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5480" windowHeight="9975" tabRatio="589" activeTab="1"/>
  </bookViews>
  <sheets>
    <sheet name="1" sheetId="4" r:id="rId1"/>
    <sheet name="حساب" sheetId="7" r:id="rId2"/>
    <sheet name="4" sheetId="6" r:id="rId3"/>
    <sheet name="Sheet2" sheetId="2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'1'!$A$8:$BA$130</definedName>
    <definedName name="d" localSheetId="0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D">'[3]6'!$D$5:$D$100</definedName>
    <definedName name="dd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d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enom">#N/A</definedName>
    <definedName name="errtwew">'[4]6'!$I$5:$I$8</definedName>
    <definedName name="fff" localSheetId="0">'[5]6'!$K$5:$K$23</definedName>
    <definedName name="fff">'[3]6'!$G$5:$G$23</definedName>
    <definedName name="ffff" localSheetId="1">'1'!#REF!</definedName>
    <definedName name="ffff">'1'!#REF!</definedName>
    <definedName name="FH" localSheetId="0">'[5]6'!$N$5:$N$7</definedName>
    <definedName name="FH">'[6]6'!$J$5:$J$7</definedName>
    <definedName name="ki" localSheetId="1">#REF!</definedName>
    <definedName name="ki">#REF!</definedName>
    <definedName name="kk" localSheetId="0">'1'!$AT$9:$AT$12042</definedName>
    <definedName name="kk">'[3]1'!$J$8:$J$12760</definedName>
    <definedName name="kop" localSheetId="1">#REF!</definedName>
    <definedName name="kop">#REF!</definedName>
    <definedName name="loi" localSheetId="1">#REF!</definedName>
    <definedName name="loi">#REF!</definedName>
    <definedName name="LU_NumList" localSheetId="0">{0,1,2,3,4,5,6,7,8,9,10,11,12,13,14,15,16,17,18,19,20,30,40,50,60,70,80,90}</definedName>
    <definedName name="LU_NumList" localSheetId="1">{0,1,2,3,4,5,6,7,8,9,10,11,12,13,14,15,16,17,18,19,20,30,40,50,60,70,80,90}</definedName>
    <definedName name="LU_NumList">{0,1,2,3,4,5,6,7,8,9,10,11,12,13,14,15,16,17,18,19,20,30,40,50,60,70,80,90}</definedName>
    <definedName name="LU_NumTextList" localSheetId="0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 localSheetId="0">'[5]6'!$L$5:$L$7</definedName>
    <definedName name="nnn">'[3]6'!$H$5:$H$7</definedName>
    <definedName name="OO" localSheetId="0">'1'!$AU$9:$AU$12042</definedName>
    <definedName name="OO">'[3]1'!$K$8:$K$12760</definedName>
    <definedName name="_xlnm.Print_Area" localSheetId="1">حساب!$F$2:$AW$28</definedName>
    <definedName name="rang" localSheetId="1">#REF!</definedName>
    <definedName name="rang">#REF!</definedName>
    <definedName name="RRR" localSheetId="1">#REF!</definedName>
    <definedName name="RRR">#REF!</definedName>
    <definedName name="sss">'[3]1'!$H$8:$H$12760</definedName>
    <definedName name="WIPnum" localSheetId="0">SUBSTITUTE(TEXT(N(NumSource),"000000000000.00"),".","0")</definedName>
    <definedName name="WIPnum" localSheetId="1">SUBSTITUTE(TEXT(N(NumSource),"000000000000.00"),".","0")</definedName>
    <definedName name="WIPnum">SUBSTITUTE(TEXT(N(NumSource),"000000000000.00"),".","0")</definedName>
    <definedName name="ww">'[3]1'!$G$8:$G$12760</definedName>
    <definedName name="إب">'4'!#REF!</definedName>
    <definedName name="اسم" localSheetId="1">#REF!</definedName>
    <definedName name="اسم">#REF!</definedName>
    <definedName name="إكسسوارات" localSheetId="1">#REF!</definedName>
    <definedName name="إكسسوارات">#REF!</definedName>
    <definedName name="التعامل">'[7]6'!$N$5:$N$8</definedName>
    <definedName name="الحديدة">'4'!#REF!</definedName>
    <definedName name="الصنف">'[7]6'!$J$5:$J$21</definedName>
    <definedName name="العملاء">'[7]7'!$A$8:$A$12</definedName>
    <definedName name="الفرع">'[7]6'!$K$5:$K$10</definedName>
    <definedName name="المخزن">'[7]6'!$L$5:$L$9</definedName>
    <definedName name="المستند" localSheetId="0">'[5]6'!$M$5:$M$15</definedName>
    <definedName name="المستند" localSheetId="1">#REF!</definedName>
    <definedName name="المستند">#REF!</definedName>
    <definedName name="النوع">'[7]6'!$I$5:$I$8</definedName>
    <definedName name="ايديمتسو">'4'!#REF!</definedName>
    <definedName name="بطاريات" localSheetId="1">#REF!</definedName>
    <definedName name="بطاريات">#REF!</definedName>
    <definedName name="بيانات">'4'!$E$3:$E$7</definedName>
    <definedName name="تاريخ" localSheetId="0">'1'!$A$9:$A$12042</definedName>
    <definedName name="تاريخ">'[3]1'!$B$8:$B$12760</definedName>
    <definedName name="تعامل" localSheetId="0">'4'!$D$3:$D$5</definedName>
    <definedName name="تعامل" localSheetId="1">#REF!</definedName>
    <definedName name="تعامل">#REF!</definedName>
    <definedName name="تعز">'4'!#REF!</definedName>
    <definedName name="تنوع">'[7]6'!$I$5:$I$7</definedName>
    <definedName name="تواريخ">'1'!$A$9:$A$9181</definedName>
    <definedName name="تويوتا">'4'!#REF!</definedName>
    <definedName name="حساب" localSheetId="0">'1'!$C$9:$C$12042</definedName>
    <definedName name="حساب">'[3]1'!$D$8:$D$12760</definedName>
    <definedName name="حسوب">'1'!$C$9:$C$9181</definedName>
    <definedName name="صنعاء">'4'!$B$4:$B$27</definedName>
    <definedName name="صنف" localSheetId="0">'[8]1'!$Y$9:$Y$27</definedName>
    <definedName name="صنف" localSheetId="1">#REF!</definedName>
    <definedName name="صنف">#REF!</definedName>
    <definedName name="صنوف" localSheetId="1">'1'!#REF!</definedName>
    <definedName name="صنوف">'1'!#REF!</definedName>
    <definedName name="طلب">'4'!$E$3:$E$4</definedName>
    <definedName name="عدن">'4'!$C$4:$C$13</definedName>
    <definedName name="عميل">'[6]6'!$D$5:$D$100</definedName>
    <definedName name="فروع">'4'!$A$4:$A$8</definedName>
    <definedName name="فوترة">'1'!$AT$9:$AT$9181</definedName>
    <definedName name="لكزس">'4'!#REF!</definedName>
    <definedName name="مجموعة">'4'!#REF!</definedName>
    <definedName name="مخزن">'4'!#REF!</definedName>
  </definedNames>
  <calcPr calcId="124519"/>
</workbook>
</file>

<file path=xl/calcChain.xml><?xml version="1.0" encoding="utf-8"?>
<calcChain xmlns="http://schemas.openxmlformats.org/spreadsheetml/2006/main">
  <c r="G43" i="7"/>
  <c r="F43" s="1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S43"/>
  <c r="AT43"/>
  <c r="AU43"/>
  <c r="AV43"/>
  <c r="G44"/>
  <c r="F44" s="1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S44"/>
  <c r="AT44"/>
  <c r="AU44"/>
  <c r="AV44"/>
  <c r="G45"/>
  <c r="F45" s="1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S45"/>
  <c r="AT45"/>
  <c r="AU45"/>
  <c r="AV45"/>
  <c r="G46"/>
  <c r="F46" s="1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S46"/>
  <c r="AT46"/>
  <c r="AU46"/>
  <c r="AV46"/>
  <c r="G47"/>
  <c r="F47" s="1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S47"/>
  <c r="AT47"/>
  <c r="AU47"/>
  <c r="AV47"/>
  <c r="G48"/>
  <c r="F48" s="1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S48"/>
  <c r="AT48"/>
  <c r="AU48"/>
  <c r="AV48"/>
  <c r="G49"/>
  <c r="F49" s="1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S49"/>
  <c r="AT49"/>
  <c r="AU49"/>
  <c r="AV49"/>
  <c r="G50"/>
  <c r="F50" s="1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S50"/>
  <c r="AT50"/>
  <c r="AU50"/>
  <c r="AV50"/>
  <c r="G51"/>
  <c r="F51" s="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S51"/>
  <c r="AT51"/>
  <c r="AU51"/>
  <c r="AV51"/>
  <c r="G52"/>
  <c r="F52" s="1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S52"/>
  <c r="AT52"/>
  <c r="AU52"/>
  <c r="AV52"/>
  <c r="G53"/>
  <c r="F53" s="1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S53"/>
  <c r="AT53"/>
  <c r="AU53"/>
  <c r="AV53"/>
  <c r="G54"/>
  <c r="F54" s="1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S54"/>
  <c r="AT54"/>
  <c r="AU54"/>
  <c r="AV54"/>
  <c r="G55"/>
  <c r="F55" s="1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S55"/>
  <c r="AT55"/>
  <c r="AU55"/>
  <c r="AV55"/>
  <c r="G56"/>
  <c r="F56" s="1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S56"/>
  <c r="AT56"/>
  <c r="AU56"/>
  <c r="AV56"/>
  <c r="G57"/>
  <c r="F57" s="1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S57"/>
  <c r="AT57"/>
  <c r="AU57"/>
  <c r="AV57"/>
  <c r="G58"/>
  <c r="F58" s="1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S58"/>
  <c r="AT58"/>
  <c r="AU58"/>
  <c r="AV58"/>
  <c r="G59"/>
  <c r="F59" s="1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S59"/>
  <c r="AT59"/>
  <c r="AU59"/>
  <c r="AV59"/>
  <c r="G60"/>
  <c r="F60" s="1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S60"/>
  <c r="AT60"/>
  <c r="AU60"/>
  <c r="AV60"/>
  <c r="G61"/>
  <c r="F61" s="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S61"/>
  <c r="AT61"/>
  <c r="AU61"/>
  <c r="AV61"/>
  <c r="G62"/>
  <c r="F62" s="1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S62"/>
  <c r="AT62"/>
  <c r="AU62"/>
  <c r="AV62"/>
  <c r="G63"/>
  <c r="F63" s="1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S63"/>
  <c r="AT63"/>
  <c r="AU63"/>
  <c r="AV63"/>
  <c r="G64"/>
  <c r="F64" s="1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S64"/>
  <c r="AT64"/>
  <c r="AU64"/>
  <c r="AV64"/>
  <c r="G65"/>
  <c r="F65" s="1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S65"/>
  <c r="AT65"/>
  <c r="AU65"/>
  <c r="AV65"/>
  <c r="G66"/>
  <c r="F66" s="1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S66"/>
  <c r="AT66"/>
  <c r="AU66"/>
  <c r="AV66"/>
  <c r="G67"/>
  <c r="F67" s="1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S67"/>
  <c r="AT67"/>
  <c r="AU67"/>
  <c r="AV67"/>
  <c r="G68"/>
  <c r="F68" s="1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S68"/>
  <c r="AT68"/>
  <c r="AU68"/>
  <c r="AV68"/>
  <c r="G69"/>
  <c r="F69" s="1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S69"/>
  <c r="AT69"/>
  <c r="AU69"/>
  <c r="AV69"/>
  <c r="G70"/>
  <c r="F70" s="1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S70"/>
  <c r="AT70"/>
  <c r="AU70"/>
  <c r="AV70"/>
  <c r="G71"/>
  <c r="F71" s="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S71"/>
  <c r="AT71"/>
  <c r="AU71"/>
  <c r="AV71"/>
  <c r="G72"/>
  <c r="F72" s="1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S72"/>
  <c r="AT72"/>
  <c r="AU72"/>
  <c r="AV72"/>
  <c r="G73"/>
  <c r="F73" s="1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S73"/>
  <c r="AT73"/>
  <c r="AU73"/>
  <c r="AV73"/>
  <c r="G74"/>
  <c r="F74" s="1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S74"/>
  <c r="AT74"/>
  <c r="AU74"/>
  <c r="AV74"/>
  <c r="G75"/>
  <c r="F75" s="1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S75"/>
  <c r="AT75"/>
  <c r="AU75"/>
  <c r="AV75"/>
  <c r="G76"/>
  <c r="F76" s="1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S76"/>
  <c r="AT76"/>
  <c r="AU76"/>
  <c r="AV76"/>
  <c r="G77"/>
  <c r="F77" s="1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S77"/>
  <c r="AT77"/>
  <c r="AU77"/>
  <c r="AV77"/>
  <c r="G78"/>
  <c r="F78" s="1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S78"/>
  <c r="AT78"/>
  <c r="AU78"/>
  <c r="AV78"/>
  <c r="G79"/>
  <c r="F79" s="1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S79"/>
  <c r="AT79"/>
  <c r="AU79"/>
  <c r="AV79"/>
  <c r="G80"/>
  <c r="F80" s="1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S80"/>
  <c r="AT80"/>
  <c r="AU80"/>
  <c r="AV80"/>
  <c r="G81"/>
  <c r="F81" s="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S81"/>
  <c r="AT81"/>
  <c r="AU81"/>
  <c r="AV81"/>
  <c r="G82"/>
  <c r="F82" s="1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S82"/>
  <c r="AT82"/>
  <c r="AU82"/>
  <c r="AV82"/>
  <c r="G83"/>
  <c r="F83" s="1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S83"/>
  <c r="AT83"/>
  <c r="AU83"/>
  <c r="AV83"/>
  <c r="G84"/>
  <c r="F84" s="1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S84"/>
  <c r="AT84"/>
  <c r="AU84"/>
  <c r="AV84"/>
  <c r="G85"/>
  <c r="F85" s="1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S85"/>
  <c r="AT85"/>
  <c r="AU85"/>
  <c r="AV85"/>
  <c r="G86"/>
  <c r="F86" s="1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S86"/>
  <c r="AT86"/>
  <c r="AU86"/>
  <c r="AV86"/>
  <c r="G87"/>
  <c r="F87" s="1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S87"/>
  <c r="AT87"/>
  <c r="AU87"/>
  <c r="AV87"/>
  <c r="G88"/>
  <c r="F88" s="1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S88"/>
  <c r="AT88"/>
  <c r="AU88"/>
  <c r="AV88"/>
  <c r="G89"/>
  <c r="F89" s="1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S89"/>
  <c r="AT89"/>
  <c r="AU89"/>
  <c r="AV89"/>
  <c r="G90"/>
  <c r="F90" s="1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S90"/>
  <c r="AT90"/>
  <c r="AU90"/>
  <c r="AV90"/>
  <c r="G91"/>
  <c r="F91" s="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S91"/>
  <c r="AT91"/>
  <c r="AU91"/>
  <c r="AV91"/>
  <c r="G92"/>
  <c r="F92" s="1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S92"/>
  <c r="AT92"/>
  <c r="AU92"/>
  <c r="AV92"/>
  <c r="G93"/>
  <c r="F93" s="1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S93"/>
  <c r="AT93"/>
  <c r="AU93"/>
  <c r="AV93"/>
  <c r="G94"/>
  <c r="F94" s="1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S94"/>
  <c r="AT94"/>
  <c r="AU94"/>
  <c r="AV94"/>
  <c r="G95"/>
  <c r="F95" s="1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S95"/>
  <c r="AT95"/>
  <c r="AU95"/>
  <c r="AV95"/>
  <c r="G96"/>
  <c r="F96" s="1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S96"/>
  <c r="AT96"/>
  <c r="AU96"/>
  <c r="AV96"/>
  <c r="G97"/>
  <c r="F97" s="1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S97"/>
  <c r="AT97"/>
  <c r="AU97"/>
  <c r="AV97"/>
  <c r="G98"/>
  <c r="F98" s="1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S98"/>
  <c r="AT98"/>
  <c r="AU98"/>
  <c r="AV98"/>
  <c r="G99"/>
  <c r="F99" s="1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S99"/>
  <c r="AT99"/>
  <c r="AU99"/>
  <c r="AV99"/>
  <c r="G100"/>
  <c r="F100" s="1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S100"/>
  <c r="AT100"/>
  <c r="AU100"/>
  <c r="AV100"/>
  <c r="G101"/>
  <c r="F101" s="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S101"/>
  <c r="AT101"/>
  <c r="AU101"/>
  <c r="AV101"/>
  <c r="G102"/>
  <c r="F102" s="1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S102"/>
  <c r="AT102"/>
  <c r="AU102"/>
  <c r="AV102"/>
  <c r="G103"/>
  <c r="F103" s="1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S103"/>
  <c r="AT103"/>
  <c r="AU103"/>
  <c r="AV103"/>
  <c r="G104"/>
  <c r="F104" s="1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S104"/>
  <c r="AT104"/>
  <c r="AU104"/>
  <c r="AV104"/>
  <c r="G105"/>
  <c r="F105" s="1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S105"/>
  <c r="AT105"/>
  <c r="AU105"/>
  <c r="AV105"/>
  <c r="G106"/>
  <c r="F106" s="1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S106"/>
  <c r="AT106"/>
  <c r="AU106"/>
  <c r="AV106"/>
  <c r="G107"/>
  <c r="F107" s="1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S107"/>
  <c r="AT107"/>
  <c r="AU107"/>
  <c r="AV107"/>
  <c r="G108"/>
  <c r="F108" s="1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S108"/>
  <c r="AT108"/>
  <c r="AU108"/>
  <c r="AV108"/>
  <c r="G109"/>
  <c r="F109" s="1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S109"/>
  <c r="AT109"/>
  <c r="AU109"/>
  <c r="AV109"/>
  <c r="G110"/>
  <c r="F110" s="1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S110"/>
  <c r="AT110"/>
  <c r="AU110"/>
  <c r="AV110"/>
  <c r="G111"/>
  <c r="F111" s="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S111"/>
  <c r="AT111"/>
  <c r="AU111"/>
  <c r="AV111"/>
  <c r="G112"/>
  <c r="F112" s="1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S112"/>
  <c r="AT112"/>
  <c r="AU112"/>
  <c r="AV112"/>
  <c r="G113"/>
  <c r="F113" s="1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S113"/>
  <c r="AT113"/>
  <c r="AU113"/>
  <c r="AV113"/>
  <c r="G114"/>
  <c r="F114" s="1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S114"/>
  <c r="AT114"/>
  <c r="AU114"/>
  <c r="AV114"/>
  <c r="G115"/>
  <c r="F115" s="1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S115"/>
  <c r="AT115"/>
  <c r="AU115"/>
  <c r="AV115"/>
  <c r="G116"/>
  <c r="F116" s="1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S116"/>
  <c r="AT116"/>
  <c r="AU116"/>
  <c r="AV116"/>
  <c r="G117"/>
  <c r="F117" s="1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S117"/>
  <c r="AT117"/>
  <c r="AU117"/>
  <c r="AV117"/>
  <c r="G118"/>
  <c r="F118" s="1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S118"/>
  <c r="AT118"/>
  <c r="AU118"/>
  <c r="AV118"/>
  <c r="G119"/>
  <c r="F119" s="1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S119"/>
  <c r="AT119"/>
  <c r="AU119"/>
  <c r="AV119"/>
  <c r="G120"/>
  <c r="F120" s="1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S120"/>
  <c r="AT120"/>
  <c r="AU120"/>
  <c r="AV120"/>
  <c r="G121"/>
  <c r="F121" s="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S121"/>
  <c r="AT121"/>
  <c r="AU121"/>
  <c r="AV121"/>
  <c r="G122"/>
  <c r="F122" s="1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S122"/>
  <c r="AT122"/>
  <c r="AU122"/>
  <c r="AV122"/>
  <c r="G123"/>
  <c r="F123" s="1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S123"/>
  <c r="AT123"/>
  <c r="AU123"/>
  <c r="AV123"/>
  <c r="G124"/>
  <c r="F124" s="1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S124"/>
  <c r="AT124"/>
  <c r="AU124"/>
  <c r="AV124"/>
  <c r="G125"/>
  <c r="F125" s="1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S125"/>
  <c r="AT125"/>
  <c r="AU125"/>
  <c r="AV125"/>
  <c r="G126"/>
  <c r="F126" s="1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S126"/>
  <c r="AT126"/>
  <c r="AU126"/>
  <c r="AV126"/>
  <c r="G127"/>
  <c r="F127" s="1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S127"/>
  <c r="AT127"/>
  <c r="AU127"/>
  <c r="AV127"/>
  <c r="G128"/>
  <c r="F128" s="1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S128"/>
  <c r="AT128"/>
  <c r="AU128"/>
  <c r="AV128"/>
  <c r="G129"/>
  <c r="F129" s="1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S129"/>
  <c r="AT129"/>
  <c r="AU129"/>
  <c r="AV129"/>
  <c r="G130"/>
  <c r="F130" s="1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S130"/>
  <c r="AT130"/>
  <c r="AU130"/>
  <c r="AV130"/>
  <c r="G131"/>
  <c r="F131" s="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S131"/>
  <c r="AT131"/>
  <c r="AU131"/>
  <c r="AV131"/>
  <c r="G132"/>
  <c r="F132" s="1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S132"/>
  <c r="AT132"/>
  <c r="AU132"/>
  <c r="AV132"/>
  <c r="G133"/>
  <c r="F133" s="1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S133"/>
  <c r="AT133"/>
  <c r="AU133"/>
  <c r="AV133"/>
  <c r="G134"/>
  <c r="F134" s="1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S134"/>
  <c r="AT134"/>
  <c r="AU134"/>
  <c r="AV134"/>
  <c r="G135"/>
  <c r="F135" s="1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S135"/>
  <c r="AT135"/>
  <c r="AU135"/>
  <c r="AV135"/>
  <c r="G136"/>
  <c r="F136" s="1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S136"/>
  <c r="AT136"/>
  <c r="AU136"/>
  <c r="AV136"/>
  <c r="G137"/>
  <c r="F137" s="1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S137"/>
  <c r="AT137"/>
  <c r="AU137"/>
  <c r="AV137"/>
  <c r="G138"/>
  <c r="F138" s="1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S138"/>
  <c r="AT138"/>
  <c r="AU138"/>
  <c r="AV138"/>
  <c r="G139"/>
  <c r="F139" s="1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S139"/>
  <c r="AT139"/>
  <c r="AU139"/>
  <c r="AV139"/>
  <c r="G140"/>
  <c r="F140" s="1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S140"/>
  <c r="AT140"/>
  <c r="AU140"/>
  <c r="AV140"/>
  <c r="G141"/>
  <c r="F141" s="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S141"/>
  <c r="AT141"/>
  <c r="AU141"/>
  <c r="AV141"/>
  <c r="G142"/>
  <c r="F142" s="1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S142"/>
  <c r="AT142"/>
  <c r="AU142"/>
  <c r="AV142"/>
  <c r="G143"/>
  <c r="F143" s="1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S143"/>
  <c r="AT143"/>
  <c r="AU143"/>
  <c r="AV143"/>
  <c r="G144"/>
  <c r="F144" s="1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S144"/>
  <c r="AT144"/>
  <c r="AU144"/>
  <c r="AV144"/>
  <c r="G145"/>
  <c r="F145" s="1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S145"/>
  <c r="AT145"/>
  <c r="AU145"/>
  <c r="AV145"/>
  <c r="G146"/>
  <c r="F146" s="1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S146"/>
  <c r="AT146"/>
  <c r="AU146"/>
  <c r="AV146"/>
  <c r="G147"/>
  <c r="F147" s="1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S147"/>
  <c r="AT147"/>
  <c r="AU147"/>
  <c r="AV147"/>
  <c r="G148"/>
  <c r="F148" s="1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S148"/>
  <c r="AT148"/>
  <c r="AU148"/>
  <c r="AV148"/>
  <c r="G149"/>
  <c r="F149" s="1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S149"/>
  <c r="AT149"/>
  <c r="AU149"/>
  <c r="AV149"/>
  <c r="G150"/>
  <c r="F150" s="1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S150"/>
  <c r="AT150"/>
  <c r="AU150"/>
  <c r="AV150"/>
  <c r="G151"/>
  <c r="F151" s="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S151"/>
  <c r="AT151"/>
  <c r="AU151"/>
  <c r="AV151"/>
  <c r="G152"/>
  <c r="F152" s="1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S152"/>
  <c r="AT152"/>
  <c r="AU152"/>
  <c r="AV152"/>
  <c r="G153"/>
  <c r="F153" s="1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S153"/>
  <c r="AT153"/>
  <c r="AU153"/>
  <c r="AV153"/>
  <c r="G154"/>
  <c r="F154" s="1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S154"/>
  <c r="AT154"/>
  <c r="AU154"/>
  <c r="AV154"/>
  <c r="G155"/>
  <c r="F155" s="1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S155"/>
  <c r="AT155"/>
  <c r="AU155"/>
  <c r="AV155"/>
  <c r="G156"/>
  <c r="F156" s="1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S156"/>
  <c r="AT156"/>
  <c r="AU156"/>
  <c r="AV156"/>
  <c r="G157"/>
  <c r="F157" s="1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S157"/>
  <c r="AT157"/>
  <c r="AU157"/>
  <c r="AV157"/>
  <c r="G158"/>
  <c r="F158" s="1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S158"/>
  <c r="AT158"/>
  <c r="AU158"/>
  <c r="AV158"/>
  <c r="G159"/>
  <c r="F159" s="1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S159"/>
  <c r="AT159"/>
  <c r="AU159"/>
  <c r="AV159"/>
  <c r="G160"/>
  <c r="F160" s="1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S160"/>
  <c r="AT160"/>
  <c r="AU160"/>
  <c r="AV160"/>
  <c r="G161"/>
  <c r="F161" s="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S161"/>
  <c r="AT161"/>
  <c r="AU161"/>
  <c r="AV161"/>
  <c r="G162"/>
  <c r="F162" s="1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S162"/>
  <c r="AT162"/>
  <c r="AU162"/>
  <c r="AV162"/>
  <c r="G163"/>
  <c r="F163" s="1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S163"/>
  <c r="AT163"/>
  <c r="AU163"/>
  <c r="AV163"/>
  <c r="G164"/>
  <c r="F164" s="1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S164"/>
  <c r="AT164"/>
  <c r="AU164"/>
  <c r="AV164"/>
  <c r="G165"/>
  <c r="F165" s="1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S165"/>
  <c r="AT165"/>
  <c r="AU165"/>
  <c r="AV165"/>
  <c r="G166"/>
  <c r="F166" s="1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S166"/>
  <c r="AT166"/>
  <c r="AU166"/>
  <c r="AV166"/>
  <c r="G167"/>
  <c r="F167" s="1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S167"/>
  <c r="AT167"/>
  <c r="AU167"/>
  <c r="AV167"/>
  <c r="G168"/>
  <c r="F168" s="1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S168"/>
  <c r="AT168"/>
  <c r="AU168"/>
  <c r="AV168"/>
  <c r="G169"/>
  <c r="F169" s="1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S169"/>
  <c r="AT169"/>
  <c r="AU169"/>
  <c r="AV169"/>
  <c r="G170"/>
  <c r="F170" s="1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S170"/>
  <c r="AT170"/>
  <c r="AU170"/>
  <c r="AV170"/>
  <c r="G171"/>
  <c r="F171" s="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S171"/>
  <c r="AT171"/>
  <c r="AU171"/>
  <c r="AV171"/>
  <c r="G172"/>
  <c r="F172" s="1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S172"/>
  <c r="AT172"/>
  <c r="AU172"/>
  <c r="AV172"/>
  <c r="G173"/>
  <c r="F173" s="1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S173"/>
  <c r="AT173"/>
  <c r="AU173"/>
  <c r="AV173"/>
  <c r="G174"/>
  <c r="F174" s="1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S174"/>
  <c r="AT174"/>
  <c r="AU174"/>
  <c r="AV174"/>
  <c r="G175"/>
  <c r="F175" s="1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S175"/>
  <c r="AT175"/>
  <c r="AU175"/>
  <c r="AV175"/>
  <c r="G176"/>
  <c r="F176" s="1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S176"/>
  <c r="AT176"/>
  <c r="AU176"/>
  <c r="AV176"/>
  <c r="G177"/>
  <c r="F177" s="1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S177"/>
  <c r="AT177"/>
  <c r="AU177"/>
  <c r="AV177"/>
  <c r="G178"/>
  <c r="F178" s="1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S178"/>
  <c r="AT178"/>
  <c r="AU178"/>
  <c r="AV178"/>
  <c r="G179"/>
  <c r="F179" s="1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S179"/>
  <c r="AT179"/>
  <c r="AU179"/>
  <c r="AV179"/>
  <c r="G180"/>
  <c r="F180" s="1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S180"/>
  <c r="AT180"/>
  <c r="AU180"/>
  <c r="AV180"/>
  <c r="G181"/>
  <c r="F181" s="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S181"/>
  <c r="AT181"/>
  <c r="AU181"/>
  <c r="AV181"/>
  <c r="G182"/>
  <c r="F182" s="1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S182"/>
  <c r="AT182"/>
  <c r="AU182"/>
  <c r="AV182"/>
  <c r="G183"/>
  <c r="F183" s="1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S183"/>
  <c r="AT183"/>
  <c r="AU183"/>
  <c r="AV183"/>
  <c r="G184"/>
  <c r="F184" s="1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S184"/>
  <c r="AT184"/>
  <c r="AU184"/>
  <c r="AV184"/>
  <c r="G185"/>
  <c r="F185" s="1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S185"/>
  <c r="AT185"/>
  <c r="AU185"/>
  <c r="AV185"/>
  <c r="G186"/>
  <c r="F186" s="1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S186"/>
  <c r="AT186"/>
  <c r="AU186"/>
  <c r="AV186"/>
  <c r="G187"/>
  <c r="F187" s="1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S187"/>
  <c r="AT187"/>
  <c r="AU187"/>
  <c r="AV187"/>
  <c r="G188"/>
  <c r="F188" s="1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S188"/>
  <c r="AT188"/>
  <c r="AU188"/>
  <c r="AV188"/>
  <c r="G189"/>
  <c r="F189" s="1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S189"/>
  <c r="AT189"/>
  <c r="AU189"/>
  <c r="AV189"/>
  <c r="G190"/>
  <c r="F190" s="1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S190"/>
  <c r="AT190"/>
  <c r="AU190"/>
  <c r="AV190"/>
  <c r="G191"/>
  <c r="F191" s="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S191"/>
  <c r="AT191"/>
  <c r="AU191"/>
  <c r="AV191"/>
  <c r="G192"/>
  <c r="F192" s="1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S192"/>
  <c r="AT192"/>
  <c r="AU192"/>
  <c r="AV192"/>
  <c r="G193"/>
  <c r="F193" s="1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S193"/>
  <c r="AT193"/>
  <c r="AU193"/>
  <c r="AV193"/>
  <c r="G194"/>
  <c r="F194" s="1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S194"/>
  <c r="AT194"/>
  <c r="AU194"/>
  <c r="AV194"/>
  <c r="G195"/>
  <c r="F195" s="1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S195"/>
  <c r="AT195"/>
  <c r="AU195"/>
  <c r="AV195"/>
  <c r="G196"/>
  <c r="F196" s="1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S196"/>
  <c r="AT196"/>
  <c r="AU196"/>
  <c r="AV196"/>
  <c r="G197"/>
  <c r="F197" s="1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S197"/>
  <c r="AT197"/>
  <c r="AU197"/>
  <c r="AV197"/>
  <c r="G198"/>
  <c r="F198" s="1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S198"/>
  <c r="AT198"/>
  <c r="AU198"/>
  <c r="AV198"/>
  <c r="G199"/>
  <c r="F199" s="1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S199"/>
  <c r="AT199"/>
  <c r="AU199"/>
  <c r="AV199"/>
  <c r="G200"/>
  <c r="F200" s="1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S200"/>
  <c r="AT200"/>
  <c r="AU200"/>
  <c r="AV200"/>
  <c r="G201"/>
  <c r="F201" s="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S201"/>
  <c r="AT201"/>
  <c r="AU201"/>
  <c r="AV201"/>
  <c r="G202"/>
  <c r="F202" s="1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S202"/>
  <c r="AT202"/>
  <c r="AU202"/>
  <c r="AV202"/>
  <c r="G203"/>
  <c r="F203" s="1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S203"/>
  <c r="AT203"/>
  <c r="AU203"/>
  <c r="AV203"/>
  <c r="G204"/>
  <c r="F204" s="1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S204"/>
  <c r="AT204"/>
  <c r="AU204"/>
  <c r="AV204"/>
  <c r="G205"/>
  <c r="F205" s="1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S205"/>
  <c r="AT205"/>
  <c r="AU205"/>
  <c r="AV205"/>
  <c r="G206"/>
  <c r="F206" s="1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S206"/>
  <c r="AT206"/>
  <c r="AU206"/>
  <c r="AV206"/>
  <c r="G207"/>
  <c r="F207" s="1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S207"/>
  <c r="AT207"/>
  <c r="AU207"/>
  <c r="AV207"/>
  <c r="G208"/>
  <c r="F208" s="1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S208"/>
  <c r="AT208"/>
  <c r="AU208"/>
  <c r="AV208"/>
  <c r="G209"/>
  <c r="F209" s="1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S209"/>
  <c r="AT209"/>
  <c r="AU209"/>
  <c r="AV209"/>
  <c r="G210"/>
  <c r="F210" s="1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S210"/>
  <c r="AT210"/>
  <c r="AU210"/>
  <c r="AV210"/>
  <c r="G211"/>
  <c r="F211" s="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S211"/>
  <c r="AT211"/>
  <c r="AU211"/>
  <c r="AV211"/>
  <c r="G212"/>
  <c r="F212" s="1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S212"/>
  <c r="AT212"/>
  <c r="AU212"/>
  <c r="AV212"/>
  <c r="G213"/>
  <c r="F213" s="1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S213"/>
  <c r="AT213"/>
  <c r="AU213"/>
  <c r="AV213"/>
  <c r="G214"/>
  <c r="F214" s="1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S214"/>
  <c r="AT214"/>
  <c r="AU214"/>
  <c r="AV214"/>
  <c r="G215"/>
  <c r="F215" s="1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S215"/>
  <c r="AT215"/>
  <c r="AU215"/>
  <c r="AV215"/>
  <c r="G216"/>
  <c r="F216" s="1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S216"/>
  <c r="AT216"/>
  <c r="AU216"/>
  <c r="AV216"/>
  <c r="G217"/>
  <c r="F217" s="1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S217"/>
  <c r="AT217"/>
  <c r="AU217"/>
  <c r="AV217"/>
  <c r="G218"/>
  <c r="F218" s="1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S218"/>
  <c r="AT218"/>
  <c r="AU218"/>
  <c r="AV218"/>
  <c r="G219"/>
  <c r="F219" s="1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S219"/>
  <c r="AT219"/>
  <c r="AU219"/>
  <c r="AV219"/>
  <c r="G220"/>
  <c r="F220" s="1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S220"/>
  <c r="AT220"/>
  <c r="AU220"/>
  <c r="AV220"/>
  <c r="G221"/>
  <c r="F221" s="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S221"/>
  <c r="AT221"/>
  <c r="AU221"/>
  <c r="AV221"/>
  <c r="G222"/>
  <c r="F222" s="1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S222"/>
  <c r="AT222"/>
  <c r="AU222"/>
  <c r="AV222"/>
  <c r="G223"/>
  <c r="F223" s="1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S223"/>
  <c r="AT223"/>
  <c r="AU223"/>
  <c r="AV223"/>
  <c r="G224"/>
  <c r="F224" s="1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S224"/>
  <c r="AT224"/>
  <c r="AU224"/>
  <c r="AV224"/>
  <c r="G225"/>
  <c r="F225" s="1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S225"/>
  <c r="AT225"/>
  <c r="AU225"/>
  <c r="AV225"/>
  <c r="G226"/>
  <c r="F226" s="1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S226"/>
  <c r="AT226"/>
  <c r="AU226"/>
  <c r="AV226"/>
  <c r="G227"/>
  <c r="F227" s="1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S227"/>
  <c r="AT227"/>
  <c r="AU227"/>
  <c r="AV227"/>
  <c r="G228"/>
  <c r="F228" s="1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S228"/>
  <c r="AT228"/>
  <c r="AU228"/>
  <c r="AV228"/>
  <c r="G229"/>
  <c r="F229" s="1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S229"/>
  <c r="AT229"/>
  <c r="AU229"/>
  <c r="AV229"/>
  <c r="G230"/>
  <c r="F230" s="1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S230"/>
  <c r="AT230"/>
  <c r="AU230"/>
  <c r="AV230"/>
  <c r="G231"/>
  <c r="F231" s="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S231"/>
  <c r="AT231"/>
  <c r="AU231"/>
  <c r="AV231"/>
  <c r="G232"/>
  <c r="F232" s="1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S232"/>
  <c r="AT232"/>
  <c r="AU232"/>
  <c r="AV232"/>
  <c r="G233"/>
  <c r="F233" s="1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S233"/>
  <c r="AT233"/>
  <c r="AU233"/>
  <c r="AV233"/>
  <c r="G234"/>
  <c r="F234" s="1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S234"/>
  <c r="AT234"/>
  <c r="AU234"/>
  <c r="AV234"/>
  <c r="G235"/>
  <c r="F235" s="1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S235"/>
  <c r="AT235"/>
  <c r="AU235"/>
  <c r="AV235"/>
  <c r="G236"/>
  <c r="F236" s="1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S236"/>
  <c r="AT236"/>
  <c r="AU236"/>
  <c r="AV236"/>
  <c r="G237"/>
  <c r="F237" s="1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S237"/>
  <c r="AT237"/>
  <c r="AU237"/>
  <c r="AV237"/>
  <c r="G238"/>
  <c r="F238" s="1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S238"/>
  <c r="AT238"/>
  <c r="AU238"/>
  <c r="AV238"/>
  <c r="G239"/>
  <c r="F239" s="1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S239"/>
  <c r="AT239"/>
  <c r="AU239"/>
  <c r="AV239"/>
  <c r="G240"/>
  <c r="F240" s="1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S240"/>
  <c r="AT240"/>
  <c r="AU240"/>
  <c r="AV240"/>
  <c r="G241"/>
  <c r="F241" s="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S241"/>
  <c r="AT241"/>
  <c r="AU241"/>
  <c r="AV241"/>
  <c r="G242"/>
  <c r="F242" s="1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S242"/>
  <c r="AT242"/>
  <c r="AU242"/>
  <c r="AV242"/>
  <c r="G243"/>
  <c r="F243" s="1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S243"/>
  <c r="AT243"/>
  <c r="AU243"/>
  <c r="AV243"/>
  <c r="G244"/>
  <c r="F244" s="1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S244"/>
  <c r="AT244"/>
  <c r="AU244"/>
  <c r="AV244"/>
  <c r="G245"/>
  <c r="F245" s="1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S245"/>
  <c r="AT245"/>
  <c r="AU245"/>
  <c r="AV245"/>
  <c r="G246"/>
  <c r="F246" s="1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S246"/>
  <c r="AT246"/>
  <c r="AU246"/>
  <c r="AV246"/>
  <c r="G247"/>
  <c r="F247" s="1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S247"/>
  <c r="AT247"/>
  <c r="AU247"/>
  <c r="AV247"/>
  <c r="G248"/>
  <c r="F248" s="1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S248"/>
  <c r="AT248"/>
  <c r="AU248"/>
  <c r="AV248"/>
  <c r="G249"/>
  <c r="F249" s="1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S249"/>
  <c r="AT249"/>
  <c r="AU249"/>
  <c r="AV249"/>
  <c r="G250"/>
  <c r="F250" s="1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S250"/>
  <c r="AT250"/>
  <c r="AU250"/>
  <c r="AV250"/>
  <c r="G251"/>
  <c r="F251" s="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S251"/>
  <c r="AT251"/>
  <c r="AU251"/>
  <c r="AV251"/>
  <c r="G252"/>
  <c r="F252" s="1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S252"/>
  <c r="AT252"/>
  <c r="AU252"/>
  <c r="AV252"/>
  <c r="G253"/>
  <c r="F253" s="1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S253"/>
  <c r="AT253"/>
  <c r="AU253"/>
  <c r="AV253"/>
  <c r="G254"/>
  <c r="F254" s="1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S254"/>
  <c r="AT254"/>
  <c r="AU254"/>
  <c r="AV254"/>
  <c r="G255"/>
  <c r="F255" s="1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S255"/>
  <c r="AT255"/>
  <c r="AU255"/>
  <c r="AV255"/>
  <c r="G256"/>
  <c r="F256" s="1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S256"/>
  <c r="AT256"/>
  <c r="AU256"/>
  <c r="AV256"/>
  <c r="G257"/>
  <c r="F257" s="1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S257"/>
  <c r="AT257"/>
  <c r="AU257"/>
  <c r="AV257"/>
  <c r="G258"/>
  <c r="F258" s="1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S258"/>
  <c r="AT258"/>
  <c r="AU258"/>
  <c r="AV258"/>
  <c r="G259"/>
  <c r="F259" s="1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S259"/>
  <c r="AT259"/>
  <c r="AU259"/>
  <c r="AV259"/>
  <c r="G260"/>
  <c r="F260" s="1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S260"/>
  <c r="AT260"/>
  <c r="AU260"/>
  <c r="AV260"/>
  <c r="G261"/>
  <c r="F261" s="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S261"/>
  <c r="AT261"/>
  <c r="AU261"/>
  <c r="AV261"/>
  <c r="G262"/>
  <c r="F262" s="1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S262"/>
  <c r="AT262"/>
  <c r="AU262"/>
  <c r="AV262"/>
  <c r="G263"/>
  <c r="F263" s="1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S263"/>
  <c r="AT263"/>
  <c r="AU263"/>
  <c r="AV263"/>
  <c r="G264"/>
  <c r="F264" s="1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S264"/>
  <c r="AT264"/>
  <c r="AU264"/>
  <c r="AV264"/>
  <c r="G265"/>
  <c r="F265" s="1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S265"/>
  <c r="AT265"/>
  <c r="AU265"/>
  <c r="AV265"/>
  <c r="G266"/>
  <c r="F266" s="1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S266"/>
  <c r="AT266"/>
  <c r="AU266"/>
  <c r="AV266"/>
  <c r="G267"/>
  <c r="F267" s="1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S267"/>
  <c r="AT267"/>
  <c r="AU267"/>
  <c r="AV267"/>
  <c r="G268"/>
  <c r="F268" s="1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S268"/>
  <c r="AT268"/>
  <c r="AU268"/>
  <c r="AV268"/>
  <c r="G269"/>
  <c r="F269" s="1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S269"/>
  <c r="AT269"/>
  <c r="AU269"/>
  <c r="AV269"/>
  <c r="G270"/>
  <c r="F270" s="1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S270"/>
  <c r="AT270"/>
  <c r="AU270"/>
  <c r="AV270"/>
  <c r="G271"/>
  <c r="F271" s="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S271"/>
  <c r="AT271"/>
  <c r="AU271"/>
  <c r="AV271"/>
  <c r="G272"/>
  <c r="F272" s="1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S272"/>
  <c r="AT272"/>
  <c r="AU272"/>
  <c r="AV272"/>
  <c r="G273"/>
  <c r="F273" s="1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S273"/>
  <c r="AT273"/>
  <c r="AU273"/>
  <c r="AV273"/>
  <c r="G274"/>
  <c r="F274" s="1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S274"/>
  <c r="AT274"/>
  <c r="AU274"/>
  <c r="AV274"/>
  <c r="G275"/>
  <c r="F275" s="1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S275"/>
  <c r="AT275"/>
  <c r="AU275"/>
  <c r="AV275"/>
  <c r="G276"/>
  <c r="F276" s="1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S276"/>
  <c r="AT276"/>
  <c r="AU276"/>
  <c r="AV276"/>
  <c r="G277"/>
  <c r="F277" s="1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S277"/>
  <c r="AT277"/>
  <c r="AU277"/>
  <c r="AV277"/>
  <c r="G278"/>
  <c r="F278" s="1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S278"/>
  <c r="AT278"/>
  <c r="AU278"/>
  <c r="AV278"/>
  <c r="G279"/>
  <c r="F279" s="1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S279"/>
  <c r="AT279"/>
  <c r="AU279"/>
  <c r="AV279"/>
  <c r="G280"/>
  <c r="F280" s="1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S280"/>
  <c r="AT280"/>
  <c r="AU280"/>
  <c r="AV280"/>
  <c r="G281"/>
  <c r="F281" s="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S281"/>
  <c r="AT281"/>
  <c r="AU281"/>
  <c r="AV281"/>
  <c r="G282"/>
  <c r="F282" s="1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S282"/>
  <c r="AT282"/>
  <c r="AU282"/>
  <c r="AV282"/>
  <c r="G283"/>
  <c r="F283" s="1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S283"/>
  <c r="AT283"/>
  <c r="AU283"/>
  <c r="AV283"/>
  <c r="G284"/>
  <c r="F284" s="1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S284"/>
  <c r="AT284"/>
  <c r="AU284"/>
  <c r="AV284"/>
  <c r="G285"/>
  <c r="F285" s="1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S285"/>
  <c r="AT285"/>
  <c r="AU285"/>
  <c r="AV285"/>
  <c r="G286"/>
  <c r="F286" s="1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S286"/>
  <c r="AT286"/>
  <c r="AU286"/>
  <c r="AV286"/>
  <c r="G287"/>
  <c r="F287" s="1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S287"/>
  <c r="AT287"/>
  <c r="AU287"/>
  <c r="AV287"/>
  <c r="G288"/>
  <c r="F288" s="1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S288"/>
  <c r="AT288"/>
  <c r="AU288"/>
  <c r="AV288"/>
  <c r="G289"/>
  <c r="F289" s="1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S289"/>
  <c r="AT289"/>
  <c r="AU289"/>
  <c r="AV289"/>
  <c r="G290"/>
  <c r="F290" s="1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S290"/>
  <c r="AT290"/>
  <c r="AU290"/>
  <c r="AV290"/>
  <c r="G291"/>
  <c r="F291" s="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S291"/>
  <c r="AT291"/>
  <c r="AU291"/>
  <c r="AV291"/>
  <c r="G292"/>
  <c r="F292" s="1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S292"/>
  <c r="AT292"/>
  <c r="AU292"/>
  <c r="AV292"/>
  <c r="G293"/>
  <c r="F293" s="1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S293"/>
  <c r="AT293"/>
  <c r="AU293"/>
  <c r="AV293"/>
  <c r="G294"/>
  <c r="F294" s="1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S294"/>
  <c r="AT294"/>
  <c r="AU294"/>
  <c r="AV294"/>
  <c r="G295"/>
  <c r="F295" s="1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S295"/>
  <c r="AT295"/>
  <c r="AU295"/>
  <c r="AV295"/>
  <c r="G296"/>
  <c r="F296" s="1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S296"/>
  <c r="AT296"/>
  <c r="AU296"/>
  <c r="AV296"/>
  <c r="G297"/>
  <c r="F297" s="1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S297"/>
  <c r="AT297"/>
  <c r="AU297"/>
  <c r="AV297"/>
  <c r="G298"/>
  <c r="F298" s="1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S298"/>
  <c r="AT298"/>
  <c r="AU298"/>
  <c r="AV298"/>
  <c r="G299"/>
  <c r="F299" s="1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S299"/>
  <c r="AT299"/>
  <c r="AU299"/>
  <c r="AV299"/>
  <c r="G300"/>
  <c r="F300" s="1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S300"/>
  <c r="AT300"/>
  <c r="AU300"/>
  <c r="AV300"/>
  <c r="G301"/>
  <c r="F301" s="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S301"/>
  <c r="AT301"/>
  <c r="AU301"/>
  <c r="AV301"/>
  <c r="G302"/>
  <c r="F302" s="1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S302"/>
  <c r="AT302"/>
  <c r="AU302"/>
  <c r="AV302"/>
  <c r="G303"/>
  <c r="F303" s="1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S303"/>
  <c r="AT303"/>
  <c r="AU303"/>
  <c r="AV303"/>
  <c r="G304"/>
  <c r="F304" s="1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S304"/>
  <c r="AT304"/>
  <c r="AU304"/>
  <c r="AV304"/>
  <c r="G305"/>
  <c r="F305" s="1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S305"/>
  <c r="AT305"/>
  <c r="AU305"/>
  <c r="AV305"/>
  <c r="G306"/>
  <c r="F306" s="1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S306"/>
  <c r="AT306"/>
  <c r="AU306"/>
  <c r="AV306"/>
  <c r="G307"/>
  <c r="F307" s="1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S307"/>
  <c r="AT307"/>
  <c r="AU307"/>
  <c r="AV307"/>
  <c r="G308"/>
  <c r="F308" s="1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S308"/>
  <c r="AT308"/>
  <c r="AU308"/>
  <c r="AV308"/>
  <c r="G309"/>
  <c r="F309" s="1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S309"/>
  <c r="AT309"/>
  <c r="AU309"/>
  <c r="AV309"/>
  <c r="G310"/>
  <c r="F310" s="1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S310"/>
  <c r="AT310"/>
  <c r="AU310"/>
  <c r="AV310"/>
  <c r="G311"/>
  <c r="F311" s="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S311"/>
  <c r="AT311"/>
  <c r="AU311"/>
  <c r="AV311"/>
  <c r="G312"/>
  <c r="F312" s="1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S312"/>
  <c r="AT312"/>
  <c r="AU312"/>
  <c r="AV312"/>
  <c r="G313"/>
  <c r="F313" s="1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S313"/>
  <c r="AT313"/>
  <c r="AU313"/>
  <c r="AV313"/>
  <c r="G314"/>
  <c r="F314" s="1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S314"/>
  <c r="AT314"/>
  <c r="AU314"/>
  <c r="AV314"/>
  <c r="G315"/>
  <c r="F315" s="1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S315"/>
  <c r="AT315"/>
  <c r="AU315"/>
  <c r="AV315"/>
  <c r="G316"/>
  <c r="F316" s="1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S316"/>
  <c r="AT316"/>
  <c r="AU316"/>
  <c r="AV316"/>
  <c r="G317"/>
  <c r="F317" s="1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S317"/>
  <c r="AT317"/>
  <c r="AU317"/>
  <c r="AV317"/>
  <c r="G318"/>
  <c r="F318" s="1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S318"/>
  <c r="AT318"/>
  <c r="AU318"/>
  <c r="AV318"/>
  <c r="G319"/>
  <c r="F319" s="1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S319"/>
  <c r="AT319"/>
  <c r="AU319"/>
  <c r="AV319"/>
  <c r="G320"/>
  <c r="F320" s="1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S320"/>
  <c r="AT320"/>
  <c r="AU320"/>
  <c r="AV320"/>
  <c r="G321"/>
  <c r="F321" s="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S321"/>
  <c r="AT321"/>
  <c r="AU321"/>
  <c r="AV321"/>
  <c r="G322"/>
  <c r="F322" s="1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S322"/>
  <c r="AT322"/>
  <c r="AU322"/>
  <c r="AV322"/>
  <c r="G323"/>
  <c r="F323" s="1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S323"/>
  <c r="AT323"/>
  <c r="AU323"/>
  <c r="AV323"/>
  <c r="G324"/>
  <c r="F324" s="1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S324"/>
  <c r="AT324"/>
  <c r="AU324"/>
  <c r="AV324"/>
  <c r="G325"/>
  <c r="F325" s="1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S325"/>
  <c r="AT325"/>
  <c r="AU325"/>
  <c r="AV325"/>
  <c r="G326"/>
  <c r="F326" s="1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S326"/>
  <c r="AT326"/>
  <c r="AU326"/>
  <c r="AV326"/>
  <c r="G327"/>
  <c r="F327" s="1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S327"/>
  <c r="AT327"/>
  <c r="AU327"/>
  <c r="AV327"/>
  <c r="G328"/>
  <c r="F328" s="1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S328"/>
  <c r="AT328"/>
  <c r="AU328"/>
  <c r="AV328"/>
  <c r="G329"/>
  <c r="F329" s="1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S329"/>
  <c r="AT329"/>
  <c r="AU329"/>
  <c r="AV329"/>
  <c r="G330"/>
  <c r="F330" s="1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S330"/>
  <c r="AT330"/>
  <c r="AU330"/>
  <c r="AV330"/>
  <c r="G331"/>
  <c r="F331" s="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S331"/>
  <c r="AT331"/>
  <c r="AU331"/>
  <c r="AV331"/>
  <c r="G332"/>
  <c r="F332" s="1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S332"/>
  <c r="AT332"/>
  <c r="AU332"/>
  <c r="AV332"/>
  <c r="G333"/>
  <c r="F333" s="1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S333"/>
  <c r="AT333"/>
  <c r="AU333"/>
  <c r="AV333"/>
  <c r="G334"/>
  <c r="F334" s="1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S334"/>
  <c r="AT334"/>
  <c r="AU334"/>
  <c r="AV334"/>
  <c r="G335"/>
  <c r="F335" s="1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S335"/>
  <c r="AT335"/>
  <c r="AU335"/>
  <c r="AV335"/>
  <c r="G336"/>
  <c r="F336" s="1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S336"/>
  <c r="AT336"/>
  <c r="AU336"/>
  <c r="AV336"/>
  <c r="G337"/>
  <c r="F337" s="1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S337"/>
  <c r="AT337"/>
  <c r="AU337"/>
  <c r="AV337"/>
  <c r="G338"/>
  <c r="F338" s="1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S338"/>
  <c r="AT338"/>
  <c r="AU338"/>
  <c r="AV338"/>
  <c r="G339"/>
  <c r="F339" s="1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S339"/>
  <c r="AT339"/>
  <c r="AU339"/>
  <c r="AV339"/>
  <c r="G340"/>
  <c r="F340" s="1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S340"/>
  <c r="AT340"/>
  <c r="AU340"/>
  <c r="AV340"/>
  <c r="G341"/>
  <c r="F341" s="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S341"/>
  <c r="AT341"/>
  <c r="AU341"/>
  <c r="AV341"/>
  <c r="G342"/>
  <c r="F342" s="1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S342"/>
  <c r="AT342"/>
  <c r="AU342"/>
  <c r="AV342"/>
  <c r="G343"/>
  <c r="F343" s="1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S343"/>
  <c r="AT343"/>
  <c r="AU343"/>
  <c r="AV343"/>
  <c r="G344"/>
  <c r="F344" s="1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S344"/>
  <c r="AT344"/>
  <c r="AU344"/>
  <c r="AV344"/>
  <c r="G345"/>
  <c r="F345" s="1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S345"/>
  <c r="AT345"/>
  <c r="AU345"/>
  <c r="AV345"/>
  <c r="G346"/>
  <c r="F346" s="1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S346"/>
  <c r="AT346"/>
  <c r="AU346"/>
  <c r="AV346"/>
  <c r="G347"/>
  <c r="F347" s="1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S347"/>
  <c r="AT347"/>
  <c r="AU347"/>
  <c r="AV347"/>
  <c r="G348"/>
  <c r="F348" s="1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S348"/>
  <c r="AT348"/>
  <c r="AU348"/>
  <c r="AV348"/>
  <c r="G349"/>
  <c r="F349" s="1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S349"/>
  <c r="AT349"/>
  <c r="AU349"/>
  <c r="AV349"/>
  <c r="G350"/>
  <c r="F350" s="1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S350"/>
  <c r="AT350"/>
  <c r="AU350"/>
  <c r="AV350"/>
  <c r="G351"/>
  <c r="F351" s="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S351"/>
  <c r="AT351"/>
  <c r="AU351"/>
  <c r="AV351"/>
  <c r="G352"/>
  <c r="F352" s="1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S352"/>
  <c r="AT352"/>
  <c r="AU352"/>
  <c r="AV352"/>
  <c r="G353"/>
  <c r="F353" s="1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S353"/>
  <c r="AT353"/>
  <c r="AU353"/>
  <c r="AV353"/>
  <c r="G354"/>
  <c r="F354" s="1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S354"/>
  <c r="AT354"/>
  <c r="AU354"/>
  <c r="AV354"/>
  <c r="G355"/>
  <c r="F355" s="1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S355"/>
  <c r="AT355"/>
  <c r="AU355"/>
  <c r="AV355"/>
  <c r="G356"/>
  <c r="F356" s="1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S356"/>
  <c r="AT356"/>
  <c r="AU356"/>
  <c r="AV356"/>
  <c r="G357"/>
  <c r="F357" s="1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S357"/>
  <c r="AT357"/>
  <c r="AU357"/>
  <c r="AV357"/>
  <c r="G358"/>
  <c r="F358" s="1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S358"/>
  <c r="AT358"/>
  <c r="AU358"/>
  <c r="AV358"/>
  <c r="G359"/>
  <c r="F359" s="1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S359"/>
  <c r="AT359"/>
  <c r="AU359"/>
  <c r="AV359"/>
  <c r="G360"/>
  <c r="F360" s="1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S360"/>
  <c r="AT360"/>
  <c r="AU360"/>
  <c r="AV360"/>
  <c r="G361"/>
  <c r="F361" s="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S361"/>
  <c r="AT361"/>
  <c r="AU361"/>
  <c r="AV361"/>
  <c r="G362"/>
  <c r="F362" s="1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S362"/>
  <c r="AT362"/>
  <c r="AU362"/>
  <c r="AV362"/>
  <c r="G363"/>
  <c r="F363" s="1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S363"/>
  <c r="AT363"/>
  <c r="AU363"/>
  <c r="AV363"/>
  <c r="G364"/>
  <c r="F364" s="1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S364"/>
  <c r="AT364"/>
  <c r="AU364"/>
  <c r="AV364"/>
  <c r="G365"/>
  <c r="F365" s="1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S365"/>
  <c r="AT365"/>
  <c r="AU365"/>
  <c r="AV365"/>
  <c r="G366"/>
  <c r="F366" s="1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S366"/>
  <c r="AT366"/>
  <c r="AU366"/>
  <c r="AV366"/>
  <c r="G367"/>
  <c r="F367" s="1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S367"/>
  <c r="AT367"/>
  <c r="AU367"/>
  <c r="AV367"/>
  <c r="G368"/>
  <c r="F368" s="1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S368"/>
  <c r="AT368"/>
  <c r="AU368"/>
  <c r="AV368"/>
  <c r="G369"/>
  <c r="F369" s="1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S369"/>
  <c r="AT369"/>
  <c r="AU369"/>
  <c r="AV369"/>
  <c r="G370"/>
  <c r="F370" s="1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S370"/>
  <c r="AT370"/>
  <c r="AU370"/>
  <c r="AV370"/>
  <c r="G371"/>
  <c r="F371" s="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S371"/>
  <c r="AT371"/>
  <c r="AU371"/>
  <c r="AV371"/>
  <c r="G372"/>
  <c r="F372" s="1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S372"/>
  <c r="AT372"/>
  <c r="AU372"/>
  <c r="AV372"/>
  <c r="G373"/>
  <c r="F373" s="1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S373"/>
  <c r="AT373"/>
  <c r="AU373"/>
  <c r="AV373"/>
  <c r="G374"/>
  <c r="F374" s="1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S374"/>
  <c r="AT374"/>
  <c r="AU374"/>
  <c r="AV374"/>
  <c r="G375"/>
  <c r="F375" s="1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S375"/>
  <c r="AT375"/>
  <c r="AU375"/>
  <c r="AV375"/>
  <c r="G376"/>
  <c r="F376" s="1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S376"/>
  <c r="AT376"/>
  <c r="AU376"/>
  <c r="AV376"/>
  <c r="G377"/>
  <c r="F377" s="1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S377"/>
  <c r="AT377"/>
  <c r="AU377"/>
  <c r="AV377"/>
  <c r="G378"/>
  <c r="F378" s="1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S378"/>
  <c r="AT378"/>
  <c r="AU378"/>
  <c r="AV378"/>
  <c r="G379"/>
  <c r="F379" s="1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S379"/>
  <c r="AT379"/>
  <c r="AU379"/>
  <c r="AV379"/>
  <c r="G380"/>
  <c r="F380" s="1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S380"/>
  <c r="AT380"/>
  <c r="AU380"/>
  <c r="AV380"/>
  <c r="G381"/>
  <c r="F381" s="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S381"/>
  <c r="AT381"/>
  <c r="AU381"/>
  <c r="AV381"/>
  <c r="G382"/>
  <c r="F382" s="1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S382"/>
  <c r="AT382"/>
  <c r="AU382"/>
  <c r="AV382"/>
  <c r="G383"/>
  <c r="F383" s="1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S383"/>
  <c r="AT383"/>
  <c r="AU383"/>
  <c r="AV383"/>
  <c r="G384"/>
  <c r="F384" s="1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S384"/>
  <c r="AT384"/>
  <c r="AU384"/>
  <c r="AV384"/>
  <c r="G385"/>
  <c r="F385" s="1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S385"/>
  <c r="AT385"/>
  <c r="AU385"/>
  <c r="AV385"/>
  <c r="G386"/>
  <c r="F386" s="1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S386"/>
  <c r="AT386"/>
  <c r="AU386"/>
  <c r="AV386"/>
  <c r="G387"/>
  <c r="F387" s="1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S387"/>
  <c r="AT387"/>
  <c r="AU387"/>
  <c r="AV387"/>
  <c r="G388"/>
  <c r="F388" s="1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S388"/>
  <c r="AT388"/>
  <c r="AU388"/>
  <c r="AV388"/>
  <c r="G389"/>
  <c r="F389" s="1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S389"/>
  <c r="AT389"/>
  <c r="AU389"/>
  <c r="AV389"/>
  <c r="G390"/>
  <c r="F390" s="1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S390"/>
  <c r="AT390"/>
  <c r="AU390"/>
  <c r="AV390"/>
  <c r="G391"/>
  <c r="F391" s="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S391"/>
  <c r="AT391"/>
  <c r="AU391"/>
  <c r="AV391"/>
  <c r="G392"/>
  <c r="F392" s="1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S392"/>
  <c r="AT392"/>
  <c r="AU392"/>
  <c r="AV392"/>
  <c r="G393"/>
  <c r="F393" s="1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S393"/>
  <c r="AT393"/>
  <c r="AU393"/>
  <c r="AV393"/>
  <c r="G394"/>
  <c r="F394" s="1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S394"/>
  <c r="AT394"/>
  <c r="AU394"/>
  <c r="AV394"/>
  <c r="G395"/>
  <c r="F395" s="1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S395"/>
  <c r="AT395"/>
  <c r="AU395"/>
  <c r="AV395"/>
  <c r="G396"/>
  <c r="F396" s="1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S396"/>
  <c r="AT396"/>
  <c r="AU396"/>
  <c r="AV396"/>
  <c r="G397"/>
  <c r="F397" s="1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S397"/>
  <c r="AT397"/>
  <c r="AU397"/>
  <c r="AV397"/>
  <c r="G398"/>
  <c r="F398" s="1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S398"/>
  <c r="AT398"/>
  <c r="AU398"/>
  <c r="AV398"/>
  <c r="G399"/>
  <c r="F399" s="1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S399"/>
  <c r="AT399"/>
  <c r="AU399"/>
  <c r="AV399"/>
  <c r="G400"/>
  <c r="F400" s="1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S400"/>
  <c r="AT400"/>
  <c r="AU400"/>
  <c r="AV400"/>
  <c r="G401"/>
  <c r="F401" s="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S401"/>
  <c r="AT401"/>
  <c r="AU401"/>
  <c r="AV401"/>
  <c r="G402"/>
  <c r="F402" s="1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S402"/>
  <c r="AT402"/>
  <c r="AU402"/>
  <c r="AV402"/>
  <c r="G403"/>
  <c r="F403" s="1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S403"/>
  <c r="AT403"/>
  <c r="AU403"/>
  <c r="AV403"/>
  <c r="G404"/>
  <c r="F404" s="1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S404"/>
  <c r="AT404"/>
  <c r="AU404"/>
  <c r="AV404"/>
  <c r="G405"/>
  <c r="F405" s="1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S405"/>
  <c r="AT405"/>
  <c r="AU405"/>
  <c r="AV405"/>
  <c r="G406"/>
  <c r="F406" s="1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S406"/>
  <c r="AT406"/>
  <c r="AU406"/>
  <c r="AV406"/>
  <c r="G407"/>
  <c r="F407" s="1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S407"/>
  <c r="AT407"/>
  <c r="AU407"/>
  <c r="AV407"/>
  <c r="G408"/>
  <c r="F408" s="1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S408"/>
  <c r="AT408"/>
  <c r="AU408"/>
  <c r="AV408"/>
  <c r="G409"/>
  <c r="F409" s="1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S409"/>
  <c r="AT409"/>
  <c r="AU409"/>
  <c r="AV409"/>
  <c r="G410"/>
  <c r="F410" s="1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S410"/>
  <c r="AT410"/>
  <c r="AU410"/>
  <c r="AV410"/>
  <c r="G411"/>
  <c r="F411" s="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S411"/>
  <c r="AT411"/>
  <c r="AU411"/>
  <c r="AV411"/>
  <c r="G412"/>
  <c r="F412" s="1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S412"/>
  <c r="AT412"/>
  <c r="AU412"/>
  <c r="AV412"/>
  <c r="G413"/>
  <c r="F413" s="1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S413"/>
  <c r="AT413"/>
  <c r="AU413"/>
  <c r="AV413"/>
  <c r="G414"/>
  <c r="F414" s="1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S414"/>
  <c r="AT414"/>
  <c r="AU414"/>
  <c r="AV414"/>
  <c r="G415"/>
  <c r="F415" s="1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S415"/>
  <c r="AT415"/>
  <c r="AU415"/>
  <c r="AV415"/>
  <c r="G416"/>
  <c r="F416" s="1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S416"/>
  <c r="AT416"/>
  <c r="AU416"/>
  <c r="AV416"/>
  <c r="G417"/>
  <c r="F417" s="1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S417"/>
  <c r="AT417"/>
  <c r="AU417"/>
  <c r="AV417"/>
  <c r="G418"/>
  <c r="F418" s="1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S418"/>
  <c r="AT418"/>
  <c r="AU418"/>
  <c r="AV418"/>
  <c r="G419"/>
  <c r="F419" s="1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S419"/>
  <c r="AT419"/>
  <c r="AU419"/>
  <c r="AV419"/>
  <c r="G420"/>
  <c r="F420" s="1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S420"/>
  <c r="AT420"/>
  <c r="AU420"/>
  <c r="AV420"/>
  <c r="G421"/>
  <c r="F421" s="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S421"/>
  <c r="AT421"/>
  <c r="AU421"/>
  <c r="AV421"/>
  <c r="G422"/>
  <c r="F422" s="1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S422"/>
  <c r="AT422"/>
  <c r="AU422"/>
  <c r="AV422"/>
  <c r="G423"/>
  <c r="F423" s="1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S423"/>
  <c r="AT423"/>
  <c r="AU423"/>
  <c r="AV423"/>
  <c r="G424"/>
  <c r="F424" s="1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S424"/>
  <c r="AT424"/>
  <c r="AU424"/>
  <c r="AV424"/>
  <c r="G425"/>
  <c r="F425" s="1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S425"/>
  <c r="AT425"/>
  <c r="AU425"/>
  <c r="AV425"/>
  <c r="G426"/>
  <c r="F426" s="1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S426"/>
  <c r="AT426"/>
  <c r="AU426"/>
  <c r="AV426"/>
  <c r="G427"/>
  <c r="F427" s="1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S427"/>
  <c r="AT427"/>
  <c r="AU427"/>
  <c r="AV427"/>
  <c r="G428"/>
  <c r="F428" s="1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S428"/>
  <c r="AT428"/>
  <c r="AU428"/>
  <c r="AV428"/>
  <c r="G429"/>
  <c r="F429" s="1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S429"/>
  <c r="AT429"/>
  <c r="AU429"/>
  <c r="AV429"/>
  <c r="G430"/>
  <c r="F430" s="1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S430"/>
  <c r="AT430"/>
  <c r="AU430"/>
  <c r="AV430"/>
  <c r="G431"/>
  <c r="F431" s="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S431"/>
  <c r="AT431"/>
  <c r="AU431"/>
  <c r="AV431"/>
  <c r="G432"/>
  <c r="F432" s="1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S432"/>
  <c r="AT432"/>
  <c r="AU432"/>
  <c r="AV432"/>
  <c r="G433"/>
  <c r="F433" s="1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S433"/>
  <c r="AT433"/>
  <c r="AU433"/>
  <c r="AV433"/>
  <c r="G434"/>
  <c r="F434" s="1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S434"/>
  <c r="AT434"/>
  <c r="AU434"/>
  <c r="AV434"/>
  <c r="G435"/>
  <c r="F435" s="1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S435"/>
  <c r="AT435"/>
  <c r="AU435"/>
  <c r="AV435"/>
  <c r="G436"/>
  <c r="F436" s="1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S436"/>
  <c r="AT436"/>
  <c r="AU436"/>
  <c r="AV436"/>
  <c r="G437"/>
  <c r="F437" s="1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S437"/>
  <c r="AT437"/>
  <c r="AU437"/>
  <c r="AV437"/>
  <c r="G438"/>
  <c r="F438" s="1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S438"/>
  <c r="AT438"/>
  <c r="AU438"/>
  <c r="AV438"/>
  <c r="G439"/>
  <c r="F439" s="1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S439"/>
  <c r="AT439"/>
  <c r="AU439"/>
  <c r="AV439"/>
  <c r="G440"/>
  <c r="F440" s="1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S440"/>
  <c r="AT440"/>
  <c r="AU440"/>
  <c r="AV440"/>
  <c r="G441"/>
  <c r="F441" s="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S441"/>
  <c r="AT441"/>
  <c r="AU441"/>
  <c r="AV441"/>
  <c r="G442"/>
  <c r="F442" s="1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S442"/>
  <c r="AT442"/>
  <c r="AU442"/>
  <c r="AV442"/>
  <c r="G443"/>
  <c r="F443" s="1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S443"/>
  <c r="AT443"/>
  <c r="AU443"/>
  <c r="AV443"/>
  <c r="G444"/>
  <c r="F444" s="1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S444"/>
  <c r="AT444"/>
  <c r="AU444"/>
  <c r="AV444"/>
  <c r="G445"/>
  <c r="F445" s="1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S445"/>
  <c r="AT445"/>
  <c r="AU445"/>
  <c r="AV445"/>
  <c r="G446"/>
  <c r="F446" s="1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S446"/>
  <c r="AT446"/>
  <c r="AU446"/>
  <c r="AV446"/>
  <c r="G447"/>
  <c r="F447" s="1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S447"/>
  <c r="AT447"/>
  <c r="AU447"/>
  <c r="AV447"/>
  <c r="G448"/>
  <c r="F448" s="1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S448"/>
  <c r="AT448"/>
  <c r="AU448"/>
  <c r="AV448"/>
  <c r="G449"/>
  <c r="F449" s="1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S449"/>
  <c r="AT449"/>
  <c r="AU449"/>
  <c r="AV449"/>
  <c r="G450"/>
  <c r="F450" s="1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S450"/>
  <c r="AT450"/>
  <c r="AU450"/>
  <c r="AV450"/>
  <c r="G451"/>
  <c r="F451" s="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S451"/>
  <c r="AT451"/>
  <c r="AU451"/>
  <c r="AV451"/>
  <c r="G452"/>
  <c r="F452" s="1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S452"/>
  <c r="AT452"/>
  <c r="AU452"/>
  <c r="AV452"/>
  <c r="G453"/>
  <c r="F453" s="1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S453"/>
  <c r="AT453"/>
  <c r="AU453"/>
  <c r="AV453"/>
  <c r="G454"/>
  <c r="F454" s="1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S454"/>
  <c r="AT454"/>
  <c r="AU454"/>
  <c r="AV454"/>
  <c r="G455"/>
  <c r="F455" s="1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S455"/>
  <c r="AT455"/>
  <c r="AU455"/>
  <c r="AV455"/>
  <c r="G456"/>
  <c r="F456" s="1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S456"/>
  <c r="AT456"/>
  <c r="AU456"/>
  <c r="AV456"/>
  <c r="G457"/>
  <c r="F457" s="1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S457"/>
  <c r="AT457"/>
  <c r="AU457"/>
  <c r="AV457"/>
  <c r="G458"/>
  <c r="F458" s="1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S458"/>
  <c r="AT458"/>
  <c r="AU458"/>
  <c r="AV458"/>
  <c r="G459"/>
  <c r="F459" s="1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S459"/>
  <c r="AT459"/>
  <c r="AU459"/>
  <c r="AV459"/>
  <c r="G460"/>
  <c r="F460" s="1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S460"/>
  <c r="AT460"/>
  <c r="AU460"/>
  <c r="AV460"/>
  <c r="G461"/>
  <c r="F461" s="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S461"/>
  <c r="AT461"/>
  <c r="AU461"/>
  <c r="AV461"/>
  <c r="G462"/>
  <c r="F462" s="1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S462"/>
  <c r="AT462"/>
  <c r="AU462"/>
  <c r="AV462"/>
  <c r="G463"/>
  <c r="F463" s="1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S463"/>
  <c r="AT463"/>
  <c r="AU463"/>
  <c r="AV463"/>
  <c r="G464"/>
  <c r="F464" s="1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S464"/>
  <c r="AT464"/>
  <c r="AU464"/>
  <c r="AV464"/>
  <c r="G465"/>
  <c r="F465" s="1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S465"/>
  <c r="AT465"/>
  <c r="AU465"/>
  <c r="AV465"/>
  <c r="G466"/>
  <c r="F466" s="1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S466"/>
  <c r="AT466"/>
  <c r="AU466"/>
  <c r="AV466"/>
  <c r="G467"/>
  <c r="F467" s="1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S467"/>
  <c r="AT467"/>
  <c r="AU467"/>
  <c r="AV467"/>
  <c r="G468"/>
  <c r="F468" s="1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S468"/>
  <c r="AT468"/>
  <c r="AU468"/>
  <c r="AV468"/>
  <c r="G469"/>
  <c r="F469" s="1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S469"/>
  <c r="AT469"/>
  <c r="AU469"/>
  <c r="AV469"/>
  <c r="G470"/>
  <c r="F470" s="1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S470"/>
  <c r="AT470"/>
  <c r="AU470"/>
  <c r="AV470"/>
  <c r="G471"/>
  <c r="F471" s="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S471"/>
  <c r="AT471"/>
  <c r="AU471"/>
  <c r="AV471"/>
  <c r="G472"/>
  <c r="F472" s="1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S472"/>
  <c r="AT472"/>
  <c r="AU472"/>
  <c r="AV472"/>
  <c r="G473"/>
  <c r="F473" s="1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S473"/>
  <c r="AT473"/>
  <c r="AU473"/>
  <c r="AV473"/>
  <c r="G474"/>
  <c r="F474" s="1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S474"/>
  <c r="AT474"/>
  <c r="AU474"/>
  <c r="AV474"/>
  <c r="G475"/>
  <c r="F475" s="1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S475"/>
  <c r="AT475"/>
  <c r="AU475"/>
  <c r="AV475"/>
  <c r="G476"/>
  <c r="F476" s="1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S476"/>
  <c r="AT476"/>
  <c r="AU476"/>
  <c r="AV476"/>
  <c r="G477"/>
  <c r="F477" s="1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S477"/>
  <c r="AT477"/>
  <c r="AU477"/>
  <c r="AV477"/>
  <c r="G478"/>
  <c r="F478" s="1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S478"/>
  <c r="AT478"/>
  <c r="AU478"/>
  <c r="AV478"/>
  <c r="G479"/>
  <c r="F479" s="1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S479"/>
  <c r="AT479"/>
  <c r="AU479"/>
  <c r="AV479"/>
  <c r="G480"/>
  <c r="F480" s="1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S480"/>
  <c r="AT480"/>
  <c r="AU480"/>
  <c r="AV480"/>
  <c r="G481"/>
  <c r="F481" s="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S481"/>
  <c r="AT481"/>
  <c r="AU481"/>
  <c r="AV481"/>
  <c r="G482"/>
  <c r="F482" s="1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S482"/>
  <c r="AT482"/>
  <c r="AU482"/>
  <c r="AV482"/>
  <c r="G483"/>
  <c r="F483" s="1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S483"/>
  <c r="AT483"/>
  <c r="AU483"/>
  <c r="AV483"/>
  <c r="G484"/>
  <c r="F484" s="1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S484"/>
  <c r="AT484"/>
  <c r="AU484"/>
  <c r="AV484"/>
  <c r="G485"/>
  <c r="F485" s="1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S485"/>
  <c r="AT485"/>
  <c r="AU485"/>
  <c r="AV485"/>
  <c r="G486"/>
  <c r="F486" s="1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S486"/>
  <c r="AT486"/>
  <c r="AU486"/>
  <c r="AV486"/>
  <c r="G487"/>
  <c r="F487" s="1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S487"/>
  <c r="AT487"/>
  <c r="AU487"/>
  <c r="AV487"/>
  <c r="G488"/>
  <c r="F488" s="1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S488"/>
  <c r="AT488"/>
  <c r="AU488"/>
  <c r="AV488"/>
  <c r="G489"/>
  <c r="F489" s="1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S489"/>
  <c r="AT489"/>
  <c r="AU489"/>
  <c r="AV489"/>
  <c r="G490"/>
  <c r="F490" s="1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S490"/>
  <c r="AT490"/>
  <c r="AU490"/>
  <c r="AV490"/>
  <c r="G491"/>
  <c r="F491" s="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S491"/>
  <c r="AT491"/>
  <c r="AU491"/>
  <c r="AV491"/>
  <c r="G492"/>
  <c r="F492" s="1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S492"/>
  <c r="AT492"/>
  <c r="AU492"/>
  <c r="AV492"/>
  <c r="G493"/>
  <c r="F493" s="1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S493"/>
  <c r="AT493"/>
  <c r="AU493"/>
  <c r="AV493"/>
  <c r="G494"/>
  <c r="F494" s="1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S494"/>
  <c r="AT494"/>
  <c r="AU494"/>
  <c r="AV494"/>
  <c r="G495"/>
  <c r="F495" s="1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S495"/>
  <c r="AT495"/>
  <c r="AU495"/>
  <c r="AV495"/>
  <c r="G496"/>
  <c r="F496" s="1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S496"/>
  <c r="AT496"/>
  <c r="AU496"/>
  <c r="AV496"/>
  <c r="G497"/>
  <c r="F497" s="1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S497"/>
  <c r="AT497"/>
  <c r="AU497"/>
  <c r="AV497"/>
  <c r="G498"/>
  <c r="F498" s="1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S498"/>
  <c r="AT498"/>
  <c r="AU498"/>
  <c r="AV498"/>
  <c r="G499"/>
  <c r="F499" s="1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S499"/>
  <c r="AT499"/>
  <c r="AU499"/>
  <c r="AV499"/>
  <c r="G500"/>
  <c r="F500" s="1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S500"/>
  <c r="AT500"/>
  <c r="AU500"/>
  <c r="AV500"/>
  <c r="G501"/>
  <c r="F501" s="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S501"/>
  <c r="AT501"/>
  <c r="AU501"/>
  <c r="AV501"/>
  <c r="G502"/>
  <c r="F502" s="1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S502"/>
  <c r="AT502"/>
  <c r="AU502"/>
  <c r="AV502"/>
  <c r="G503"/>
  <c r="F503" s="1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S503"/>
  <c r="AT503"/>
  <c r="AU503"/>
  <c r="AV503"/>
  <c r="G504"/>
  <c r="F504" s="1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S504"/>
  <c r="AT504"/>
  <c r="AU504"/>
  <c r="AV504"/>
  <c r="G505"/>
  <c r="F505" s="1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S505"/>
  <c r="AT505"/>
  <c r="AU505"/>
  <c r="AV505"/>
  <c r="G506"/>
  <c r="F506" s="1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S506"/>
  <c r="AT506"/>
  <c r="AU506"/>
  <c r="AV506"/>
  <c r="G507"/>
  <c r="F507" s="1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S507"/>
  <c r="AT507"/>
  <c r="AU507"/>
  <c r="AV507"/>
  <c r="G508"/>
  <c r="F508" s="1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S508"/>
  <c r="AT508"/>
  <c r="AU508"/>
  <c r="AV508"/>
  <c r="G509"/>
  <c r="F509" s="1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S509"/>
  <c r="AT509"/>
  <c r="AU509"/>
  <c r="AV509"/>
  <c r="G510"/>
  <c r="F510" s="1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S510"/>
  <c r="AT510"/>
  <c r="AU510"/>
  <c r="AV510"/>
  <c r="G511"/>
  <c r="F511" s="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S511"/>
  <c r="AT511"/>
  <c r="AU511"/>
  <c r="AV511"/>
  <c r="G512"/>
  <c r="F512" s="1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S512"/>
  <c r="AT512"/>
  <c r="AU512"/>
  <c r="AV512"/>
  <c r="G513"/>
  <c r="F513" s="1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S513"/>
  <c r="AT513"/>
  <c r="AU513"/>
  <c r="AV513"/>
  <c r="G514"/>
  <c r="F514" s="1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S514"/>
  <c r="AT514"/>
  <c r="AU514"/>
  <c r="AV514"/>
  <c r="G515"/>
  <c r="F515" s="1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S515"/>
  <c r="AT515"/>
  <c r="AU515"/>
  <c r="AV515"/>
  <c r="G516"/>
  <c r="F516" s="1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S516"/>
  <c r="AT516"/>
  <c r="AU516"/>
  <c r="AV516"/>
  <c r="G517"/>
  <c r="F517" s="1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S517"/>
  <c r="AT517"/>
  <c r="AU517"/>
  <c r="AV517"/>
  <c r="G518"/>
  <c r="F518" s="1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S518"/>
  <c r="AT518"/>
  <c r="AU518"/>
  <c r="AV518"/>
  <c r="G519"/>
  <c r="F519" s="1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S519"/>
  <c r="AT519"/>
  <c r="AU519"/>
  <c r="AV519"/>
  <c r="G520"/>
  <c r="F520" s="1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S520"/>
  <c r="AT520"/>
  <c r="AU520"/>
  <c r="AV520"/>
  <c r="G521"/>
  <c r="F521" s="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S521"/>
  <c r="AT521"/>
  <c r="AU521"/>
  <c r="AV521"/>
  <c r="G522"/>
  <c r="F522" s="1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S522"/>
  <c r="AT522"/>
  <c r="AU522"/>
  <c r="AV522"/>
  <c r="G523"/>
  <c r="F523" s="1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S523"/>
  <c r="AT523"/>
  <c r="AU523"/>
  <c r="AV523"/>
  <c r="G524"/>
  <c r="F524" s="1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S524"/>
  <c r="AT524"/>
  <c r="AU524"/>
  <c r="AV524"/>
  <c r="G525"/>
  <c r="F525" s="1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S525"/>
  <c r="AT525"/>
  <c r="AU525"/>
  <c r="AV525"/>
  <c r="G526"/>
  <c r="F526" s="1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S526"/>
  <c r="AT526"/>
  <c r="AU526"/>
  <c r="AV526"/>
  <c r="G527"/>
  <c r="F527" s="1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S527"/>
  <c r="AT527"/>
  <c r="AU527"/>
  <c r="AV527"/>
  <c r="G528"/>
  <c r="F528" s="1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S528"/>
  <c r="AT528"/>
  <c r="AU528"/>
  <c r="AV528"/>
  <c r="G529"/>
  <c r="F529" s="1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S529"/>
  <c r="AT529"/>
  <c r="AU529"/>
  <c r="AV529"/>
  <c r="G530"/>
  <c r="F530" s="1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S530"/>
  <c r="AT530"/>
  <c r="AU530"/>
  <c r="AV530"/>
  <c r="G531"/>
  <c r="F531" s="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S531"/>
  <c r="AT531"/>
  <c r="AU531"/>
  <c r="AV531"/>
  <c r="G532"/>
  <c r="F532" s="1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S532"/>
  <c r="AT532"/>
  <c r="AU532"/>
  <c r="AV532"/>
  <c r="G533"/>
  <c r="F533" s="1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S533"/>
  <c r="AT533"/>
  <c r="AU533"/>
  <c r="AV533"/>
  <c r="G534"/>
  <c r="F534" s="1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S534"/>
  <c r="AT534"/>
  <c r="AU534"/>
  <c r="AV534"/>
  <c r="G535"/>
  <c r="F535" s="1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S535"/>
  <c r="AT535"/>
  <c r="AU535"/>
  <c r="AV535"/>
  <c r="G536"/>
  <c r="F536" s="1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S536"/>
  <c r="AT536"/>
  <c r="AU536"/>
  <c r="AV536"/>
  <c r="G537"/>
  <c r="F537" s="1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S537"/>
  <c r="AT537"/>
  <c r="AU537"/>
  <c r="AV537"/>
  <c r="G538"/>
  <c r="F538" s="1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S538"/>
  <c r="AT538"/>
  <c r="AU538"/>
  <c r="AV538"/>
  <c r="G539"/>
  <c r="F539" s="1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S539"/>
  <c r="AT539"/>
  <c r="AU539"/>
  <c r="AV539"/>
  <c r="G540"/>
  <c r="F540" s="1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S540"/>
  <c r="AT540"/>
  <c r="AU540"/>
  <c r="AV540"/>
  <c r="G541"/>
  <c r="F541" s="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S541"/>
  <c r="AT541"/>
  <c r="AU541"/>
  <c r="AV541"/>
  <c r="G542"/>
  <c r="F542" s="1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S542"/>
  <c r="AT542"/>
  <c r="AU542"/>
  <c r="AV542"/>
  <c r="G543"/>
  <c r="F543" s="1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S543"/>
  <c r="AT543"/>
  <c r="AU543"/>
  <c r="AV543"/>
  <c r="G544"/>
  <c r="F544" s="1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S544"/>
  <c r="AT544"/>
  <c r="AU544"/>
  <c r="AV544"/>
  <c r="G545"/>
  <c r="F545" s="1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S545"/>
  <c r="AT545"/>
  <c r="AU545"/>
  <c r="AV545"/>
  <c r="G546"/>
  <c r="F546" s="1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S546"/>
  <c r="AT546"/>
  <c r="AU546"/>
  <c r="AV546"/>
  <c r="G547"/>
  <c r="F547" s="1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S547"/>
  <c r="AT547"/>
  <c r="AU547"/>
  <c r="AV547"/>
  <c r="G548"/>
  <c r="F548" s="1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S548"/>
  <c r="AT548"/>
  <c r="AU548"/>
  <c r="AV548"/>
  <c r="G549"/>
  <c r="F549" s="1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S549"/>
  <c r="AT549"/>
  <c r="AU549"/>
  <c r="AV549"/>
  <c r="G550"/>
  <c r="F550" s="1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S550"/>
  <c r="AT550"/>
  <c r="AU550"/>
  <c r="AV550"/>
  <c r="G551"/>
  <c r="F551" s="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S551"/>
  <c r="AT551"/>
  <c r="AU551"/>
  <c r="AV551"/>
  <c r="G552"/>
  <c r="F552" s="1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S552"/>
  <c r="AT552"/>
  <c r="AU552"/>
  <c r="AV552"/>
  <c r="G553"/>
  <c r="F553" s="1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S553"/>
  <c r="AT553"/>
  <c r="AU553"/>
  <c r="AV553"/>
  <c r="G554"/>
  <c r="F554" s="1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S554"/>
  <c r="AT554"/>
  <c r="AU554"/>
  <c r="AV554"/>
  <c r="G555"/>
  <c r="F555" s="1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S555"/>
  <c r="AT555"/>
  <c r="AU555"/>
  <c r="AV555"/>
  <c r="G556"/>
  <c r="F556" s="1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S556"/>
  <c r="AT556"/>
  <c r="AU556"/>
  <c r="AV556"/>
  <c r="G557"/>
  <c r="F557" s="1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S557"/>
  <c r="AT557"/>
  <c r="AU557"/>
  <c r="AV557"/>
  <c r="G558"/>
  <c r="F558" s="1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S558"/>
  <c r="AT558"/>
  <c r="AU558"/>
  <c r="AV558"/>
  <c r="G559"/>
  <c r="F559" s="1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S559"/>
  <c r="AT559"/>
  <c r="AU559"/>
  <c r="AV559"/>
  <c r="G560"/>
  <c r="F560" s="1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S560"/>
  <c r="AT560"/>
  <c r="AU560"/>
  <c r="AV560"/>
  <c r="G561"/>
  <c r="F561" s="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S561"/>
  <c r="AT561"/>
  <c r="AU561"/>
  <c r="AV561"/>
  <c r="G562"/>
  <c r="F562" s="1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S562"/>
  <c r="AT562"/>
  <c r="AU562"/>
  <c r="AV562"/>
  <c r="G563"/>
  <c r="F563" s="1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S563"/>
  <c r="AT563"/>
  <c r="AU563"/>
  <c r="AV563"/>
  <c r="G564"/>
  <c r="F564" s="1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S564"/>
  <c r="AT564"/>
  <c r="AU564"/>
  <c r="AV564"/>
  <c r="G565"/>
  <c r="F565" s="1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S565"/>
  <c r="AT565"/>
  <c r="AU565"/>
  <c r="AV565"/>
  <c r="G566"/>
  <c r="F566" s="1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S566"/>
  <c r="AT566"/>
  <c r="AU566"/>
  <c r="AV566"/>
  <c r="G567"/>
  <c r="F567" s="1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S567"/>
  <c r="AT567"/>
  <c r="AU567"/>
  <c r="AV567"/>
  <c r="G568"/>
  <c r="F568" s="1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S568"/>
  <c r="AT568"/>
  <c r="AU568"/>
  <c r="AV568"/>
  <c r="G569"/>
  <c r="F569" s="1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S569"/>
  <c r="AT569"/>
  <c r="AU569"/>
  <c r="AV569"/>
  <c r="G570"/>
  <c r="F570" s="1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S570"/>
  <c r="AT570"/>
  <c r="AU570"/>
  <c r="AV570"/>
  <c r="G571"/>
  <c r="F571" s="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S571"/>
  <c r="AT571"/>
  <c r="AU571"/>
  <c r="AV571"/>
  <c r="G572"/>
  <c r="F572" s="1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S572"/>
  <c r="AT572"/>
  <c r="AU572"/>
  <c r="AV572"/>
  <c r="G573"/>
  <c r="F573" s="1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S573"/>
  <c r="AT573"/>
  <c r="AU573"/>
  <c r="AV573"/>
  <c r="G574"/>
  <c r="F574" s="1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S574"/>
  <c r="AT574"/>
  <c r="AU574"/>
  <c r="AV574"/>
  <c r="G575"/>
  <c r="F575" s="1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S575"/>
  <c r="AT575"/>
  <c r="AU575"/>
  <c r="AV575"/>
  <c r="G576"/>
  <c r="F576" s="1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S576"/>
  <c r="AT576"/>
  <c r="AU576"/>
  <c r="AV576"/>
  <c r="G577"/>
  <c r="F577" s="1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S577"/>
  <c r="AT577"/>
  <c r="AU577"/>
  <c r="AV577"/>
  <c r="G578"/>
  <c r="F578" s="1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S578"/>
  <c r="AT578"/>
  <c r="AU578"/>
  <c r="AV578"/>
  <c r="G579"/>
  <c r="F579" s="1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S579"/>
  <c r="AT579"/>
  <c r="AU579"/>
  <c r="AV579"/>
  <c r="G580"/>
  <c r="F580" s="1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S580"/>
  <c r="AT580"/>
  <c r="AU580"/>
  <c r="AV580"/>
  <c r="G581"/>
  <c r="F581" s="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S581"/>
  <c r="AT581"/>
  <c r="AU581"/>
  <c r="AV581"/>
  <c r="G582"/>
  <c r="F582" s="1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S582"/>
  <c r="AT582"/>
  <c r="AU582"/>
  <c r="AV582"/>
  <c r="G583"/>
  <c r="F583" s="1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S583"/>
  <c r="AT583"/>
  <c r="AU583"/>
  <c r="AV583"/>
  <c r="G584"/>
  <c r="F584" s="1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S584"/>
  <c r="AT584"/>
  <c r="AU584"/>
  <c r="AV584"/>
  <c r="G585"/>
  <c r="F585" s="1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S585"/>
  <c r="AT585"/>
  <c r="AU585"/>
  <c r="AV585"/>
  <c r="G586"/>
  <c r="F586" s="1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S586"/>
  <c r="AT586"/>
  <c r="AU586"/>
  <c r="AV586"/>
  <c r="G587"/>
  <c r="F587" s="1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S587"/>
  <c r="AT587"/>
  <c r="AU587"/>
  <c r="AV587"/>
  <c r="G588"/>
  <c r="F588" s="1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S588"/>
  <c r="AT588"/>
  <c r="AU588"/>
  <c r="AV588"/>
  <c r="G589"/>
  <c r="F589" s="1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S589"/>
  <c r="AT589"/>
  <c r="AU589"/>
  <c r="AV589"/>
  <c r="G590"/>
  <c r="F590" s="1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S590"/>
  <c r="AT590"/>
  <c r="AU590"/>
  <c r="AV590"/>
  <c r="G591"/>
  <c r="F591" s="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S591"/>
  <c r="AT591"/>
  <c r="AU591"/>
  <c r="AV591"/>
  <c r="G592"/>
  <c r="F592" s="1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S592"/>
  <c r="AT592"/>
  <c r="AU592"/>
  <c r="AV592"/>
  <c r="G593"/>
  <c r="F593" s="1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S593"/>
  <c r="AT593"/>
  <c r="AU593"/>
  <c r="AV593"/>
  <c r="G594"/>
  <c r="F594" s="1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S594"/>
  <c r="AT594"/>
  <c r="AU594"/>
  <c r="AV594"/>
  <c r="G595"/>
  <c r="F595" s="1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S595"/>
  <c r="AT595"/>
  <c r="AU595"/>
  <c r="AV595"/>
  <c r="G596"/>
  <c r="F596" s="1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S596"/>
  <c r="AT596"/>
  <c r="AU596"/>
  <c r="AV596"/>
  <c r="G597"/>
  <c r="F597" s="1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S597"/>
  <c r="AT597"/>
  <c r="AU597"/>
  <c r="AV597"/>
  <c r="G598"/>
  <c r="F598" s="1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S598"/>
  <c r="AT598"/>
  <c r="AU598"/>
  <c r="AV598"/>
  <c r="G599"/>
  <c r="F599" s="1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S599"/>
  <c r="AT599"/>
  <c r="AU599"/>
  <c r="AV599"/>
  <c r="G600"/>
  <c r="F600" s="1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S600"/>
  <c r="AT600"/>
  <c r="AU600"/>
  <c r="AV600"/>
  <c r="G601"/>
  <c r="F601" s="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S601"/>
  <c r="AT601"/>
  <c r="AU601"/>
  <c r="AV601"/>
  <c r="G602"/>
  <c r="F602" s="1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S602"/>
  <c r="AT602"/>
  <c r="AU602"/>
  <c r="AV602"/>
  <c r="G603"/>
  <c r="F603" s="1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S603"/>
  <c r="AT603"/>
  <c r="AU603"/>
  <c r="AV603"/>
  <c r="G604"/>
  <c r="F604" s="1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S604"/>
  <c r="AT604"/>
  <c r="AU604"/>
  <c r="AV604"/>
  <c r="G605"/>
  <c r="F605" s="1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S605"/>
  <c r="AT605"/>
  <c r="AU605"/>
  <c r="AV605"/>
  <c r="G606"/>
  <c r="F606" s="1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S606"/>
  <c r="AT606"/>
  <c r="AU606"/>
  <c r="AV606"/>
  <c r="G607"/>
  <c r="F607" s="1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S607"/>
  <c r="AT607"/>
  <c r="AU607"/>
  <c r="AV607"/>
  <c r="G608"/>
  <c r="F608" s="1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S608"/>
  <c r="AT608"/>
  <c r="AU608"/>
  <c r="AV608"/>
  <c r="G609"/>
  <c r="F609" s="1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S609"/>
  <c r="AT609"/>
  <c r="AU609"/>
  <c r="AV609"/>
  <c r="G610"/>
  <c r="F610" s="1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S610"/>
  <c r="AT610"/>
  <c r="AU610"/>
  <c r="AV610"/>
  <c r="G611"/>
  <c r="F611" s="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S611"/>
  <c r="AT611"/>
  <c r="AU611"/>
  <c r="AV611"/>
  <c r="G612"/>
  <c r="F612" s="1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S612"/>
  <c r="AT612"/>
  <c r="AU612"/>
  <c r="AV612"/>
  <c r="G613"/>
  <c r="F613" s="1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S613"/>
  <c r="AT613"/>
  <c r="AU613"/>
  <c r="AV613"/>
  <c r="G614"/>
  <c r="F614" s="1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S614"/>
  <c r="AT614"/>
  <c r="AU614"/>
  <c r="AV614"/>
  <c r="G615"/>
  <c r="F615" s="1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S615"/>
  <c r="AT615"/>
  <c r="AU615"/>
  <c r="AV615"/>
  <c r="G616"/>
  <c r="F616" s="1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S616"/>
  <c r="AT616"/>
  <c r="AU616"/>
  <c r="AV616"/>
  <c r="G617"/>
  <c r="F617" s="1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S617"/>
  <c r="AT617"/>
  <c r="AU617"/>
  <c r="AV617"/>
  <c r="G618"/>
  <c r="F618" s="1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S618"/>
  <c r="AT618"/>
  <c r="AU618"/>
  <c r="AV618"/>
  <c r="G619"/>
  <c r="F619" s="1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S619"/>
  <c r="AT619"/>
  <c r="AU619"/>
  <c r="AV619"/>
  <c r="G620"/>
  <c r="F620" s="1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S620"/>
  <c r="AT620"/>
  <c r="AU620"/>
  <c r="AV620"/>
  <c r="G621"/>
  <c r="F621" s="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S621"/>
  <c r="AT621"/>
  <c r="AU621"/>
  <c r="AV621"/>
  <c r="G622"/>
  <c r="F622" s="1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S622"/>
  <c r="AT622"/>
  <c r="AU622"/>
  <c r="AV622"/>
  <c r="G623"/>
  <c r="F623" s="1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S623"/>
  <c r="AT623"/>
  <c r="AU623"/>
  <c r="AV623"/>
  <c r="G624"/>
  <c r="F624" s="1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S624"/>
  <c r="AT624"/>
  <c r="AU624"/>
  <c r="AV624"/>
  <c r="G625"/>
  <c r="F625" s="1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S625"/>
  <c r="AT625"/>
  <c r="AU625"/>
  <c r="AV625"/>
  <c r="G626"/>
  <c r="F626" s="1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S626"/>
  <c r="AT626"/>
  <c r="AU626"/>
  <c r="AV626"/>
  <c r="G627"/>
  <c r="F627" s="1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S627"/>
  <c r="AT627"/>
  <c r="AU627"/>
  <c r="AV627"/>
  <c r="G628"/>
  <c r="F628" s="1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S628"/>
  <c r="AT628"/>
  <c r="AU628"/>
  <c r="AV628"/>
  <c r="G629"/>
  <c r="F629" s="1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S629"/>
  <c r="AT629"/>
  <c r="AU629"/>
  <c r="AV629"/>
  <c r="G630"/>
  <c r="F630" s="1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S630"/>
  <c r="AT630"/>
  <c r="AU630"/>
  <c r="AV630"/>
  <c r="G631"/>
  <c r="F631" s="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S631"/>
  <c r="AW631" s="1"/>
  <c r="AT631"/>
  <c r="AU631"/>
  <c r="AV631"/>
  <c r="G632"/>
  <c r="F632" s="1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S632"/>
  <c r="AW632" s="1"/>
  <c r="AT632"/>
  <c r="AU632"/>
  <c r="AV632"/>
  <c r="G633"/>
  <c r="F633" s="1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S633"/>
  <c r="AT633"/>
  <c r="AU633"/>
  <c r="AV633"/>
  <c r="G634"/>
  <c r="F634" s="1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S634"/>
  <c r="AW634" s="1"/>
  <c r="AT634"/>
  <c r="AU634"/>
  <c r="AV634"/>
  <c r="G635"/>
  <c r="F635" s="1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S635"/>
  <c r="AW635" s="1"/>
  <c r="AT635"/>
  <c r="AU635"/>
  <c r="AV635"/>
  <c r="G636"/>
  <c r="F636" s="1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S636"/>
  <c r="AT636"/>
  <c r="AU636"/>
  <c r="AV636"/>
  <c r="G637"/>
  <c r="F637" s="1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S637"/>
  <c r="AW637" s="1"/>
  <c r="AT637"/>
  <c r="AU637"/>
  <c r="AV637"/>
  <c r="G638"/>
  <c r="F638" s="1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S638"/>
  <c r="AT638"/>
  <c r="AU638"/>
  <c r="AV638"/>
  <c r="G639"/>
  <c r="F639" s="1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S639"/>
  <c r="AT639"/>
  <c r="AU639"/>
  <c r="AV639"/>
  <c r="G640"/>
  <c r="F640" s="1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S640"/>
  <c r="AW640" s="1"/>
  <c r="AT640"/>
  <c r="AU640"/>
  <c r="AV640"/>
  <c r="G641"/>
  <c r="F641" s="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S641"/>
  <c r="AT641"/>
  <c r="AU641"/>
  <c r="AV641"/>
  <c r="G642"/>
  <c r="F642" s="1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S642"/>
  <c r="AT642"/>
  <c r="AU642"/>
  <c r="AV642"/>
  <c r="G643"/>
  <c r="F643" s="1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S643"/>
  <c r="AT643"/>
  <c r="AU643"/>
  <c r="AV643"/>
  <c r="G644"/>
  <c r="F644" s="1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S644"/>
  <c r="AW644" s="1"/>
  <c r="AT644"/>
  <c r="AU644"/>
  <c r="AV644"/>
  <c r="G645"/>
  <c r="F645" s="1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S645"/>
  <c r="AT645"/>
  <c r="AU645"/>
  <c r="AV645"/>
  <c r="G646"/>
  <c r="F646" s="1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S646"/>
  <c r="AT646"/>
  <c r="AU646"/>
  <c r="AV646"/>
  <c r="G647"/>
  <c r="F647" s="1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S647"/>
  <c r="AT647"/>
  <c r="AU647"/>
  <c r="AV647"/>
  <c r="G648"/>
  <c r="F648" s="1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S648"/>
  <c r="AW648" s="1"/>
  <c r="AT648"/>
  <c r="AU648"/>
  <c r="AV648"/>
  <c r="G649"/>
  <c r="F649" s="1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S649"/>
  <c r="AT649"/>
  <c r="AU649"/>
  <c r="AV649"/>
  <c r="G650"/>
  <c r="F650" s="1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S650"/>
  <c r="AT650"/>
  <c r="AU650"/>
  <c r="AV650"/>
  <c r="G651"/>
  <c r="F651" s="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S651"/>
  <c r="AT651"/>
  <c r="AU651"/>
  <c r="AV651"/>
  <c r="G652"/>
  <c r="F652" s="1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S652"/>
  <c r="AT652"/>
  <c r="AU652"/>
  <c r="AV652"/>
  <c r="G653"/>
  <c r="F653" s="1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S653"/>
  <c r="AW653" s="1"/>
  <c r="AT653"/>
  <c r="AU653"/>
  <c r="AV653"/>
  <c r="G654"/>
  <c r="F654" s="1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S654"/>
  <c r="AT654"/>
  <c r="AU654"/>
  <c r="AV654"/>
  <c r="G655"/>
  <c r="F655" s="1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S655"/>
  <c r="AT655"/>
  <c r="AU655"/>
  <c r="AV655"/>
  <c r="G656"/>
  <c r="F656" s="1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S656"/>
  <c r="AW656" s="1"/>
  <c r="AT656"/>
  <c r="AU656"/>
  <c r="AV656"/>
  <c r="G657"/>
  <c r="F657" s="1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S657"/>
  <c r="AT657"/>
  <c r="AU657"/>
  <c r="AV657"/>
  <c r="G658"/>
  <c r="F658" s="1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S658"/>
  <c r="AT658"/>
  <c r="AU658"/>
  <c r="AV658"/>
  <c r="G659"/>
  <c r="F659" s="1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S659"/>
  <c r="AT659"/>
  <c r="AU659"/>
  <c r="AV659"/>
  <c r="G660"/>
  <c r="F660" s="1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S660"/>
  <c r="AT660"/>
  <c r="AU660"/>
  <c r="AV660"/>
  <c r="G661"/>
  <c r="F661" s="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S661"/>
  <c r="AW661" s="1"/>
  <c r="AT661"/>
  <c r="AU661"/>
  <c r="AV661"/>
  <c r="G662"/>
  <c r="F662" s="1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S662"/>
  <c r="AT662"/>
  <c r="AU662"/>
  <c r="AV662"/>
  <c r="G663"/>
  <c r="F663" s="1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S663"/>
  <c r="AT663"/>
  <c r="AU663"/>
  <c r="AV663"/>
  <c r="G664"/>
  <c r="F664" s="1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S664"/>
  <c r="AW664" s="1"/>
  <c r="AT664"/>
  <c r="AU664"/>
  <c r="AV664"/>
  <c r="G665"/>
  <c r="F665" s="1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S665"/>
  <c r="AT665"/>
  <c r="AU665"/>
  <c r="AV665"/>
  <c r="G666"/>
  <c r="F666" s="1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S666"/>
  <c r="AT666"/>
  <c r="AU666"/>
  <c r="AV666"/>
  <c r="G667"/>
  <c r="F667" s="1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S667"/>
  <c r="AT667"/>
  <c r="AU667"/>
  <c r="AV667"/>
  <c r="G668"/>
  <c r="F668" s="1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S668"/>
  <c r="AT668"/>
  <c r="AU668"/>
  <c r="AV668"/>
  <c r="G669"/>
  <c r="F669" s="1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S669"/>
  <c r="AW669" s="1"/>
  <c r="AT669"/>
  <c r="AU669"/>
  <c r="AV669"/>
  <c r="G670"/>
  <c r="F670" s="1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S670"/>
  <c r="AT670"/>
  <c r="AU670"/>
  <c r="AV670"/>
  <c r="G671"/>
  <c r="F671" s="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S671"/>
  <c r="AT671"/>
  <c r="AU671"/>
  <c r="AV671"/>
  <c r="G672"/>
  <c r="F672" s="1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S672"/>
  <c r="AW672" s="1"/>
  <c r="AT672"/>
  <c r="AU672"/>
  <c r="AV672"/>
  <c r="G673"/>
  <c r="F673" s="1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S673"/>
  <c r="AT673"/>
  <c r="AU673"/>
  <c r="AV673"/>
  <c r="G674"/>
  <c r="F674" s="1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S674"/>
  <c r="AT674"/>
  <c r="AU674"/>
  <c r="AV674"/>
  <c r="G675"/>
  <c r="F675" s="1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S675"/>
  <c r="AT675"/>
  <c r="AU675"/>
  <c r="AV675"/>
  <c r="G676"/>
  <c r="F676" s="1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S676"/>
  <c r="AT676"/>
  <c r="AU676"/>
  <c r="AV676"/>
  <c r="G677"/>
  <c r="F677" s="1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S677"/>
  <c r="AW677" s="1"/>
  <c r="AT677"/>
  <c r="AU677"/>
  <c r="AV677"/>
  <c r="G678"/>
  <c r="F678" s="1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S678"/>
  <c r="AT678"/>
  <c r="AU678"/>
  <c r="AV678"/>
  <c r="G679"/>
  <c r="F679" s="1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S679"/>
  <c r="AT679"/>
  <c r="AU679"/>
  <c r="AV679"/>
  <c r="G680"/>
  <c r="F680" s="1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S680"/>
  <c r="AW680" s="1"/>
  <c r="AT680"/>
  <c r="AU680"/>
  <c r="AV680"/>
  <c r="G681"/>
  <c r="F681" s="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S681"/>
  <c r="AT681"/>
  <c r="AU681"/>
  <c r="AV681"/>
  <c r="G682"/>
  <c r="F682" s="1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S682"/>
  <c r="AT682"/>
  <c r="AU682"/>
  <c r="AV682"/>
  <c r="G683"/>
  <c r="F683" s="1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S683"/>
  <c r="AT683"/>
  <c r="AU683"/>
  <c r="AV683"/>
  <c r="G684"/>
  <c r="F684" s="1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S684"/>
  <c r="AT684"/>
  <c r="AU684"/>
  <c r="AV684"/>
  <c r="G685"/>
  <c r="F685" s="1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S685"/>
  <c r="AW685" s="1"/>
  <c r="AT685"/>
  <c r="AU685"/>
  <c r="AV685"/>
  <c r="G686"/>
  <c r="F686" s="1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S686"/>
  <c r="AT686"/>
  <c r="AU686"/>
  <c r="AV686"/>
  <c r="G687"/>
  <c r="F687" s="1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S687"/>
  <c r="AW687" s="1"/>
  <c r="AT687"/>
  <c r="AU687"/>
  <c r="AV687"/>
  <c r="G688"/>
  <c r="F688" s="1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S688"/>
  <c r="AW688" s="1"/>
  <c r="AT688"/>
  <c r="AU688"/>
  <c r="AV688"/>
  <c r="G689"/>
  <c r="F689" s="1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S689"/>
  <c r="AT689"/>
  <c r="AU689"/>
  <c r="AV689"/>
  <c r="G690"/>
  <c r="F690" s="1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S690"/>
  <c r="AW690" s="1"/>
  <c r="AT690"/>
  <c r="AU690"/>
  <c r="AV690"/>
  <c r="G691"/>
  <c r="F691" s="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S691"/>
  <c r="AT691"/>
  <c r="AU691"/>
  <c r="AV691"/>
  <c r="G692"/>
  <c r="F692" s="1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S692"/>
  <c r="AW692" s="1"/>
  <c r="AT692"/>
  <c r="AU692"/>
  <c r="AV692"/>
  <c r="G693"/>
  <c r="F693" s="1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S693"/>
  <c r="AW693" s="1"/>
  <c r="AT693"/>
  <c r="AU693"/>
  <c r="AV693"/>
  <c r="G694"/>
  <c r="F694" s="1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S694"/>
  <c r="AT694"/>
  <c r="AU694"/>
  <c r="AV694"/>
  <c r="G695"/>
  <c r="F695" s="1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S695"/>
  <c r="AT695"/>
  <c r="AU695"/>
  <c r="AV695"/>
  <c r="G696"/>
  <c r="F696" s="1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S696"/>
  <c r="AT696"/>
  <c r="AU696"/>
  <c r="AV696"/>
  <c r="G697"/>
  <c r="F697" s="1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S697"/>
  <c r="AT697"/>
  <c r="AU697"/>
  <c r="AV697"/>
  <c r="G698"/>
  <c r="F698" s="1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S698"/>
  <c r="AT698"/>
  <c r="AU698"/>
  <c r="AV698"/>
  <c r="G699"/>
  <c r="F699" s="1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S699"/>
  <c r="AW699" s="1"/>
  <c r="AT699"/>
  <c r="AU699"/>
  <c r="AV699"/>
  <c r="G700"/>
  <c r="F700" s="1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S700"/>
  <c r="AW700" s="1"/>
  <c r="AT700"/>
  <c r="AU700"/>
  <c r="AV700"/>
  <c r="G38"/>
  <c r="F38" s="1"/>
  <c r="G39"/>
  <c r="F39" s="1"/>
  <c r="G40"/>
  <c r="F40" s="1"/>
  <c r="G41"/>
  <c r="F41" s="1"/>
  <c r="G42"/>
  <c r="F42" s="1"/>
  <c r="G27"/>
  <c r="G28"/>
  <c r="G29"/>
  <c r="F29" s="1"/>
  <c r="G30"/>
  <c r="F30" s="1"/>
  <c r="G31"/>
  <c r="F31" s="1"/>
  <c r="G32"/>
  <c r="F32" s="1"/>
  <c r="G33"/>
  <c r="F33" s="1"/>
  <c r="G34"/>
  <c r="F34" s="1"/>
  <c r="G35"/>
  <c r="F35" s="1"/>
  <c r="G36"/>
  <c r="F36" s="1"/>
  <c r="G37"/>
  <c r="F37" s="1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S29"/>
  <c r="AT29"/>
  <c r="AU29"/>
  <c r="AV29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S30"/>
  <c r="AT30"/>
  <c r="AU30"/>
  <c r="AV30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S31"/>
  <c r="AT31"/>
  <c r="AU31"/>
  <c r="AV31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S32"/>
  <c r="AT32"/>
  <c r="AU32"/>
  <c r="AV32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S33"/>
  <c r="AT33"/>
  <c r="AU33"/>
  <c r="AV33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S34"/>
  <c r="AT34"/>
  <c r="AU34"/>
  <c r="AV34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S35"/>
  <c r="AT35"/>
  <c r="AU35"/>
  <c r="AV35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S36"/>
  <c r="AT36"/>
  <c r="AU36"/>
  <c r="AV36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S37"/>
  <c r="AT37"/>
  <c r="AU37"/>
  <c r="AV37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S38"/>
  <c r="AT38"/>
  <c r="AU38"/>
  <c r="AV38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S39"/>
  <c r="AT39"/>
  <c r="AU39"/>
  <c r="AV39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S40"/>
  <c r="AT40"/>
  <c r="AU40"/>
  <c r="AV40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S41"/>
  <c r="AT41"/>
  <c r="AU41"/>
  <c r="AV41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S42"/>
  <c r="AT42"/>
  <c r="AU42"/>
  <c r="AV42"/>
  <c r="L35" i="24"/>
  <c r="L36"/>
  <c r="L37"/>
  <c r="L38"/>
  <c r="L39"/>
  <c r="J35"/>
  <c r="J36"/>
  <c r="J37"/>
  <c r="J38"/>
  <c r="J39"/>
  <c r="H35"/>
  <c r="H36"/>
  <c r="H37"/>
  <c r="H38"/>
  <c r="H39"/>
  <c r="F35"/>
  <c r="F36"/>
  <c r="F37"/>
  <c r="F38"/>
  <c r="F39"/>
  <c r="D35"/>
  <c r="E35" s="1"/>
  <c r="R35" s="1"/>
  <c r="D36"/>
  <c r="E36" s="1"/>
  <c r="R36" s="1"/>
  <c r="D37"/>
  <c r="E37" s="1"/>
  <c r="R37" s="1"/>
  <c r="D38"/>
  <c r="E38" s="1"/>
  <c r="R38" s="1"/>
  <c r="D39"/>
  <c r="E39" s="1"/>
  <c r="R39" s="1"/>
  <c r="L31"/>
  <c r="L32"/>
  <c r="L33"/>
  <c r="L34"/>
  <c r="J31"/>
  <c r="J32"/>
  <c r="J33"/>
  <c r="J34"/>
  <c r="H31"/>
  <c r="H32"/>
  <c r="H33"/>
  <c r="H34"/>
  <c r="F31"/>
  <c r="F32"/>
  <c r="F33"/>
  <c r="N33" s="1"/>
  <c r="F34"/>
  <c r="N34" s="1"/>
  <c r="D31"/>
  <c r="E31" s="1"/>
  <c r="R31" s="1"/>
  <c r="D32"/>
  <c r="E32" s="1"/>
  <c r="R32" s="1"/>
  <c r="D33"/>
  <c r="E33" s="1"/>
  <c r="R33" s="1"/>
  <c r="D34"/>
  <c r="E34" s="1"/>
  <c r="R34" s="1"/>
  <c r="L24"/>
  <c r="L25"/>
  <c r="L26"/>
  <c r="L27"/>
  <c r="L28"/>
  <c r="L29"/>
  <c r="L30"/>
  <c r="J24"/>
  <c r="J25"/>
  <c r="J26"/>
  <c r="J27"/>
  <c r="J28"/>
  <c r="J29"/>
  <c r="J30"/>
  <c r="H24"/>
  <c r="H25"/>
  <c r="H26"/>
  <c r="H27"/>
  <c r="H28"/>
  <c r="H29"/>
  <c r="H30"/>
  <c r="F25"/>
  <c r="F26"/>
  <c r="F27"/>
  <c r="F28"/>
  <c r="F29"/>
  <c r="F30"/>
  <c r="F24"/>
  <c r="D24"/>
  <c r="E24" s="1"/>
  <c r="R24" s="1"/>
  <c r="D25"/>
  <c r="E25" s="1"/>
  <c r="R25" s="1"/>
  <c r="D26"/>
  <c r="E26" s="1"/>
  <c r="R26" s="1"/>
  <c r="D27"/>
  <c r="E27" s="1"/>
  <c r="R27" s="1"/>
  <c r="D28"/>
  <c r="E28" s="1"/>
  <c r="R28" s="1"/>
  <c r="D29"/>
  <c r="E29" s="1"/>
  <c r="R29" s="1"/>
  <c r="D30"/>
  <c r="E30" s="1"/>
  <c r="R30" s="1"/>
  <c r="H9"/>
  <c r="H10"/>
  <c r="H11"/>
  <c r="H12"/>
  <c r="H13"/>
  <c r="H14"/>
  <c r="H15"/>
  <c r="H16"/>
  <c r="H17"/>
  <c r="H18"/>
  <c r="H19"/>
  <c r="H20"/>
  <c r="H21"/>
  <c r="H22"/>
  <c r="H23"/>
  <c r="L9"/>
  <c r="L10"/>
  <c r="L11"/>
  <c r="L12"/>
  <c r="L13"/>
  <c r="L14"/>
  <c r="L15"/>
  <c r="L16"/>
  <c r="L17"/>
  <c r="L18"/>
  <c r="L19"/>
  <c r="L20"/>
  <c r="L21"/>
  <c r="L22"/>
  <c r="L23"/>
  <c r="L8"/>
  <c r="H8"/>
  <c r="J23"/>
  <c r="F23"/>
  <c r="D23"/>
  <c r="E23" s="1"/>
  <c r="R23" s="1"/>
  <c r="J22"/>
  <c r="F22"/>
  <c r="D22"/>
  <c r="E22" s="1"/>
  <c r="R22" s="1"/>
  <c r="J21"/>
  <c r="F21"/>
  <c r="D21"/>
  <c r="E21" s="1"/>
  <c r="R21" s="1"/>
  <c r="J20"/>
  <c r="F20"/>
  <c r="D20"/>
  <c r="E20" s="1"/>
  <c r="R20" s="1"/>
  <c r="J19"/>
  <c r="F19"/>
  <c r="D19"/>
  <c r="E19" s="1"/>
  <c r="R19" s="1"/>
  <c r="J18"/>
  <c r="F18"/>
  <c r="D18"/>
  <c r="E18" s="1"/>
  <c r="R18" s="1"/>
  <c r="J17"/>
  <c r="F17"/>
  <c r="D17"/>
  <c r="E17" s="1"/>
  <c r="R17" s="1"/>
  <c r="J16"/>
  <c r="F16"/>
  <c r="D16"/>
  <c r="E16" s="1"/>
  <c r="R16" s="1"/>
  <c r="J15"/>
  <c r="F15"/>
  <c r="D15"/>
  <c r="E15" s="1"/>
  <c r="R15" s="1"/>
  <c r="J14"/>
  <c r="F14"/>
  <c r="D14"/>
  <c r="E14" s="1"/>
  <c r="R14" s="1"/>
  <c r="J13"/>
  <c r="F13"/>
  <c r="D13"/>
  <c r="E13" s="1"/>
  <c r="R13" s="1"/>
  <c r="J12"/>
  <c r="F12"/>
  <c r="D12"/>
  <c r="E12" s="1"/>
  <c r="R12" s="1"/>
  <c r="J11"/>
  <c r="F11"/>
  <c r="D11"/>
  <c r="E11" s="1"/>
  <c r="R11" s="1"/>
  <c r="J10"/>
  <c r="F10"/>
  <c r="D10"/>
  <c r="E10" s="1"/>
  <c r="R10" s="1"/>
  <c r="F9"/>
  <c r="J9"/>
  <c r="J8"/>
  <c r="F8"/>
  <c r="D9"/>
  <c r="E9" s="1"/>
  <c r="R9" s="1"/>
  <c r="D8"/>
  <c r="E8" s="1"/>
  <c r="AW93" i="7"/>
  <c r="AW92"/>
  <c r="AW91"/>
  <c r="AW480"/>
  <c r="AW596"/>
  <c r="AW125"/>
  <c r="AW57"/>
  <c r="AW544"/>
  <c r="AW71"/>
  <c r="AW415"/>
  <c r="AW512"/>
  <c r="AW572"/>
  <c r="AW448"/>
  <c r="AW612"/>
  <c r="AW560"/>
  <c r="AW496"/>
  <c r="AW431"/>
  <c r="AW109"/>
  <c r="AW61"/>
  <c r="AW580"/>
  <c r="AW528"/>
  <c r="AW464"/>
  <c r="AW141"/>
  <c r="AW81"/>
  <c r="AW604"/>
  <c r="AW576"/>
  <c r="AW552"/>
  <c r="AW520"/>
  <c r="AW488"/>
  <c r="AW456"/>
  <c r="AW423"/>
  <c r="AW133"/>
  <c r="AW101"/>
  <c r="AW97"/>
  <c r="AW76"/>
  <c r="AW59"/>
  <c r="AW588"/>
  <c r="AW584"/>
  <c r="AW568"/>
  <c r="AW536"/>
  <c r="AW504"/>
  <c r="AW472"/>
  <c r="AW440"/>
  <c r="AW407"/>
  <c r="AW149"/>
  <c r="AW117"/>
  <c r="AW85"/>
  <c r="AW65"/>
  <c r="AW616"/>
  <c r="AW600"/>
  <c r="AW564"/>
  <c r="AW548"/>
  <c r="AW532"/>
  <c r="AW516"/>
  <c r="AW500"/>
  <c r="AW484"/>
  <c r="AW468"/>
  <c r="AW452"/>
  <c r="AW436"/>
  <c r="AW419"/>
  <c r="AW403"/>
  <c r="AW145"/>
  <c r="AW129"/>
  <c r="AW113"/>
  <c r="AW624"/>
  <c r="AW608"/>
  <c r="AW592"/>
  <c r="AW556"/>
  <c r="AW540"/>
  <c r="AW524"/>
  <c r="AW508"/>
  <c r="AW492"/>
  <c r="AW476"/>
  <c r="AW460"/>
  <c r="AW444"/>
  <c r="AW427"/>
  <c r="AW411"/>
  <c r="AW153"/>
  <c r="AW137"/>
  <c r="AW121"/>
  <c r="AW105"/>
  <c r="AW626"/>
  <c r="AW618"/>
  <c r="AW610"/>
  <c r="AW602"/>
  <c r="AW594"/>
  <c r="AW586"/>
  <c r="AW578"/>
  <c r="AW570"/>
  <c r="AW562"/>
  <c r="AW554"/>
  <c r="AW546"/>
  <c r="AW538"/>
  <c r="AW530"/>
  <c r="AW522"/>
  <c r="AW514"/>
  <c r="AW506"/>
  <c r="AW498"/>
  <c r="AW490"/>
  <c r="AW482"/>
  <c r="AW474"/>
  <c r="AW466"/>
  <c r="AW458"/>
  <c r="AW450"/>
  <c r="AW442"/>
  <c r="AW433"/>
  <c r="AW425"/>
  <c r="AW417"/>
  <c r="AW409"/>
  <c r="AW401"/>
  <c r="AW151"/>
  <c r="AW143"/>
  <c r="AW135"/>
  <c r="AW127"/>
  <c r="AW119"/>
  <c r="AW111"/>
  <c r="AW103"/>
  <c r="AW95"/>
  <c r="AW83"/>
  <c r="AW74"/>
  <c r="AW62"/>
  <c r="AW58"/>
  <c r="AW630"/>
  <c r="AW622"/>
  <c r="AW614"/>
  <c r="AW606"/>
  <c r="AW598"/>
  <c r="AW590"/>
  <c r="AW582"/>
  <c r="AW574"/>
  <c r="AW566"/>
  <c r="AW558"/>
  <c r="AW550"/>
  <c r="AW542"/>
  <c r="AW534"/>
  <c r="AW526"/>
  <c r="AW518"/>
  <c r="AW510"/>
  <c r="AW502"/>
  <c r="AW494"/>
  <c r="AW486"/>
  <c r="AW478"/>
  <c r="AW470"/>
  <c r="AW462"/>
  <c r="AW454"/>
  <c r="AW446"/>
  <c r="AW438"/>
  <c r="AW429"/>
  <c r="AW421"/>
  <c r="AW413"/>
  <c r="AW405"/>
  <c r="AW155"/>
  <c r="AW147"/>
  <c r="AW139"/>
  <c r="AW131"/>
  <c r="AW123"/>
  <c r="AW115"/>
  <c r="AW107"/>
  <c r="AW99"/>
  <c r="AW89"/>
  <c r="AW86"/>
  <c r="AW78"/>
  <c r="AW67"/>
  <c r="AW60"/>
  <c r="AW633"/>
  <c r="AW621"/>
  <c r="AW617"/>
  <c r="AW613"/>
  <c r="AW609"/>
  <c r="AW605"/>
  <c r="AW601"/>
  <c r="AW597"/>
  <c r="AW593"/>
  <c r="AW589"/>
  <c r="AW585"/>
  <c r="AW581"/>
  <c r="AW577"/>
  <c r="AW573"/>
  <c r="AW569"/>
  <c r="AW565"/>
  <c r="AW561"/>
  <c r="AW557"/>
  <c r="AW553"/>
  <c r="AW549"/>
  <c r="AW545"/>
  <c r="AW541"/>
  <c r="AW537"/>
  <c r="AW533"/>
  <c r="AW529"/>
  <c r="AW525"/>
  <c r="AW521"/>
  <c r="AW517"/>
  <c r="AW513"/>
  <c r="AW509"/>
  <c r="AW505"/>
  <c r="AW501"/>
  <c r="AW497"/>
  <c r="AW493"/>
  <c r="AW489"/>
  <c r="AW485"/>
  <c r="AW481"/>
  <c r="AW477"/>
  <c r="AW473"/>
  <c r="AW469"/>
  <c r="AW465"/>
  <c r="AW461"/>
  <c r="AW457"/>
  <c r="AW453"/>
  <c r="AW449"/>
  <c r="AW445"/>
  <c r="AW441"/>
  <c r="AW437"/>
  <c r="AW424"/>
  <c r="AW420"/>
  <c r="AW416"/>
  <c r="AW412"/>
  <c r="AW408"/>
  <c r="AW404"/>
  <c r="AW154"/>
  <c r="AW150"/>
  <c r="AW146"/>
  <c r="AW142"/>
  <c r="AW138"/>
  <c r="AW134"/>
  <c r="AW130"/>
  <c r="AW126"/>
  <c r="AW122"/>
  <c r="AW118"/>
  <c r="AW114"/>
  <c r="AW110"/>
  <c r="AW106"/>
  <c r="AW102"/>
  <c r="AW98"/>
  <c r="AW94"/>
  <c r="AW87"/>
  <c r="AW82"/>
  <c r="AW77"/>
  <c r="AW72"/>
  <c r="AW66"/>
  <c r="AW619"/>
  <c r="AW615"/>
  <c r="AW611"/>
  <c r="AW607"/>
  <c r="AW603"/>
  <c r="AW599"/>
  <c r="AW595"/>
  <c r="AW591"/>
  <c r="AW587"/>
  <c r="AW583"/>
  <c r="AW579"/>
  <c r="AW575"/>
  <c r="AW571"/>
  <c r="AW567"/>
  <c r="AW563"/>
  <c r="AW559"/>
  <c r="AW555"/>
  <c r="AW551"/>
  <c r="AW547"/>
  <c r="AW543"/>
  <c r="AW539"/>
  <c r="AW535"/>
  <c r="AW531"/>
  <c r="AW527"/>
  <c r="AW523"/>
  <c r="AW519"/>
  <c r="AW515"/>
  <c r="AW511"/>
  <c r="AW507"/>
  <c r="AW503"/>
  <c r="AW499"/>
  <c r="AW495"/>
  <c r="AW491"/>
  <c r="AW487"/>
  <c r="AW483"/>
  <c r="AW479"/>
  <c r="AW475"/>
  <c r="AW471"/>
  <c r="AW467"/>
  <c r="AW463"/>
  <c r="AW459"/>
  <c r="AW455"/>
  <c r="AW451"/>
  <c r="AW447"/>
  <c r="AW443"/>
  <c r="AW439"/>
  <c r="AW435"/>
  <c r="AW422"/>
  <c r="AW418"/>
  <c r="AW414"/>
  <c r="AW410"/>
  <c r="AW406"/>
  <c r="AW402"/>
  <c r="AW157"/>
  <c r="AW156"/>
  <c r="AW152"/>
  <c r="AW148"/>
  <c r="AW144"/>
  <c r="AW140"/>
  <c r="AW136"/>
  <c r="AW132"/>
  <c r="AW128"/>
  <c r="AW124"/>
  <c r="AW120"/>
  <c r="AW116"/>
  <c r="AW112"/>
  <c r="AW108"/>
  <c r="AW104"/>
  <c r="AW100"/>
  <c r="AW96"/>
  <c r="AW90"/>
  <c r="AW84"/>
  <c r="AW80"/>
  <c r="AW79"/>
  <c r="AW75"/>
  <c r="AW68"/>
  <c r="AW432"/>
  <c r="AW428"/>
  <c r="AW434"/>
  <c r="AW430"/>
  <c r="AW426"/>
  <c r="AW381"/>
  <c r="AW379"/>
  <c r="AW377"/>
  <c r="AW375"/>
  <c r="AW373"/>
  <c r="AW371"/>
  <c r="AW369"/>
  <c r="AW367"/>
  <c r="AW365"/>
  <c r="AW363"/>
  <c r="AW361"/>
  <c r="AW359"/>
  <c r="AW357"/>
  <c r="AW355"/>
  <c r="AW353"/>
  <c r="AW351"/>
  <c r="AW349"/>
  <c r="AW347"/>
  <c r="AW345"/>
  <c r="AW343"/>
  <c r="AW341"/>
  <c r="AW339"/>
  <c r="AW337"/>
  <c r="AW335"/>
  <c r="AW333"/>
  <c r="AW331"/>
  <c r="AW329"/>
  <c r="AW327"/>
  <c r="AW325"/>
  <c r="AW323"/>
  <c r="AW321"/>
  <c r="AW319"/>
  <c r="AW317"/>
  <c r="AW315"/>
  <c r="AW313"/>
  <c r="AW311"/>
  <c r="AW309"/>
  <c r="AW307"/>
  <c r="AW305"/>
  <c r="AW303"/>
  <c r="AW301"/>
  <c r="AW299"/>
  <c r="AW297"/>
  <c r="AW295"/>
  <c r="AW293"/>
  <c r="AW291"/>
  <c r="AW289"/>
  <c r="AW287"/>
  <c r="AW285"/>
  <c r="AW283"/>
  <c r="AW281"/>
  <c r="AW279"/>
  <c r="AW277"/>
  <c r="AW275"/>
  <c r="AW273"/>
  <c r="AW271"/>
  <c r="AW269"/>
  <c r="AW267"/>
  <c r="AW265"/>
  <c r="AW263"/>
  <c r="AW261"/>
  <c r="AW259"/>
  <c r="AW257"/>
  <c r="AW255"/>
  <c r="AW253"/>
  <c r="AW251"/>
  <c r="AW249"/>
  <c r="AW247"/>
  <c r="AW245"/>
  <c r="AW243"/>
  <c r="AW241"/>
  <c r="AW239"/>
  <c r="AW237"/>
  <c r="AW235"/>
  <c r="AW233"/>
  <c r="AW231"/>
  <c r="AW229"/>
  <c r="AW227"/>
  <c r="AW225"/>
  <c r="AW223"/>
  <c r="AW221"/>
  <c r="AW219"/>
  <c r="AW217"/>
  <c r="AW215"/>
  <c r="AW213"/>
  <c r="AW211"/>
  <c r="AW209"/>
  <c r="AW207"/>
  <c r="AW205"/>
  <c r="AW203"/>
  <c r="AW201"/>
  <c r="AW199"/>
  <c r="AW197"/>
  <c r="AW195"/>
  <c r="AW193"/>
  <c r="AW191"/>
  <c r="AW189"/>
  <c r="AW187"/>
  <c r="AW185"/>
  <c r="AW183"/>
  <c r="AW181"/>
  <c r="AW179"/>
  <c r="AW177"/>
  <c r="AW175"/>
  <c r="AW173"/>
  <c r="AW171"/>
  <c r="AW169"/>
  <c r="AW167"/>
  <c r="AW165"/>
  <c r="AW163"/>
  <c r="AW161"/>
  <c r="AW159"/>
  <c r="AW88"/>
  <c r="AW73"/>
  <c r="AW70"/>
  <c r="AW69"/>
  <c r="AW64"/>
  <c r="AW63"/>
  <c r="AW380"/>
  <c r="AW378"/>
  <c r="AW376"/>
  <c r="AW374"/>
  <c r="AW372"/>
  <c r="AW370"/>
  <c r="AW368"/>
  <c r="AW366"/>
  <c r="AW364"/>
  <c r="AW362"/>
  <c r="AW360"/>
  <c r="AW358"/>
  <c r="AW356"/>
  <c r="AW354"/>
  <c r="AW352"/>
  <c r="AW350"/>
  <c r="AW348"/>
  <c r="AW346"/>
  <c r="AW344"/>
  <c r="AW342"/>
  <c r="AW340"/>
  <c r="AW338"/>
  <c r="AW336"/>
  <c r="AW334"/>
  <c r="AW332"/>
  <c r="AW330"/>
  <c r="AW328"/>
  <c r="AW326"/>
  <c r="AW324"/>
  <c r="AW322"/>
  <c r="AW320"/>
  <c r="AW318"/>
  <c r="AW316"/>
  <c r="AW314"/>
  <c r="AW312"/>
  <c r="AW310"/>
  <c r="AW308"/>
  <c r="AW306"/>
  <c r="AW304"/>
  <c r="AW302"/>
  <c r="AW300"/>
  <c r="AW298"/>
  <c r="AW296"/>
  <c r="AW294"/>
  <c r="AW292"/>
  <c r="AW290"/>
  <c r="AW288"/>
  <c r="AW286"/>
  <c r="AW284"/>
  <c r="AW282"/>
  <c r="AW280"/>
  <c r="AW278"/>
  <c r="AW276"/>
  <c r="AW274"/>
  <c r="AW272"/>
  <c r="AW270"/>
  <c r="AW268"/>
  <c r="AW266"/>
  <c r="AW264"/>
  <c r="AW262"/>
  <c r="AW260"/>
  <c r="AW258"/>
  <c r="AW256"/>
  <c r="AW254"/>
  <c r="AW252"/>
  <c r="AW250"/>
  <c r="AW248"/>
  <c r="AW246"/>
  <c r="AW244"/>
  <c r="AW242"/>
  <c r="AW240"/>
  <c r="AW238"/>
  <c r="AW236"/>
  <c r="AW234"/>
  <c r="AW232"/>
  <c r="AW230"/>
  <c r="AW228"/>
  <c r="AW226"/>
  <c r="AW224"/>
  <c r="AW222"/>
  <c r="AW220"/>
  <c r="AW218"/>
  <c r="AW216"/>
  <c r="AW214"/>
  <c r="AW212"/>
  <c r="AW210"/>
  <c r="AW208"/>
  <c r="AW206"/>
  <c r="AW204"/>
  <c r="AW202"/>
  <c r="AW200"/>
  <c r="AW198"/>
  <c r="AW196"/>
  <c r="AW194"/>
  <c r="AW192"/>
  <c r="AW190"/>
  <c r="AW188"/>
  <c r="AW186"/>
  <c r="AW184"/>
  <c r="AW182"/>
  <c r="AW180"/>
  <c r="AW178"/>
  <c r="AW176"/>
  <c r="AW174"/>
  <c r="AW172"/>
  <c r="AW170"/>
  <c r="AW168"/>
  <c r="AW166"/>
  <c r="AW164"/>
  <c r="AW162"/>
  <c r="AW160"/>
  <c r="AW158"/>
  <c r="AW399"/>
  <c r="AW397"/>
  <c r="AW395"/>
  <c r="AW393"/>
  <c r="AW391"/>
  <c r="AW389"/>
  <c r="AW387"/>
  <c r="AW385"/>
  <c r="AW383"/>
  <c r="AW400"/>
  <c r="AW398"/>
  <c r="AW396"/>
  <c r="AW394"/>
  <c r="AW392"/>
  <c r="AW390"/>
  <c r="AW388"/>
  <c r="AW386"/>
  <c r="AW384"/>
  <c r="AW382"/>
  <c r="G11"/>
  <c r="F11" s="1"/>
  <c r="G12"/>
  <c r="F12" s="1"/>
  <c r="G13"/>
  <c r="F13" s="1"/>
  <c r="G14"/>
  <c r="F14" s="1"/>
  <c r="G15"/>
  <c r="F15" s="1"/>
  <c r="G16"/>
  <c r="F16" s="1"/>
  <c r="G17"/>
  <c r="F17" s="1"/>
  <c r="G18"/>
  <c r="F18" s="1"/>
  <c r="G19"/>
  <c r="F19" s="1"/>
  <c r="G20"/>
  <c r="F20" s="1"/>
  <c r="G21"/>
  <c r="F21" s="1"/>
  <c r="G22"/>
  <c r="F22" s="1"/>
  <c r="G23"/>
  <c r="F23" s="1"/>
  <c r="G24"/>
  <c r="F24" s="1"/>
  <c r="G25"/>
  <c r="F25" s="1"/>
  <c r="G26"/>
  <c r="F26" s="1"/>
  <c r="G10"/>
  <c r="F10" s="1"/>
  <c r="G9"/>
  <c r="F9" s="1"/>
  <c r="AV28"/>
  <c r="AU28"/>
  <c r="AT28"/>
  <c r="AS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F28"/>
  <c r="AV27"/>
  <c r="AU27"/>
  <c r="AT27"/>
  <c r="AS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F27"/>
  <c r="AV26"/>
  <c r="AU26"/>
  <c r="AT26"/>
  <c r="AS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AV25"/>
  <c r="AU25"/>
  <c r="AT25"/>
  <c r="AS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AV24"/>
  <c r="AU24"/>
  <c r="AT24"/>
  <c r="AS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AV23"/>
  <c r="AU23"/>
  <c r="AT23"/>
  <c r="AS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AV22"/>
  <c r="AU22"/>
  <c r="AT22"/>
  <c r="AS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AV21"/>
  <c r="AU21"/>
  <c r="AT21"/>
  <c r="AS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AV20"/>
  <c r="AU20"/>
  <c r="AT20"/>
  <c r="AS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AV19"/>
  <c r="AU19"/>
  <c r="AT19"/>
  <c r="AS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AV18"/>
  <c r="AU18"/>
  <c r="AT18"/>
  <c r="AS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AV17"/>
  <c r="AU17"/>
  <c r="AT17"/>
  <c r="AS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AV16"/>
  <c r="AU16"/>
  <c r="AT16"/>
  <c r="AS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AV15"/>
  <c r="AU15"/>
  <c r="AT15"/>
  <c r="AS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AV14"/>
  <c r="AU14"/>
  <c r="AT14"/>
  <c r="AS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AV13"/>
  <c r="AU13"/>
  <c r="AT13"/>
  <c r="AS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AV12"/>
  <c r="AU12"/>
  <c r="AT12"/>
  <c r="AS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AV11"/>
  <c r="AU11"/>
  <c r="AT11"/>
  <c r="AS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AV10"/>
  <c r="AU10"/>
  <c r="AT10"/>
  <c r="AS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AV9"/>
  <c r="AT9"/>
  <c r="AU9"/>
  <c r="AS9"/>
  <c r="L9"/>
  <c r="K9"/>
  <c r="AD9"/>
  <c r="AC9"/>
  <c r="AB9"/>
  <c r="AA9"/>
  <c r="Z9"/>
  <c r="Y9"/>
  <c r="X9"/>
  <c r="W9"/>
  <c r="V9"/>
  <c r="U9"/>
  <c r="T9"/>
  <c r="S9"/>
  <c r="R9"/>
  <c r="Q9"/>
  <c r="P9"/>
  <c r="O9"/>
  <c r="N9"/>
  <c r="M9"/>
  <c r="J9"/>
  <c r="I9"/>
  <c r="H9"/>
  <c r="AW43"/>
  <c r="AW44"/>
  <c r="AW45"/>
  <c r="AW46"/>
  <c r="AW47"/>
  <c r="AW48"/>
  <c r="AW49"/>
  <c r="AW50"/>
  <c r="AW51"/>
  <c r="AW52"/>
  <c r="AW53"/>
  <c r="AW54"/>
  <c r="AW55"/>
  <c r="AW56"/>
  <c r="AW8"/>
  <c r="N32" i="24" l="1"/>
  <c r="AW24" i="7"/>
  <c r="AW41"/>
  <c r="AW37"/>
  <c r="AW33"/>
  <c r="AW29"/>
  <c r="AW20"/>
  <c r="AW25"/>
  <c r="AW22"/>
  <c r="AW26"/>
  <c r="AW28"/>
  <c r="AW42"/>
  <c r="AW40"/>
  <c r="AW39"/>
  <c r="AW38"/>
  <c r="AW36"/>
  <c r="AW35"/>
  <c r="AW34"/>
  <c r="AW32"/>
  <c r="AW31"/>
  <c r="AW30"/>
  <c r="AW694"/>
  <c r="AW691"/>
  <c r="AW689"/>
  <c r="AW686"/>
  <c r="AW684"/>
  <c r="AW683"/>
  <c r="AW682"/>
  <c r="AW681"/>
  <c r="AW679"/>
  <c r="AW678"/>
  <c r="AW676"/>
  <c r="AW675"/>
  <c r="AW674"/>
  <c r="AW673"/>
  <c r="AW671"/>
  <c r="AW670"/>
  <c r="AW668"/>
  <c r="AW667"/>
  <c r="AW666"/>
  <c r="AW665"/>
  <c r="AW663"/>
  <c r="AW662"/>
  <c r="AW660"/>
  <c r="AW659"/>
  <c r="AW658"/>
  <c r="AW657"/>
  <c r="AW655"/>
  <c r="AW654"/>
  <c r="AW652"/>
  <c r="AW651"/>
  <c r="AW650"/>
  <c r="AW649"/>
  <c r="AW647"/>
  <c r="AW646"/>
  <c r="AW645"/>
  <c r="AW643"/>
  <c r="AW642"/>
  <c r="AW641"/>
  <c r="AW639"/>
  <c r="AW638"/>
  <c r="AW636"/>
  <c r="AW629"/>
  <c r="AW628"/>
  <c r="AW627"/>
  <c r="AW625"/>
  <c r="AW623"/>
  <c r="AW620"/>
  <c r="AW17"/>
  <c r="AW21"/>
  <c r="N31" i="24"/>
  <c r="AW698" i="7"/>
  <c r="N35" i="24"/>
  <c r="AW16" i="7"/>
  <c r="AW18"/>
  <c r="AW27"/>
  <c r="P31" i="24"/>
  <c r="AW695" i="7"/>
  <c r="AW19"/>
  <c r="AW23"/>
  <c r="AW697"/>
  <c r="AW696"/>
  <c r="P34" i="24"/>
  <c r="Q34" s="1"/>
  <c r="S34" s="1"/>
  <c r="P32"/>
  <c r="P10"/>
  <c r="P16"/>
  <c r="P14"/>
  <c r="N15"/>
  <c r="N19"/>
  <c r="P28"/>
  <c r="N13"/>
  <c r="N17"/>
  <c r="P29"/>
  <c r="N25"/>
  <c r="N30"/>
  <c r="P26"/>
  <c r="N36"/>
  <c r="P24"/>
  <c r="N27"/>
  <c r="N28"/>
  <c r="Q31"/>
  <c r="S31" s="1"/>
  <c r="P27"/>
  <c r="P36"/>
  <c r="P20"/>
  <c r="N21"/>
  <c r="P22"/>
  <c r="P23"/>
  <c r="P39"/>
  <c r="N37"/>
  <c r="P35"/>
  <c r="N38"/>
  <c r="P15"/>
  <c r="Q15" s="1"/>
  <c r="S15" s="1"/>
  <c r="N29"/>
  <c r="Q29" s="1"/>
  <c r="S29" s="1"/>
  <c r="P33"/>
  <c r="Q33" s="1"/>
  <c r="S33" s="1"/>
  <c r="P38"/>
  <c r="Q38" s="1"/>
  <c r="S38" s="1"/>
  <c r="N39"/>
  <c r="Q39" s="1"/>
  <c r="S39" s="1"/>
  <c r="N24"/>
  <c r="P30"/>
  <c r="N26"/>
  <c r="N11"/>
  <c r="P19"/>
  <c r="Q19" s="1"/>
  <c r="S19" s="1"/>
  <c r="N8"/>
  <c r="P12"/>
  <c r="N22"/>
  <c r="N12"/>
  <c r="P25"/>
  <c r="N23"/>
  <c r="P37"/>
  <c r="P8"/>
  <c r="P9"/>
  <c r="N10"/>
  <c r="P13"/>
  <c r="N14"/>
  <c r="P17"/>
  <c r="N18"/>
  <c r="P21"/>
  <c r="N20"/>
  <c r="AW9" i="7"/>
  <c r="AW10" s="1"/>
  <c r="AW11" s="1"/>
  <c r="AW12" s="1"/>
  <c r="AW13" s="1"/>
  <c r="AW14" s="1"/>
  <c r="AW15" s="1"/>
  <c r="E40" i="24"/>
  <c r="R8"/>
  <c r="R40" s="1"/>
  <c r="Q8"/>
  <c r="N9"/>
  <c r="Q9" s="1"/>
  <c r="S9" s="1"/>
  <c r="N16"/>
  <c r="P18"/>
  <c r="P11"/>
  <c r="D40"/>
  <c r="Q10" l="1"/>
  <c r="S10" s="1"/>
  <c r="Q32"/>
  <c r="S32" s="1"/>
  <c r="Q26"/>
  <c r="S26" s="1"/>
  <c r="Q36"/>
  <c r="S36" s="1"/>
  <c r="Q37"/>
  <c r="S37" s="1"/>
  <c r="Q35"/>
  <c r="S35" s="1"/>
  <c r="Q28"/>
  <c r="S28" s="1"/>
  <c r="Q18"/>
  <c r="S18" s="1"/>
  <c r="Q16"/>
  <c r="S16" s="1"/>
  <c r="Q24"/>
  <c r="S24" s="1"/>
  <c r="Q22"/>
  <c r="S22" s="1"/>
  <c r="Q23"/>
  <c r="S23" s="1"/>
  <c r="Q14"/>
  <c r="S14" s="1"/>
  <c r="Q12"/>
  <c r="S12" s="1"/>
  <c r="Q13"/>
  <c r="S13" s="1"/>
  <c r="Q21"/>
  <c r="S21" s="1"/>
  <c r="Q20"/>
  <c r="S20" s="1"/>
  <c r="Q17"/>
  <c r="S17" s="1"/>
  <c r="Q25"/>
  <c r="S25" s="1"/>
  <c r="Q30"/>
  <c r="S30" s="1"/>
  <c r="Q27"/>
  <c r="S27" s="1"/>
  <c r="P40"/>
  <c r="S8"/>
  <c r="Q11"/>
  <c r="S11" s="1"/>
  <c r="Q40" l="1"/>
  <c r="S40"/>
</calcChain>
</file>

<file path=xl/sharedStrings.xml><?xml version="1.0" encoding="utf-8"?>
<sst xmlns="http://schemas.openxmlformats.org/spreadsheetml/2006/main" count="1138" uniqueCount="158">
  <si>
    <t>اليومية العامة</t>
  </si>
  <si>
    <t>التاريخ</t>
  </si>
  <si>
    <t>الفرع</t>
  </si>
  <si>
    <t>اسم العميل</t>
  </si>
  <si>
    <t>المخزن</t>
  </si>
  <si>
    <t>المستند</t>
  </si>
  <si>
    <t>البيان</t>
  </si>
  <si>
    <t>القيمة</t>
  </si>
  <si>
    <t>النوع</t>
  </si>
  <si>
    <t>رقم المستند</t>
  </si>
  <si>
    <t>مدين</t>
  </si>
  <si>
    <t>دائن</t>
  </si>
  <si>
    <t>صنعاء</t>
  </si>
  <si>
    <t>عبدالحكيم القاضي</t>
  </si>
  <si>
    <t>الستين</t>
  </si>
  <si>
    <t>فاتورة مبيعات</t>
  </si>
  <si>
    <t>آجل</t>
  </si>
  <si>
    <t>عصر</t>
  </si>
  <si>
    <t xml:space="preserve">تعز </t>
  </si>
  <si>
    <t>نقد</t>
  </si>
  <si>
    <t>فائز داحش</t>
  </si>
  <si>
    <t>عدن</t>
  </si>
  <si>
    <t>الحديدة</t>
  </si>
  <si>
    <t>محمد عوض الوصابي</t>
  </si>
  <si>
    <t>طلب</t>
  </si>
  <si>
    <t>محلات البابلي</t>
  </si>
  <si>
    <t>محلات الحبيشي</t>
  </si>
  <si>
    <t>عبدالسلام الطاهري</t>
  </si>
  <si>
    <t>حتى</t>
  </si>
  <si>
    <t>الفروع</t>
  </si>
  <si>
    <t xml:space="preserve">سعر الجملة </t>
  </si>
  <si>
    <t>المشتريات</t>
  </si>
  <si>
    <t>التحصيل</t>
  </si>
  <si>
    <t>الرصيد النهائي</t>
  </si>
  <si>
    <t>سعر التجزئة</t>
  </si>
  <si>
    <t>الصنف</t>
  </si>
  <si>
    <t>SL 650</t>
  </si>
  <si>
    <t>SL 750</t>
  </si>
  <si>
    <t>SJ 700</t>
  </si>
  <si>
    <t>ATF 840</t>
  </si>
  <si>
    <t>SM 650</t>
  </si>
  <si>
    <t>SM 750</t>
  </si>
  <si>
    <t>D-50 644</t>
  </si>
  <si>
    <t>D-40 644</t>
  </si>
  <si>
    <t>G.Oil 90 850</t>
  </si>
  <si>
    <t>G.Oil 140 850</t>
  </si>
  <si>
    <t>S. S. 700</t>
  </si>
  <si>
    <t>سم بريك</t>
  </si>
  <si>
    <t>H. 32</t>
  </si>
  <si>
    <t>ATF</t>
  </si>
  <si>
    <t>عبوة الكرتون</t>
  </si>
  <si>
    <t>1x24</t>
  </si>
  <si>
    <t>4x6</t>
  </si>
  <si>
    <t>1x12</t>
  </si>
  <si>
    <t>5x6</t>
  </si>
  <si>
    <t>1x20</t>
  </si>
  <si>
    <t>P. 20L</t>
  </si>
  <si>
    <t>براميل</t>
  </si>
  <si>
    <t>عملاء صنعاء</t>
  </si>
  <si>
    <t>عبدالله صالح الطلحي</t>
  </si>
  <si>
    <t>محلات المضلعي</t>
  </si>
  <si>
    <t>سفيان المليكي</t>
  </si>
  <si>
    <t>محلات العليمي</t>
  </si>
  <si>
    <t>محلات المطهر</t>
  </si>
  <si>
    <t>صالح الشاطر</t>
  </si>
  <si>
    <t>عابد القديمي</t>
  </si>
  <si>
    <t>بسام القدسي</t>
  </si>
  <si>
    <t>حفظالله خبيزان</t>
  </si>
  <si>
    <t>مبيعات نقدية - صنعاء</t>
  </si>
  <si>
    <t>عملاء عدن</t>
  </si>
  <si>
    <t>عبده الشاطر عدن</t>
  </si>
  <si>
    <t>بنشر ثمر</t>
  </si>
  <si>
    <t>فضل محمد ناجي</t>
  </si>
  <si>
    <t>فهيم الطاهري</t>
  </si>
  <si>
    <t>محلات أبوعصام</t>
  </si>
  <si>
    <t>مجمع الزيلعي</t>
  </si>
  <si>
    <t>محلات الأسلمي</t>
  </si>
  <si>
    <t>محلات أبوعمار المقطري</t>
  </si>
  <si>
    <t>حامد الشميري</t>
  </si>
  <si>
    <t>داؤود الحروي</t>
  </si>
  <si>
    <t>نعمان عيضة</t>
  </si>
  <si>
    <t>محلات الدهبلي</t>
  </si>
  <si>
    <t>العالمية</t>
  </si>
  <si>
    <t>ابن علي</t>
  </si>
  <si>
    <t>محلات النمر</t>
  </si>
  <si>
    <t>محلات المعمري</t>
  </si>
  <si>
    <t>عبده الشاطر إب</t>
  </si>
  <si>
    <t>تعز</t>
  </si>
  <si>
    <t xml:space="preserve">عدن </t>
  </si>
  <si>
    <t xml:space="preserve">إب </t>
  </si>
  <si>
    <t>تحصيل</t>
  </si>
  <si>
    <t>مبيعات نقدية - عدن</t>
  </si>
  <si>
    <t>المجموعة</t>
  </si>
  <si>
    <t>الكمية</t>
  </si>
  <si>
    <t>الوارد</t>
  </si>
  <si>
    <t>SAE40</t>
  </si>
  <si>
    <t>SAE50</t>
  </si>
  <si>
    <t>G15w40</t>
  </si>
  <si>
    <t>G85w90</t>
  </si>
  <si>
    <t>G140</t>
  </si>
  <si>
    <t>SELECT</t>
  </si>
  <si>
    <t>SERVO</t>
  </si>
  <si>
    <t>W10</t>
  </si>
  <si>
    <t>SAE40 20L</t>
  </si>
  <si>
    <t>SAE50 20L</t>
  </si>
  <si>
    <t>H. 32 20L</t>
  </si>
  <si>
    <t>G85w90 20L</t>
  </si>
  <si>
    <t>G15w40 DRUM</t>
  </si>
  <si>
    <t>SAE50 DRUM</t>
  </si>
  <si>
    <t>G140 DRUM</t>
  </si>
  <si>
    <t>SERVO DRUM</t>
  </si>
  <si>
    <t xml:space="preserve">W10 DRUM </t>
  </si>
  <si>
    <t>SELECT DRUM</t>
  </si>
  <si>
    <t>ATF 650</t>
  </si>
  <si>
    <t>قيمة المردود</t>
  </si>
  <si>
    <t>والمردودات</t>
  </si>
  <si>
    <t>التسويات الأخرى</t>
  </si>
  <si>
    <t>كشـــف حســــــــــــــــــــــــــــــاب</t>
  </si>
  <si>
    <t>رصيـــد افتتـــاحي</t>
  </si>
  <si>
    <t>غيره</t>
  </si>
  <si>
    <t>بضاعة</t>
  </si>
  <si>
    <t>توقع</t>
  </si>
  <si>
    <t>الهدف</t>
  </si>
  <si>
    <t>العمولة</t>
  </si>
  <si>
    <t>فاتورة مردودات</t>
  </si>
  <si>
    <t>سند تحصيل نقدي</t>
  </si>
  <si>
    <t>قيد يومية</t>
  </si>
  <si>
    <t>كمية مجانية صنعاء</t>
  </si>
  <si>
    <t>المبيعات</t>
  </si>
  <si>
    <t>إلى</t>
  </si>
  <si>
    <t xml:space="preserve"> ناصر التجارة العامة</t>
  </si>
  <si>
    <t>قسم الزيوت</t>
  </si>
  <si>
    <t xml:space="preserve">رقم </t>
  </si>
  <si>
    <t xml:space="preserve">اسم العميل </t>
  </si>
  <si>
    <t xml:space="preserve">  مبيعات الأصناف</t>
  </si>
  <si>
    <t xml:space="preserve"> اجمالى المبيعات/كرتون</t>
  </si>
  <si>
    <t>اجمالى الحافز</t>
  </si>
  <si>
    <t>الحافز كأنجاز</t>
  </si>
  <si>
    <t>مكافأة سنوية</t>
  </si>
  <si>
    <t>الاجمالى</t>
  </si>
  <si>
    <t>SM/CTN</t>
  </si>
  <si>
    <t>الحافز / للكرتون</t>
  </si>
  <si>
    <t>SL/CTN</t>
  </si>
  <si>
    <t>SJ/CTN</t>
  </si>
  <si>
    <t>MUS/CTN</t>
  </si>
  <si>
    <t xml:space="preserve">المبيعات </t>
  </si>
  <si>
    <t>الحافز</t>
  </si>
  <si>
    <t>كانجاز</t>
  </si>
  <si>
    <t>المدير المالى</t>
  </si>
  <si>
    <t xml:space="preserve">المدير العام </t>
  </si>
  <si>
    <t>الرئيس التنفيذى</t>
  </si>
  <si>
    <t>حوافز العملاء للفترة من</t>
  </si>
  <si>
    <t xml:space="preserve">صافي </t>
  </si>
  <si>
    <t xml:space="preserve">اجمالى  </t>
  </si>
  <si>
    <t>15W40</t>
  </si>
  <si>
    <t>4X6</t>
  </si>
  <si>
    <t>سامي محمد</t>
  </si>
  <si>
    <t>خالد صالح</t>
  </si>
</sst>
</file>

<file path=xl/styles.xml><?xml version="1.0" encoding="utf-8"?>
<styleSheet xmlns="http://schemas.openxmlformats.org/spreadsheetml/2006/main">
  <numFmts count="4">
    <numFmt numFmtId="41" formatCode="_-* #,##0_-;_-* #,##0\-;_-* &quot;-&quot;_-;_-@_-"/>
    <numFmt numFmtId="43" formatCode="_-* #,##0.00_-;_-* #,##0.00\-;_-* &quot;-&quot;??_-;_-@_-"/>
    <numFmt numFmtId="164" formatCode="_-* #,##0_-;_-* #,##0\-;_-* &quot;-&quot;??_-;_-@_-"/>
    <numFmt numFmtId="166" formatCode="#,##0_ ;\-#,##0\ "/>
  </numFmts>
  <fonts count="8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0" tint="-0.249977111117893"/>
      <name val="Arial"/>
      <family val="2"/>
      <scheme val="minor"/>
    </font>
    <font>
      <sz val="14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theme="0"/>
      <name val="Arial"/>
      <family val="2"/>
      <scheme val="minor"/>
    </font>
    <font>
      <sz val="2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0"/>
      <name val="Arial"/>
      <charset val="178"/>
    </font>
    <font>
      <b/>
      <sz val="16"/>
      <color theme="3" tint="-0.249977111117893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indexed="8"/>
      <name val="MS Sans Serif"/>
      <family val="2"/>
      <charset val="178"/>
    </font>
    <font>
      <sz val="8.5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sz val="18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0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3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3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3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24" borderId="7" applyNumberFormat="0" applyAlignment="0" applyProtection="0"/>
    <xf numFmtId="0" fontId="19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0" fillId="24" borderId="7" applyNumberFormat="0" applyAlignment="0" applyProtection="0"/>
    <xf numFmtId="0" fontId="21" fillId="0" borderId="8" applyNumberFormat="0" applyFill="0" applyAlignment="0" applyProtection="0"/>
    <xf numFmtId="0" fontId="22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0" fontId="23" fillId="25" borderId="9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26" borderId="10" applyNumberFormat="0" applyFont="0" applyAlignment="0" applyProtection="0"/>
    <xf numFmtId="164" fontId="7" fillId="0" borderId="0" applyFont="0" applyFill="0" applyBorder="0" applyAlignment="0" applyProtection="0"/>
    <xf numFmtId="0" fontId="24" fillId="11" borderId="7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7" fillId="11" borderId="7" applyNumberFormat="0" applyAlignment="0" applyProtection="0"/>
    <xf numFmtId="0" fontId="38" fillId="7" borderId="0" applyNumberFormat="0" applyBorder="0" applyAlignment="0" applyProtection="0"/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7" fillId="0" borderId="0"/>
    <xf numFmtId="0" fontId="45" fillId="0" borderId="0"/>
    <xf numFmtId="0" fontId="7" fillId="0" borderId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7" fillId="26" borderId="10" applyNumberFormat="0" applyFont="0" applyAlignment="0" applyProtection="0"/>
    <xf numFmtId="0" fontId="46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7" fillId="24" borderId="14" applyNumberFormat="0" applyAlignment="0" applyProtection="0"/>
    <xf numFmtId="0" fontId="48" fillId="8" borderId="0" applyNumberFormat="0" applyBorder="0" applyAlignment="0" applyProtection="0"/>
    <xf numFmtId="0" fontId="49" fillId="24" borderId="14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7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25" borderId="9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7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7" fillId="0" borderId="0"/>
    <xf numFmtId="0" fontId="44" fillId="0" borderId="0"/>
    <xf numFmtId="0" fontId="44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</cellStyleXfs>
  <cellXfs count="205">
    <xf numFmtId="0" fontId="0" fillId="0" borderId="0" xfId="0"/>
    <xf numFmtId="0" fontId="1" fillId="0" borderId="0" xfId="1" applyFill="1" applyProtection="1">
      <protection locked="0"/>
    </xf>
    <xf numFmtId="164" fontId="5" fillId="2" borderId="1" xfId="2" applyNumberFormat="1" applyFont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1" fillId="0" borderId="0" xfId="1" applyFill="1" applyBorder="1" applyAlignment="1" applyProtection="1">
      <alignment horizontal="center"/>
      <protection locked="0"/>
    </xf>
    <xf numFmtId="164" fontId="1" fillId="0" borderId="0" xfId="2" applyNumberFormat="1" applyFont="1" applyFill="1" applyProtection="1">
      <protection locked="0"/>
    </xf>
    <xf numFmtId="14" fontId="1" fillId="3" borderId="1" xfId="1" applyNumberFormat="1" applyFill="1" applyBorder="1" applyProtection="1">
      <protection locked="0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4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right"/>
      <protection locked="0"/>
    </xf>
    <xf numFmtId="3" fontId="1" fillId="3" borderId="1" xfId="1" applyNumberFormat="1" applyFill="1" applyBorder="1" applyProtection="1">
      <protection locked="0"/>
    </xf>
    <xf numFmtId="14" fontId="1" fillId="0" borderId="0" xfId="1" applyNumberFormat="1" applyFill="1" applyProtection="1">
      <protection locked="0"/>
    </xf>
    <xf numFmtId="14" fontId="6" fillId="0" borderId="1" xfId="1" applyNumberFormat="1" applyFont="1" applyFill="1" applyBorder="1" applyProtection="1">
      <protection locked="0"/>
    </xf>
    <xf numFmtId="3" fontId="1" fillId="0" borderId="1" xfId="1" applyNumberFormat="1" applyFill="1" applyBorder="1" applyAlignment="1" applyProtection="1">
      <alignment horizontal="right"/>
      <protection locked="0"/>
    </xf>
    <xf numFmtId="0" fontId="7" fillId="0" borderId="1" xfId="1" applyFont="1" applyFill="1" applyBorder="1" applyAlignment="1" applyProtection="1">
      <alignment horizontal="center"/>
      <protection locked="0"/>
    </xf>
    <xf numFmtId="0" fontId="7" fillId="0" borderId="1" xfId="1" applyFont="1" applyFill="1" applyBorder="1" applyProtection="1">
      <protection locked="0"/>
    </xf>
    <xf numFmtId="3" fontId="1" fillId="0" borderId="1" xfId="1" applyNumberFormat="1" applyFont="1" applyFill="1" applyBorder="1" applyAlignment="1" applyProtection="1">
      <alignment horizontal="right"/>
      <protection locked="0"/>
    </xf>
    <xf numFmtId="14" fontId="6" fillId="0" borderId="1" xfId="1" applyNumberFormat="1" applyFont="1" applyFill="1" applyBorder="1" applyAlignment="1" applyProtection="1">
      <alignment horizontal="center"/>
      <protection locked="0"/>
    </xf>
    <xf numFmtId="14" fontId="9" fillId="0" borderId="1" xfId="1" applyNumberFormat="1" applyFont="1" applyFill="1" applyBorder="1" applyProtection="1">
      <protection locked="0"/>
    </xf>
    <xf numFmtId="0" fontId="8" fillId="0" borderId="1" xfId="1" applyFont="1" applyBorder="1" applyAlignment="1" applyProtection="1">
      <alignment horizontal="center" vertical="center" shrinkToFit="1"/>
      <protection locked="0"/>
    </xf>
    <xf numFmtId="0" fontId="1" fillId="4" borderId="1" xfId="1" applyFill="1" applyBorder="1" applyProtection="1">
      <protection locked="0"/>
    </xf>
    <xf numFmtId="14" fontId="9" fillId="5" borderId="1" xfId="1" applyNumberFormat="1" applyFont="1" applyFill="1" applyBorder="1" applyProtection="1">
      <protection locked="0"/>
    </xf>
    <xf numFmtId="0" fontId="1" fillId="5" borderId="1" xfId="1" applyFill="1" applyBorder="1" applyProtection="1">
      <protection locked="0"/>
    </xf>
    <xf numFmtId="0" fontId="1" fillId="5" borderId="1" xfId="1" applyFill="1" applyBorder="1" applyAlignment="1" applyProtection="1">
      <alignment horizontal="center"/>
      <protection locked="0"/>
    </xf>
    <xf numFmtId="0" fontId="8" fillId="5" borderId="1" xfId="1" applyFont="1" applyFill="1" applyBorder="1" applyAlignment="1" applyProtection="1">
      <alignment horizontal="center" vertical="center" shrinkToFit="1"/>
      <protection locked="0"/>
    </xf>
    <xf numFmtId="3" fontId="1" fillId="5" borderId="1" xfId="1" applyNumberFormat="1" applyFont="1" applyFill="1" applyBorder="1" applyAlignment="1" applyProtection="1">
      <alignment horizontal="right"/>
      <protection locked="0"/>
    </xf>
    <xf numFmtId="0" fontId="8" fillId="0" borderId="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0" xfId="0" applyFont="1"/>
    <xf numFmtId="0" fontId="65" fillId="28" borderId="2" xfId="0" applyFont="1" applyFill="1" applyBorder="1" applyAlignment="1">
      <alignment horizontal="center" vertical="center"/>
    </xf>
    <xf numFmtId="0" fontId="74" fillId="0" borderId="1" xfId="1" applyFont="1" applyFill="1" applyBorder="1" applyAlignment="1" applyProtection="1">
      <alignment horizontal="center"/>
      <protection hidden="1"/>
    </xf>
    <xf numFmtId="0" fontId="74" fillId="0" borderId="4" xfId="1" applyFont="1" applyFill="1" applyBorder="1" applyAlignment="1" applyProtection="1">
      <alignment horizontal="center"/>
      <protection locked="0"/>
    </xf>
    <xf numFmtId="0" fontId="74" fillId="0" borderId="1" xfId="1" applyFont="1" applyFill="1" applyBorder="1" applyAlignment="1" applyProtection="1">
      <alignment horizontal="center"/>
      <protection locked="0"/>
    </xf>
    <xf numFmtId="0" fontId="74" fillId="3" borderId="4" xfId="1" applyFont="1" applyFill="1" applyBorder="1" applyAlignment="1" applyProtection="1">
      <alignment horizontal="center"/>
      <protection locked="0"/>
    </xf>
    <xf numFmtId="0" fontId="74" fillId="5" borderId="1" xfId="1" applyFont="1" applyFill="1" applyBorder="1" applyAlignment="1" applyProtection="1">
      <alignment horizontal="center"/>
      <protection locked="0"/>
    </xf>
    <xf numFmtId="0" fontId="74" fillId="0" borderId="0" xfId="1" applyFont="1" applyFill="1" applyAlignment="1" applyProtection="1">
      <alignment horizontal="center"/>
      <protection locked="0"/>
    </xf>
    <xf numFmtId="0" fontId="74" fillId="0" borderId="1" xfId="1" applyFont="1" applyFill="1" applyBorder="1" applyAlignment="1" applyProtection="1">
      <alignment horizontal="right"/>
      <protection hidden="1"/>
    </xf>
    <xf numFmtId="0" fontId="1" fillId="0" borderId="4" xfId="1" applyFill="1" applyBorder="1" applyAlignment="1" applyProtection="1">
      <alignment horizontal="right"/>
      <protection locked="0"/>
    </xf>
    <xf numFmtId="0" fontId="1" fillId="3" borderId="4" xfId="1" applyFill="1" applyBorder="1" applyAlignment="1" applyProtection="1">
      <alignment horizontal="right"/>
      <protection locked="0"/>
    </xf>
    <xf numFmtId="0" fontId="1" fillId="5" borderId="1" xfId="1" applyFill="1" applyBorder="1" applyAlignment="1" applyProtection="1">
      <alignment horizontal="right"/>
      <protection locked="0"/>
    </xf>
    <xf numFmtId="0" fontId="1" fillId="0" borderId="0" xfId="1" applyFill="1" applyAlignment="1" applyProtection="1">
      <alignment horizontal="right"/>
      <protection locked="0"/>
    </xf>
    <xf numFmtId="0" fontId="67" fillId="28" borderId="1" xfId="0" applyFont="1" applyFill="1" applyBorder="1" applyAlignment="1">
      <alignment horizontal="center" vertical="justify"/>
    </xf>
    <xf numFmtId="0" fontId="67" fillId="28" borderId="2" xfId="0" applyFont="1" applyFill="1" applyBorder="1" applyAlignment="1">
      <alignment horizontal="center" vertical="center"/>
    </xf>
    <xf numFmtId="0" fontId="0" fillId="0" borderId="1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68" fillId="28" borderId="2" xfId="0" applyFont="1" applyFill="1" applyBorder="1" applyAlignment="1">
      <alignment horizontal="right" vertical="center"/>
    </xf>
    <xf numFmtId="0" fontId="63" fillId="0" borderId="0" xfId="0" applyFont="1" applyAlignment="1">
      <alignment vertical="center"/>
    </xf>
    <xf numFmtId="3" fontId="72" fillId="30" borderId="1" xfId="0" applyNumberFormat="1" applyFont="1" applyFill="1" applyBorder="1" applyAlignment="1" applyProtection="1">
      <alignment horizontal="center" vertical="center"/>
      <protection hidden="1"/>
    </xf>
    <xf numFmtId="3" fontId="72" fillId="30" borderId="1" xfId="0" applyNumberFormat="1" applyFont="1" applyFill="1" applyBorder="1" applyAlignment="1" applyProtection="1">
      <alignment vertical="center"/>
      <protection hidden="1"/>
    </xf>
    <xf numFmtId="0" fontId="65" fillId="0" borderId="1" xfId="0" applyFont="1" applyFill="1" applyBorder="1" applyAlignment="1">
      <alignment horizontal="center" vertical="center"/>
    </xf>
    <xf numFmtId="0" fontId="77" fillId="0" borderId="6" xfId="0" applyFont="1" applyFill="1" applyBorder="1" applyAlignment="1">
      <alignment vertical="center"/>
    </xf>
    <xf numFmtId="0" fontId="73" fillId="2" borderId="5" xfId="1" applyFont="1" applyFill="1" applyBorder="1" applyAlignment="1" applyProtection="1">
      <alignment horizontal="center"/>
      <protection hidden="1"/>
    </xf>
    <xf numFmtId="0" fontId="73" fillId="2" borderId="23" xfId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 applyProtection="1">
      <alignment horizont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" xfId="1" applyFont="1" applyFill="1" applyBorder="1" applyAlignment="1" applyProtection="1">
      <alignment horizontal="center"/>
      <protection hidden="1"/>
    </xf>
    <xf numFmtId="0" fontId="74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14" fontId="7" fillId="0" borderId="1" xfId="1" applyNumberFormat="1" applyFont="1" applyBorder="1" applyAlignment="1" applyProtection="1">
      <alignment vertical="center" shrinkToFit="1"/>
      <protection locked="0"/>
    </xf>
    <xf numFmtId="0" fontId="7" fillId="0" borderId="1" xfId="1" applyFont="1" applyBorder="1" applyAlignment="1" applyProtection="1">
      <alignment horizontal="center" vertical="center" shrinkToFit="1"/>
      <protection locked="0"/>
    </xf>
    <xf numFmtId="14" fontId="6" fillId="0" borderId="1" xfId="1" applyNumberFormat="1" applyFont="1" applyBorder="1" applyAlignment="1" applyProtection="1">
      <alignment horizontal="center" vertical="center" shrinkToFit="1"/>
      <protection locked="0"/>
    </xf>
    <xf numFmtId="0" fontId="75" fillId="2" borderId="1" xfId="0" applyFont="1" applyFill="1" applyBorder="1" applyAlignment="1" applyProtection="1">
      <alignment horizontal="center" vertical="center"/>
      <protection hidden="1"/>
    </xf>
    <xf numFmtId="0" fontId="75" fillId="2" borderId="2" xfId="0" applyFont="1" applyFill="1" applyBorder="1" applyAlignment="1" applyProtection="1">
      <alignment horizontal="center" vertical="center"/>
      <protection hidden="1"/>
    </xf>
    <xf numFmtId="0" fontId="75" fillId="2" borderId="20" xfId="0" applyFont="1" applyFill="1" applyBorder="1" applyAlignment="1" applyProtection="1">
      <alignment horizontal="center" vertical="center"/>
      <protection hidden="1"/>
    </xf>
    <xf numFmtId="0" fontId="75" fillId="2" borderId="22" xfId="0" applyFont="1" applyFill="1" applyBorder="1" applyAlignment="1" applyProtection="1">
      <alignment horizontal="center" vertical="center"/>
      <protection hidden="1"/>
    </xf>
    <xf numFmtId="0" fontId="75" fillId="2" borderId="16" xfId="0" applyFont="1" applyFill="1" applyBorder="1" applyAlignment="1" applyProtection="1">
      <alignment horizontal="center" vertical="center"/>
      <protection hidden="1"/>
    </xf>
    <xf numFmtId="164" fontId="66" fillId="30" borderId="1" xfId="439" applyNumberFormat="1" applyFont="1" applyFill="1" applyBorder="1" applyAlignment="1" applyProtection="1">
      <alignment vertical="center"/>
      <protection hidden="1"/>
    </xf>
    <xf numFmtId="166" fontId="70" fillId="0" borderId="1" xfId="439" applyNumberFormat="1" applyFont="1" applyFill="1" applyBorder="1" applyAlignment="1" applyProtection="1">
      <alignment horizontal="center"/>
      <protection hidden="1"/>
    </xf>
    <xf numFmtId="0" fontId="70" fillId="0" borderId="1" xfId="363" applyFont="1" applyFill="1" applyBorder="1" applyAlignment="1" applyProtection="1">
      <alignment horizontal="center"/>
      <protection hidden="1"/>
    </xf>
    <xf numFmtId="0" fontId="0" fillId="0" borderId="1" xfId="1" applyFont="1" applyFill="1" applyBorder="1" applyAlignment="1" applyProtection="1">
      <alignment horizontal="center"/>
      <protection locked="0"/>
    </xf>
    <xf numFmtId="14" fontId="9" fillId="0" borderId="1" xfId="363" applyNumberFormat="1" applyFont="1" applyFill="1" applyBorder="1" applyAlignment="1" applyProtection="1">
      <alignment horizontal="center" vertical="center"/>
      <protection hidden="1"/>
    </xf>
    <xf numFmtId="0" fontId="9" fillId="0" borderId="1" xfId="363" applyFont="1" applyFill="1" applyBorder="1" applyAlignment="1" applyProtection="1">
      <alignment horizontal="center"/>
      <protection hidden="1"/>
    </xf>
    <xf numFmtId="3" fontId="9" fillId="30" borderId="1" xfId="0" applyNumberFormat="1" applyFont="1" applyFill="1" applyBorder="1" applyAlignment="1" applyProtection="1">
      <alignment horizontal="center" vertical="center"/>
      <protection hidden="1"/>
    </xf>
    <xf numFmtId="3" fontId="9" fillId="30" borderId="1" xfId="0" applyNumberFormat="1" applyFont="1" applyFill="1" applyBorder="1" applyAlignment="1" applyProtection="1">
      <alignment vertical="center"/>
      <protection hidden="1"/>
    </xf>
    <xf numFmtId="166" fontId="9" fillId="0" borderId="1" xfId="439" applyNumberFormat="1" applyFont="1" applyFill="1" applyBorder="1" applyAlignment="1" applyProtection="1">
      <alignment horizontal="center"/>
      <protection hidden="1"/>
    </xf>
    <xf numFmtId="164" fontId="80" fillId="30" borderId="1" xfId="439" applyNumberFormat="1" applyFont="1" applyFill="1" applyBorder="1" applyAlignment="1" applyProtection="1">
      <alignment vertical="center"/>
      <protection hidden="1"/>
    </xf>
    <xf numFmtId="164" fontId="81" fillId="0" borderId="1" xfId="439" applyNumberFormat="1" applyFont="1" applyFill="1" applyBorder="1" applyAlignment="1">
      <alignment horizontal="center" vertical="center"/>
    </xf>
    <xf numFmtId="0" fontId="77" fillId="0" borderId="5" xfId="0" applyFont="1" applyFill="1" applyBorder="1" applyAlignment="1">
      <alignment horizontal="center" vertical="center"/>
    </xf>
    <xf numFmtId="0" fontId="66" fillId="28" borderId="2" xfId="0" applyFont="1" applyFill="1" applyBorder="1" applyAlignment="1">
      <alignment horizontal="center" vertical="center"/>
    </xf>
    <xf numFmtId="0" fontId="66" fillId="28" borderId="16" xfId="0" applyFont="1" applyFill="1" applyBorder="1" applyAlignment="1">
      <alignment horizontal="center" vertical="center"/>
    </xf>
    <xf numFmtId="0" fontId="67" fillId="28" borderId="17" xfId="0" applyFont="1" applyFill="1" applyBorder="1" applyAlignment="1">
      <alignment horizontal="center" vertical="justify"/>
    </xf>
    <xf numFmtId="0" fontId="65" fillId="28" borderId="1" xfId="0" applyFont="1" applyFill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71" fillId="28" borderId="2" xfId="0" applyFont="1" applyFill="1" applyBorder="1" applyAlignment="1">
      <alignment horizontal="center" vertical="center"/>
    </xf>
    <xf numFmtId="0" fontId="0" fillId="0" borderId="0" xfId="0"/>
    <xf numFmtId="3" fontId="0" fillId="0" borderId="1" xfId="0" applyNumberFormat="1" applyBorder="1"/>
    <xf numFmtId="0" fontId="44" fillId="33" borderId="1" xfId="0" applyFont="1" applyFill="1" applyBorder="1"/>
    <xf numFmtId="3" fontId="82" fillId="0" borderId="1" xfId="0" applyNumberFormat="1" applyFont="1" applyBorder="1"/>
    <xf numFmtId="0" fontId="0" fillId="0" borderId="24" xfId="0" applyBorder="1"/>
    <xf numFmtId="3" fontId="84" fillId="0" borderId="24" xfId="0" applyNumberFormat="1" applyFont="1" applyBorder="1"/>
    <xf numFmtId="0" fontId="67" fillId="0" borderId="0" xfId="0" applyFont="1"/>
    <xf numFmtId="0" fontId="67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44" fillId="32" borderId="1" xfId="0" applyFont="1" applyFill="1" applyBorder="1" applyAlignment="1">
      <alignment horizontal="center" wrapText="1" shrinkToFit="1"/>
    </xf>
    <xf numFmtId="0" fontId="83" fillId="32" borderId="1" xfId="0" applyFont="1" applyFill="1" applyBorder="1" applyAlignment="1">
      <alignment horizontal="center" wrapText="1" shrinkToFit="1"/>
    </xf>
    <xf numFmtId="0" fontId="0" fillId="29" borderId="1" xfId="0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3" fontId="0" fillId="29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34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70" fillId="0" borderId="0" xfId="0" applyFont="1" applyAlignment="1"/>
    <xf numFmtId="0" fontId="0" fillId="0" borderId="0" xfId="0" applyAlignment="1">
      <alignment horizontal="center"/>
    </xf>
    <xf numFmtId="0" fontId="44" fillId="32" borderId="2" xfId="0" applyFont="1" applyFill="1" applyBorder="1" applyAlignment="1">
      <alignment horizontal="center" vertical="center"/>
    </xf>
    <xf numFmtId="0" fontId="0" fillId="32" borderId="4" xfId="0" applyFill="1" applyBorder="1" applyAlignment="1">
      <alignment horizontal="center" vertical="center"/>
    </xf>
    <xf numFmtId="0" fontId="44" fillId="32" borderId="19" xfId="0" applyFont="1" applyFill="1" applyBorder="1" applyAlignment="1">
      <alignment horizontal="center" wrapText="1" shrinkToFit="1"/>
    </xf>
    <xf numFmtId="0" fontId="67" fillId="32" borderId="4" xfId="0" applyFont="1" applyFill="1" applyBorder="1" applyAlignment="1">
      <alignment horizontal="center" vertical="center" wrapText="1" shrinkToFit="1"/>
    </xf>
    <xf numFmtId="0" fontId="87" fillId="32" borderId="21" xfId="0" applyFont="1" applyFill="1" applyBorder="1" applyAlignment="1">
      <alignment horizontal="center" vertical="center"/>
    </xf>
    <xf numFmtId="0" fontId="87" fillId="32" borderId="23" xfId="0" applyFont="1" applyFill="1" applyBorder="1" applyAlignment="1">
      <alignment horizontal="center" vertical="center"/>
    </xf>
    <xf numFmtId="3" fontId="0" fillId="34" borderId="4" xfId="0" applyNumberFormat="1" applyFill="1" applyBorder="1"/>
    <xf numFmtId="0" fontId="67" fillId="32" borderId="2" xfId="0" applyFont="1" applyFill="1" applyBorder="1" applyAlignment="1">
      <alignment horizontal="center" vertical="center" wrapText="1" shrinkToFit="1"/>
    </xf>
    <xf numFmtId="41" fontId="0" fillId="0" borderId="4" xfId="439" applyNumberFormat="1" applyFont="1" applyBorder="1"/>
    <xf numFmtId="0" fontId="2" fillId="0" borderId="0" xfId="0" applyFont="1" applyAlignment="1">
      <alignment horizontal="center"/>
    </xf>
    <xf numFmtId="3" fontId="84" fillId="31" borderId="1" xfId="0" applyNumberFormat="1" applyFont="1" applyFill="1" applyBorder="1"/>
    <xf numFmtId="0" fontId="0" fillId="31" borderId="1" xfId="0" applyFill="1" applyBorder="1" applyAlignment="1">
      <alignment horizontal="center"/>
    </xf>
    <xf numFmtId="0" fontId="0" fillId="31" borderId="1" xfId="0" applyFill="1" applyBorder="1"/>
    <xf numFmtId="14" fontId="65" fillId="0" borderId="0" xfId="0" applyNumberFormat="1" applyFont="1" applyAlignment="1">
      <alignment horizontal="center"/>
    </xf>
    <xf numFmtId="0" fontId="5" fillId="2" borderId="2" xfId="1" applyFont="1" applyFill="1" applyBorder="1" applyAlignment="1" applyProtection="1">
      <alignment horizontal="center" vertical="center"/>
      <protection hidden="1"/>
    </xf>
    <xf numFmtId="0" fontId="5" fillId="2" borderId="16" xfId="1" applyFont="1" applyFill="1" applyBorder="1" applyAlignment="1" applyProtection="1">
      <alignment horizontal="center" vertical="center"/>
      <protection hidden="1"/>
    </xf>
    <xf numFmtId="0" fontId="5" fillId="2" borderId="4" xfId="1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justify"/>
      <protection hidden="1"/>
    </xf>
    <xf numFmtId="0" fontId="5" fillId="2" borderId="19" xfId="0" applyFont="1" applyFill="1" applyBorder="1" applyAlignment="1" applyProtection="1">
      <alignment horizontal="center" vertical="justify"/>
      <protection hidden="1"/>
    </xf>
    <xf numFmtId="0" fontId="5" fillId="2" borderId="3" xfId="1" applyFont="1" applyFill="1" applyBorder="1" applyAlignment="1" applyProtection="1">
      <alignment horizontal="center" vertical="center"/>
      <protection hidden="1"/>
    </xf>
    <xf numFmtId="0" fontId="5" fillId="2" borderId="21" xfId="1" applyFont="1" applyFill="1" applyBorder="1" applyAlignment="1" applyProtection="1">
      <alignment horizontal="center" vertical="center"/>
      <protection hidden="1"/>
    </xf>
    <xf numFmtId="0" fontId="5" fillId="2" borderId="5" xfId="1" applyFont="1" applyFill="1" applyBorder="1" applyAlignment="1" applyProtection="1">
      <alignment horizontal="center" vertical="center"/>
      <protection hidden="1"/>
    </xf>
    <xf numFmtId="0" fontId="5" fillId="2" borderId="23" xfId="1" applyFont="1" applyFill="1" applyBorder="1" applyAlignment="1" applyProtection="1">
      <alignment horizontal="center" vertical="center"/>
      <protection hidden="1"/>
    </xf>
    <xf numFmtId="0" fontId="73" fillId="2" borderId="2" xfId="1" applyFont="1" applyFill="1" applyBorder="1" applyAlignment="1" applyProtection="1">
      <alignment horizontal="center" vertical="center"/>
      <protection hidden="1"/>
    </xf>
    <xf numFmtId="0" fontId="73" fillId="2" borderId="16" xfId="1" applyFont="1" applyFill="1" applyBorder="1" applyAlignment="1" applyProtection="1">
      <alignment horizontal="center" vertical="center"/>
      <protection hidden="1"/>
    </xf>
    <xf numFmtId="164" fontId="5" fillId="2" borderId="3" xfId="2" applyNumberFormat="1" applyFont="1" applyFill="1" applyBorder="1" applyAlignment="1" applyProtection="1">
      <alignment horizontal="center" vertical="center"/>
      <protection hidden="1"/>
    </xf>
    <xf numFmtId="164" fontId="5" fillId="2" borderId="24" xfId="2" applyNumberFormat="1" applyFont="1" applyFill="1" applyBorder="1" applyAlignment="1" applyProtection="1">
      <alignment horizontal="center" vertical="center"/>
      <protection hidden="1"/>
    </xf>
    <xf numFmtId="164" fontId="5" fillId="2" borderId="2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17" xfId="1" applyFont="1" applyFill="1" applyBorder="1" applyAlignment="1" applyProtection="1">
      <alignment horizontal="center" vertical="center"/>
      <protection hidden="1"/>
    </xf>
    <xf numFmtId="0" fontId="5" fillId="2" borderId="18" xfId="1" applyFont="1" applyFill="1" applyBorder="1" applyAlignment="1" applyProtection="1">
      <alignment horizontal="center" vertical="center"/>
      <protection hidden="1"/>
    </xf>
    <xf numFmtId="0" fontId="5" fillId="2" borderId="19" xfId="1" applyFont="1" applyFill="1" applyBorder="1" applyAlignment="1" applyProtection="1">
      <alignment horizontal="center" vertical="center"/>
      <protection hidden="1"/>
    </xf>
    <xf numFmtId="0" fontId="73" fillId="2" borderId="17" xfId="1" applyFont="1" applyFill="1" applyBorder="1" applyAlignment="1" applyProtection="1">
      <alignment horizontal="center"/>
      <protection hidden="1"/>
    </xf>
    <xf numFmtId="0" fontId="73" fillId="2" borderId="19" xfId="1" applyFont="1" applyFill="1" applyBorder="1" applyAlignment="1" applyProtection="1">
      <alignment horizontal="center"/>
      <protection hidden="1"/>
    </xf>
    <xf numFmtId="0" fontId="75" fillId="2" borderId="3" xfId="0" applyFont="1" applyFill="1" applyBorder="1" applyAlignment="1" applyProtection="1">
      <alignment horizontal="center" vertical="center"/>
      <protection hidden="1"/>
    </xf>
    <xf numFmtId="0" fontId="75" fillId="2" borderId="21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/>
      <protection hidden="1"/>
    </xf>
    <xf numFmtId="164" fontId="74" fillId="0" borderId="6" xfId="439" applyNumberFormat="1" applyFont="1" applyFill="1" applyBorder="1" applyAlignment="1" applyProtection="1">
      <alignment horizontal="center"/>
      <protection locked="0"/>
    </xf>
    <xf numFmtId="164" fontId="1" fillId="0" borderId="6" xfId="439" applyNumberFormat="1" applyFill="1" applyBorder="1" applyAlignment="1" applyProtection="1">
      <alignment horizontal="center"/>
      <protection locked="0"/>
    </xf>
    <xf numFmtId="0" fontId="66" fillId="28" borderId="1" xfId="0" applyFont="1" applyFill="1" applyBorder="1" applyAlignment="1">
      <alignment horizontal="center" vertical="center"/>
    </xf>
    <xf numFmtId="14" fontId="64" fillId="0" borderId="6" xfId="0" applyNumberFormat="1" applyFont="1" applyBorder="1" applyAlignment="1" applyProtection="1">
      <alignment horizontal="center" vertical="center"/>
      <protection locked="0"/>
    </xf>
    <xf numFmtId="3" fontId="65" fillId="28" borderId="17" xfId="0" applyNumberFormat="1" applyFont="1" applyFill="1" applyBorder="1" applyAlignment="1">
      <alignment horizontal="center" vertical="justify"/>
    </xf>
    <xf numFmtId="3" fontId="65" fillId="28" borderId="19" xfId="0" applyNumberFormat="1" applyFont="1" applyFill="1" applyBorder="1" applyAlignment="1">
      <alignment horizontal="center" vertical="justify"/>
    </xf>
    <xf numFmtId="0" fontId="68" fillId="28" borderId="17" xfId="0" applyFont="1" applyFill="1" applyBorder="1" applyAlignment="1">
      <alignment horizontal="center" vertical="justify"/>
    </xf>
    <xf numFmtId="0" fontId="68" fillId="28" borderId="19" xfId="0" applyFont="1" applyFill="1" applyBorder="1" applyAlignment="1">
      <alignment horizontal="center" vertical="justify"/>
    </xf>
    <xf numFmtId="0" fontId="66" fillId="28" borderId="2" xfId="0" applyFont="1" applyFill="1" applyBorder="1" applyAlignment="1">
      <alignment horizontal="center" vertical="center"/>
    </xf>
    <xf numFmtId="0" fontId="66" fillId="28" borderId="16" xfId="0" applyFont="1" applyFill="1" applyBorder="1" applyAlignment="1">
      <alignment horizontal="center" vertical="center"/>
    </xf>
    <xf numFmtId="0" fontId="67" fillId="28" borderId="17" xfId="0" applyFont="1" applyFill="1" applyBorder="1" applyAlignment="1">
      <alignment horizontal="center" vertical="justify"/>
    </xf>
    <xf numFmtId="0" fontId="67" fillId="28" borderId="19" xfId="0" applyFont="1" applyFill="1" applyBorder="1" applyAlignment="1">
      <alignment horizontal="center" vertical="justify"/>
    </xf>
    <xf numFmtId="3" fontId="65" fillId="28" borderId="17" xfId="0" applyNumberFormat="1" applyFont="1" applyFill="1" applyBorder="1" applyAlignment="1">
      <alignment horizontal="center" vertical="center"/>
    </xf>
    <xf numFmtId="3" fontId="65" fillId="28" borderId="18" xfId="0" applyNumberFormat="1" applyFont="1" applyFill="1" applyBorder="1" applyAlignment="1">
      <alignment horizontal="center" vertical="center"/>
    </xf>
    <xf numFmtId="0" fontId="68" fillId="28" borderId="18" xfId="0" applyFont="1" applyFill="1" applyBorder="1" applyAlignment="1">
      <alignment horizontal="center" vertical="center"/>
    </xf>
    <xf numFmtId="0" fontId="68" fillId="28" borderId="19" xfId="0" applyFont="1" applyFill="1" applyBorder="1" applyAlignment="1">
      <alignment horizontal="center" vertical="center"/>
    </xf>
    <xf numFmtId="3" fontId="65" fillId="28" borderId="19" xfId="0" applyNumberFormat="1" applyFont="1" applyFill="1" applyBorder="1" applyAlignment="1">
      <alignment horizontal="center" vertical="center"/>
    </xf>
    <xf numFmtId="0" fontId="68" fillId="28" borderId="1" xfId="0" applyFont="1" applyFill="1" applyBorder="1" applyAlignment="1">
      <alignment horizontal="center" vertical="center"/>
    </xf>
    <xf numFmtId="0" fontId="68" fillId="28" borderId="17" xfId="0" applyFont="1" applyFill="1" applyBorder="1" applyAlignment="1">
      <alignment horizontal="center" vertical="center"/>
    </xf>
    <xf numFmtId="0" fontId="66" fillId="28" borderId="3" xfId="0" applyFont="1" applyFill="1" applyBorder="1" applyAlignment="1">
      <alignment horizontal="center" vertical="center"/>
    </xf>
    <xf numFmtId="0" fontId="66" fillId="28" borderId="21" xfId="0" applyFont="1" applyFill="1" applyBorder="1" applyAlignment="1">
      <alignment horizontal="center" vertical="center"/>
    </xf>
    <xf numFmtId="0" fontId="66" fillId="28" borderId="20" xfId="0" applyFont="1" applyFill="1" applyBorder="1" applyAlignment="1">
      <alignment horizontal="center" vertical="center"/>
    </xf>
    <xf numFmtId="0" fontId="66" fillId="28" borderId="22" xfId="0" applyFont="1" applyFill="1" applyBorder="1" applyAlignment="1">
      <alignment horizontal="center" vertical="center"/>
    </xf>
    <xf numFmtId="0" fontId="66" fillId="28" borderId="5" xfId="0" applyFont="1" applyFill="1" applyBorder="1" applyAlignment="1">
      <alignment horizontal="center" vertical="center"/>
    </xf>
    <xf numFmtId="0" fontId="66" fillId="28" borderId="23" xfId="0" applyFont="1" applyFill="1" applyBorder="1" applyAlignment="1">
      <alignment horizontal="center" vertical="center"/>
    </xf>
    <xf numFmtId="3" fontId="65" fillId="28" borderId="1" xfId="0" applyNumberFormat="1" applyFont="1" applyFill="1" applyBorder="1" applyAlignment="1">
      <alignment horizontal="center" vertical="center"/>
    </xf>
    <xf numFmtId="0" fontId="76" fillId="0" borderId="0" xfId="0" applyFont="1" applyAlignment="1">
      <alignment horizontal="center"/>
    </xf>
    <xf numFmtId="0" fontId="79" fillId="0" borderId="0" xfId="0" applyFont="1" applyAlignment="1" applyProtection="1">
      <alignment horizontal="center" vertical="center"/>
      <protection locked="0"/>
    </xf>
    <xf numFmtId="14" fontId="69" fillId="0" borderId="6" xfId="0" applyNumberFormat="1" applyFont="1" applyBorder="1" applyAlignment="1" applyProtection="1">
      <alignment horizontal="center"/>
      <protection locked="0"/>
    </xf>
    <xf numFmtId="0" fontId="69" fillId="0" borderId="6" xfId="0" applyFont="1" applyBorder="1" applyAlignment="1" applyProtection="1">
      <alignment horizontal="center"/>
      <protection locked="0"/>
    </xf>
    <xf numFmtId="0" fontId="77" fillId="0" borderId="6" xfId="0" applyFont="1" applyFill="1" applyBorder="1" applyAlignment="1">
      <alignment horizontal="center" vertical="center"/>
    </xf>
    <xf numFmtId="0" fontId="77" fillId="0" borderId="23" xfId="0" applyFont="1" applyFill="1" applyBorder="1" applyAlignment="1">
      <alignment horizontal="center" vertical="center"/>
    </xf>
    <xf numFmtId="0" fontId="65" fillId="28" borderId="2" xfId="0" applyFont="1" applyFill="1" applyBorder="1" applyAlignment="1">
      <alignment horizontal="center" vertical="center" textRotation="180"/>
    </xf>
    <xf numFmtId="0" fontId="65" fillId="28" borderId="16" xfId="0" applyFont="1" applyFill="1" applyBorder="1" applyAlignment="1">
      <alignment horizontal="center" vertical="center" textRotation="180"/>
    </xf>
    <xf numFmtId="0" fontId="77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/>
    </xf>
    <xf numFmtId="0" fontId="63" fillId="0" borderId="6" xfId="0" applyFont="1" applyBorder="1" applyAlignment="1">
      <alignment horizontal="center" vertical="center"/>
    </xf>
    <xf numFmtId="0" fontId="65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14" fontId="65" fillId="0" borderId="0" xfId="0" applyNumberFormat="1" applyFont="1" applyAlignment="1">
      <alignment horizontal="center"/>
    </xf>
    <xf numFmtId="0" fontId="85" fillId="0" borderId="0" xfId="0" applyFont="1" applyAlignment="1">
      <alignment horizontal="center"/>
    </xf>
    <xf numFmtId="0" fontId="44" fillId="32" borderId="2" xfId="0" applyFont="1" applyFill="1" applyBorder="1" applyAlignment="1">
      <alignment horizontal="center" vertical="center"/>
    </xf>
    <xf numFmtId="0" fontId="0" fillId="32" borderId="4" xfId="0" applyFill="1" applyBorder="1" applyAlignment="1">
      <alignment horizontal="center" vertical="center"/>
    </xf>
    <xf numFmtId="0" fontId="44" fillId="32" borderId="3" xfId="0" applyFont="1" applyFill="1" applyBorder="1" applyAlignment="1">
      <alignment horizontal="center" vertical="center"/>
    </xf>
    <xf numFmtId="0" fontId="0" fillId="32" borderId="5" xfId="0" applyFill="1" applyBorder="1" applyAlignment="1">
      <alignment horizontal="center" vertical="center"/>
    </xf>
    <xf numFmtId="0" fontId="82" fillId="32" borderId="19" xfId="0" applyFont="1" applyFill="1" applyBorder="1" applyAlignment="1">
      <alignment horizontal="center" vertical="center"/>
    </xf>
    <xf numFmtId="0" fontId="82" fillId="32" borderId="1" xfId="0" applyFont="1" applyFill="1" applyBorder="1" applyAlignment="1">
      <alignment horizontal="center" vertical="center"/>
    </xf>
    <xf numFmtId="0" fontId="44" fillId="32" borderId="2" xfId="0" applyFont="1" applyFill="1" applyBorder="1" applyAlignment="1">
      <alignment horizontal="center" vertical="center" wrapText="1" shrinkToFit="1"/>
    </xf>
    <xf numFmtId="0" fontId="0" fillId="32" borderId="4" xfId="0" applyFill="1" applyBorder="1" applyAlignment="1">
      <alignment horizontal="center" vertical="center" wrapText="1" shrinkToFit="1"/>
    </xf>
    <xf numFmtId="0" fontId="44" fillId="32" borderId="4" xfId="0" applyFont="1" applyFill="1" applyBorder="1" applyAlignment="1">
      <alignment horizontal="center" vertical="center" wrapText="1" shrinkToFit="1"/>
    </xf>
  </cellXfs>
  <cellStyles count="460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2 3" xfId="447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1 2" xfId="459"/>
    <cellStyle name="Normal 12" xfId="358"/>
    <cellStyle name="Normal 12 2" xfId="4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10" xfId="441"/>
    <cellStyle name="Normal 2 2" xfId="365"/>
    <cellStyle name="Normal 2 2 2" xfId="449"/>
    <cellStyle name="Normal 2 3" xfId="366"/>
    <cellStyle name="Normal 2 3 2" xfId="450"/>
    <cellStyle name="Normal 2 4" xfId="367"/>
    <cellStyle name="Normal 2 4 2" xfId="452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3 3" xfId="442"/>
    <cellStyle name="Normal 3 4" xfId="451"/>
    <cellStyle name="Normal 4" xfId="375"/>
    <cellStyle name="Normal 4 2" xfId="443"/>
    <cellStyle name="Normal 4 3" xfId="454"/>
    <cellStyle name="Normal 5" xfId="376"/>
    <cellStyle name="Normal 5 2" xfId="444"/>
    <cellStyle name="Normal 5 3" xfId="455"/>
    <cellStyle name="Normal 6" xfId="377"/>
    <cellStyle name="Normal 6 2" xfId="378"/>
    <cellStyle name="Normal 6 3" xfId="379"/>
    <cellStyle name="Normal 6 4" xfId="445"/>
    <cellStyle name="Normal 6 5" xfId="453"/>
    <cellStyle name="Normal 7" xfId="380"/>
    <cellStyle name="Normal 7 2" xfId="1"/>
    <cellStyle name="Normal 7 3" xfId="446"/>
    <cellStyle name="Normal 8" xfId="381"/>
    <cellStyle name="Normal 8 2" xfId="448"/>
    <cellStyle name="Normal 8 3" xfId="456"/>
    <cellStyle name="Normal 9" xfId="382"/>
    <cellStyle name="Normal 9 2" xfId="457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1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80; &#1589;'!A1"/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114300</xdr:rowOff>
    </xdr:from>
    <xdr:to>
      <xdr:col>12</xdr:col>
      <xdr:colOff>9525</xdr:colOff>
      <xdr:row>3</xdr:row>
      <xdr:rowOff>266699</xdr:rowOff>
    </xdr:to>
    <xdr:sp macro="" textlink="">
      <xdr:nvSpPr>
        <xdr:cNvPr id="3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8564451375" y="114300"/>
          <a:ext cx="1028700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الشيكات</a:t>
          </a:r>
        </a:p>
      </xdr:txBody>
    </xdr:sp>
    <xdr:clientData/>
  </xdr:twoCellAnchor>
  <xdr:twoCellAnchor>
    <xdr:from>
      <xdr:col>0</xdr:col>
      <xdr:colOff>142875</xdr:colOff>
      <xdr:row>0</xdr:row>
      <xdr:rowOff>123825</xdr:rowOff>
    </xdr:from>
    <xdr:to>
      <xdr:col>2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2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2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  <xdr:twoCellAnchor>
    <xdr:from>
      <xdr:col>15</xdr:col>
      <xdr:colOff>95250</xdr:colOff>
      <xdr:row>0</xdr:row>
      <xdr:rowOff>142876</xdr:rowOff>
    </xdr:from>
    <xdr:to>
      <xdr:col>20</xdr:col>
      <xdr:colOff>228599</xdr:colOff>
      <xdr:row>3</xdr:row>
      <xdr:rowOff>295275</xdr:rowOff>
    </xdr:to>
    <xdr:sp macro="" textlink="">
      <xdr:nvSpPr>
        <xdr:cNvPr id="8" name="مستطيل مستدير الزوايا 1">
          <a:hlinkClick xmlns:r="http://schemas.openxmlformats.org/officeDocument/2006/relationships" r:id="rId3"/>
        </xdr:cNvPr>
        <xdr:cNvSpPr/>
      </xdr:nvSpPr>
      <xdr:spPr>
        <a:xfrm>
          <a:off x="8562270151" y="142876"/>
          <a:ext cx="1247774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جرد الصندوق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575;&#1604;&#1605;&#1608;&#1587;&#1591;&#161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603;&#1588;&#1601;%20&#1581;&#1587;&#1575;&#15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3;&#1575;&#1601;&#1581;%202013/&#1603;&#1588;&#1601;%20&#1580;11&#1583;&#1610;&#158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&#1603;&#1588;&#1601;%20&#1581;&#1587;&#1575;&#157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&#1603;&#1588;&#1601;%20&#1580;11&#1583;&#1610;&#158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  <sheetName val="ورقة1"/>
    </sheetNames>
    <sheetDataSet>
      <sheetData sheetId="0"/>
      <sheetData sheetId="1">
        <row r="8">
          <cell r="B8">
            <v>39995</v>
          </cell>
          <cell r="G8" t="str">
            <v>MF115F51L</v>
          </cell>
          <cell r="J8" t="str">
            <v>وارد من الخارج</v>
          </cell>
        </row>
        <row r="9">
          <cell r="B9">
            <v>39995</v>
          </cell>
          <cell r="G9" t="str">
            <v>MF75D31L</v>
          </cell>
          <cell r="J9" t="str">
            <v>وارد من الخارج</v>
          </cell>
        </row>
        <row r="10">
          <cell r="B10">
            <v>39995</v>
          </cell>
          <cell r="G10" t="str">
            <v>MF80D26L</v>
          </cell>
          <cell r="J10" t="str">
            <v>وارد من الخارج</v>
          </cell>
        </row>
        <row r="11">
          <cell r="B11">
            <v>39995</v>
          </cell>
          <cell r="G11" t="str">
            <v>MF55D26L</v>
          </cell>
          <cell r="J11" t="str">
            <v>وارد من الخارج</v>
          </cell>
        </row>
        <row r="12">
          <cell r="B12">
            <v>39995</v>
          </cell>
          <cell r="G12" t="str">
            <v>MF55D23L</v>
          </cell>
          <cell r="J12" t="str">
            <v>وارد من الخارج</v>
          </cell>
        </row>
        <row r="13">
          <cell r="B13">
            <v>39995</v>
          </cell>
          <cell r="G13" t="str">
            <v>MF46B24LS</v>
          </cell>
          <cell r="J13" t="str">
            <v>وارد من الخارج</v>
          </cell>
        </row>
        <row r="14">
          <cell r="B14">
            <v>39995</v>
          </cell>
          <cell r="G14" t="str">
            <v>MFDIN66</v>
          </cell>
          <cell r="J14" t="str">
            <v>وارد من الخارج</v>
          </cell>
        </row>
        <row r="15">
          <cell r="B15">
            <v>39995</v>
          </cell>
          <cell r="G15" t="str">
            <v>MFDIN88</v>
          </cell>
          <cell r="J15" t="str">
            <v>وارد من الخارج</v>
          </cell>
        </row>
        <row r="16">
          <cell r="B16">
            <v>40007</v>
          </cell>
          <cell r="D16" t="str">
            <v>عبده ثابت القباطي</v>
          </cell>
          <cell r="G16" t="str">
            <v>MF46B24LS</v>
          </cell>
          <cell r="J16" t="str">
            <v>فاتورة مبيعات</v>
          </cell>
          <cell r="K16" t="str">
            <v>آجل</v>
          </cell>
        </row>
        <row r="17">
          <cell r="B17">
            <v>40007</v>
          </cell>
          <cell r="D17" t="str">
            <v>عبده ثابت القباطي</v>
          </cell>
          <cell r="G17" t="str">
            <v>MF55D23L</v>
          </cell>
          <cell r="J17" t="str">
            <v>فاتورة مبيعات</v>
          </cell>
          <cell r="K17" t="str">
            <v>آجل</v>
          </cell>
        </row>
        <row r="18">
          <cell r="B18">
            <v>40007</v>
          </cell>
          <cell r="D18" t="str">
            <v>عبده ثابت القباطي</v>
          </cell>
          <cell r="G18" t="str">
            <v>MF55D26L</v>
          </cell>
          <cell r="J18" t="str">
            <v>فاتورة مبيعات</v>
          </cell>
          <cell r="K18" t="str">
            <v>آجل</v>
          </cell>
        </row>
        <row r="19">
          <cell r="B19">
            <v>40007</v>
          </cell>
          <cell r="D19" t="str">
            <v>عبده ثابت القباطي</v>
          </cell>
          <cell r="G19" t="str">
            <v>MF80D26L</v>
          </cell>
          <cell r="J19" t="str">
            <v>فاتورة مبيعات</v>
          </cell>
          <cell r="K19" t="str">
            <v>آجل</v>
          </cell>
        </row>
        <row r="20">
          <cell r="B20">
            <v>40007</v>
          </cell>
          <cell r="D20" t="str">
            <v>عبده ثابت القباطي</v>
          </cell>
          <cell r="G20" t="str">
            <v>MF75D31L</v>
          </cell>
          <cell r="J20" t="str">
            <v>فاتورة مبيعات</v>
          </cell>
          <cell r="K20" t="str">
            <v>آجل</v>
          </cell>
        </row>
        <row r="21">
          <cell r="B21">
            <v>40007</v>
          </cell>
          <cell r="D21" t="str">
            <v>عبده ثابت القباطي</v>
          </cell>
          <cell r="G21" t="str">
            <v>MF115F51L</v>
          </cell>
          <cell r="J21" t="str">
            <v>فاتورة مبيعات</v>
          </cell>
          <cell r="K21" t="str">
            <v>آجل</v>
          </cell>
        </row>
        <row r="22">
          <cell r="B22">
            <v>40007</v>
          </cell>
          <cell r="D22" t="str">
            <v>عبده ثابت القباطي</v>
          </cell>
          <cell r="G22" t="str">
            <v>MFDIN66</v>
          </cell>
          <cell r="J22" t="str">
            <v>فاتورة مبيعات</v>
          </cell>
          <cell r="K22" t="str">
            <v>آجل</v>
          </cell>
        </row>
        <row r="23">
          <cell r="B23">
            <v>40007</v>
          </cell>
          <cell r="D23" t="str">
            <v>عبده ثابت القباطي</v>
          </cell>
          <cell r="G23" t="str">
            <v>MFDIN88</v>
          </cell>
          <cell r="J23" t="str">
            <v>فاتورة مبيعات</v>
          </cell>
          <cell r="K23" t="str">
            <v>آجل</v>
          </cell>
        </row>
        <row r="24">
          <cell r="B24">
            <v>40033</v>
          </cell>
          <cell r="D24" t="str">
            <v>عبده ثابت القباطي</v>
          </cell>
          <cell r="G24" t="str">
            <v>MF55D23L</v>
          </cell>
          <cell r="J24" t="str">
            <v>فاتورة مبيعات</v>
          </cell>
          <cell r="K24" t="str">
            <v>آجل</v>
          </cell>
        </row>
        <row r="25">
          <cell r="B25">
            <v>40033</v>
          </cell>
          <cell r="D25" t="str">
            <v>عبده ثابت القباطي</v>
          </cell>
          <cell r="G25" t="str">
            <v>MF55D26L</v>
          </cell>
          <cell r="J25" t="str">
            <v>فاتورة مبيعات</v>
          </cell>
          <cell r="K25" t="str">
            <v>آجل</v>
          </cell>
        </row>
        <row r="26">
          <cell r="B26">
            <v>40033</v>
          </cell>
          <cell r="D26" t="str">
            <v>عبده ثابت القباطي</v>
          </cell>
          <cell r="G26" t="str">
            <v>MF80D26L</v>
          </cell>
          <cell r="J26" t="str">
            <v>فاتورة مبيعات</v>
          </cell>
          <cell r="K26" t="str">
            <v>آجل</v>
          </cell>
        </row>
        <row r="27">
          <cell r="B27">
            <v>40033</v>
          </cell>
          <cell r="D27" t="str">
            <v>عبده ثابت القباطي</v>
          </cell>
          <cell r="G27" t="str">
            <v>MF75D31L</v>
          </cell>
          <cell r="J27" t="str">
            <v>فاتورة مبيعات</v>
          </cell>
          <cell r="K27" t="str">
            <v>آجل</v>
          </cell>
        </row>
        <row r="28">
          <cell r="B28">
            <v>40033</v>
          </cell>
          <cell r="D28" t="str">
            <v>عبده ثابت القباطي</v>
          </cell>
          <cell r="G28" t="str">
            <v>MFDIN66</v>
          </cell>
          <cell r="J28" t="str">
            <v>فاتورة مبيعات</v>
          </cell>
          <cell r="K28" t="str">
            <v>آجل</v>
          </cell>
        </row>
        <row r="29">
          <cell r="B29">
            <v>40034</v>
          </cell>
          <cell r="D29" t="str">
            <v>عبده ثابت القباطي</v>
          </cell>
          <cell r="J29" t="str">
            <v>قبض نقدي</v>
          </cell>
          <cell r="K29" t="str">
            <v>آجل</v>
          </cell>
        </row>
        <row r="30">
          <cell r="B30">
            <v>40042</v>
          </cell>
          <cell r="D30" t="str">
            <v>عبده ثابت القباطي</v>
          </cell>
          <cell r="J30" t="str">
            <v>قبض نقدي</v>
          </cell>
          <cell r="K30" t="str">
            <v>آجل</v>
          </cell>
        </row>
        <row r="31">
          <cell r="B31">
            <v>40042</v>
          </cell>
          <cell r="D31" t="str">
            <v>المركز التجاري - الورشة</v>
          </cell>
          <cell r="G31" t="str">
            <v>MF46B24LS</v>
          </cell>
          <cell r="J31" t="str">
            <v>فاتورة مبيعات</v>
          </cell>
          <cell r="K31" t="str">
            <v>نقد</v>
          </cell>
        </row>
        <row r="32">
          <cell r="B32">
            <v>40043</v>
          </cell>
          <cell r="D32" t="str">
            <v>مشروع الاشغال العامة</v>
          </cell>
          <cell r="G32" t="str">
            <v>MF80D26L</v>
          </cell>
          <cell r="J32" t="str">
            <v>فاتورة مبيعات</v>
          </cell>
          <cell r="K32" t="str">
            <v>نقد</v>
          </cell>
        </row>
        <row r="33">
          <cell r="B33">
            <v>40047</v>
          </cell>
          <cell r="D33" t="str">
            <v>المركز التجاري - الورشة</v>
          </cell>
          <cell r="G33" t="str">
            <v>MF46B24LS</v>
          </cell>
          <cell r="J33" t="str">
            <v>فاتورة مبيعات</v>
          </cell>
          <cell r="K33" t="str">
            <v>نقد</v>
          </cell>
        </row>
        <row r="34">
          <cell r="B34">
            <v>40047</v>
          </cell>
          <cell r="D34" t="str">
            <v>المركز التجاري - الورشة</v>
          </cell>
          <cell r="G34" t="str">
            <v>MF46B24LS</v>
          </cell>
          <cell r="J34" t="str">
            <v>فاتورة مبيعات</v>
          </cell>
          <cell r="K34" t="str">
            <v>نقد</v>
          </cell>
        </row>
        <row r="35">
          <cell r="B35">
            <v>40047</v>
          </cell>
          <cell r="D35" t="str">
            <v>المركز التجاري - الورشة</v>
          </cell>
          <cell r="G35" t="str">
            <v>MF80D26L</v>
          </cell>
          <cell r="J35" t="str">
            <v>فاتورة مبيعات</v>
          </cell>
          <cell r="K35" t="str">
            <v>نقد</v>
          </cell>
        </row>
        <row r="36">
          <cell r="B36">
            <v>40049</v>
          </cell>
          <cell r="D36" t="str">
            <v xml:space="preserve">المركز التجاري - الإدارة </v>
          </cell>
          <cell r="G36" t="str">
            <v>MF80D26L</v>
          </cell>
          <cell r="J36" t="str">
            <v>فاتورة مبيعات</v>
          </cell>
          <cell r="K36" t="str">
            <v>نقد</v>
          </cell>
        </row>
        <row r="37">
          <cell r="B37">
            <v>40049</v>
          </cell>
          <cell r="D37" t="str">
            <v>عبالله الغفاري</v>
          </cell>
          <cell r="G37" t="str">
            <v>MF46B24LS</v>
          </cell>
          <cell r="J37" t="str">
            <v>فاتورة مبيعات</v>
          </cell>
          <cell r="K37" t="str">
            <v>نقد</v>
          </cell>
        </row>
        <row r="38">
          <cell r="B38">
            <v>40050</v>
          </cell>
          <cell r="D38" t="str">
            <v>اندي قزمان</v>
          </cell>
          <cell r="G38" t="str">
            <v>MF80D26L</v>
          </cell>
          <cell r="J38" t="str">
            <v>فاتورة مبيعات</v>
          </cell>
          <cell r="K38" t="str">
            <v>نقد</v>
          </cell>
        </row>
        <row r="39">
          <cell r="B39">
            <v>40050</v>
          </cell>
          <cell r="D39" t="str">
            <v>محمداحمد الفيصلي</v>
          </cell>
          <cell r="G39" t="str">
            <v>MF75D31L</v>
          </cell>
          <cell r="J39" t="str">
            <v>فاتورة مبيعات</v>
          </cell>
          <cell r="K39" t="str">
            <v>نقد</v>
          </cell>
        </row>
        <row r="40">
          <cell r="B40">
            <v>40050</v>
          </cell>
          <cell r="D40" t="str">
            <v>العربية للنقل وتأجير السيارات</v>
          </cell>
          <cell r="G40" t="str">
            <v>MF55D23L</v>
          </cell>
          <cell r="J40" t="str">
            <v>فاتورة مبيعات</v>
          </cell>
          <cell r="K40" t="str">
            <v>آجل</v>
          </cell>
        </row>
        <row r="41">
          <cell r="B41">
            <v>40054</v>
          </cell>
          <cell r="D41" t="str">
            <v xml:space="preserve">المركز التجاري - الإدارة </v>
          </cell>
          <cell r="G41" t="str">
            <v>MF75D31L</v>
          </cell>
          <cell r="J41" t="str">
            <v>فاتورة مبيعات</v>
          </cell>
          <cell r="K41" t="str">
            <v>نقد</v>
          </cell>
        </row>
        <row r="42">
          <cell r="B42">
            <v>40059</v>
          </cell>
          <cell r="D42" t="str">
            <v>المركز التجاري - الورشة</v>
          </cell>
          <cell r="G42" t="str">
            <v>MF55D26L</v>
          </cell>
          <cell r="J42" t="str">
            <v>فاتورة مبيعات</v>
          </cell>
          <cell r="K42" t="str">
            <v>نقد</v>
          </cell>
        </row>
        <row r="43">
          <cell r="B43">
            <v>40059</v>
          </cell>
          <cell r="D43" t="str">
            <v>شركة مجموعة المحاسبة</v>
          </cell>
          <cell r="G43" t="str">
            <v>MF115F51L</v>
          </cell>
          <cell r="J43" t="str">
            <v>فاتورة مبيعات</v>
          </cell>
          <cell r="K43" t="str">
            <v>نقد</v>
          </cell>
        </row>
        <row r="44">
          <cell r="B44">
            <v>40062</v>
          </cell>
          <cell r="D44" t="str">
            <v>المركز التجاري - الورشة</v>
          </cell>
          <cell r="G44" t="str">
            <v>MF80D26L</v>
          </cell>
          <cell r="J44" t="str">
            <v>فاتورة مبيعات</v>
          </cell>
          <cell r="K44" t="str">
            <v>نقد</v>
          </cell>
        </row>
        <row r="45">
          <cell r="B45">
            <v>40062</v>
          </cell>
          <cell r="D45" t="str">
            <v>المركز التجاري - الورشة</v>
          </cell>
          <cell r="G45" t="str">
            <v>MF55D23L</v>
          </cell>
          <cell r="J45" t="str">
            <v>فاتورة مبيعات</v>
          </cell>
          <cell r="K45" t="str">
            <v>نقد</v>
          </cell>
        </row>
        <row r="46">
          <cell r="B46">
            <v>40062</v>
          </cell>
          <cell r="D46" t="str">
            <v xml:space="preserve">المركز التجاري - الإدارة </v>
          </cell>
          <cell r="G46" t="str">
            <v>MF80D26L</v>
          </cell>
          <cell r="J46" t="str">
            <v>فاتورة مبيعات</v>
          </cell>
          <cell r="K46" t="str">
            <v>نقد</v>
          </cell>
        </row>
        <row r="47">
          <cell r="B47">
            <v>40062</v>
          </cell>
          <cell r="D47" t="str">
            <v xml:space="preserve">المركز التجاري - الإدارة </v>
          </cell>
          <cell r="G47" t="str">
            <v>MF80D26L</v>
          </cell>
          <cell r="J47" t="str">
            <v>فاتورة مبيعات</v>
          </cell>
          <cell r="K47" t="str">
            <v>نقد</v>
          </cell>
        </row>
        <row r="48">
          <cell r="B48">
            <v>40063</v>
          </cell>
          <cell r="D48" t="str">
            <v>المركز التجاري - الورشة</v>
          </cell>
          <cell r="G48" t="str">
            <v>MF55D26L</v>
          </cell>
          <cell r="J48" t="str">
            <v>فاتورة مبيعات</v>
          </cell>
          <cell r="K48" t="str">
            <v>نقد</v>
          </cell>
        </row>
        <row r="49">
          <cell r="B49">
            <v>40064</v>
          </cell>
          <cell r="D49" t="str">
            <v>علي الرقيحي</v>
          </cell>
          <cell r="G49" t="str">
            <v>MF55D26L</v>
          </cell>
          <cell r="J49" t="str">
            <v>فاتورة مبيعات</v>
          </cell>
          <cell r="K49" t="str">
            <v>نقد</v>
          </cell>
        </row>
        <row r="50">
          <cell r="B50">
            <v>40064</v>
          </cell>
          <cell r="D50" t="str">
            <v>المركز التجاري - الورشة</v>
          </cell>
          <cell r="G50" t="str">
            <v>MF75D31L</v>
          </cell>
          <cell r="J50" t="str">
            <v>فاتورة مبيعات</v>
          </cell>
          <cell r="K50" t="str">
            <v>نقد</v>
          </cell>
        </row>
        <row r="51">
          <cell r="B51">
            <v>40066</v>
          </cell>
          <cell r="D51" t="str">
            <v xml:space="preserve">المركز التجاري - الإدارة </v>
          </cell>
          <cell r="G51" t="str">
            <v>MF80D26L</v>
          </cell>
          <cell r="J51" t="str">
            <v>فاتورة مبيعات</v>
          </cell>
          <cell r="K51" t="str">
            <v>نقد</v>
          </cell>
        </row>
        <row r="52">
          <cell r="B52">
            <v>40066</v>
          </cell>
          <cell r="D52" t="str">
            <v>المركز التجاري - الورشة</v>
          </cell>
          <cell r="G52" t="str">
            <v>MF55D23L</v>
          </cell>
          <cell r="J52" t="str">
            <v>فاتورة مبيعات</v>
          </cell>
          <cell r="K52" t="str">
            <v>نقد</v>
          </cell>
        </row>
        <row r="53">
          <cell r="B53">
            <v>40066</v>
          </cell>
          <cell r="D53" t="str">
            <v xml:space="preserve">المركز التجاري - الإدارة </v>
          </cell>
          <cell r="G53" t="str">
            <v>MF80D26L</v>
          </cell>
          <cell r="J53" t="str">
            <v>فاتورة مبيعات</v>
          </cell>
          <cell r="K53" t="str">
            <v>آجل</v>
          </cell>
        </row>
        <row r="54">
          <cell r="B54">
            <v>40066</v>
          </cell>
          <cell r="D54" t="str">
            <v xml:space="preserve">المركز التجاري - الإدارة </v>
          </cell>
          <cell r="G54" t="str">
            <v>MFDIN88</v>
          </cell>
          <cell r="J54" t="str">
            <v>فاتورة مبيعات</v>
          </cell>
          <cell r="K54" t="str">
            <v>آجل</v>
          </cell>
        </row>
        <row r="55">
          <cell r="B55">
            <v>40066</v>
          </cell>
          <cell r="D55" t="str">
            <v>خالد عبداللطيف بازرعه</v>
          </cell>
          <cell r="G55" t="str">
            <v>MF80D26L</v>
          </cell>
          <cell r="J55" t="str">
            <v>فاتورة مبيعات</v>
          </cell>
          <cell r="K55" t="str">
            <v>آجل</v>
          </cell>
        </row>
        <row r="56">
          <cell r="B56">
            <v>40066</v>
          </cell>
          <cell r="D56" t="str">
            <v>خالد عبداللطيف بازرعه</v>
          </cell>
          <cell r="G56" t="str">
            <v>MF55D26L</v>
          </cell>
          <cell r="J56" t="str">
            <v>فاتورة مبيعات</v>
          </cell>
          <cell r="K56" t="str">
            <v>آجل</v>
          </cell>
        </row>
        <row r="57">
          <cell r="B57">
            <v>40066</v>
          </cell>
          <cell r="D57" t="str">
            <v>خالد عبداللطيف بازرعه</v>
          </cell>
          <cell r="G57" t="str">
            <v>MF55D23L</v>
          </cell>
          <cell r="J57" t="str">
            <v>فاتورة مبيعات</v>
          </cell>
          <cell r="K57" t="str">
            <v>آجل</v>
          </cell>
        </row>
        <row r="58">
          <cell r="B58">
            <v>40066</v>
          </cell>
          <cell r="D58" t="str">
            <v>خالد عبداللطيف بازرعه</v>
          </cell>
          <cell r="G58" t="str">
            <v>MF46B24LS</v>
          </cell>
          <cell r="J58" t="str">
            <v>فاتورة مبيعات</v>
          </cell>
          <cell r="K58" t="str">
            <v>آجل</v>
          </cell>
        </row>
        <row r="59">
          <cell r="B59">
            <v>40066</v>
          </cell>
          <cell r="D59" t="str">
            <v>خالد عبداللطيف بازرعه</v>
          </cell>
          <cell r="G59" t="str">
            <v>MF75D31L</v>
          </cell>
          <cell r="J59" t="str">
            <v>فاتورة مبيعات</v>
          </cell>
          <cell r="K59" t="str">
            <v>آجل</v>
          </cell>
        </row>
        <row r="60">
          <cell r="B60">
            <v>40066</v>
          </cell>
          <cell r="D60" t="str">
            <v>خالد عبداللطيف بازرعه</v>
          </cell>
          <cell r="G60" t="str">
            <v>MFDIN66</v>
          </cell>
          <cell r="J60" t="str">
            <v>فاتورة مبيعات</v>
          </cell>
          <cell r="K60" t="str">
            <v>آجل</v>
          </cell>
        </row>
        <row r="61">
          <cell r="B61">
            <v>40066</v>
          </cell>
          <cell r="D61" t="str">
            <v>خالد عبداللطيف بازرعه</v>
          </cell>
          <cell r="G61" t="str">
            <v>MFDIN88</v>
          </cell>
          <cell r="J61" t="str">
            <v>فاتورة مبيعات</v>
          </cell>
          <cell r="K61" t="str">
            <v>آجل</v>
          </cell>
        </row>
        <row r="62">
          <cell r="B62">
            <v>40066</v>
          </cell>
          <cell r="D62" t="str">
            <v xml:space="preserve">المركز التجاري - الإدارة </v>
          </cell>
          <cell r="G62" t="str">
            <v>MF75D31L</v>
          </cell>
          <cell r="J62" t="str">
            <v>فاتورة مبيعات</v>
          </cell>
          <cell r="K62" t="str">
            <v>آجل</v>
          </cell>
        </row>
        <row r="63">
          <cell r="B63">
            <v>40066</v>
          </cell>
          <cell r="D63" t="str">
            <v xml:space="preserve">المركز التجاري - الإدارة </v>
          </cell>
          <cell r="G63" t="str">
            <v>MF55D26L</v>
          </cell>
          <cell r="J63" t="str">
            <v>فاتورة مبيعات</v>
          </cell>
          <cell r="K63" t="str">
            <v>آجل</v>
          </cell>
        </row>
        <row r="64">
          <cell r="B64">
            <v>40066</v>
          </cell>
          <cell r="D64" t="str">
            <v xml:space="preserve">المركز التجاري - الإدارة </v>
          </cell>
          <cell r="G64" t="str">
            <v>MF75D31L</v>
          </cell>
          <cell r="J64" t="str">
            <v>فاتورة مبيعات</v>
          </cell>
          <cell r="K64" t="str">
            <v>آجل</v>
          </cell>
        </row>
        <row r="65">
          <cell r="B65">
            <v>40066</v>
          </cell>
          <cell r="D65" t="str">
            <v xml:space="preserve">المركز التجاري - الإدارة </v>
          </cell>
          <cell r="G65" t="str">
            <v>MFDIN88</v>
          </cell>
          <cell r="J65" t="str">
            <v>فاتورة مبيعات</v>
          </cell>
          <cell r="K65" t="str">
            <v>آجل</v>
          </cell>
        </row>
        <row r="66">
          <cell r="B66">
            <v>40066</v>
          </cell>
          <cell r="D66" t="str">
            <v xml:space="preserve">المركز التجاري - الإدارة </v>
          </cell>
          <cell r="G66" t="str">
            <v>MF46B24LS</v>
          </cell>
          <cell r="J66" t="str">
            <v>فاتورة مبيعات</v>
          </cell>
          <cell r="K66" t="str">
            <v>آجل</v>
          </cell>
        </row>
        <row r="67">
          <cell r="B67">
            <v>40066</v>
          </cell>
          <cell r="D67" t="str">
            <v>خالد عبداللطيف بازرعه</v>
          </cell>
          <cell r="G67" t="str">
            <v>MF75D31L</v>
          </cell>
          <cell r="J67" t="str">
            <v>فاتورة مبيعات</v>
          </cell>
          <cell r="K67" t="str">
            <v>آجل</v>
          </cell>
        </row>
        <row r="68">
          <cell r="B68">
            <v>40066</v>
          </cell>
          <cell r="D68" t="str">
            <v xml:space="preserve">المركز التجاري - الإدارة </v>
          </cell>
          <cell r="G68" t="str">
            <v>MF80D26L</v>
          </cell>
          <cell r="J68" t="str">
            <v>فاتورة مبيعات</v>
          </cell>
          <cell r="K68" t="str">
            <v>آجل</v>
          </cell>
        </row>
        <row r="69">
          <cell r="B69">
            <v>40068</v>
          </cell>
          <cell r="D69" t="str">
            <v>المركز التجاري - الورشة</v>
          </cell>
          <cell r="G69" t="str">
            <v>MF80D26L</v>
          </cell>
          <cell r="J69" t="str">
            <v>فاتورة مبيعات</v>
          </cell>
          <cell r="K69" t="str">
            <v>نقد</v>
          </cell>
        </row>
        <row r="70">
          <cell r="B70">
            <v>40069</v>
          </cell>
          <cell r="D70" t="str">
            <v>المركز التجاري - الورشة</v>
          </cell>
          <cell r="G70" t="str">
            <v>MF75D31L</v>
          </cell>
          <cell r="J70" t="str">
            <v>فاتورة مبيعات</v>
          </cell>
          <cell r="K70" t="str">
            <v>نقد</v>
          </cell>
        </row>
        <row r="71">
          <cell r="B71">
            <v>40070</v>
          </cell>
          <cell r="D71" t="str">
            <v>المركز التجاري - الورشة</v>
          </cell>
          <cell r="G71" t="str">
            <v>MF75D31L</v>
          </cell>
          <cell r="J71" t="str">
            <v>فاتورة مبيعات</v>
          </cell>
          <cell r="K71" t="str">
            <v>نقد</v>
          </cell>
        </row>
        <row r="72">
          <cell r="B72">
            <v>40071</v>
          </cell>
          <cell r="D72" t="str">
            <v>المركز التجاري - الورشة</v>
          </cell>
          <cell r="G72" t="str">
            <v>MF46B24LS</v>
          </cell>
          <cell r="J72" t="str">
            <v>فاتورة مبيعات</v>
          </cell>
          <cell r="K72" t="str">
            <v>نقد</v>
          </cell>
        </row>
        <row r="73">
          <cell r="B73">
            <v>40071</v>
          </cell>
          <cell r="D73" t="str">
            <v>المركز التجاري - الورشة</v>
          </cell>
          <cell r="G73" t="str">
            <v>MF75D31L</v>
          </cell>
          <cell r="J73" t="str">
            <v>فاتورة مبيعات</v>
          </cell>
          <cell r="K73" t="str">
            <v>نقد</v>
          </cell>
        </row>
        <row r="74">
          <cell r="B74">
            <v>40073</v>
          </cell>
          <cell r="D74" t="str">
            <v>المركز التجاري - الورشة</v>
          </cell>
          <cell r="G74" t="str">
            <v>MF80D26L</v>
          </cell>
          <cell r="J74" t="str">
            <v>فاتورة مبيعات</v>
          </cell>
          <cell r="K74" t="str">
            <v>نقد</v>
          </cell>
        </row>
        <row r="75">
          <cell r="B75">
            <v>40083</v>
          </cell>
          <cell r="D75" t="str">
            <v xml:space="preserve">المركز التجاري - الإدارة </v>
          </cell>
          <cell r="G75" t="str">
            <v>MFDIN88</v>
          </cell>
          <cell r="J75" t="str">
            <v>فاتورة مبيعات</v>
          </cell>
          <cell r="K75" t="str">
            <v>نقد</v>
          </cell>
        </row>
        <row r="76">
          <cell r="B76">
            <v>40083</v>
          </cell>
          <cell r="D76" t="str">
            <v>المركز التجاري - الورشة</v>
          </cell>
          <cell r="G76" t="str">
            <v>MF46B24LS</v>
          </cell>
          <cell r="J76" t="str">
            <v>فاتورة مبيعات</v>
          </cell>
          <cell r="K76" t="str">
            <v>نقد</v>
          </cell>
        </row>
        <row r="77">
          <cell r="B77">
            <v>40083</v>
          </cell>
          <cell r="D77" t="str">
            <v>المركز التجاري - الورشة</v>
          </cell>
          <cell r="G77" t="str">
            <v>MF46B24LS</v>
          </cell>
          <cell r="J77" t="str">
            <v>فاتورة مبيعات</v>
          </cell>
          <cell r="K77" t="str">
            <v>نقد</v>
          </cell>
        </row>
        <row r="78">
          <cell r="B78">
            <v>40083</v>
          </cell>
          <cell r="D78" t="str">
            <v>المركز التجاري - الورشة</v>
          </cell>
          <cell r="G78" t="str">
            <v>MF80D26L</v>
          </cell>
          <cell r="J78" t="str">
            <v>فاتورة مبيعات</v>
          </cell>
          <cell r="K78" t="str">
            <v>نقد</v>
          </cell>
        </row>
        <row r="79">
          <cell r="B79">
            <v>40084</v>
          </cell>
          <cell r="D79" t="str">
            <v>المركز التجاري - الورشة</v>
          </cell>
          <cell r="G79" t="str">
            <v>MF75D31L</v>
          </cell>
          <cell r="J79" t="str">
            <v>فاتورة مبيعات</v>
          </cell>
          <cell r="K79" t="str">
            <v>نقد</v>
          </cell>
        </row>
        <row r="80">
          <cell r="B80">
            <v>40084</v>
          </cell>
          <cell r="D80" t="str">
            <v>عبده ثابت القباطي</v>
          </cell>
          <cell r="J80" t="str">
            <v>قبض نقدي</v>
          </cell>
          <cell r="K80" t="str">
            <v>آجل</v>
          </cell>
        </row>
        <row r="81">
          <cell r="B81">
            <v>40085</v>
          </cell>
          <cell r="D81" t="str">
            <v>المركز التجاري - الورشة</v>
          </cell>
          <cell r="G81" t="str">
            <v>MF46B24LS</v>
          </cell>
          <cell r="J81" t="str">
            <v>فاتورة مبيعات</v>
          </cell>
          <cell r="K81" t="str">
            <v>نقد</v>
          </cell>
        </row>
        <row r="82">
          <cell r="B82">
            <v>40085</v>
          </cell>
          <cell r="D82" t="str">
            <v>المركز التجاري - الورشة</v>
          </cell>
          <cell r="G82" t="str">
            <v>MF55D23L</v>
          </cell>
          <cell r="J82" t="str">
            <v>فاتورة مبيعات</v>
          </cell>
          <cell r="K82" t="str">
            <v>نقد</v>
          </cell>
        </row>
        <row r="83">
          <cell r="B83">
            <v>40085</v>
          </cell>
          <cell r="D83" t="str">
            <v>عبدالإله يحيى الفضل</v>
          </cell>
          <cell r="G83" t="str">
            <v>MF80D26L</v>
          </cell>
          <cell r="J83" t="str">
            <v>فاتورة مبيعات</v>
          </cell>
          <cell r="K83" t="str">
            <v>نقد</v>
          </cell>
        </row>
        <row r="84">
          <cell r="B84">
            <v>40086</v>
          </cell>
          <cell r="D84" t="str">
            <v>أحمد الحاج</v>
          </cell>
          <cell r="G84" t="str">
            <v>MF46B24LS</v>
          </cell>
          <cell r="J84" t="str">
            <v>فاتورة مبيعات</v>
          </cell>
          <cell r="K84" t="str">
            <v>نقد</v>
          </cell>
        </row>
        <row r="85">
          <cell r="B85">
            <v>40086</v>
          </cell>
          <cell r="D85" t="str">
            <v>المركز التجاري - الإدارة</v>
          </cell>
          <cell r="G85" t="str">
            <v>MF55D26L</v>
          </cell>
          <cell r="J85" t="str">
            <v>فاتورة مبيعات</v>
          </cell>
          <cell r="K85" t="str">
            <v>آجل</v>
          </cell>
        </row>
        <row r="86">
          <cell r="B86">
            <v>40086</v>
          </cell>
          <cell r="D86" t="str">
            <v>سيف عبدالله أنعم</v>
          </cell>
          <cell r="G86" t="str">
            <v>MF75D31L</v>
          </cell>
          <cell r="J86" t="str">
            <v>فاتورة مبيعات</v>
          </cell>
          <cell r="K86" t="str">
            <v>نقد</v>
          </cell>
        </row>
        <row r="87">
          <cell r="B87">
            <v>40089</v>
          </cell>
          <cell r="D87" t="str">
            <v>المركز التجاري - الورشة</v>
          </cell>
          <cell r="G87" t="str">
            <v>MF46B24LS</v>
          </cell>
          <cell r="J87" t="str">
            <v>فاتورة مبيعات</v>
          </cell>
          <cell r="K87" t="str">
            <v>نقد</v>
          </cell>
        </row>
        <row r="88">
          <cell r="B88">
            <v>40089</v>
          </cell>
          <cell r="D88" t="str">
            <v>موسى محمد القدسي</v>
          </cell>
          <cell r="G88" t="str">
            <v>MF46B24LS</v>
          </cell>
          <cell r="J88" t="str">
            <v>فاتورة مبيعات</v>
          </cell>
          <cell r="K88" t="str">
            <v>نقد</v>
          </cell>
        </row>
        <row r="89">
          <cell r="B89">
            <v>40089</v>
          </cell>
          <cell r="D89" t="str">
            <v>المركز التجاري - عدن</v>
          </cell>
          <cell r="G89" t="str">
            <v>MF46B24LS</v>
          </cell>
          <cell r="J89" t="str">
            <v>فاتورة مبيعات</v>
          </cell>
          <cell r="K89" t="str">
            <v>آجل</v>
          </cell>
        </row>
        <row r="90">
          <cell r="B90">
            <v>40089</v>
          </cell>
          <cell r="D90" t="str">
            <v>المركز التجاري - عدن</v>
          </cell>
          <cell r="G90" t="str">
            <v>MF55D26L</v>
          </cell>
          <cell r="J90" t="str">
            <v>فاتورة مبيعات</v>
          </cell>
          <cell r="K90" t="str">
            <v>آجل</v>
          </cell>
        </row>
        <row r="91">
          <cell r="B91">
            <v>40089</v>
          </cell>
          <cell r="D91" t="str">
            <v>المركز التجاري - عدن</v>
          </cell>
          <cell r="G91" t="str">
            <v>MF80D26L</v>
          </cell>
          <cell r="J91" t="str">
            <v>فاتورة مبيعات</v>
          </cell>
          <cell r="K91" t="str">
            <v>آجل</v>
          </cell>
        </row>
        <row r="92">
          <cell r="B92">
            <v>40089</v>
          </cell>
          <cell r="D92" t="str">
            <v>المركز التجاري - عدن</v>
          </cell>
          <cell r="G92" t="str">
            <v>MF75D31L</v>
          </cell>
          <cell r="J92" t="str">
            <v>فاتورة مبيعات</v>
          </cell>
          <cell r="K92" t="str">
            <v>آجل</v>
          </cell>
        </row>
        <row r="93">
          <cell r="B93">
            <v>40089</v>
          </cell>
          <cell r="D93" t="str">
            <v>المركز التجاري - عدن</v>
          </cell>
          <cell r="G93" t="str">
            <v>MF55D23L</v>
          </cell>
          <cell r="J93" t="str">
            <v>فاتورة مبيعات</v>
          </cell>
          <cell r="K93" t="str">
            <v>آجل</v>
          </cell>
        </row>
        <row r="94">
          <cell r="B94">
            <v>40090</v>
          </cell>
          <cell r="D94" t="str">
            <v>المركز التجاري - الورشة</v>
          </cell>
          <cell r="G94" t="str">
            <v>MF75D31L</v>
          </cell>
          <cell r="J94" t="str">
            <v>فاتورة مبيعات</v>
          </cell>
          <cell r="K94" t="str">
            <v>نقد</v>
          </cell>
        </row>
        <row r="95">
          <cell r="B95">
            <v>40090</v>
          </cell>
          <cell r="D95" t="str">
            <v xml:space="preserve">المركز التجاري - الإدارة </v>
          </cell>
          <cell r="G95" t="str">
            <v>MF75D31L</v>
          </cell>
          <cell r="J95" t="str">
            <v>فاتورة مبيعات</v>
          </cell>
          <cell r="K95" t="str">
            <v>آجل</v>
          </cell>
        </row>
        <row r="96">
          <cell r="B96">
            <v>40090</v>
          </cell>
          <cell r="D96" t="str">
            <v>المركز التجاري - الورشة</v>
          </cell>
          <cell r="G96" t="str">
            <v>MF75D31L</v>
          </cell>
          <cell r="J96" t="str">
            <v>فاتورة مبيعات</v>
          </cell>
          <cell r="K96" t="str">
            <v>نقد</v>
          </cell>
        </row>
        <row r="97">
          <cell r="B97">
            <v>40090</v>
          </cell>
          <cell r="D97" t="str">
            <v>طه عبدالله يسر</v>
          </cell>
          <cell r="G97" t="str">
            <v>MF55D26L</v>
          </cell>
          <cell r="J97" t="str">
            <v>فاتورة مبيعات</v>
          </cell>
          <cell r="K97" t="str">
            <v>نقد</v>
          </cell>
        </row>
        <row r="98">
          <cell r="B98">
            <v>40091</v>
          </cell>
          <cell r="D98" t="str">
            <v>المركز التجاري - الورشة</v>
          </cell>
          <cell r="G98" t="str">
            <v>MF75D31L</v>
          </cell>
          <cell r="J98" t="str">
            <v>فاتورة مبيعات</v>
          </cell>
          <cell r="K98" t="str">
            <v>نقد</v>
          </cell>
        </row>
        <row r="99">
          <cell r="B99">
            <v>40091</v>
          </cell>
          <cell r="D99" t="str">
            <v>المركز التجاري - الورشة</v>
          </cell>
          <cell r="G99" t="str">
            <v>MF75D31L</v>
          </cell>
          <cell r="J99" t="str">
            <v>فاتورة مبيعات</v>
          </cell>
          <cell r="K99" t="str">
            <v>نقد</v>
          </cell>
        </row>
        <row r="100">
          <cell r="B100">
            <v>40091</v>
          </cell>
          <cell r="D100" t="str">
            <v>المركز التجاري - الورشة</v>
          </cell>
          <cell r="G100" t="str">
            <v>MF75D31L</v>
          </cell>
          <cell r="J100" t="str">
            <v>فاتورة مبيعات</v>
          </cell>
          <cell r="K100" t="str">
            <v>نقد</v>
          </cell>
        </row>
        <row r="101">
          <cell r="B101">
            <v>40091</v>
          </cell>
          <cell r="D101" t="str">
            <v>المركز التجاري - الورشة</v>
          </cell>
          <cell r="G101" t="str">
            <v>MF75D31L</v>
          </cell>
          <cell r="J101" t="str">
            <v>فاتورة مبيعات</v>
          </cell>
          <cell r="K101" t="str">
            <v>نقد</v>
          </cell>
        </row>
        <row r="102">
          <cell r="B102">
            <v>40091</v>
          </cell>
          <cell r="D102" t="str">
            <v>المركز التجاري - الحديدة</v>
          </cell>
          <cell r="G102" t="str">
            <v>MF46B24LS</v>
          </cell>
          <cell r="J102" t="str">
            <v>فاتورة مبيعات</v>
          </cell>
          <cell r="K102" t="str">
            <v>آجل</v>
          </cell>
        </row>
        <row r="103">
          <cell r="B103">
            <v>40091</v>
          </cell>
          <cell r="D103" t="str">
            <v>المركز التجاري - الحديدة</v>
          </cell>
          <cell r="G103" t="str">
            <v>MF55D23L</v>
          </cell>
          <cell r="J103" t="str">
            <v>فاتورة مبيعات</v>
          </cell>
          <cell r="K103" t="str">
            <v>آجل</v>
          </cell>
        </row>
        <row r="104">
          <cell r="B104">
            <v>40091</v>
          </cell>
          <cell r="D104" t="str">
            <v>المركز التجاري - الحديدة</v>
          </cell>
          <cell r="G104" t="str">
            <v>MF55D26L</v>
          </cell>
          <cell r="J104" t="str">
            <v>فاتورة مبيعات</v>
          </cell>
          <cell r="K104" t="str">
            <v>آجل</v>
          </cell>
        </row>
        <row r="105">
          <cell r="B105">
            <v>40091</v>
          </cell>
          <cell r="D105" t="str">
            <v>المركز التجاري - الحديدة</v>
          </cell>
          <cell r="G105" t="str">
            <v>MF80D26L</v>
          </cell>
          <cell r="J105" t="str">
            <v>فاتورة مبيعات</v>
          </cell>
          <cell r="K105" t="str">
            <v>آجل</v>
          </cell>
        </row>
        <row r="106">
          <cell r="B106">
            <v>40091</v>
          </cell>
          <cell r="D106" t="str">
            <v>المركز التجاري - الحديدة</v>
          </cell>
          <cell r="G106" t="str">
            <v>MF75D31L</v>
          </cell>
          <cell r="J106" t="str">
            <v>فاتورة مبيعات</v>
          </cell>
          <cell r="K106" t="str">
            <v>آجل</v>
          </cell>
        </row>
        <row r="107">
          <cell r="B107">
            <v>40091</v>
          </cell>
          <cell r="D107" t="str">
            <v>المركز التجاري - الحديدة</v>
          </cell>
          <cell r="G107" t="str">
            <v>MF115F51L</v>
          </cell>
          <cell r="J107" t="str">
            <v>فاتورة مبيعات</v>
          </cell>
          <cell r="K107" t="str">
            <v>آجل</v>
          </cell>
        </row>
        <row r="108">
          <cell r="B108">
            <v>40091</v>
          </cell>
          <cell r="D108" t="str">
            <v>المركز التجاري - الحديدة</v>
          </cell>
          <cell r="G108" t="str">
            <v>MFDIN66</v>
          </cell>
          <cell r="J108" t="str">
            <v>فاتورة مبيعات</v>
          </cell>
          <cell r="K108" t="str">
            <v>آجل</v>
          </cell>
        </row>
        <row r="109">
          <cell r="B109">
            <v>40091</v>
          </cell>
          <cell r="D109" t="str">
            <v>المركز التجاري - الحديدة</v>
          </cell>
          <cell r="G109" t="str">
            <v>MFDIN88</v>
          </cell>
          <cell r="J109" t="str">
            <v>فاتورة مبيعات</v>
          </cell>
          <cell r="K109" t="str">
            <v>آجل</v>
          </cell>
        </row>
        <row r="110">
          <cell r="B110">
            <v>40092</v>
          </cell>
          <cell r="D110" t="str">
            <v>المركز التجاري - الورشة</v>
          </cell>
          <cell r="G110" t="str">
            <v>MF80D26L</v>
          </cell>
          <cell r="J110" t="str">
            <v>فاتورة مبيعات</v>
          </cell>
          <cell r="K110" t="str">
            <v>نقد</v>
          </cell>
        </row>
        <row r="111">
          <cell r="B111">
            <v>40092</v>
          </cell>
          <cell r="D111" t="str">
            <v>مؤسسة الأثير</v>
          </cell>
          <cell r="G111" t="str">
            <v>MF80D26L</v>
          </cell>
          <cell r="J111" t="str">
            <v>فاتورة مبيعات</v>
          </cell>
          <cell r="K111" t="str">
            <v>نقد</v>
          </cell>
        </row>
        <row r="112">
          <cell r="B112">
            <v>40092</v>
          </cell>
          <cell r="D112" t="str">
            <v>العربية للنقل وتأجير السيارات</v>
          </cell>
          <cell r="G112" t="str">
            <v>MF55D23L</v>
          </cell>
          <cell r="J112" t="str">
            <v>فاتورة مبيعات</v>
          </cell>
          <cell r="K112" t="str">
            <v>آجل</v>
          </cell>
        </row>
        <row r="113">
          <cell r="B113">
            <v>40092</v>
          </cell>
          <cell r="D113" t="str">
            <v>إبراهيم عبدالله معياد</v>
          </cell>
          <cell r="G113" t="str">
            <v>MFDIN88</v>
          </cell>
          <cell r="J113" t="str">
            <v>فاتورة مبيعات</v>
          </cell>
          <cell r="K113" t="str">
            <v>نقد</v>
          </cell>
        </row>
        <row r="114">
          <cell r="B114">
            <v>40094</v>
          </cell>
          <cell r="D114" t="str">
            <v>راشد العيناني</v>
          </cell>
          <cell r="G114" t="str">
            <v>MF75D31L</v>
          </cell>
          <cell r="J114" t="str">
            <v>فاتورة مبيعات</v>
          </cell>
          <cell r="K114" t="str">
            <v>نقد</v>
          </cell>
        </row>
        <row r="115">
          <cell r="B115">
            <v>40094</v>
          </cell>
          <cell r="D115" t="str">
            <v>المركز التجاري - الورشة</v>
          </cell>
          <cell r="G115" t="str">
            <v>MF75D31L</v>
          </cell>
          <cell r="J115" t="str">
            <v>فاتورة مبيعات</v>
          </cell>
          <cell r="K115" t="str">
            <v>نقد</v>
          </cell>
        </row>
        <row r="116">
          <cell r="B116">
            <v>40094</v>
          </cell>
          <cell r="D116" t="str">
            <v>محمد مبروك بن مهنا</v>
          </cell>
          <cell r="G116" t="str">
            <v>MF46B24LS</v>
          </cell>
          <cell r="J116" t="str">
            <v>فاتورة مبيعات</v>
          </cell>
          <cell r="K116" t="str">
            <v>نقد</v>
          </cell>
        </row>
        <row r="117">
          <cell r="B117">
            <v>40094</v>
          </cell>
          <cell r="D117" t="str">
            <v xml:space="preserve">المركز التجاري - الإدارة </v>
          </cell>
          <cell r="G117" t="str">
            <v>MF75D31L</v>
          </cell>
          <cell r="J117" t="str">
            <v>فاتورة مبيعات</v>
          </cell>
          <cell r="K117" t="str">
            <v>آجل</v>
          </cell>
        </row>
        <row r="118">
          <cell r="B118">
            <v>40094</v>
          </cell>
          <cell r="D118" t="str">
            <v>عادل ردمان فارع سيف الخامري</v>
          </cell>
          <cell r="J118" t="str">
            <v>قبض نقدي</v>
          </cell>
          <cell r="K118" t="str">
            <v>آجل</v>
          </cell>
        </row>
        <row r="119">
          <cell r="B119">
            <v>40094</v>
          </cell>
          <cell r="D119" t="str">
            <v>عادل ردمان فارع سيف الخامري</v>
          </cell>
          <cell r="G119" t="str">
            <v>MF46B24LS</v>
          </cell>
          <cell r="J119" t="str">
            <v>فاتورة مبيعات</v>
          </cell>
          <cell r="K119" t="str">
            <v>آجل</v>
          </cell>
        </row>
        <row r="120">
          <cell r="B120">
            <v>40094</v>
          </cell>
          <cell r="D120" t="str">
            <v>عادل ردمان فارع سيف الخامري</v>
          </cell>
          <cell r="G120" t="str">
            <v>MF55D23L</v>
          </cell>
          <cell r="J120" t="str">
            <v>فاتورة مبيعات</v>
          </cell>
          <cell r="K120" t="str">
            <v>آجل</v>
          </cell>
        </row>
        <row r="121">
          <cell r="B121">
            <v>40094</v>
          </cell>
          <cell r="D121" t="str">
            <v>عادل ردمان فارع سيف الخامري</v>
          </cell>
          <cell r="G121" t="str">
            <v>MF55D26L</v>
          </cell>
          <cell r="J121" t="str">
            <v>فاتورة مبيعات</v>
          </cell>
          <cell r="K121" t="str">
            <v>آجل</v>
          </cell>
        </row>
        <row r="122">
          <cell r="B122">
            <v>40094</v>
          </cell>
          <cell r="D122" t="str">
            <v>عادل ردمان فارع سيف الخامري</v>
          </cell>
          <cell r="G122" t="str">
            <v>MF80D26L</v>
          </cell>
          <cell r="J122" t="str">
            <v>فاتورة مبيعات</v>
          </cell>
          <cell r="K122" t="str">
            <v>آجل</v>
          </cell>
        </row>
        <row r="123">
          <cell r="B123">
            <v>40094</v>
          </cell>
          <cell r="D123" t="str">
            <v>عادل ردمان فارع سيف الخامري</v>
          </cell>
          <cell r="G123" t="str">
            <v>MF75D31L</v>
          </cell>
          <cell r="J123" t="str">
            <v>فاتورة مبيعات</v>
          </cell>
          <cell r="K123" t="str">
            <v>آجل</v>
          </cell>
        </row>
        <row r="124">
          <cell r="B124">
            <v>40094</v>
          </cell>
          <cell r="D124" t="str">
            <v>عادل ردمان فارع سيف الخامري</v>
          </cell>
          <cell r="G124" t="str">
            <v>MF115F51L</v>
          </cell>
          <cell r="J124" t="str">
            <v>فاتورة مبيعات</v>
          </cell>
          <cell r="K124" t="str">
            <v>آجل</v>
          </cell>
        </row>
        <row r="125">
          <cell r="B125">
            <v>40094</v>
          </cell>
          <cell r="D125" t="str">
            <v>عادل ردمان فارع سيف الخامري</v>
          </cell>
          <cell r="G125" t="str">
            <v>MFDIN66</v>
          </cell>
          <cell r="J125" t="str">
            <v>فاتورة مبيعات</v>
          </cell>
          <cell r="K125" t="str">
            <v>آجل</v>
          </cell>
        </row>
        <row r="126">
          <cell r="B126">
            <v>40094</v>
          </cell>
          <cell r="D126" t="str">
            <v>عادل ردمان فارع سيف الخامري</v>
          </cell>
          <cell r="G126" t="str">
            <v>MFDIN88</v>
          </cell>
          <cell r="J126" t="str">
            <v>فاتورة مبيعات</v>
          </cell>
          <cell r="K126" t="str">
            <v>آجل</v>
          </cell>
        </row>
        <row r="127">
          <cell r="B127">
            <v>40096</v>
          </cell>
          <cell r="D127" t="str">
            <v>واثق فضل البعداني</v>
          </cell>
          <cell r="G127" t="str">
            <v>MF55D23L</v>
          </cell>
          <cell r="J127" t="str">
            <v>فاتورة مبيعات</v>
          </cell>
          <cell r="K127" t="str">
            <v>نقد</v>
          </cell>
        </row>
        <row r="128">
          <cell r="B128">
            <v>40096</v>
          </cell>
          <cell r="D128" t="str">
            <v>دارس محمد الفرح</v>
          </cell>
          <cell r="G128" t="str">
            <v>MF80D26L</v>
          </cell>
          <cell r="J128" t="str">
            <v>فاتورة مبيعات</v>
          </cell>
          <cell r="K128" t="str">
            <v>نقد</v>
          </cell>
        </row>
        <row r="129">
          <cell r="B129">
            <v>40097</v>
          </cell>
          <cell r="D129" t="str">
            <v>حامس الأعوج</v>
          </cell>
          <cell r="G129" t="str">
            <v>MF75D31L</v>
          </cell>
          <cell r="J129" t="str">
            <v>فاتورة مبيعات</v>
          </cell>
          <cell r="K129" t="str">
            <v>آجل</v>
          </cell>
        </row>
        <row r="130">
          <cell r="B130">
            <v>40097</v>
          </cell>
          <cell r="D130" t="str">
            <v xml:space="preserve">المركز التجاري - الإدارة </v>
          </cell>
          <cell r="G130" t="str">
            <v>MF55D23L</v>
          </cell>
          <cell r="J130" t="str">
            <v>فاتورة مبيعات</v>
          </cell>
          <cell r="K130" t="str">
            <v>آجل</v>
          </cell>
        </row>
        <row r="131">
          <cell r="B131">
            <v>40098</v>
          </cell>
          <cell r="D131" t="str">
            <v>المركز التجاري - الورشة</v>
          </cell>
          <cell r="G131" t="str">
            <v>MF80D26L</v>
          </cell>
          <cell r="J131" t="str">
            <v>فاتورة مبيعات</v>
          </cell>
          <cell r="K131" t="str">
            <v>آجل</v>
          </cell>
        </row>
        <row r="132">
          <cell r="B132">
            <v>40098</v>
          </cell>
          <cell r="D132" t="str">
            <v>المركز التجاري - الورشة</v>
          </cell>
          <cell r="G132" t="str">
            <v>MF55D26L</v>
          </cell>
          <cell r="J132" t="str">
            <v>فاتورة مبيعات</v>
          </cell>
          <cell r="K132" t="str">
            <v>آجل</v>
          </cell>
        </row>
        <row r="133">
          <cell r="B133">
            <v>40098</v>
          </cell>
          <cell r="D133" t="str">
            <v>عبدالله النجم</v>
          </cell>
          <cell r="G133" t="str">
            <v>MF55D26L</v>
          </cell>
          <cell r="J133" t="str">
            <v>فاتورة مبيعات</v>
          </cell>
          <cell r="K133" t="str">
            <v>نقد</v>
          </cell>
        </row>
        <row r="134">
          <cell r="B134">
            <v>40098</v>
          </cell>
          <cell r="D134" t="str">
            <v>المركز التجاري - الورشة</v>
          </cell>
          <cell r="G134" t="str">
            <v>MF55D23L</v>
          </cell>
          <cell r="J134" t="str">
            <v>فاتورة مبيعات</v>
          </cell>
          <cell r="K134" t="str">
            <v>آجل</v>
          </cell>
        </row>
        <row r="135">
          <cell r="B135">
            <v>40098</v>
          </cell>
          <cell r="D135" t="str">
            <v>المركز التجاري - الورشة</v>
          </cell>
          <cell r="G135" t="str">
            <v>MF55D23L</v>
          </cell>
          <cell r="J135" t="str">
            <v>فاتورة مبيعات</v>
          </cell>
          <cell r="K135" t="str">
            <v>آجل</v>
          </cell>
        </row>
        <row r="136">
          <cell r="B136">
            <v>40098</v>
          </cell>
          <cell r="D136" t="str">
            <v>المركز التجاري - الورشة</v>
          </cell>
          <cell r="G136" t="str">
            <v>MF55D23L</v>
          </cell>
          <cell r="J136" t="str">
            <v>فاتورة مبيعات</v>
          </cell>
          <cell r="K136" t="str">
            <v>آجل</v>
          </cell>
        </row>
        <row r="137">
          <cell r="B137">
            <v>40098</v>
          </cell>
          <cell r="D137" t="str">
            <v>المركز التجاري - الورشة</v>
          </cell>
          <cell r="G137" t="str">
            <v>MF55D26L</v>
          </cell>
          <cell r="J137" t="str">
            <v>فاتورة مبيعات</v>
          </cell>
          <cell r="K137" t="str">
            <v>آجل</v>
          </cell>
        </row>
        <row r="138">
          <cell r="B138">
            <v>40098</v>
          </cell>
          <cell r="D138" t="str">
            <v>المركز التجاري - الورشة</v>
          </cell>
          <cell r="G138" t="str">
            <v>MF55D26L</v>
          </cell>
          <cell r="J138" t="str">
            <v>فاتورة مبيعات</v>
          </cell>
          <cell r="K138" t="str">
            <v>آجل</v>
          </cell>
        </row>
        <row r="139">
          <cell r="B139">
            <v>40098</v>
          </cell>
          <cell r="D139" t="str">
            <v>المركز التجاري - الورشة</v>
          </cell>
          <cell r="G139" t="str">
            <v>MF55D26L</v>
          </cell>
          <cell r="J139" t="str">
            <v>فاتورة مبيعات</v>
          </cell>
          <cell r="K139" t="str">
            <v>آجل</v>
          </cell>
        </row>
        <row r="140">
          <cell r="B140">
            <v>40099</v>
          </cell>
          <cell r="D140" t="str">
            <v>أحمد الكلالي</v>
          </cell>
          <cell r="G140" t="str">
            <v>MF115F51L</v>
          </cell>
          <cell r="J140" t="str">
            <v>فاتورة مبيعات</v>
          </cell>
          <cell r="K140" t="str">
            <v>نقد</v>
          </cell>
        </row>
        <row r="141">
          <cell r="B141">
            <v>40099</v>
          </cell>
          <cell r="D141" t="str">
            <v>المركز التجاري - الورشة</v>
          </cell>
          <cell r="G141" t="str">
            <v>MF80D26L</v>
          </cell>
          <cell r="J141" t="str">
            <v>فاتورة مبيعات</v>
          </cell>
          <cell r="K141" t="str">
            <v>آجل</v>
          </cell>
        </row>
        <row r="142">
          <cell r="B142">
            <v>40099</v>
          </cell>
          <cell r="D142" t="str">
            <v>المركز التجاري - الورشة</v>
          </cell>
          <cell r="G142" t="str">
            <v>MF80D26L</v>
          </cell>
          <cell r="J142" t="str">
            <v>فاتورة مبيعات</v>
          </cell>
          <cell r="K142" t="str">
            <v>آجل</v>
          </cell>
        </row>
        <row r="143">
          <cell r="B143">
            <v>40099</v>
          </cell>
          <cell r="D143" t="str">
            <v>المركز التجاري - الورشة</v>
          </cell>
          <cell r="G143" t="str">
            <v>MF80D26L</v>
          </cell>
          <cell r="J143" t="str">
            <v>فاتورة مبيعات</v>
          </cell>
          <cell r="K143" t="str">
            <v>آجل</v>
          </cell>
        </row>
        <row r="144">
          <cell r="B144">
            <v>40099</v>
          </cell>
          <cell r="D144" t="str">
            <v>المركز التجاري - الورشة</v>
          </cell>
          <cell r="G144" t="str">
            <v>MF75D31L</v>
          </cell>
          <cell r="J144" t="str">
            <v>فاتورة مبيعات</v>
          </cell>
          <cell r="K144" t="str">
            <v>آجل</v>
          </cell>
        </row>
        <row r="145">
          <cell r="B145">
            <v>40103</v>
          </cell>
          <cell r="D145" t="str">
            <v>المركز التجاري - الورشة</v>
          </cell>
          <cell r="G145" t="str">
            <v>MF75D31L</v>
          </cell>
          <cell r="J145" t="str">
            <v>فاتورة مبيعات</v>
          </cell>
          <cell r="K145" t="str">
            <v>آجل</v>
          </cell>
        </row>
        <row r="146">
          <cell r="B146">
            <v>40104</v>
          </cell>
          <cell r="D146" t="str">
            <v>المركز التجاري - الورشة</v>
          </cell>
          <cell r="G146" t="str">
            <v>MF75D31L</v>
          </cell>
          <cell r="J146" t="str">
            <v>فاتورة مبيعات</v>
          </cell>
          <cell r="K146" t="str">
            <v>آجل</v>
          </cell>
        </row>
        <row r="147">
          <cell r="B147">
            <v>40104</v>
          </cell>
          <cell r="D147" t="str">
            <v>العالمية / ورشة هرتز</v>
          </cell>
          <cell r="G147" t="str">
            <v>MF46B24LS</v>
          </cell>
          <cell r="J147" t="str">
            <v>فاتورة مبيعات</v>
          </cell>
          <cell r="K147" t="str">
            <v>آجل</v>
          </cell>
        </row>
        <row r="148">
          <cell r="B148">
            <v>40104</v>
          </cell>
          <cell r="D148" t="str">
            <v>العالمية / ورشة هرتز</v>
          </cell>
          <cell r="G148" t="str">
            <v>MF55D23L</v>
          </cell>
          <cell r="J148" t="str">
            <v>فاتورة مبيعات</v>
          </cell>
          <cell r="K148" t="str">
            <v>آجل</v>
          </cell>
        </row>
        <row r="149">
          <cell r="B149">
            <v>40104</v>
          </cell>
          <cell r="D149" t="str">
            <v>العالمية / ورشة هرتز</v>
          </cell>
          <cell r="G149" t="str">
            <v>MF75D31L</v>
          </cell>
          <cell r="J149" t="str">
            <v>فاتورة مبيعات</v>
          </cell>
          <cell r="K149" t="str">
            <v>آجل</v>
          </cell>
        </row>
        <row r="150">
          <cell r="B150">
            <v>40104</v>
          </cell>
          <cell r="D150" t="str">
            <v>شركة دلتا تكنولوجي</v>
          </cell>
          <cell r="G150" t="str">
            <v>MF75D31L</v>
          </cell>
          <cell r="J150" t="str">
            <v>فاتورة مبيعات</v>
          </cell>
          <cell r="K150" t="str">
            <v>نقد</v>
          </cell>
        </row>
        <row r="151">
          <cell r="B151">
            <v>40104</v>
          </cell>
          <cell r="D151" t="str">
            <v>شركة دلتا تكنولوجي</v>
          </cell>
          <cell r="G151" t="str">
            <v>MF115F51L</v>
          </cell>
          <cell r="J151" t="str">
            <v>فاتورة مبيعات</v>
          </cell>
          <cell r="K151" t="str">
            <v>نقد</v>
          </cell>
        </row>
        <row r="152">
          <cell r="B152">
            <v>40105</v>
          </cell>
          <cell r="D152" t="str">
            <v>أسعد علي الحكيمي</v>
          </cell>
          <cell r="G152" t="str">
            <v>MF46B24LS</v>
          </cell>
          <cell r="J152" t="str">
            <v>فاتورة مبيعات</v>
          </cell>
          <cell r="K152" t="str">
            <v>نقد</v>
          </cell>
        </row>
        <row r="153">
          <cell r="B153">
            <v>40106</v>
          </cell>
          <cell r="D153" t="str">
            <v>العالمية / ورشة هرتز</v>
          </cell>
          <cell r="J153" t="str">
            <v>قبض نقدي</v>
          </cell>
          <cell r="K153" t="str">
            <v>آجل</v>
          </cell>
        </row>
        <row r="154">
          <cell r="B154">
            <v>40106</v>
          </cell>
          <cell r="D154" t="str">
            <v>عادل ردمان فارع سيف الخامري</v>
          </cell>
          <cell r="J154" t="str">
            <v>قبض نقدي</v>
          </cell>
          <cell r="K154" t="str">
            <v>آجل</v>
          </cell>
        </row>
        <row r="155">
          <cell r="B155">
            <v>40107</v>
          </cell>
          <cell r="D155" t="str">
            <v>عدنان زيد</v>
          </cell>
          <cell r="G155" t="str">
            <v>MF80D26L</v>
          </cell>
          <cell r="J155" t="str">
            <v>فاتورة مبيعات</v>
          </cell>
          <cell r="K155" t="str">
            <v>نقد</v>
          </cell>
        </row>
        <row r="156">
          <cell r="B156">
            <v>40107</v>
          </cell>
          <cell r="D156" t="str">
            <v>عبدالله علي ناجي</v>
          </cell>
          <cell r="G156" t="str">
            <v>MF75D31L</v>
          </cell>
          <cell r="J156" t="str">
            <v>فاتورة مبيعات</v>
          </cell>
          <cell r="K156" t="str">
            <v>نقد</v>
          </cell>
        </row>
        <row r="157">
          <cell r="B157">
            <v>40108</v>
          </cell>
          <cell r="D157" t="str">
            <v>شركة دلتا تكنولوجي</v>
          </cell>
          <cell r="G157" t="str">
            <v>MF75D31L</v>
          </cell>
          <cell r="J157" t="str">
            <v>فاتورة مبيعات</v>
          </cell>
          <cell r="K157" t="str">
            <v>آجل</v>
          </cell>
        </row>
        <row r="158">
          <cell r="B158">
            <v>40108</v>
          </cell>
          <cell r="D158" t="str">
            <v>شركة دلتا تكنولوجي</v>
          </cell>
          <cell r="G158" t="str">
            <v>MF80D26L</v>
          </cell>
          <cell r="J158" t="str">
            <v>فاتورة مبيعات</v>
          </cell>
          <cell r="K158" t="str">
            <v>آجل</v>
          </cell>
        </row>
        <row r="159">
          <cell r="B159">
            <v>40108</v>
          </cell>
          <cell r="D159" t="str">
            <v>المركز التجاري - الورشة</v>
          </cell>
          <cell r="G159" t="str">
            <v>MF75D31L</v>
          </cell>
          <cell r="J159" t="str">
            <v>فاتورة مبيعات</v>
          </cell>
          <cell r="K159" t="str">
            <v>آجل</v>
          </cell>
        </row>
        <row r="160">
          <cell r="B160">
            <v>40109</v>
          </cell>
          <cell r="D160" t="str">
            <v>بشير هزاع</v>
          </cell>
          <cell r="G160" t="str">
            <v>MF55D26L</v>
          </cell>
          <cell r="J160" t="str">
            <v>فاتورة مبيعات</v>
          </cell>
          <cell r="K160" t="str">
            <v>نقد</v>
          </cell>
        </row>
        <row r="161">
          <cell r="B161">
            <v>40111</v>
          </cell>
          <cell r="D161" t="str">
            <v>محمد أحمد الجوفي</v>
          </cell>
          <cell r="G161" t="str">
            <v>MF75D31L</v>
          </cell>
          <cell r="J161" t="str">
            <v>فاتورة مبيعات</v>
          </cell>
          <cell r="K161" t="str">
            <v>نقد</v>
          </cell>
        </row>
        <row r="162">
          <cell r="B162">
            <v>40111</v>
          </cell>
          <cell r="D162" t="str">
            <v>المركز التجاري - الورشة</v>
          </cell>
          <cell r="G162" t="str">
            <v>MF75D31L</v>
          </cell>
          <cell r="J162" t="str">
            <v>فاتورة مبيعات</v>
          </cell>
          <cell r="K162" t="str">
            <v>آجل</v>
          </cell>
        </row>
        <row r="163">
          <cell r="B163">
            <v>40111</v>
          </cell>
          <cell r="D163" t="str">
            <v>المركز التجاري - الورشة</v>
          </cell>
          <cell r="G163" t="str">
            <v>MF75D31L</v>
          </cell>
          <cell r="J163" t="str">
            <v>فاتورة مبيعات</v>
          </cell>
          <cell r="K163" t="str">
            <v>آجل</v>
          </cell>
        </row>
        <row r="164">
          <cell r="B164">
            <v>40112</v>
          </cell>
          <cell r="D164" t="str">
            <v>قاسم هيلان</v>
          </cell>
          <cell r="G164" t="str">
            <v>MF55D26L</v>
          </cell>
          <cell r="J164" t="str">
            <v>فاتورة مبيعات</v>
          </cell>
          <cell r="K164" t="str">
            <v>نقد</v>
          </cell>
        </row>
        <row r="165">
          <cell r="B165">
            <v>40112</v>
          </cell>
          <cell r="D165" t="str">
            <v>مازن محمد قاسم</v>
          </cell>
          <cell r="G165" t="str">
            <v>MF80D26L</v>
          </cell>
          <cell r="J165" t="str">
            <v>فاتورة مبيعات</v>
          </cell>
          <cell r="K165" t="str">
            <v>نقد</v>
          </cell>
        </row>
        <row r="166">
          <cell r="B166">
            <v>40112</v>
          </cell>
          <cell r="D166" t="str">
            <v>عبده ثابت القباطي</v>
          </cell>
          <cell r="J166" t="str">
            <v>قبض نقدي</v>
          </cell>
          <cell r="K166" t="str">
            <v>آجل</v>
          </cell>
        </row>
        <row r="167">
          <cell r="B167">
            <v>40114</v>
          </cell>
          <cell r="D167" t="str">
            <v>شركة دلتا تكنولوجي</v>
          </cell>
          <cell r="J167" t="str">
            <v>شيك بنكي</v>
          </cell>
          <cell r="K167" t="str">
            <v>آجل</v>
          </cell>
        </row>
        <row r="168">
          <cell r="B168">
            <v>40114</v>
          </cell>
          <cell r="D168" t="str">
            <v>المركز التجاري - الورشة</v>
          </cell>
          <cell r="G168" t="str">
            <v>MF75D31L</v>
          </cell>
          <cell r="J168" t="str">
            <v>فاتورة مبيعات</v>
          </cell>
          <cell r="K168" t="str">
            <v>آجل</v>
          </cell>
        </row>
        <row r="169">
          <cell r="B169">
            <v>40114</v>
          </cell>
          <cell r="D169" t="str">
            <v xml:space="preserve">المركز التجاري - الإدارة </v>
          </cell>
          <cell r="G169" t="str">
            <v>MF80D26L</v>
          </cell>
          <cell r="J169" t="str">
            <v>فاتورة مبيعات</v>
          </cell>
          <cell r="K169" t="str">
            <v>آجل</v>
          </cell>
        </row>
        <row r="170">
          <cell r="B170">
            <v>40115</v>
          </cell>
          <cell r="D170" t="str">
            <v>المركز التجاري - الورشة</v>
          </cell>
          <cell r="G170" t="str">
            <v>MF75D31L</v>
          </cell>
          <cell r="J170" t="str">
            <v>فاتورة مبيعات</v>
          </cell>
          <cell r="K170" t="str">
            <v>آجل</v>
          </cell>
        </row>
        <row r="171">
          <cell r="B171">
            <v>40115</v>
          </cell>
          <cell r="D171" t="str">
            <v>عبده ثابت القباطي</v>
          </cell>
          <cell r="J171" t="str">
            <v>قبض نقدي</v>
          </cell>
          <cell r="K171" t="str">
            <v>آجل</v>
          </cell>
        </row>
        <row r="172">
          <cell r="B172">
            <v>40117</v>
          </cell>
          <cell r="D172" t="str">
            <v>شركة دلتا تكنولوجي</v>
          </cell>
          <cell r="G172" t="str">
            <v>MF80D26L</v>
          </cell>
          <cell r="J172" t="str">
            <v>فاتورة مبيعات</v>
          </cell>
          <cell r="K172" t="str">
            <v>آجل</v>
          </cell>
        </row>
        <row r="173">
          <cell r="B173">
            <v>40117</v>
          </cell>
          <cell r="D173" t="str">
            <v>شركة دلتا تكنولوجي</v>
          </cell>
          <cell r="G173" t="str">
            <v>MF115F51L</v>
          </cell>
          <cell r="J173" t="str">
            <v>فاتورة مبيعات</v>
          </cell>
          <cell r="K173" t="str">
            <v>آجل</v>
          </cell>
        </row>
        <row r="174">
          <cell r="B174">
            <v>40117</v>
          </cell>
          <cell r="D174" t="str">
            <v>عبدالناصر عقلان</v>
          </cell>
          <cell r="G174" t="str">
            <v>MF75D31L</v>
          </cell>
          <cell r="J174" t="str">
            <v>فاتورة مبيعات</v>
          </cell>
          <cell r="K174" t="str">
            <v>نقد</v>
          </cell>
        </row>
        <row r="175">
          <cell r="B175">
            <v>40117</v>
          </cell>
          <cell r="D175" t="str">
            <v>رفيق المفلحي</v>
          </cell>
          <cell r="G175" t="str">
            <v>MF80D26L</v>
          </cell>
          <cell r="J175" t="str">
            <v>فاتورة مبيعات</v>
          </cell>
          <cell r="K175" t="str">
            <v>نقد</v>
          </cell>
        </row>
        <row r="176">
          <cell r="B176">
            <v>40118</v>
          </cell>
          <cell r="D176" t="str">
            <v>حامد عرمان</v>
          </cell>
          <cell r="G176" t="str">
            <v>MF55D26L</v>
          </cell>
          <cell r="J176" t="str">
            <v>فاتورة مبيعات</v>
          </cell>
          <cell r="K176" t="str">
            <v>نقد</v>
          </cell>
        </row>
        <row r="177">
          <cell r="B177">
            <v>40118</v>
          </cell>
          <cell r="D177" t="str">
            <v>محمدسعيدعبدالجليل</v>
          </cell>
          <cell r="G177" t="str">
            <v>MF80D26L</v>
          </cell>
          <cell r="J177" t="str">
            <v>فاتورة مبيعات</v>
          </cell>
          <cell r="K177" t="str">
            <v>نقد</v>
          </cell>
        </row>
        <row r="178">
          <cell r="B178">
            <v>40119</v>
          </cell>
          <cell r="D178" t="str">
            <v>العربية للنقل وتأجير السيارات</v>
          </cell>
          <cell r="G178" t="str">
            <v>MF55D23L</v>
          </cell>
          <cell r="J178" t="str">
            <v>فاتورة مبيعات</v>
          </cell>
          <cell r="K178" t="str">
            <v>آجل</v>
          </cell>
        </row>
        <row r="179">
          <cell r="B179">
            <v>40119</v>
          </cell>
          <cell r="D179" t="str">
            <v>العالمية / ورشة هرتز</v>
          </cell>
          <cell r="G179" t="str">
            <v>MF46B24LS</v>
          </cell>
          <cell r="J179" t="str">
            <v>فاتورة مبيعات</v>
          </cell>
          <cell r="K179" t="str">
            <v>آجل</v>
          </cell>
        </row>
        <row r="180">
          <cell r="B180">
            <v>40119</v>
          </cell>
          <cell r="D180" t="str">
            <v>العالمية / ورشة هرتز</v>
          </cell>
          <cell r="G180" t="str">
            <v>MF55D23L</v>
          </cell>
          <cell r="J180" t="str">
            <v>فاتورة مبيعات</v>
          </cell>
          <cell r="K180" t="str">
            <v>آجل</v>
          </cell>
        </row>
        <row r="181">
          <cell r="B181">
            <v>40119</v>
          </cell>
          <cell r="D181" t="str">
            <v>المركز التجاري - الورشة</v>
          </cell>
          <cell r="G181" t="str">
            <v>MF75D31L</v>
          </cell>
          <cell r="J181" t="str">
            <v>فاتورة مبيعات</v>
          </cell>
          <cell r="K181" t="str">
            <v>آجل</v>
          </cell>
        </row>
        <row r="182">
          <cell r="B182">
            <v>40120</v>
          </cell>
          <cell r="D182" t="str">
            <v>شركة دلتا تكنولوجي</v>
          </cell>
          <cell r="G182" t="str">
            <v>MF115F51L</v>
          </cell>
          <cell r="J182" t="str">
            <v>فاتورة مبيعات</v>
          </cell>
          <cell r="K182" t="str">
            <v>آجل</v>
          </cell>
        </row>
        <row r="183">
          <cell r="B183">
            <v>40120</v>
          </cell>
          <cell r="D183" t="str">
            <v>زبون</v>
          </cell>
          <cell r="G183" t="str">
            <v>MF46B24LS</v>
          </cell>
          <cell r="J183" t="str">
            <v>فاتورة مبيعات</v>
          </cell>
          <cell r="K183" t="str">
            <v>نقد</v>
          </cell>
        </row>
        <row r="184">
          <cell r="B184">
            <v>40121</v>
          </cell>
          <cell r="D184" t="str">
            <v>شايف محسن صلاح</v>
          </cell>
          <cell r="G184" t="str">
            <v>MF55D26L</v>
          </cell>
          <cell r="J184" t="str">
            <v>فاتورة مبيعات</v>
          </cell>
          <cell r="K184" t="str">
            <v>نقد</v>
          </cell>
        </row>
        <row r="185">
          <cell r="B185">
            <v>40121</v>
          </cell>
          <cell r="D185" t="str">
            <v>شركة كهلان للتجارة والمقاولات</v>
          </cell>
          <cell r="G185" t="str">
            <v>MF55D26L</v>
          </cell>
          <cell r="J185" t="str">
            <v>فاتورة مبيعات</v>
          </cell>
          <cell r="K185" t="str">
            <v>نقد</v>
          </cell>
        </row>
        <row r="186">
          <cell r="B186">
            <v>40121</v>
          </cell>
          <cell r="D186" t="str">
            <v>رمزي عبدالغني</v>
          </cell>
          <cell r="G186" t="str">
            <v>MF55D23L</v>
          </cell>
          <cell r="J186" t="str">
            <v>فاتورة مبيعات</v>
          </cell>
          <cell r="K186" t="str">
            <v>نقد</v>
          </cell>
        </row>
        <row r="187">
          <cell r="B187">
            <v>40121</v>
          </cell>
          <cell r="D187" t="str">
            <v>العالمية / ورشة هرتز</v>
          </cell>
          <cell r="G187" t="str">
            <v>MF55D23L</v>
          </cell>
          <cell r="J187" t="str">
            <v>فاتورة مبيعات</v>
          </cell>
          <cell r="K187" t="str">
            <v>آجل</v>
          </cell>
        </row>
        <row r="188">
          <cell r="B188">
            <v>40121</v>
          </cell>
          <cell r="D188" t="str">
            <v>عادل ردمان فارع سيف الخامري</v>
          </cell>
          <cell r="J188" t="str">
            <v>قبض نقدي</v>
          </cell>
          <cell r="K188" t="str">
            <v>آجل</v>
          </cell>
        </row>
        <row r="189">
          <cell r="B189">
            <v>40122</v>
          </cell>
          <cell r="D189" t="str">
            <v xml:space="preserve">المركز التجاري - الإدارة </v>
          </cell>
          <cell r="G189" t="str">
            <v>MF75D31L</v>
          </cell>
          <cell r="J189" t="str">
            <v>فاتورة مبيعات</v>
          </cell>
          <cell r="K189" t="str">
            <v>آجل</v>
          </cell>
        </row>
        <row r="190">
          <cell r="B190">
            <v>40122</v>
          </cell>
          <cell r="D190" t="str">
            <v>المركز التجاري - الورشة</v>
          </cell>
          <cell r="G190" t="str">
            <v>MF75D31L</v>
          </cell>
          <cell r="J190" t="str">
            <v>فاتورة مبيعات</v>
          </cell>
          <cell r="K190" t="str">
            <v>آجل</v>
          </cell>
        </row>
        <row r="191">
          <cell r="B191">
            <v>40122</v>
          </cell>
          <cell r="D191" t="str">
            <v>عبدالله المقري</v>
          </cell>
          <cell r="G191" t="str">
            <v>MF55D23L</v>
          </cell>
          <cell r="J191" t="str">
            <v>فاتورة مبيعات</v>
          </cell>
          <cell r="K191" t="str">
            <v>نقد</v>
          </cell>
        </row>
        <row r="192">
          <cell r="B192">
            <v>40124</v>
          </cell>
          <cell r="D192" t="str">
            <v>المركز التجاري - الورشة</v>
          </cell>
          <cell r="G192" t="str">
            <v>MF46B24LS</v>
          </cell>
          <cell r="J192" t="str">
            <v>فاتورة مبيعات</v>
          </cell>
          <cell r="K192" t="str">
            <v>آجل</v>
          </cell>
        </row>
        <row r="193">
          <cell r="B193">
            <v>40124</v>
          </cell>
          <cell r="D193" t="str">
            <v>سامي الصلوي</v>
          </cell>
          <cell r="G193" t="str">
            <v>MF80D26L</v>
          </cell>
          <cell r="J193" t="str">
            <v>فاتورة مبيعات</v>
          </cell>
          <cell r="K193" t="str">
            <v>نقد</v>
          </cell>
        </row>
        <row r="194">
          <cell r="B194">
            <v>40124</v>
          </cell>
          <cell r="D194" t="str">
            <v>حمود غالب</v>
          </cell>
          <cell r="G194" t="str">
            <v>MF75D31L</v>
          </cell>
          <cell r="J194" t="str">
            <v>فاتورة مبيعات</v>
          </cell>
          <cell r="K194" t="str">
            <v>نقد</v>
          </cell>
        </row>
        <row r="195">
          <cell r="B195">
            <v>40125</v>
          </cell>
          <cell r="D195" t="str">
            <v>ملاك للإطارات</v>
          </cell>
          <cell r="G195" t="str">
            <v>MF80D26L</v>
          </cell>
          <cell r="J195" t="str">
            <v>فاتورة مبيعات</v>
          </cell>
          <cell r="K195" t="str">
            <v>نقد</v>
          </cell>
        </row>
        <row r="196">
          <cell r="B196">
            <v>40125</v>
          </cell>
          <cell r="D196" t="str">
            <v>المركز التجاري - الورشة</v>
          </cell>
          <cell r="G196" t="str">
            <v>MF46B24LS</v>
          </cell>
          <cell r="J196" t="str">
            <v>فاتورة مبيعات</v>
          </cell>
          <cell r="K196" t="str">
            <v>آجل</v>
          </cell>
        </row>
        <row r="197">
          <cell r="B197">
            <v>40125</v>
          </cell>
          <cell r="D197" t="str">
            <v>المركز التجاري - الورشة</v>
          </cell>
          <cell r="G197" t="str">
            <v>MF46B24LS</v>
          </cell>
          <cell r="J197" t="str">
            <v>فاتورة مبيعات</v>
          </cell>
          <cell r="K197" t="str">
            <v>آجل</v>
          </cell>
        </row>
        <row r="198">
          <cell r="B198">
            <v>40125</v>
          </cell>
          <cell r="D198" t="str">
            <v>المركز التجاري - الورشة</v>
          </cell>
          <cell r="G198" t="str">
            <v>MF46B24LS</v>
          </cell>
          <cell r="J198" t="str">
            <v>فاتورة مبيعات</v>
          </cell>
          <cell r="K198" t="str">
            <v>آجل</v>
          </cell>
        </row>
        <row r="199">
          <cell r="B199">
            <v>40125</v>
          </cell>
          <cell r="D199" t="str">
            <v>المركز التجاري - الورشة</v>
          </cell>
          <cell r="G199" t="str">
            <v>MF55D26L</v>
          </cell>
          <cell r="J199" t="str">
            <v>فاتورة مبيعات</v>
          </cell>
          <cell r="K199" t="str">
            <v>آجل</v>
          </cell>
        </row>
        <row r="200">
          <cell r="B200">
            <v>40125</v>
          </cell>
          <cell r="D200" t="str">
            <v>المركز التجاري - الورشة</v>
          </cell>
          <cell r="G200" t="str">
            <v>MF75D31L</v>
          </cell>
          <cell r="J200" t="str">
            <v>فاتورة مبيعات</v>
          </cell>
          <cell r="K200" t="str">
            <v>آجل</v>
          </cell>
        </row>
        <row r="201">
          <cell r="B201">
            <v>40125</v>
          </cell>
          <cell r="D201" t="str">
            <v>المركز التجاري - الورشة</v>
          </cell>
          <cell r="G201" t="str">
            <v>MF75D31L</v>
          </cell>
          <cell r="J201" t="str">
            <v>فاتورة مبيعات</v>
          </cell>
          <cell r="K201" t="str">
            <v>آجل</v>
          </cell>
        </row>
        <row r="202">
          <cell r="B202">
            <v>40125</v>
          </cell>
          <cell r="D202" t="str">
            <v>المركز التجاري - الورشة</v>
          </cell>
          <cell r="G202" t="str">
            <v>MF75D31L</v>
          </cell>
          <cell r="J202" t="str">
            <v>فاتورة مبيعات</v>
          </cell>
          <cell r="K202" t="str">
            <v>آجل</v>
          </cell>
        </row>
        <row r="203">
          <cell r="B203">
            <v>40126</v>
          </cell>
          <cell r="D203" t="str">
            <v>المركز التجاري - الورشة</v>
          </cell>
          <cell r="G203" t="str">
            <v>MF80D26L</v>
          </cell>
          <cell r="J203" t="str">
            <v>فاتورة مبيعات</v>
          </cell>
          <cell r="K203" t="str">
            <v>آجل</v>
          </cell>
        </row>
        <row r="204">
          <cell r="B204">
            <v>40126</v>
          </cell>
          <cell r="D204" t="str">
            <v>المركز التجاري - الورشة</v>
          </cell>
          <cell r="G204" t="str">
            <v>MF80D26L</v>
          </cell>
          <cell r="J204" t="str">
            <v>فاتورة مبيعات</v>
          </cell>
          <cell r="K204" t="str">
            <v>آجل</v>
          </cell>
        </row>
        <row r="205">
          <cell r="B205">
            <v>40126</v>
          </cell>
          <cell r="D205" t="str">
            <v>المركز التجاري - الورشة</v>
          </cell>
          <cell r="G205" t="str">
            <v>MF80D26L</v>
          </cell>
          <cell r="J205" t="str">
            <v>فاتورة مبيعات</v>
          </cell>
          <cell r="K205" t="str">
            <v>آجل</v>
          </cell>
        </row>
        <row r="206">
          <cell r="B206">
            <v>40126</v>
          </cell>
          <cell r="D206" t="str">
            <v>شركة دلتا تكنولوجي</v>
          </cell>
          <cell r="G206" t="str">
            <v>MF115F51L</v>
          </cell>
          <cell r="J206" t="str">
            <v>فاتورة مبيعات</v>
          </cell>
          <cell r="K206" t="str">
            <v>آجل</v>
          </cell>
        </row>
        <row r="207">
          <cell r="B207">
            <v>40126</v>
          </cell>
          <cell r="D207" t="str">
            <v>شركة دلتا تكنولوجي</v>
          </cell>
          <cell r="J207" t="str">
            <v>قبض نقدي</v>
          </cell>
          <cell r="K207" t="str">
            <v>آجل</v>
          </cell>
        </row>
        <row r="208">
          <cell r="B208">
            <v>40126</v>
          </cell>
          <cell r="D208" t="str">
            <v>شركة دلتا تكنولوجي</v>
          </cell>
          <cell r="G208" t="str">
            <v>MF75D31L</v>
          </cell>
          <cell r="J208" t="str">
            <v>مردود مبيعات</v>
          </cell>
          <cell r="K208" t="str">
            <v>آجل</v>
          </cell>
        </row>
        <row r="209">
          <cell r="B209">
            <v>40127</v>
          </cell>
          <cell r="D209" t="str">
            <v>شركة دلتا تكنولوجي</v>
          </cell>
          <cell r="J209" t="str">
            <v>شيك بنكي</v>
          </cell>
          <cell r="K209" t="str">
            <v>آجل</v>
          </cell>
        </row>
        <row r="210">
          <cell r="B210">
            <v>40127</v>
          </cell>
          <cell r="D210" t="str">
            <v>عبده ثابت القباطي</v>
          </cell>
          <cell r="J210" t="str">
            <v>قبض نقدي</v>
          </cell>
          <cell r="K210" t="str">
            <v>آجل</v>
          </cell>
        </row>
        <row r="211">
          <cell r="B211">
            <v>40127</v>
          </cell>
          <cell r="D211" t="str">
            <v>وزارة الثروة السمكية</v>
          </cell>
          <cell r="G211" t="str">
            <v>MF80D26L</v>
          </cell>
          <cell r="J211" t="str">
            <v>فاتورة مبيعات</v>
          </cell>
          <cell r="K211" t="str">
            <v>نقد</v>
          </cell>
        </row>
        <row r="212">
          <cell r="B212">
            <v>40127</v>
          </cell>
          <cell r="D212" t="str">
            <v>المنيوم الخليخ</v>
          </cell>
          <cell r="G212" t="str">
            <v>MF115F51L</v>
          </cell>
          <cell r="J212" t="str">
            <v>فاتورة مبيعات</v>
          </cell>
          <cell r="K212" t="str">
            <v>نقد</v>
          </cell>
        </row>
        <row r="213">
          <cell r="B213">
            <v>40128</v>
          </cell>
          <cell r="D213" t="str">
            <v>المركز التجاري - الورشة</v>
          </cell>
          <cell r="G213" t="str">
            <v>MF75D31L</v>
          </cell>
          <cell r="J213" t="str">
            <v>فاتورة مبيعات</v>
          </cell>
          <cell r="K213" t="str">
            <v>آجل</v>
          </cell>
        </row>
        <row r="214">
          <cell r="B214">
            <v>40128</v>
          </cell>
          <cell r="D214" t="str">
            <v>المركز التجاري - الورشة</v>
          </cell>
          <cell r="G214" t="str">
            <v>MF75D31L</v>
          </cell>
          <cell r="J214" t="str">
            <v>فاتورة مبيعات</v>
          </cell>
          <cell r="K214" t="str">
            <v>آجل</v>
          </cell>
        </row>
        <row r="215">
          <cell r="B215">
            <v>40128</v>
          </cell>
          <cell r="D215" t="str">
            <v>عادل ردمان فارع سيف الخامري</v>
          </cell>
          <cell r="J215" t="str">
            <v>قبض نقدي</v>
          </cell>
          <cell r="K215" t="str">
            <v>آجل</v>
          </cell>
        </row>
        <row r="216">
          <cell r="B216">
            <v>40129</v>
          </cell>
          <cell r="D216" t="str">
            <v>العالمية / ورشة هرتز</v>
          </cell>
          <cell r="G216" t="str">
            <v>MF55D23L</v>
          </cell>
          <cell r="J216" t="str">
            <v>فاتورة مبيعات</v>
          </cell>
          <cell r="K216" t="str">
            <v>آجل</v>
          </cell>
        </row>
        <row r="217">
          <cell r="B217">
            <v>40131</v>
          </cell>
          <cell r="D217" t="str">
            <v>بندر مرشد الجابري</v>
          </cell>
          <cell r="G217" t="str">
            <v>MF46B24LS</v>
          </cell>
          <cell r="J217" t="str">
            <v>فاتورة مبيعات</v>
          </cell>
          <cell r="K217" t="str">
            <v>آجل</v>
          </cell>
        </row>
        <row r="218">
          <cell r="B218">
            <v>40131</v>
          </cell>
          <cell r="D218" t="str">
            <v>بندر مرشد الجابري</v>
          </cell>
          <cell r="G218" t="str">
            <v>MF55D23L</v>
          </cell>
          <cell r="J218" t="str">
            <v>فاتورة مبيعات</v>
          </cell>
          <cell r="K218" t="str">
            <v>آجل</v>
          </cell>
        </row>
        <row r="219">
          <cell r="B219">
            <v>40131</v>
          </cell>
          <cell r="D219" t="str">
            <v>بندر مرشد الجابري</v>
          </cell>
          <cell r="G219" t="str">
            <v>MF80D26L</v>
          </cell>
          <cell r="J219" t="str">
            <v>فاتورة مبيعات</v>
          </cell>
          <cell r="K219" t="str">
            <v>آجل</v>
          </cell>
        </row>
        <row r="220">
          <cell r="B220">
            <v>40131</v>
          </cell>
          <cell r="D220" t="str">
            <v>بندر مرشد الجابري</v>
          </cell>
          <cell r="G220" t="str">
            <v>MFDIN66</v>
          </cell>
          <cell r="J220" t="str">
            <v>فاتورة مبيعات</v>
          </cell>
          <cell r="K220" t="str">
            <v>آجل</v>
          </cell>
        </row>
        <row r="221">
          <cell r="B221">
            <v>40131</v>
          </cell>
          <cell r="D221" t="str">
            <v>بندر مرشد الجابري</v>
          </cell>
          <cell r="G221" t="str">
            <v>MFDIN88</v>
          </cell>
          <cell r="J221" t="str">
            <v>فاتورة مبيعات</v>
          </cell>
          <cell r="K221" t="str">
            <v>آجل</v>
          </cell>
        </row>
        <row r="222">
          <cell r="B222">
            <v>40131</v>
          </cell>
          <cell r="D222" t="str">
            <v xml:space="preserve">المركز التجاري - الإدارة </v>
          </cell>
          <cell r="G222" t="str">
            <v>MFDIN88</v>
          </cell>
          <cell r="J222" t="str">
            <v>فاتورة مبيعات</v>
          </cell>
          <cell r="K222" t="str">
            <v>آجل</v>
          </cell>
        </row>
        <row r="223">
          <cell r="B223">
            <v>40131</v>
          </cell>
          <cell r="D223" t="str">
            <v>علي عبدالله عبدالحمن اليافعي</v>
          </cell>
          <cell r="G223" t="str">
            <v>MF80D26L</v>
          </cell>
          <cell r="J223" t="str">
            <v>فاتورة مبيعات</v>
          </cell>
          <cell r="K223" t="str">
            <v>نقد</v>
          </cell>
        </row>
        <row r="224">
          <cell r="B224">
            <v>40131</v>
          </cell>
          <cell r="D224" t="str">
            <v>نبيل محمد اسحاق</v>
          </cell>
          <cell r="G224" t="str">
            <v>MF75D31L</v>
          </cell>
          <cell r="J224" t="str">
            <v>فاتورة مبيعات</v>
          </cell>
          <cell r="K224" t="str">
            <v>نقد</v>
          </cell>
        </row>
        <row r="225">
          <cell r="B225">
            <v>40131</v>
          </cell>
          <cell r="D225" t="str">
            <v>محمد العماري</v>
          </cell>
          <cell r="G225" t="str">
            <v>MF55D23L</v>
          </cell>
          <cell r="J225" t="str">
            <v>فاتورة مبيعات</v>
          </cell>
          <cell r="K225" t="str">
            <v>نقد</v>
          </cell>
        </row>
        <row r="226">
          <cell r="B226">
            <v>40132</v>
          </cell>
          <cell r="D226" t="str">
            <v>محمداحمد الريمي</v>
          </cell>
          <cell r="G226" t="str">
            <v>MF55D23L</v>
          </cell>
          <cell r="J226" t="str">
            <v>فاتورة مبيعات</v>
          </cell>
          <cell r="K226" t="str">
            <v>نقد</v>
          </cell>
        </row>
        <row r="227">
          <cell r="B227">
            <v>40132</v>
          </cell>
          <cell r="D227" t="str">
            <v>احمد عباد</v>
          </cell>
          <cell r="G227" t="str">
            <v>MF75D31L</v>
          </cell>
          <cell r="J227" t="str">
            <v>فاتورة مبيعات</v>
          </cell>
          <cell r="K227" t="str">
            <v>نقد</v>
          </cell>
        </row>
        <row r="228">
          <cell r="B228">
            <v>40133</v>
          </cell>
          <cell r="D228" t="str">
            <v>أحمد عبده غانم الجابري</v>
          </cell>
          <cell r="G228" t="str">
            <v>MF46B24LS</v>
          </cell>
          <cell r="J228" t="str">
            <v>فاتورة مبيعات</v>
          </cell>
          <cell r="K228" t="str">
            <v>آجل</v>
          </cell>
        </row>
        <row r="229">
          <cell r="B229">
            <v>40133</v>
          </cell>
          <cell r="D229" t="str">
            <v>أحمد عبده غانم الجابري</v>
          </cell>
          <cell r="G229" t="str">
            <v>MF55D23L</v>
          </cell>
          <cell r="J229" t="str">
            <v>فاتورة مبيعات</v>
          </cell>
          <cell r="K229" t="str">
            <v>آجل</v>
          </cell>
        </row>
        <row r="230">
          <cell r="B230">
            <v>40133</v>
          </cell>
          <cell r="D230" t="str">
            <v>أحمد عبده غانم الجابري</v>
          </cell>
          <cell r="G230" t="str">
            <v>MF55D26L</v>
          </cell>
          <cell r="J230" t="str">
            <v>فاتورة مبيعات</v>
          </cell>
          <cell r="K230" t="str">
            <v>آجل</v>
          </cell>
        </row>
        <row r="231">
          <cell r="B231">
            <v>40133</v>
          </cell>
          <cell r="D231" t="str">
            <v>أحمد عبده غانم الجابري</v>
          </cell>
          <cell r="G231" t="str">
            <v>MF80D26L</v>
          </cell>
          <cell r="J231" t="str">
            <v>فاتورة مبيعات</v>
          </cell>
          <cell r="K231" t="str">
            <v>آجل</v>
          </cell>
        </row>
        <row r="232">
          <cell r="B232">
            <v>40133</v>
          </cell>
          <cell r="D232" t="str">
            <v>أحمد عبده غانم الجابري</v>
          </cell>
          <cell r="G232" t="str">
            <v>MFDIN66</v>
          </cell>
          <cell r="J232" t="str">
            <v>فاتورة مبيعات</v>
          </cell>
          <cell r="K232" t="str">
            <v>آجل</v>
          </cell>
        </row>
        <row r="233">
          <cell r="B233">
            <v>40133</v>
          </cell>
          <cell r="D233" t="str">
            <v>أحمد عبده غانم الجابري</v>
          </cell>
          <cell r="G233" t="str">
            <v>MFDIN88</v>
          </cell>
          <cell r="J233" t="str">
            <v>فاتورة مبيعات</v>
          </cell>
          <cell r="K233" t="str">
            <v>آجل</v>
          </cell>
        </row>
        <row r="234">
          <cell r="B234">
            <v>40134</v>
          </cell>
          <cell r="D234" t="str">
            <v>د/احمد حدبه</v>
          </cell>
          <cell r="G234" t="str">
            <v>MF75D31L</v>
          </cell>
          <cell r="J234" t="str">
            <v>فاتورة مبيعات</v>
          </cell>
          <cell r="K234" t="str">
            <v>نقد</v>
          </cell>
        </row>
        <row r="235">
          <cell r="B235">
            <v>40134</v>
          </cell>
          <cell r="D235" t="str">
            <v>الرشاد فراج</v>
          </cell>
          <cell r="G235" t="str">
            <v>MFDIN66</v>
          </cell>
          <cell r="J235" t="str">
            <v>فاتورة مبيعات</v>
          </cell>
          <cell r="K235" t="str">
            <v>نقد</v>
          </cell>
        </row>
        <row r="236">
          <cell r="B236">
            <v>40134</v>
          </cell>
          <cell r="D236" t="str">
            <v>ملاك للإطارات</v>
          </cell>
          <cell r="G236" t="str">
            <v>MFDIN66</v>
          </cell>
          <cell r="J236" t="str">
            <v>فاتورة مبيعات</v>
          </cell>
          <cell r="K236" t="str">
            <v>نقد</v>
          </cell>
        </row>
        <row r="237">
          <cell r="B237">
            <v>40135</v>
          </cell>
          <cell r="D237" t="str">
            <v>العالمية / ورشة هرتز</v>
          </cell>
          <cell r="G237" t="str">
            <v>MF75D31L</v>
          </cell>
          <cell r="J237" t="str">
            <v>فاتورة مبيعات</v>
          </cell>
          <cell r="K237" t="str">
            <v>آجل</v>
          </cell>
        </row>
        <row r="238">
          <cell r="B238">
            <v>40135</v>
          </cell>
          <cell r="D238" t="str">
            <v>خالدحجر</v>
          </cell>
          <cell r="G238" t="str">
            <v>MF55D23L</v>
          </cell>
          <cell r="J238" t="str">
            <v>فاتورة مبيعات</v>
          </cell>
          <cell r="K238" t="str">
            <v>نقد</v>
          </cell>
        </row>
        <row r="239">
          <cell r="B239">
            <v>40135</v>
          </cell>
          <cell r="D239" t="str">
            <v>عبدالرحمن يحيى الشبامي</v>
          </cell>
          <cell r="G239" t="str">
            <v>MF80D26L</v>
          </cell>
          <cell r="J239" t="str">
            <v>فاتورة مبيعات</v>
          </cell>
          <cell r="K239" t="str">
            <v>نقد</v>
          </cell>
        </row>
        <row r="240">
          <cell r="B240">
            <v>40135</v>
          </cell>
          <cell r="D240" t="str">
            <v>شركة دلتا تكنولوجي</v>
          </cell>
          <cell r="J240" t="str">
            <v>شيك بنكي</v>
          </cell>
          <cell r="K240" t="str">
            <v>آجل</v>
          </cell>
        </row>
        <row r="241">
          <cell r="B241">
            <v>40138</v>
          </cell>
          <cell r="D241" t="str">
            <v>وضاح بامطرف</v>
          </cell>
          <cell r="G241" t="str">
            <v>MF55D23L</v>
          </cell>
          <cell r="J241" t="str">
            <v>فاتورة مبيعات</v>
          </cell>
          <cell r="K241" t="str">
            <v>نقد</v>
          </cell>
        </row>
        <row r="242">
          <cell r="B242">
            <v>40138</v>
          </cell>
          <cell r="D242" t="str">
            <v>الذبحاني للكمبيوتر</v>
          </cell>
          <cell r="G242" t="str">
            <v>MF115F51L</v>
          </cell>
          <cell r="J242" t="str">
            <v>فاتورة مبيعات</v>
          </cell>
          <cell r="K242" t="str">
            <v>نقد</v>
          </cell>
        </row>
        <row r="243">
          <cell r="B243">
            <v>40139</v>
          </cell>
          <cell r="D243" t="str">
            <v>بندر مرشد الجابري</v>
          </cell>
          <cell r="J243" t="str">
            <v>قبض نقدي</v>
          </cell>
          <cell r="K243" t="str">
            <v>آجل</v>
          </cell>
        </row>
        <row r="244">
          <cell r="B244">
            <v>40139</v>
          </cell>
          <cell r="D244" t="str">
            <v>عادل ردمان فارع سيف الخامري</v>
          </cell>
          <cell r="J244" t="str">
            <v>قبض نقدي</v>
          </cell>
          <cell r="K244" t="str">
            <v>آجل</v>
          </cell>
        </row>
        <row r="245">
          <cell r="B245">
            <v>40139</v>
          </cell>
          <cell r="D245" t="str">
            <v xml:space="preserve">عبدالكريم حزام السلامي </v>
          </cell>
          <cell r="G245" t="str">
            <v>MFDIN66</v>
          </cell>
          <cell r="J245" t="str">
            <v>فاتورة مبيعات</v>
          </cell>
          <cell r="K245" t="str">
            <v>نقد</v>
          </cell>
        </row>
        <row r="246">
          <cell r="B246">
            <v>40139</v>
          </cell>
          <cell r="D246" t="str">
            <v>راجح سعد الجبلي</v>
          </cell>
          <cell r="G246" t="str">
            <v>MF75D31L</v>
          </cell>
          <cell r="J246" t="str">
            <v>فاتورة مبيعات</v>
          </cell>
          <cell r="K246" t="str">
            <v>نقد</v>
          </cell>
        </row>
        <row r="247">
          <cell r="B247">
            <v>40139</v>
          </cell>
          <cell r="D247" t="str">
            <v>كمال احمد المحويتي</v>
          </cell>
          <cell r="G247" t="str">
            <v>MFDIN66</v>
          </cell>
          <cell r="J247" t="str">
            <v>فاتورة مبيعات</v>
          </cell>
          <cell r="K247" t="str">
            <v>نقد</v>
          </cell>
        </row>
        <row r="248">
          <cell r="B248">
            <v>40139</v>
          </cell>
          <cell r="D248" t="str">
            <v>العالمية / ورشة هرتز</v>
          </cell>
          <cell r="G248" t="str">
            <v>MF55D23L</v>
          </cell>
          <cell r="J248" t="str">
            <v>فاتورة مبيعات</v>
          </cell>
          <cell r="K248" t="str">
            <v>آجل</v>
          </cell>
        </row>
        <row r="249">
          <cell r="B249">
            <v>40140</v>
          </cell>
          <cell r="D249" t="str">
            <v xml:space="preserve">المركز التجاري - الإدارة </v>
          </cell>
          <cell r="G249" t="str">
            <v>MF55D23L</v>
          </cell>
          <cell r="J249" t="str">
            <v>فاتورة مبيعات</v>
          </cell>
          <cell r="K249" t="str">
            <v>آجل</v>
          </cell>
        </row>
        <row r="250">
          <cell r="B250">
            <v>40140</v>
          </cell>
          <cell r="D250" t="str">
            <v xml:space="preserve">المركز التجاري - الإدارة </v>
          </cell>
          <cell r="G250" t="str">
            <v>MF80D26L</v>
          </cell>
          <cell r="J250" t="str">
            <v>فاتورة مبيعات</v>
          </cell>
          <cell r="K250" t="str">
            <v>آجل</v>
          </cell>
        </row>
        <row r="251">
          <cell r="B251">
            <v>40140</v>
          </cell>
          <cell r="D251" t="str">
            <v>المركز التجاري - عدن</v>
          </cell>
          <cell r="G251" t="str">
            <v>MF80D26L</v>
          </cell>
          <cell r="J251" t="str">
            <v>فاتورة مبيعات</v>
          </cell>
          <cell r="K251" t="str">
            <v>آجل</v>
          </cell>
        </row>
        <row r="252">
          <cell r="B252">
            <v>40140</v>
          </cell>
          <cell r="D252" t="str">
            <v>عبدالملك السياني</v>
          </cell>
          <cell r="G252" t="str">
            <v>MF55D26L</v>
          </cell>
          <cell r="J252" t="str">
            <v>فاتورة مبيعات</v>
          </cell>
          <cell r="K252" t="str">
            <v>نقد</v>
          </cell>
        </row>
        <row r="253">
          <cell r="B253">
            <v>40140</v>
          </cell>
          <cell r="D253" t="str">
            <v>علي الشهاري</v>
          </cell>
          <cell r="G253" t="str">
            <v>MF46B24LS</v>
          </cell>
          <cell r="J253" t="str">
            <v>فاتورة مبيعات</v>
          </cell>
          <cell r="K253" t="str">
            <v>نقد</v>
          </cell>
        </row>
        <row r="254">
          <cell r="B254">
            <v>40141</v>
          </cell>
          <cell r="D254" t="str">
            <v>عادل ردمان فارع سيف الخامري</v>
          </cell>
          <cell r="G254" t="str">
            <v>MF46B24LS</v>
          </cell>
          <cell r="J254" t="str">
            <v>فاتورة مبيعات</v>
          </cell>
          <cell r="K254" t="str">
            <v>آجل</v>
          </cell>
        </row>
        <row r="255">
          <cell r="B255">
            <v>40141</v>
          </cell>
          <cell r="D255" t="str">
            <v>عادل ردمان فارع سيف الخامري</v>
          </cell>
          <cell r="G255" t="str">
            <v>MF55D23L</v>
          </cell>
          <cell r="J255" t="str">
            <v>فاتورة مبيعات</v>
          </cell>
          <cell r="K255" t="str">
            <v>آجل</v>
          </cell>
        </row>
        <row r="256">
          <cell r="B256">
            <v>40141</v>
          </cell>
          <cell r="D256" t="str">
            <v>عادل ردمان فارع سيف الخامري</v>
          </cell>
          <cell r="G256" t="str">
            <v>MF55D26L</v>
          </cell>
          <cell r="J256" t="str">
            <v>فاتورة مبيعات</v>
          </cell>
          <cell r="K256" t="str">
            <v>آجل</v>
          </cell>
        </row>
        <row r="257">
          <cell r="B257">
            <v>40141</v>
          </cell>
          <cell r="D257" t="str">
            <v>عادل ردمان فارع سيف الخامري</v>
          </cell>
          <cell r="G257" t="str">
            <v>MF80D26L</v>
          </cell>
          <cell r="J257" t="str">
            <v>فاتورة مبيعات</v>
          </cell>
          <cell r="K257" t="str">
            <v>آجل</v>
          </cell>
        </row>
        <row r="258">
          <cell r="B258">
            <v>40141</v>
          </cell>
          <cell r="D258" t="str">
            <v>محمد جباري</v>
          </cell>
          <cell r="G258" t="str">
            <v>MF80D26L</v>
          </cell>
          <cell r="J258" t="str">
            <v>فاتورة مبيعات</v>
          </cell>
          <cell r="K258" t="str">
            <v>نقد</v>
          </cell>
        </row>
        <row r="259">
          <cell r="B259">
            <v>40141</v>
          </cell>
          <cell r="D259" t="str">
            <v>محمد البرواني</v>
          </cell>
          <cell r="G259" t="str">
            <v>MF80D26L</v>
          </cell>
          <cell r="J259" t="str">
            <v>فاتورة مبيعات</v>
          </cell>
          <cell r="K259" t="str">
            <v>نقد</v>
          </cell>
        </row>
        <row r="260">
          <cell r="B260">
            <v>40141</v>
          </cell>
          <cell r="D260" t="str">
            <v>محلات العواضي</v>
          </cell>
          <cell r="G260" t="str">
            <v>MF55D23L</v>
          </cell>
          <cell r="J260" t="str">
            <v>فاتورة مبيعات</v>
          </cell>
          <cell r="K260" t="str">
            <v>نقد</v>
          </cell>
        </row>
        <row r="261">
          <cell r="B261">
            <v>40141</v>
          </cell>
          <cell r="D261" t="str">
            <v>عبده مسعد</v>
          </cell>
          <cell r="G261" t="str">
            <v>MF55D23L</v>
          </cell>
          <cell r="J261" t="str">
            <v>فاتورة مبيعات</v>
          </cell>
          <cell r="K261" t="str">
            <v>نقد</v>
          </cell>
        </row>
        <row r="262">
          <cell r="B262">
            <v>40141</v>
          </cell>
          <cell r="D262" t="str">
            <v>عبده ثابت القباطي</v>
          </cell>
          <cell r="J262" t="str">
            <v>قبض نقدي</v>
          </cell>
          <cell r="K262" t="str">
            <v>آجل</v>
          </cell>
        </row>
        <row r="263">
          <cell r="B263">
            <v>40142</v>
          </cell>
          <cell r="D263" t="str">
            <v>جميل الذبحاني</v>
          </cell>
          <cell r="G263" t="str">
            <v>MF55D26L</v>
          </cell>
          <cell r="J263" t="str">
            <v>فاتورة مبيعات</v>
          </cell>
          <cell r="K263" t="str">
            <v>نقد</v>
          </cell>
        </row>
        <row r="264">
          <cell r="B264">
            <v>40147</v>
          </cell>
          <cell r="D264" t="str">
            <v>شركة دلتا تكنولوجي</v>
          </cell>
          <cell r="J264" t="str">
            <v>شيك بنكي</v>
          </cell>
          <cell r="K264" t="str">
            <v>آجل</v>
          </cell>
        </row>
        <row r="265">
          <cell r="B265">
            <v>40153</v>
          </cell>
          <cell r="D265" t="str">
            <v>رفيق الزهيري</v>
          </cell>
          <cell r="G265" t="str">
            <v>MF55D26L</v>
          </cell>
          <cell r="J265" t="str">
            <v>فاتورة مبيعات</v>
          </cell>
          <cell r="K265" t="str">
            <v>نقد</v>
          </cell>
        </row>
        <row r="266">
          <cell r="B266">
            <v>40154</v>
          </cell>
          <cell r="D266" t="str">
            <v>منصور الشهاري</v>
          </cell>
          <cell r="G266" t="str">
            <v>MF80D26L</v>
          </cell>
          <cell r="J266" t="str">
            <v>فاتورة مبيعات</v>
          </cell>
          <cell r="K266" t="str">
            <v>نقد</v>
          </cell>
        </row>
        <row r="267">
          <cell r="B267">
            <v>40154</v>
          </cell>
          <cell r="D267" t="str">
            <v>محمد ناصر</v>
          </cell>
          <cell r="G267" t="str">
            <v>MF55D23L</v>
          </cell>
          <cell r="J267" t="str">
            <v>فاتورة مبيعات</v>
          </cell>
          <cell r="K267" t="str">
            <v>نقد</v>
          </cell>
        </row>
        <row r="268">
          <cell r="B268">
            <v>40154</v>
          </cell>
          <cell r="D268" t="str">
            <v>المركز التجاري - الورشة</v>
          </cell>
          <cell r="G268" t="str">
            <v>MF46B24LS</v>
          </cell>
          <cell r="J268" t="str">
            <v>فاتورة مبيعات</v>
          </cell>
          <cell r="K268" t="str">
            <v>آجل</v>
          </cell>
        </row>
        <row r="269">
          <cell r="B269">
            <v>40154</v>
          </cell>
          <cell r="D269" t="str">
            <v>العالمية / ورشة هرتز</v>
          </cell>
          <cell r="G269" t="str">
            <v>MF55D23L</v>
          </cell>
          <cell r="J269" t="str">
            <v>فاتورة مبيعات</v>
          </cell>
          <cell r="K269" t="str">
            <v>آجل</v>
          </cell>
        </row>
        <row r="270">
          <cell r="B270">
            <v>40155</v>
          </cell>
          <cell r="D270" t="str">
            <v>العقيد يحيى الغفاري</v>
          </cell>
          <cell r="G270" t="str">
            <v>MF80D26L</v>
          </cell>
          <cell r="J270" t="str">
            <v>فاتورة مبيعات</v>
          </cell>
          <cell r="K270" t="str">
            <v>نقد</v>
          </cell>
        </row>
        <row r="271">
          <cell r="B271">
            <v>40155</v>
          </cell>
          <cell r="D271" t="str">
            <v>رشاد البريهي</v>
          </cell>
          <cell r="G271" t="str">
            <v>MF80D26L</v>
          </cell>
          <cell r="J271" t="str">
            <v>فاتورة مبيعات</v>
          </cell>
          <cell r="K271" t="str">
            <v>نقد</v>
          </cell>
        </row>
        <row r="272">
          <cell r="B272">
            <v>40156</v>
          </cell>
          <cell r="D272" t="str">
            <v>عبدالكريم النقيب</v>
          </cell>
          <cell r="G272" t="str">
            <v>MF80D26L</v>
          </cell>
          <cell r="J272" t="str">
            <v>فاتورة مبيعات</v>
          </cell>
          <cell r="K272" t="str">
            <v>نقد</v>
          </cell>
        </row>
        <row r="273">
          <cell r="B273">
            <v>40156</v>
          </cell>
          <cell r="D273" t="str">
            <v>أحمد عبده غانم الجابري</v>
          </cell>
          <cell r="J273" t="str">
            <v>قبض نقدي</v>
          </cell>
          <cell r="K273" t="str">
            <v>آجل</v>
          </cell>
        </row>
        <row r="274">
          <cell r="B274">
            <v>40157</v>
          </cell>
          <cell r="D274" t="str">
            <v>عادل ردمان فارع سيف الخامري</v>
          </cell>
          <cell r="J274" t="str">
            <v>قبض نقدي</v>
          </cell>
          <cell r="K274" t="str">
            <v>آجل</v>
          </cell>
        </row>
        <row r="275">
          <cell r="B275">
            <v>40157</v>
          </cell>
          <cell r="D275" t="str">
            <v>العربية للنقل وتأجير السيارات</v>
          </cell>
          <cell r="J275" t="str">
            <v>شيك بنكي</v>
          </cell>
          <cell r="K275" t="str">
            <v>آجل</v>
          </cell>
        </row>
        <row r="276">
          <cell r="B276">
            <v>40157</v>
          </cell>
          <cell r="D276" t="str">
            <v>شركة دلتا تكنولوجي</v>
          </cell>
          <cell r="J276" t="str">
            <v>شيك بنكي</v>
          </cell>
          <cell r="K276" t="str">
            <v>آجل</v>
          </cell>
        </row>
        <row r="277">
          <cell r="B277">
            <v>40157</v>
          </cell>
          <cell r="D277" t="str">
            <v>بسام سالم بن دحمان</v>
          </cell>
          <cell r="G277" t="str">
            <v>MF55D26L</v>
          </cell>
          <cell r="J277" t="str">
            <v>فاتورة مبيعات</v>
          </cell>
          <cell r="K277" t="str">
            <v>نقد</v>
          </cell>
        </row>
        <row r="278">
          <cell r="B278">
            <v>40159</v>
          </cell>
          <cell r="G278" t="str">
            <v>MF46B24L</v>
          </cell>
          <cell r="J278" t="str">
            <v>وارد من الخارج</v>
          </cell>
        </row>
        <row r="279">
          <cell r="B279">
            <v>40159</v>
          </cell>
          <cell r="G279" t="str">
            <v>MF55D23R</v>
          </cell>
          <cell r="J279" t="str">
            <v>وارد من الخارج</v>
          </cell>
        </row>
        <row r="280">
          <cell r="B280">
            <v>40159</v>
          </cell>
          <cell r="G280" t="str">
            <v>MF55D23L</v>
          </cell>
          <cell r="J280" t="str">
            <v>وارد من الخارج</v>
          </cell>
        </row>
        <row r="281">
          <cell r="B281">
            <v>40159</v>
          </cell>
          <cell r="G281" t="str">
            <v>MF80D26R</v>
          </cell>
          <cell r="J281" t="str">
            <v>وارد من الخارج</v>
          </cell>
        </row>
        <row r="282">
          <cell r="B282">
            <v>40159</v>
          </cell>
          <cell r="G282" t="str">
            <v>MF75D31R</v>
          </cell>
          <cell r="J282" t="str">
            <v>وارد من الخارج</v>
          </cell>
        </row>
        <row r="283">
          <cell r="B283">
            <v>40159</v>
          </cell>
          <cell r="G283" t="str">
            <v>MFDIN100L</v>
          </cell>
          <cell r="J283" t="str">
            <v>وارد من الخارج</v>
          </cell>
        </row>
        <row r="284">
          <cell r="B284">
            <v>40159</v>
          </cell>
          <cell r="G284" t="str">
            <v>MFN150L</v>
          </cell>
          <cell r="J284" t="str">
            <v>وارد من الخارج</v>
          </cell>
        </row>
        <row r="285">
          <cell r="B285">
            <v>40159</v>
          </cell>
          <cell r="G285" t="str">
            <v>MFN200L</v>
          </cell>
          <cell r="J285" t="str">
            <v>وارد من الخارج</v>
          </cell>
        </row>
        <row r="286">
          <cell r="B286">
            <v>40160</v>
          </cell>
          <cell r="D286" t="str">
            <v>العالمية / ورشة هرتز</v>
          </cell>
          <cell r="G286" t="str">
            <v>MF55D23L</v>
          </cell>
          <cell r="J286" t="str">
            <v>فاتورة مبيعات</v>
          </cell>
          <cell r="K286" t="str">
            <v>آجل</v>
          </cell>
        </row>
        <row r="287">
          <cell r="B287">
            <v>40160</v>
          </cell>
          <cell r="D287" t="str">
            <v>سليم الحمادي</v>
          </cell>
          <cell r="G287" t="str">
            <v>MF80D26L</v>
          </cell>
          <cell r="J287" t="str">
            <v>فاتورة مبيعات</v>
          </cell>
          <cell r="K287" t="str">
            <v>نقد</v>
          </cell>
        </row>
        <row r="288">
          <cell r="B288">
            <v>40161</v>
          </cell>
          <cell r="D288" t="str">
            <v>صالح الغوبري</v>
          </cell>
          <cell r="G288" t="str">
            <v>MF55D23L</v>
          </cell>
          <cell r="J288" t="str">
            <v>فاتورة مبيعات</v>
          </cell>
          <cell r="K288" t="str">
            <v>نقد</v>
          </cell>
        </row>
        <row r="289">
          <cell r="B289">
            <v>40161</v>
          </cell>
          <cell r="D289" t="str">
            <v>مجاهد حسين الشريهي</v>
          </cell>
          <cell r="G289" t="str">
            <v>MF115F51L</v>
          </cell>
          <cell r="J289" t="str">
            <v>فاتورة مبيعات</v>
          </cell>
          <cell r="K289" t="str">
            <v>نقد</v>
          </cell>
        </row>
        <row r="290">
          <cell r="B290">
            <v>40162</v>
          </cell>
          <cell r="D290" t="str">
            <v>العالمية / ورشة هرتز</v>
          </cell>
          <cell r="G290" t="str">
            <v>MF55D23L</v>
          </cell>
          <cell r="J290" t="str">
            <v>فاتورة مبيعات</v>
          </cell>
          <cell r="K290" t="str">
            <v>آجل</v>
          </cell>
        </row>
        <row r="291">
          <cell r="B291">
            <v>40162</v>
          </cell>
          <cell r="D291" t="str">
            <v>نبيل يحيى</v>
          </cell>
          <cell r="G291" t="str">
            <v>MF55D26L</v>
          </cell>
          <cell r="J291" t="str">
            <v>فاتورة مبيعات</v>
          </cell>
          <cell r="K291" t="str">
            <v>نقد</v>
          </cell>
        </row>
        <row r="292">
          <cell r="B292">
            <v>40163</v>
          </cell>
          <cell r="D292" t="str">
            <v>المركز التجاري - عدن</v>
          </cell>
          <cell r="G292" t="str">
            <v>MF46B24LS</v>
          </cell>
          <cell r="J292" t="str">
            <v>فاتورة مبيعات</v>
          </cell>
          <cell r="K292" t="str">
            <v>آجل</v>
          </cell>
        </row>
        <row r="293">
          <cell r="B293">
            <v>40163</v>
          </cell>
          <cell r="D293" t="str">
            <v>المركز التجاري - عدن</v>
          </cell>
          <cell r="G293" t="str">
            <v>MF55D26L</v>
          </cell>
          <cell r="J293" t="str">
            <v>فاتورة مبيعات</v>
          </cell>
          <cell r="K293" t="str">
            <v>آجل</v>
          </cell>
        </row>
        <row r="294">
          <cell r="B294">
            <v>40163</v>
          </cell>
          <cell r="D294" t="str">
            <v>المركز التجاري - عدن</v>
          </cell>
          <cell r="G294" t="str">
            <v>MF55D23L</v>
          </cell>
          <cell r="J294" t="str">
            <v>فاتورة مبيعات</v>
          </cell>
          <cell r="K294" t="str">
            <v>آجل</v>
          </cell>
        </row>
        <row r="295">
          <cell r="B295">
            <v>40163</v>
          </cell>
          <cell r="D295" t="str">
            <v>المركز التجاري - عدن</v>
          </cell>
          <cell r="G295" t="str">
            <v>MF80D26L</v>
          </cell>
          <cell r="J295" t="str">
            <v>فاتورة مبيعات</v>
          </cell>
          <cell r="K295" t="str">
            <v>آجل</v>
          </cell>
        </row>
        <row r="296">
          <cell r="B296">
            <v>40163</v>
          </cell>
          <cell r="D296" t="str">
            <v>المركز التجاري - عدن</v>
          </cell>
          <cell r="G296" t="str">
            <v>MF115F51L</v>
          </cell>
          <cell r="J296" t="str">
            <v>فاتورة مبيعات</v>
          </cell>
          <cell r="K296" t="str">
            <v>آجل</v>
          </cell>
        </row>
        <row r="297">
          <cell r="B297">
            <v>40163</v>
          </cell>
          <cell r="D297" t="str">
            <v>المركز التجاري - عدن</v>
          </cell>
          <cell r="G297" t="str">
            <v>MFDIN66</v>
          </cell>
          <cell r="J297" t="str">
            <v>فاتورة مبيعات</v>
          </cell>
          <cell r="K297" t="str">
            <v>آجل</v>
          </cell>
        </row>
        <row r="298">
          <cell r="B298">
            <v>40163</v>
          </cell>
          <cell r="D298" t="str">
            <v>المركز التجاري - عدن</v>
          </cell>
          <cell r="G298" t="str">
            <v>MFDIN88</v>
          </cell>
          <cell r="J298" t="str">
            <v>فاتورة مبيعات</v>
          </cell>
          <cell r="K298" t="str">
            <v>آجل</v>
          </cell>
        </row>
        <row r="299">
          <cell r="B299">
            <v>40163</v>
          </cell>
          <cell r="D299" t="str">
            <v>المركز التجاري - الورشة</v>
          </cell>
          <cell r="G299" t="str">
            <v>MF80D26L</v>
          </cell>
          <cell r="J299" t="str">
            <v>فاتورة مبيعات</v>
          </cell>
          <cell r="K299" t="str">
            <v>آجل</v>
          </cell>
        </row>
        <row r="300">
          <cell r="B300">
            <v>40163</v>
          </cell>
          <cell r="D300" t="str">
            <v>المركز التجاري - الورشة</v>
          </cell>
          <cell r="G300" t="str">
            <v>MF80D26L</v>
          </cell>
          <cell r="J300" t="str">
            <v>فاتورة مبيعات</v>
          </cell>
          <cell r="K300" t="str">
            <v>آجل</v>
          </cell>
        </row>
        <row r="301">
          <cell r="B301">
            <v>40163</v>
          </cell>
          <cell r="D301" t="str">
            <v>طه أحمد هاجر</v>
          </cell>
          <cell r="G301" t="str">
            <v>MF46B24L</v>
          </cell>
          <cell r="J301" t="str">
            <v>فاتورة مبيعات</v>
          </cell>
          <cell r="K301" t="str">
            <v>نقد</v>
          </cell>
        </row>
        <row r="302">
          <cell r="B302">
            <v>40164</v>
          </cell>
          <cell r="D302" t="str">
            <v>ياسر ناصر فارع الجابري</v>
          </cell>
          <cell r="G302" t="str">
            <v>MF46B24LS</v>
          </cell>
          <cell r="J302" t="str">
            <v>فاتورة مبيعات</v>
          </cell>
          <cell r="K302" t="str">
            <v>آجل</v>
          </cell>
        </row>
        <row r="303">
          <cell r="B303">
            <v>40164</v>
          </cell>
          <cell r="D303" t="str">
            <v>ياسر ناصر فارع الجابري</v>
          </cell>
          <cell r="G303" t="str">
            <v>MF55D23L</v>
          </cell>
          <cell r="J303" t="str">
            <v>فاتورة مبيعات</v>
          </cell>
          <cell r="K303" t="str">
            <v>آجل</v>
          </cell>
        </row>
        <row r="304">
          <cell r="B304">
            <v>40164</v>
          </cell>
          <cell r="D304" t="str">
            <v>ياسر ناصر فارع الجابري</v>
          </cell>
          <cell r="G304" t="str">
            <v>MF46B24L</v>
          </cell>
          <cell r="J304" t="str">
            <v>فاتورة مبيعات</v>
          </cell>
          <cell r="K304" t="str">
            <v>آجل</v>
          </cell>
        </row>
        <row r="305">
          <cell r="B305">
            <v>40164</v>
          </cell>
          <cell r="D305" t="str">
            <v>ياسر ناصر فارع الجابري</v>
          </cell>
          <cell r="G305" t="str">
            <v>MF55D26L</v>
          </cell>
          <cell r="J305" t="str">
            <v>فاتورة مبيعات</v>
          </cell>
          <cell r="K305" t="str">
            <v>آجل</v>
          </cell>
        </row>
        <row r="306">
          <cell r="B306">
            <v>40164</v>
          </cell>
          <cell r="D306" t="str">
            <v>ياسر ناصر فارع الجابري</v>
          </cell>
          <cell r="G306" t="str">
            <v>MF55D23R</v>
          </cell>
          <cell r="J306" t="str">
            <v>فاتورة مبيعات</v>
          </cell>
          <cell r="K306" t="str">
            <v>آجل</v>
          </cell>
        </row>
        <row r="307">
          <cell r="B307">
            <v>40164</v>
          </cell>
          <cell r="D307" t="str">
            <v>ياسر ناصر فارع الجابري</v>
          </cell>
          <cell r="G307" t="str">
            <v>MF80D26L</v>
          </cell>
          <cell r="J307" t="str">
            <v>فاتورة مبيعات</v>
          </cell>
          <cell r="K307" t="str">
            <v>آجل</v>
          </cell>
        </row>
        <row r="308">
          <cell r="B308">
            <v>40164</v>
          </cell>
          <cell r="D308" t="str">
            <v>ياسر ناصر فارع الجابري</v>
          </cell>
          <cell r="G308" t="str">
            <v>MF80D26R</v>
          </cell>
          <cell r="J308" t="str">
            <v>فاتورة مبيعات</v>
          </cell>
          <cell r="K308" t="str">
            <v>آجل</v>
          </cell>
        </row>
        <row r="309">
          <cell r="B309">
            <v>40164</v>
          </cell>
          <cell r="D309" t="str">
            <v>ياسر ناصر فارع الجابري</v>
          </cell>
          <cell r="G309" t="str">
            <v>MF75D31R</v>
          </cell>
          <cell r="J309" t="str">
            <v>فاتورة مبيعات</v>
          </cell>
          <cell r="K309" t="str">
            <v>آجل</v>
          </cell>
        </row>
        <row r="310">
          <cell r="B310">
            <v>40164</v>
          </cell>
          <cell r="D310" t="str">
            <v>ياسر ناصر فارع الجابري</v>
          </cell>
          <cell r="G310" t="str">
            <v>MFDIN66</v>
          </cell>
          <cell r="J310" t="str">
            <v>فاتورة مبيعات</v>
          </cell>
          <cell r="K310" t="str">
            <v>آجل</v>
          </cell>
        </row>
        <row r="311">
          <cell r="B311">
            <v>40164</v>
          </cell>
          <cell r="D311" t="str">
            <v>ياسر ناصر فارع الجابري</v>
          </cell>
          <cell r="G311" t="str">
            <v>MFDIN88</v>
          </cell>
          <cell r="J311" t="str">
            <v>فاتورة مبيعات</v>
          </cell>
          <cell r="K311" t="str">
            <v>آجل</v>
          </cell>
        </row>
        <row r="312">
          <cell r="B312">
            <v>40164</v>
          </cell>
          <cell r="D312" t="str">
            <v>ياسر ناصر فارع الجابري</v>
          </cell>
          <cell r="G312" t="str">
            <v>MFDIN100L</v>
          </cell>
          <cell r="J312" t="str">
            <v>فاتورة مبيعات</v>
          </cell>
          <cell r="K312" t="str">
            <v>آجل</v>
          </cell>
        </row>
        <row r="313">
          <cell r="B313">
            <v>40164</v>
          </cell>
          <cell r="D313" t="str">
            <v>شركة دلتا تكنولوجي</v>
          </cell>
          <cell r="G313" t="str">
            <v>MF115F51L</v>
          </cell>
          <cell r="J313" t="str">
            <v>فاتورة مبيعات</v>
          </cell>
          <cell r="K313" t="str">
            <v>آجل</v>
          </cell>
        </row>
        <row r="314">
          <cell r="B314">
            <v>40164</v>
          </cell>
          <cell r="D314" t="str">
            <v>شركة دلتا تكنولوجي</v>
          </cell>
          <cell r="G314" t="str">
            <v>MFN200L</v>
          </cell>
          <cell r="J314" t="str">
            <v>فاتورة مبيعات</v>
          </cell>
          <cell r="K314" t="str">
            <v>آجل</v>
          </cell>
        </row>
        <row r="315">
          <cell r="B315">
            <v>40164</v>
          </cell>
          <cell r="D315" t="str">
            <v>العالمية / ورشة هرتز</v>
          </cell>
          <cell r="G315" t="str">
            <v>MF55D23L</v>
          </cell>
          <cell r="J315" t="str">
            <v>فاتورة مبيعات</v>
          </cell>
          <cell r="K315" t="str">
            <v>آجل</v>
          </cell>
        </row>
        <row r="316">
          <cell r="B316">
            <v>40164</v>
          </cell>
          <cell r="D316" t="str">
            <v>ياسر ناصر فارع الجابري</v>
          </cell>
          <cell r="G316" t="str">
            <v>MF115F51L</v>
          </cell>
          <cell r="J316" t="str">
            <v>فاتورة مبيعات</v>
          </cell>
          <cell r="K316" t="str">
            <v>آجل</v>
          </cell>
        </row>
        <row r="317">
          <cell r="B317">
            <v>40164</v>
          </cell>
          <cell r="D317" t="str">
            <v>ياسر ناصر فارع الجابري</v>
          </cell>
          <cell r="G317" t="str">
            <v>MFN150L</v>
          </cell>
          <cell r="J317" t="str">
            <v>فاتورة مبيعات</v>
          </cell>
          <cell r="K317" t="str">
            <v>آجل</v>
          </cell>
        </row>
        <row r="318">
          <cell r="B318">
            <v>40164</v>
          </cell>
          <cell r="D318" t="str">
            <v>المحامي حسين الدريبي</v>
          </cell>
          <cell r="G318" t="str">
            <v>MF80D26L</v>
          </cell>
          <cell r="J318" t="str">
            <v>فاتورة مبيعات</v>
          </cell>
          <cell r="K318" t="str">
            <v>نقد</v>
          </cell>
        </row>
        <row r="319">
          <cell r="B319">
            <v>40167</v>
          </cell>
          <cell r="D319" t="str">
            <v xml:space="preserve">المركز التجاري - الإدارة </v>
          </cell>
          <cell r="G319" t="str">
            <v>MFN150L</v>
          </cell>
          <cell r="J319" t="str">
            <v>فاتورة مبيعات</v>
          </cell>
          <cell r="K319" t="str">
            <v>آجل</v>
          </cell>
        </row>
        <row r="320">
          <cell r="B320">
            <v>40167</v>
          </cell>
          <cell r="D320" t="str">
            <v>المركز التجاري - الورشة</v>
          </cell>
          <cell r="G320" t="str">
            <v>MF80D26L</v>
          </cell>
          <cell r="J320" t="str">
            <v>فاتورة مبيعات</v>
          </cell>
          <cell r="K320" t="str">
            <v>آجل</v>
          </cell>
        </row>
        <row r="321">
          <cell r="B321">
            <v>40167</v>
          </cell>
          <cell r="D321" t="str">
            <v>أدهم بازرعه</v>
          </cell>
          <cell r="G321" t="str">
            <v>MF55D26L</v>
          </cell>
          <cell r="J321" t="str">
            <v>فاتورة مبيعات</v>
          </cell>
          <cell r="K321" t="str">
            <v>نقد</v>
          </cell>
        </row>
        <row r="322">
          <cell r="B322">
            <v>40167</v>
          </cell>
          <cell r="D322" t="str">
            <v>عبدالعالم محمد الحزمي</v>
          </cell>
          <cell r="G322" t="str">
            <v>MF55D23L</v>
          </cell>
          <cell r="J322" t="str">
            <v>فاتورة مبيعات</v>
          </cell>
          <cell r="K322" t="str">
            <v>نقد</v>
          </cell>
        </row>
        <row r="323">
          <cell r="B323">
            <v>40167</v>
          </cell>
          <cell r="D323" t="str">
            <v>مؤسسة الأثير</v>
          </cell>
          <cell r="G323" t="str">
            <v>MF80D26L</v>
          </cell>
          <cell r="J323" t="str">
            <v>فاتورة مبيعات</v>
          </cell>
          <cell r="K323" t="str">
            <v>نقد</v>
          </cell>
        </row>
        <row r="324">
          <cell r="B324">
            <v>40167</v>
          </cell>
          <cell r="D324" t="str">
            <v>خالد الحضرمي</v>
          </cell>
          <cell r="G324" t="str">
            <v>MF46B24LS</v>
          </cell>
          <cell r="J324" t="str">
            <v>فاتورة مبيعات</v>
          </cell>
          <cell r="K324" t="str">
            <v>نقد</v>
          </cell>
        </row>
        <row r="325">
          <cell r="B325">
            <v>40168</v>
          </cell>
          <cell r="D325" t="str">
            <v>محمد صالح بابحير</v>
          </cell>
          <cell r="G325" t="str">
            <v>MF80D26L</v>
          </cell>
          <cell r="J325" t="str">
            <v>فاتورة مبيعات</v>
          </cell>
          <cell r="K325" t="str">
            <v>آجل</v>
          </cell>
        </row>
        <row r="326">
          <cell r="B326">
            <v>40168</v>
          </cell>
          <cell r="D326" t="str">
            <v>شركة دلتا تكنولوجي</v>
          </cell>
          <cell r="J326" t="str">
            <v>شيك بنكي</v>
          </cell>
          <cell r="K326" t="str">
            <v>آجل</v>
          </cell>
        </row>
        <row r="327">
          <cell r="B327">
            <v>40169</v>
          </cell>
          <cell r="D327" t="str">
            <v>العالمية / ورشة هرتز</v>
          </cell>
          <cell r="G327" t="str">
            <v>MF55D23L</v>
          </cell>
          <cell r="J327" t="str">
            <v>فاتورة مبيعات</v>
          </cell>
          <cell r="K327" t="str">
            <v>آجل</v>
          </cell>
        </row>
        <row r="328">
          <cell r="B328">
            <v>40169</v>
          </cell>
          <cell r="D328" t="str">
            <v>المركز التجاري - الورشة</v>
          </cell>
          <cell r="G328" t="str">
            <v>MF80D26L</v>
          </cell>
          <cell r="J328" t="str">
            <v>فاتورة مبيعات</v>
          </cell>
          <cell r="K328" t="str">
            <v>آجل</v>
          </cell>
        </row>
        <row r="329">
          <cell r="B329">
            <v>40169</v>
          </cell>
          <cell r="D329" t="str">
            <v>المركز التجاري - الورشة</v>
          </cell>
          <cell r="G329" t="str">
            <v>MF80D26L</v>
          </cell>
          <cell r="J329" t="str">
            <v>فاتورة مبيعات</v>
          </cell>
          <cell r="K329" t="str">
            <v>آجل</v>
          </cell>
        </row>
        <row r="330">
          <cell r="B330">
            <v>40169</v>
          </cell>
          <cell r="D330" t="str">
            <v>المركز اليمني</v>
          </cell>
          <cell r="G330" t="str">
            <v>MFN200L</v>
          </cell>
          <cell r="J330" t="str">
            <v>فاتورة مبيعات</v>
          </cell>
          <cell r="K330" t="str">
            <v>نقد</v>
          </cell>
        </row>
        <row r="331">
          <cell r="B331">
            <v>40169</v>
          </cell>
          <cell r="D331" t="str">
            <v>ياسر ناصر فارع الجابري</v>
          </cell>
          <cell r="J331" t="str">
            <v>قبض نقدي</v>
          </cell>
          <cell r="K331" t="str">
            <v>آجل</v>
          </cell>
        </row>
        <row r="332">
          <cell r="B332">
            <v>40169</v>
          </cell>
          <cell r="D332" t="str">
            <v>عبده ثابت القباطي</v>
          </cell>
          <cell r="J332" t="str">
            <v>قبض نقدي</v>
          </cell>
          <cell r="K332" t="str">
            <v>آجل</v>
          </cell>
        </row>
        <row r="333">
          <cell r="B333">
            <v>40169</v>
          </cell>
          <cell r="D333" t="str">
            <v>بندر مرشد الجابري</v>
          </cell>
          <cell r="J333" t="str">
            <v>قبض نقدي</v>
          </cell>
          <cell r="K333" t="str">
            <v>آجل</v>
          </cell>
        </row>
        <row r="334">
          <cell r="B334">
            <v>40169</v>
          </cell>
          <cell r="D334" t="str">
            <v>عادل ردمان فارع سيف الخامري</v>
          </cell>
          <cell r="J334" t="str">
            <v>قبض نقدي</v>
          </cell>
          <cell r="K334" t="str">
            <v>آجل</v>
          </cell>
        </row>
        <row r="335">
          <cell r="B335">
            <v>40170</v>
          </cell>
          <cell r="D335" t="str">
            <v>عبدالجبار علي غانم الجابري</v>
          </cell>
          <cell r="G335" t="str">
            <v>MF46B24L</v>
          </cell>
          <cell r="J335" t="str">
            <v>فاتورة مبيعات</v>
          </cell>
          <cell r="K335" t="str">
            <v>آجل</v>
          </cell>
        </row>
        <row r="336">
          <cell r="B336">
            <v>40170</v>
          </cell>
          <cell r="D336" t="str">
            <v>عبدالجبار علي غانم الجابري</v>
          </cell>
          <cell r="G336" t="str">
            <v>MF46B24LS</v>
          </cell>
          <cell r="J336" t="str">
            <v>فاتورة مبيعات</v>
          </cell>
          <cell r="K336" t="str">
            <v>آجل</v>
          </cell>
        </row>
        <row r="337">
          <cell r="B337">
            <v>40170</v>
          </cell>
          <cell r="D337" t="str">
            <v>عبدالجبار علي غانم الجابري</v>
          </cell>
          <cell r="G337" t="str">
            <v>MF55D23L</v>
          </cell>
          <cell r="J337" t="str">
            <v>فاتورة مبيعات</v>
          </cell>
          <cell r="K337" t="str">
            <v>آجل</v>
          </cell>
        </row>
        <row r="338">
          <cell r="B338">
            <v>40170</v>
          </cell>
          <cell r="D338" t="str">
            <v>عبدالجبار علي غانم الجابري</v>
          </cell>
          <cell r="G338" t="str">
            <v>MF55D23R</v>
          </cell>
          <cell r="J338" t="str">
            <v>فاتورة مبيعات</v>
          </cell>
          <cell r="K338" t="str">
            <v>آجل</v>
          </cell>
        </row>
        <row r="339">
          <cell r="B339">
            <v>40170</v>
          </cell>
          <cell r="D339" t="str">
            <v>عبدالجبار علي غانم الجابري</v>
          </cell>
          <cell r="G339" t="str">
            <v>MF55D26L</v>
          </cell>
          <cell r="J339" t="str">
            <v>فاتورة مبيعات</v>
          </cell>
          <cell r="K339" t="str">
            <v>آجل</v>
          </cell>
        </row>
        <row r="340">
          <cell r="B340">
            <v>40170</v>
          </cell>
          <cell r="D340" t="str">
            <v>عبدالجبار علي غانم الجابري</v>
          </cell>
          <cell r="G340" t="str">
            <v>MF80D26L</v>
          </cell>
          <cell r="J340" t="str">
            <v>فاتورة مبيعات</v>
          </cell>
          <cell r="K340" t="str">
            <v>آجل</v>
          </cell>
        </row>
        <row r="341">
          <cell r="B341">
            <v>40170</v>
          </cell>
          <cell r="D341" t="str">
            <v>عبدالجبار علي غانم الجابري</v>
          </cell>
          <cell r="G341" t="str">
            <v>MF75D31R</v>
          </cell>
          <cell r="J341" t="str">
            <v>فاتورة مبيعات</v>
          </cell>
          <cell r="K341" t="str">
            <v>آجل</v>
          </cell>
        </row>
        <row r="342">
          <cell r="B342">
            <v>40170</v>
          </cell>
          <cell r="D342" t="str">
            <v>عبدالجبار علي غانم الجابري</v>
          </cell>
          <cell r="G342" t="str">
            <v>MFDIN66</v>
          </cell>
          <cell r="J342" t="str">
            <v>فاتورة مبيعات</v>
          </cell>
          <cell r="K342" t="str">
            <v>آجل</v>
          </cell>
        </row>
        <row r="343">
          <cell r="B343">
            <v>40170</v>
          </cell>
          <cell r="D343" t="str">
            <v>العالمية / ورشة هرتز</v>
          </cell>
          <cell r="G343" t="str">
            <v>MF80D26L</v>
          </cell>
          <cell r="J343" t="str">
            <v>فاتورة مبيعات</v>
          </cell>
          <cell r="K343" t="str">
            <v>آجل</v>
          </cell>
        </row>
        <row r="344">
          <cell r="B344">
            <v>40170</v>
          </cell>
          <cell r="D344" t="str">
            <v>العالمية / ورشة هرتز</v>
          </cell>
          <cell r="G344" t="str">
            <v>MF55D23L</v>
          </cell>
          <cell r="J344" t="str">
            <v>فاتورة مبيعات</v>
          </cell>
          <cell r="K344" t="str">
            <v>آجل</v>
          </cell>
        </row>
        <row r="345">
          <cell r="B345">
            <v>40171</v>
          </cell>
          <cell r="D345" t="str">
            <v>شركة دلتا تكنولوجي</v>
          </cell>
          <cell r="G345" t="str">
            <v>MFN200L</v>
          </cell>
          <cell r="J345" t="str">
            <v>فاتورة مبيعات</v>
          </cell>
          <cell r="K345" t="str">
            <v>آجل</v>
          </cell>
        </row>
        <row r="346">
          <cell r="B346">
            <v>40171</v>
          </cell>
          <cell r="D346" t="str">
            <v>شركة دلتا تكنولوجي</v>
          </cell>
          <cell r="G346" t="str">
            <v>MF115F51L</v>
          </cell>
          <cell r="J346" t="str">
            <v>فاتورة مبيعات</v>
          </cell>
          <cell r="K346" t="str">
            <v>آجل</v>
          </cell>
        </row>
        <row r="347">
          <cell r="B347">
            <v>40173</v>
          </cell>
          <cell r="D347" t="str">
            <v>ياسر ناصر فارع الجابري</v>
          </cell>
          <cell r="G347" t="str">
            <v>MFN200L</v>
          </cell>
          <cell r="J347" t="str">
            <v>فاتورة مبيعات</v>
          </cell>
          <cell r="K347" t="str">
            <v>آجل</v>
          </cell>
        </row>
        <row r="348">
          <cell r="B348">
            <v>40173</v>
          </cell>
          <cell r="D348" t="str">
            <v>بندر مرشد الجابري</v>
          </cell>
          <cell r="J348" t="str">
            <v>قبض نقدي</v>
          </cell>
          <cell r="K348" t="str">
            <v>آجل</v>
          </cell>
        </row>
        <row r="349">
          <cell r="B349">
            <v>40173</v>
          </cell>
          <cell r="D349" t="str">
            <v>عبده ثابت القباطي</v>
          </cell>
          <cell r="G349" t="str">
            <v>MF55D26L</v>
          </cell>
          <cell r="J349" t="str">
            <v>فاتورة مبيعات</v>
          </cell>
          <cell r="K349" t="str">
            <v>نقد</v>
          </cell>
        </row>
        <row r="350">
          <cell r="B350">
            <v>40173</v>
          </cell>
          <cell r="D350" t="str">
            <v>عبدالله بن عجاج</v>
          </cell>
          <cell r="G350" t="str">
            <v>MFDIN66</v>
          </cell>
          <cell r="J350" t="str">
            <v>فاتورة مبيعات</v>
          </cell>
          <cell r="K350" t="str">
            <v>نقد</v>
          </cell>
        </row>
        <row r="351">
          <cell r="B351">
            <v>40174</v>
          </cell>
          <cell r="D351" t="str">
            <v>المركز التجاري - الورشة</v>
          </cell>
          <cell r="G351" t="str">
            <v>MF55D26L</v>
          </cell>
          <cell r="J351" t="str">
            <v>فاتورة مبيعات</v>
          </cell>
          <cell r="K351" t="str">
            <v>آجل</v>
          </cell>
        </row>
        <row r="352">
          <cell r="B352">
            <v>40174</v>
          </cell>
          <cell r="D352" t="str">
            <v>المركز التجاري - الورشة</v>
          </cell>
          <cell r="G352" t="str">
            <v>MF80D26L</v>
          </cell>
          <cell r="J352" t="str">
            <v>فاتورة مبيعات</v>
          </cell>
          <cell r="K352" t="str">
            <v>آجل</v>
          </cell>
        </row>
        <row r="353">
          <cell r="B353">
            <v>40174</v>
          </cell>
          <cell r="D353" t="str">
            <v>مدير عام كهرباء حجة</v>
          </cell>
          <cell r="G353" t="str">
            <v>MF80D26L</v>
          </cell>
          <cell r="J353" t="str">
            <v>فاتورة مبيعات</v>
          </cell>
          <cell r="K353" t="str">
            <v>نقد</v>
          </cell>
        </row>
        <row r="354">
          <cell r="B354">
            <v>40175</v>
          </cell>
          <cell r="D354" t="str">
            <v>جمعية الأمان لرعاية الكفيفات</v>
          </cell>
          <cell r="G354" t="str">
            <v>MF80D26L</v>
          </cell>
          <cell r="J354" t="str">
            <v>فاتورة مبيعات</v>
          </cell>
          <cell r="K354" t="str">
            <v>نقد</v>
          </cell>
        </row>
        <row r="355">
          <cell r="B355">
            <v>40176</v>
          </cell>
          <cell r="D355" t="str">
            <v>همدان الإرياني</v>
          </cell>
          <cell r="G355" t="str">
            <v>MF46B24L</v>
          </cell>
          <cell r="J355" t="str">
            <v>فاتورة مبيعات</v>
          </cell>
          <cell r="K355" t="str">
            <v>نقد</v>
          </cell>
        </row>
        <row r="356">
          <cell r="B356">
            <v>40176</v>
          </cell>
          <cell r="D356" t="str">
            <v>العالمية / ورشة هرتز</v>
          </cell>
          <cell r="G356" t="str">
            <v>MF55D23L</v>
          </cell>
          <cell r="J356" t="str">
            <v>فاتورة مبيعات</v>
          </cell>
          <cell r="K356" t="str">
            <v>آجل</v>
          </cell>
        </row>
        <row r="357">
          <cell r="B357">
            <v>40176</v>
          </cell>
          <cell r="D357" t="str">
            <v>عبده ثابت القباطي</v>
          </cell>
          <cell r="J357" t="str">
            <v>قبض نقدي</v>
          </cell>
          <cell r="K357" t="str">
            <v>آجل</v>
          </cell>
        </row>
        <row r="358">
          <cell r="B358">
            <v>40177</v>
          </cell>
          <cell r="D358" t="str">
            <v>المركز الألماني للبطاريات</v>
          </cell>
          <cell r="G358" t="str">
            <v>MFN200L</v>
          </cell>
          <cell r="J358" t="str">
            <v>فاتورة مبيعات</v>
          </cell>
          <cell r="K358" t="str">
            <v>آجل</v>
          </cell>
        </row>
        <row r="359">
          <cell r="B359">
            <v>40177</v>
          </cell>
          <cell r="D359" t="str">
            <v>المركز التجاري - الورشة</v>
          </cell>
          <cell r="G359" t="str">
            <v>MF80D26L</v>
          </cell>
          <cell r="J359" t="str">
            <v>فاتورة مبيعات</v>
          </cell>
          <cell r="K359" t="str">
            <v>آجل</v>
          </cell>
        </row>
        <row r="360">
          <cell r="B360">
            <v>40177</v>
          </cell>
          <cell r="D360" t="str">
            <v>العالمية / ورشة هرتز</v>
          </cell>
          <cell r="G360" t="str">
            <v>MF55D23L</v>
          </cell>
          <cell r="J360" t="str">
            <v>فاتورة مبيعات</v>
          </cell>
          <cell r="K360" t="str">
            <v>آجل</v>
          </cell>
        </row>
        <row r="361">
          <cell r="B361">
            <v>40177</v>
          </cell>
          <cell r="D361" t="str">
            <v>العالمية / ورشة هرتز</v>
          </cell>
          <cell r="G361" t="str">
            <v>MF80D26L</v>
          </cell>
          <cell r="J361" t="str">
            <v>فاتورة مبيعات</v>
          </cell>
          <cell r="K361" t="str">
            <v>آجل</v>
          </cell>
        </row>
        <row r="362">
          <cell r="B362">
            <v>40177</v>
          </cell>
          <cell r="D362" t="str">
            <v>العالمية / ورشة هرتز</v>
          </cell>
          <cell r="G362" t="str">
            <v>MF46B24L</v>
          </cell>
          <cell r="J362" t="str">
            <v>فاتورة مبيعات</v>
          </cell>
          <cell r="K362" t="str">
            <v>آجل</v>
          </cell>
        </row>
        <row r="363">
          <cell r="B363">
            <v>40177</v>
          </cell>
          <cell r="D363" t="str">
            <v xml:space="preserve">المركز التجاري - الإدارة </v>
          </cell>
          <cell r="G363" t="str">
            <v>MF75D31R</v>
          </cell>
          <cell r="J363" t="str">
            <v>فاتورة مبيعات</v>
          </cell>
          <cell r="K363" t="str">
            <v>آجل</v>
          </cell>
        </row>
        <row r="364">
          <cell r="B364">
            <v>40177</v>
          </cell>
          <cell r="D364" t="str">
            <v>أحمد عبده غانم الجابري</v>
          </cell>
          <cell r="J364" t="str">
            <v>قبض نقدي</v>
          </cell>
          <cell r="K364" t="str">
            <v>آجل</v>
          </cell>
        </row>
        <row r="365">
          <cell r="B365">
            <v>40177</v>
          </cell>
          <cell r="D365" t="str">
            <v>بندر مرشد الجابري</v>
          </cell>
          <cell r="J365" t="str">
            <v>قبض نقدي</v>
          </cell>
          <cell r="K365" t="str">
            <v>آجل</v>
          </cell>
        </row>
        <row r="366">
          <cell r="B366">
            <v>40177</v>
          </cell>
          <cell r="D366" t="str">
            <v>عادل ردمان فارع سيف الخامري</v>
          </cell>
          <cell r="J366" t="str">
            <v>قبض نقدي</v>
          </cell>
          <cell r="K366" t="str">
            <v>آجل</v>
          </cell>
        </row>
        <row r="367">
          <cell r="B367">
            <v>40178</v>
          </cell>
          <cell r="D367" t="str">
            <v>المركز الألماني للبطاريات</v>
          </cell>
          <cell r="G367" t="str">
            <v>MFN200L</v>
          </cell>
          <cell r="J367" t="str">
            <v>فاتورة مبيعات</v>
          </cell>
          <cell r="K367" t="str">
            <v>آجل</v>
          </cell>
        </row>
        <row r="368">
          <cell r="B368">
            <v>40178</v>
          </cell>
          <cell r="D368" t="str">
            <v>شركة دلتا تكنولوجي</v>
          </cell>
          <cell r="G368" t="str">
            <v>MFN200L</v>
          </cell>
          <cell r="J368" t="str">
            <v>فاتورة مبيعات</v>
          </cell>
          <cell r="K368" t="str">
            <v>آجل</v>
          </cell>
        </row>
        <row r="369">
          <cell r="B369">
            <v>40178</v>
          </cell>
          <cell r="D369" t="str">
            <v>العالمية / ورشة هرتز</v>
          </cell>
          <cell r="G369" t="str">
            <v>MF55D23L</v>
          </cell>
          <cell r="J369" t="str">
            <v>فاتورة مبيعات</v>
          </cell>
          <cell r="K369" t="str">
            <v>آجل</v>
          </cell>
        </row>
        <row r="370">
          <cell r="B370">
            <v>40178</v>
          </cell>
          <cell r="D370" t="str">
            <v>فيصل ياسين عبدالملك القباطي</v>
          </cell>
          <cell r="G370" t="str">
            <v>MF55D23R</v>
          </cell>
          <cell r="J370" t="str">
            <v>فاتورة مبيعات</v>
          </cell>
          <cell r="K370" t="str">
            <v>آجل</v>
          </cell>
        </row>
        <row r="371">
          <cell r="B371">
            <v>40178</v>
          </cell>
          <cell r="D371" t="str">
            <v>المركز الألماني للبطاريات</v>
          </cell>
          <cell r="J371" t="str">
            <v>قبض نقدي</v>
          </cell>
          <cell r="K371" t="str">
            <v>آجل</v>
          </cell>
        </row>
        <row r="372">
          <cell r="B372">
            <v>40178</v>
          </cell>
          <cell r="D372" t="str">
            <v>المركز التجاري - الورشة</v>
          </cell>
          <cell r="J372" t="str">
            <v>قيد يومية</v>
          </cell>
          <cell r="K372" t="str">
            <v>آجل</v>
          </cell>
        </row>
        <row r="373">
          <cell r="B373">
            <v>40178</v>
          </cell>
          <cell r="D373" t="str">
            <v xml:space="preserve">المركز التجاري - الإدارة </v>
          </cell>
          <cell r="J373" t="str">
            <v>قيد يومية</v>
          </cell>
          <cell r="K373" t="str">
            <v>آجل</v>
          </cell>
        </row>
        <row r="374">
          <cell r="B374">
            <v>40178</v>
          </cell>
          <cell r="D374" t="str">
            <v>المركز التجاري - عدن</v>
          </cell>
          <cell r="J374" t="str">
            <v>قيد يومية</v>
          </cell>
          <cell r="K374" t="str">
            <v>آجل</v>
          </cell>
        </row>
        <row r="375">
          <cell r="B375">
            <v>40178</v>
          </cell>
          <cell r="D375" t="str">
            <v>المركز التجاري - الحديدة</v>
          </cell>
          <cell r="J375" t="str">
            <v>قيد يومية</v>
          </cell>
          <cell r="K375" t="str">
            <v>آجل</v>
          </cell>
        </row>
        <row r="376">
          <cell r="B376">
            <v>40180</v>
          </cell>
          <cell r="D376" t="str">
            <v>عبدالجبار علي غانم الجابري</v>
          </cell>
          <cell r="J376" t="str">
            <v>قبض نقدي</v>
          </cell>
          <cell r="K376" t="str">
            <v>آجل</v>
          </cell>
        </row>
        <row r="377">
          <cell r="B377">
            <v>40180</v>
          </cell>
          <cell r="D377" t="str">
            <v>العالمية / ورشة هرتز</v>
          </cell>
          <cell r="G377" t="str">
            <v>MF46B24LS</v>
          </cell>
          <cell r="J377" t="str">
            <v>فاتورة مبيعات</v>
          </cell>
          <cell r="K377" t="str">
            <v>آجل</v>
          </cell>
        </row>
        <row r="378">
          <cell r="B378">
            <v>40180</v>
          </cell>
          <cell r="D378" t="str">
            <v xml:space="preserve">المركز التجاري - الإدارة </v>
          </cell>
          <cell r="G378" t="str">
            <v>MF75D31R</v>
          </cell>
          <cell r="J378" t="str">
            <v>فاتورة مبيعات</v>
          </cell>
          <cell r="K378" t="str">
            <v>آجل</v>
          </cell>
        </row>
        <row r="379">
          <cell r="B379">
            <v>40180</v>
          </cell>
          <cell r="D379" t="str">
            <v xml:space="preserve">المركز التجاري - الإدارة </v>
          </cell>
          <cell r="G379" t="str">
            <v>MF80D26L</v>
          </cell>
          <cell r="J379" t="str">
            <v>فاتورة مبيعات</v>
          </cell>
          <cell r="K379" t="str">
            <v>آجل</v>
          </cell>
        </row>
        <row r="380">
          <cell r="B380">
            <v>40180</v>
          </cell>
          <cell r="D380" t="str">
            <v>المركز التجاري - عدن</v>
          </cell>
          <cell r="G380" t="str">
            <v>MFDIN88</v>
          </cell>
          <cell r="J380" t="str">
            <v>فاتورة مبيعات</v>
          </cell>
          <cell r="K380" t="str">
            <v>آجل</v>
          </cell>
        </row>
        <row r="381">
          <cell r="B381">
            <v>40180</v>
          </cell>
          <cell r="D381" t="str">
            <v>عبدالله صوفان</v>
          </cell>
          <cell r="G381" t="str">
            <v>MF80D26L</v>
          </cell>
          <cell r="J381" t="str">
            <v>فاتورة مبيعات</v>
          </cell>
          <cell r="K381" t="str">
            <v>نقد</v>
          </cell>
        </row>
        <row r="382">
          <cell r="B382">
            <v>40180</v>
          </cell>
          <cell r="D382" t="str">
            <v>ياسر ناصر فارع الجابري</v>
          </cell>
          <cell r="J382" t="str">
            <v>تحصيل نقدي</v>
          </cell>
          <cell r="K382" t="str">
            <v>آجل</v>
          </cell>
        </row>
        <row r="383">
          <cell r="B383">
            <v>40181</v>
          </cell>
          <cell r="D383" t="str">
            <v>المركز التجاري - الورشة</v>
          </cell>
          <cell r="G383" t="str">
            <v>MF80D26L</v>
          </cell>
          <cell r="J383" t="str">
            <v>فاتورة مبيعات</v>
          </cell>
          <cell r="K383" t="str">
            <v>آجل</v>
          </cell>
        </row>
        <row r="384">
          <cell r="B384">
            <v>40181</v>
          </cell>
          <cell r="D384" t="str">
            <v>المركز التجاري - الورشة</v>
          </cell>
          <cell r="G384" t="str">
            <v>MF80D26L</v>
          </cell>
          <cell r="J384" t="str">
            <v>فاتورة مبيعات</v>
          </cell>
          <cell r="K384" t="str">
            <v>آجل</v>
          </cell>
        </row>
        <row r="385">
          <cell r="B385">
            <v>40181</v>
          </cell>
          <cell r="D385" t="str">
            <v>العالمية / ورشة هرتز</v>
          </cell>
          <cell r="G385" t="str">
            <v>MF55D23L</v>
          </cell>
          <cell r="J385" t="str">
            <v>فاتورة مبيعات</v>
          </cell>
          <cell r="K385" t="str">
            <v>آجل</v>
          </cell>
        </row>
        <row r="386">
          <cell r="B386">
            <v>40181</v>
          </cell>
          <cell r="D386" t="str">
            <v>المركز التجاري - الورشة</v>
          </cell>
          <cell r="G386" t="str">
            <v>MF80D26L</v>
          </cell>
          <cell r="J386" t="str">
            <v>فاتورة مبيعات</v>
          </cell>
          <cell r="K386" t="str">
            <v>آجل</v>
          </cell>
        </row>
        <row r="387">
          <cell r="B387">
            <v>40181</v>
          </cell>
          <cell r="D387" t="str">
            <v>عبدالله القرني</v>
          </cell>
          <cell r="G387" t="str">
            <v>MF80D26R</v>
          </cell>
          <cell r="J387" t="str">
            <v>فاتورة مبيعات</v>
          </cell>
          <cell r="K387" t="str">
            <v>نقد</v>
          </cell>
        </row>
        <row r="388">
          <cell r="B388">
            <v>40182</v>
          </cell>
          <cell r="D388" t="str">
            <v>العالمية / ورشة هرتز</v>
          </cell>
          <cell r="G388" t="str">
            <v>MF80D26L</v>
          </cell>
          <cell r="J388" t="str">
            <v>فاتورة مبيعات</v>
          </cell>
          <cell r="K388" t="str">
            <v>آجل</v>
          </cell>
        </row>
        <row r="389">
          <cell r="B389">
            <v>40182</v>
          </cell>
          <cell r="D389" t="str">
            <v>العالمية / ورشة هرتز</v>
          </cell>
          <cell r="G389" t="str">
            <v>MF55D23L</v>
          </cell>
          <cell r="J389" t="str">
            <v>فاتورة مبيعات</v>
          </cell>
          <cell r="K389" t="str">
            <v>آجل</v>
          </cell>
        </row>
        <row r="390">
          <cell r="B390">
            <v>40182</v>
          </cell>
          <cell r="D390" t="str">
            <v>عبدالله محمد صالح</v>
          </cell>
          <cell r="G390" t="str">
            <v>MFDIN88</v>
          </cell>
          <cell r="J390" t="str">
            <v>فاتورة مبيعات</v>
          </cell>
          <cell r="K390" t="str">
            <v>نقد</v>
          </cell>
        </row>
        <row r="391">
          <cell r="B391">
            <v>40182</v>
          </cell>
          <cell r="D391" t="str">
            <v>حسن عبدالله بانبيلة</v>
          </cell>
          <cell r="G391" t="str">
            <v>MF46B24LS</v>
          </cell>
          <cell r="J391" t="str">
            <v>فاتورة مبيعات</v>
          </cell>
          <cell r="K391" t="str">
            <v>آجل</v>
          </cell>
        </row>
        <row r="392">
          <cell r="B392">
            <v>40182</v>
          </cell>
          <cell r="D392" t="str">
            <v>عادل ردمان فارع سيف الخامري</v>
          </cell>
          <cell r="J392" t="str">
            <v>تحصيل نقدي</v>
          </cell>
          <cell r="K392" t="str">
            <v>آجل</v>
          </cell>
        </row>
        <row r="393">
          <cell r="B393">
            <v>40183</v>
          </cell>
          <cell r="D393" t="str">
            <v>ابوبكرمحمد عثمان</v>
          </cell>
          <cell r="G393" t="str">
            <v>MF80D26L</v>
          </cell>
          <cell r="J393" t="str">
            <v>فاتورة مبيعات</v>
          </cell>
          <cell r="K393" t="str">
            <v>نقد</v>
          </cell>
        </row>
        <row r="394">
          <cell r="B394">
            <v>40183</v>
          </cell>
          <cell r="D394" t="str">
            <v>علي محمد محمد</v>
          </cell>
          <cell r="G394" t="str">
            <v>MF55D23R</v>
          </cell>
          <cell r="J394" t="str">
            <v>فاتورة مبيعات</v>
          </cell>
          <cell r="K394" t="str">
            <v>نقد</v>
          </cell>
        </row>
        <row r="395">
          <cell r="B395">
            <v>40183</v>
          </cell>
          <cell r="D395" t="str">
            <v>عصام عبدالوهاب السماوي</v>
          </cell>
          <cell r="G395" t="str">
            <v>MFDIN100L</v>
          </cell>
          <cell r="J395" t="str">
            <v>فاتورة مبيعات</v>
          </cell>
          <cell r="K395" t="str">
            <v>نقد</v>
          </cell>
        </row>
        <row r="396">
          <cell r="B396">
            <v>40183</v>
          </cell>
          <cell r="D396" t="str">
            <v>المركز التجاري - الورشة</v>
          </cell>
          <cell r="G396" t="str">
            <v>MF80D26L</v>
          </cell>
          <cell r="J396" t="str">
            <v>فاتورة مبيعات</v>
          </cell>
          <cell r="K396" t="str">
            <v>آجل</v>
          </cell>
        </row>
        <row r="397">
          <cell r="B397">
            <v>40183</v>
          </cell>
          <cell r="D397" t="str">
            <v>عبده ثابت القباطي</v>
          </cell>
          <cell r="J397" t="str">
            <v>تحصيل نقدي</v>
          </cell>
          <cell r="K397" t="str">
            <v>آجل</v>
          </cell>
        </row>
        <row r="398">
          <cell r="B398">
            <v>40184</v>
          </cell>
          <cell r="D398" t="str">
            <v>محمدعبدالله الضبي</v>
          </cell>
          <cell r="G398" t="str">
            <v>MF55D26L</v>
          </cell>
          <cell r="J398" t="str">
            <v>فاتورة مبيعات</v>
          </cell>
          <cell r="K398" t="str">
            <v>نقد</v>
          </cell>
        </row>
        <row r="399">
          <cell r="B399">
            <v>40184</v>
          </cell>
          <cell r="D399" t="str">
            <v>المركز الألماني للبطاريات</v>
          </cell>
          <cell r="J399" t="str">
            <v>تحصيل نقدي</v>
          </cell>
          <cell r="K399" t="str">
            <v>آجل</v>
          </cell>
        </row>
        <row r="400">
          <cell r="B400">
            <v>40184</v>
          </cell>
          <cell r="D400" t="str">
            <v>بندر مرشد الجابري</v>
          </cell>
          <cell r="J400" t="str">
            <v>تحصيل نقدي</v>
          </cell>
          <cell r="K400" t="str">
            <v>آجل</v>
          </cell>
        </row>
        <row r="401">
          <cell r="B401">
            <v>40185</v>
          </cell>
          <cell r="D401" t="str">
            <v>المركز الألماني للبطاريات</v>
          </cell>
          <cell r="G401" t="str">
            <v>MFN200L</v>
          </cell>
          <cell r="J401" t="str">
            <v>فاتورة مبيعات</v>
          </cell>
          <cell r="K401" t="str">
            <v>آجل</v>
          </cell>
        </row>
        <row r="402">
          <cell r="B402">
            <v>40185</v>
          </cell>
          <cell r="D402" t="str">
            <v xml:space="preserve">المركز التجاري - الإدارة </v>
          </cell>
          <cell r="G402" t="str">
            <v>MF80D26L</v>
          </cell>
          <cell r="J402" t="str">
            <v>فاتورة مبيعات</v>
          </cell>
          <cell r="K402" t="str">
            <v>آجل</v>
          </cell>
        </row>
        <row r="403">
          <cell r="B403">
            <v>40185</v>
          </cell>
          <cell r="D403" t="str">
            <v>المركز الألماني للبطاريات</v>
          </cell>
          <cell r="J403" t="str">
            <v>تحصيل نقدي</v>
          </cell>
          <cell r="K403" t="str">
            <v>آجل</v>
          </cell>
        </row>
        <row r="404">
          <cell r="B404">
            <v>40185</v>
          </cell>
          <cell r="D404" t="str">
            <v>أحمد عبده غانم الجابري</v>
          </cell>
          <cell r="J404" t="str">
            <v>تحصيل نقدي</v>
          </cell>
          <cell r="K404" t="str">
            <v>آجل</v>
          </cell>
        </row>
        <row r="405">
          <cell r="B405">
            <v>40185</v>
          </cell>
          <cell r="D405" t="str">
            <v>ياسر ناصر فارع الجابري</v>
          </cell>
          <cell r="J405" t="str">
            <v>تحصيل نقدي</v>
          </cell>
          <cell r="K405" t="str">
            <v>آجل</v>
          </cell>
        </row>
        <row r="406">
          <cell r="B406">
            <v>40185</v>
          </cell>
          <cell r="D406" t="str">
            <v>محمدعبدالحميد</v>
          </cell>
          <cell r="G406" t="str">
            <v>MF80D26L</v>
          </cell>
          <cell r="J406" t="str">
            <v>فاتورة مبيعات</v>
          </cell>
          <cell r="K406" t="str">
            <v>نقد</v>
          </cell>
        </row>
        <row r="407">
          <cell r="B407">
            <v>40185</v>
          </cell>
          <cell r="D407" t="str">
            <v>د/ايمن لطف مطهر</v>
          </cell>
          <cell r="G407" t="str">
            <v>MFDIN66</v>
          </cell>
          <cell r="J407" t="str">
            <v>فاتورة مبيعات</v>
          </cell>
          <cell r="K407" t="str">
            <v>نقد</v>
          </cell>
        </row>
        <row r="408">
          <cell r="B408">
            <v>40187</v>
          </cell>
          <cell r="D408" t="str">
            <v>المركز الألماني للبطاريات</v>
          </cell>
          <cell r="G408" t="str">
            <v>MFN200L</v>
          </cell>
          <cell r="J408" t="str">
            <v>فاتورة مبيعات</v>
          </cell>
          <cell r="K408" t="str">
            <v>آجل</v>
          </cell>
        </row>
        <row r="409">
          <cell r="B409">
            <v>40187</v>
          </cell>
          <cell r="D409" t="str">
            <v>العالمية / ورشة هرتز</v>
          </cell>
          <cell r="G409" t="str">
            <v>MF80D26L</v>
          </cell>
          <cell r="J409" t="str">
            <v>فاتورة مبيعات</v>
          </cell>
          <cell r="K409" t="str">
            <v>آجل</v>
          </cell>
        </row>
        <row r="410">
          <cell r="B410">
            <v>40187</v>
          </cell>
          <cell r="D410" t="str">
            <v>العالمية / ورشة هرتز</v>
          </cell>
          <cell r="G410" t="str">
            <v>MF55D23L</v>
          </cell>
          <cell r="J410" t="str">
            <v>فاتورة مبيعات</v>
          </cell>
          <cell r="K410" t="str">
            <v>آجل</v>
          </cell>
        </row>
        <row r="411">
          <cell r="B411">
            <v>40187</v>
          </cell>
          <cell r="D411" t="str">
            <v>العربية للنقل وتأجير السيارات</v>
          </cell>
          <cell r="G411" t="str">
            <v>MF55D23L</v>
          </cell>
          <cell r="J411" t="str">
            <v>فاتورة مبيعات</v>
          </cell>
          <cell r="K411" t="str">
            <v>آجل</v>
          </cell>
        </row>
        <row r="412">
          <cell r="B412">
            <v>40188</v>
          </cell>
          <cell r="D412" t="str">
            <v>شركة دلتا تكنولوجي</v>
          </cell>
          <cell r="G412" t="str">
            <v>MF115F51L</v>
          </cell>
          <cell r="J412" t="str">
            <v>فاتورة مبيعات</v>
          </cell>
          <cell r="K412" t="str">
            <v>آجل</v>
          </cell>
        </row>
        <row r="413">
          <cell r="B413">
            <v>40188</v>
          </cell>
          <cell r="D413" t="str">
            <v>شركة دلتا تكنولوجي</v>
          </cell>
          <cell r="G413" t="str">
            <v>MFN200L</v>
          </cell>
          <cell r="J413" t="str">
            <v>فاتورة مبيعات</v>
          </cell>
          <cell r="K413" t="str">
            <v>آجل</v>
          </cell>
        </row>
        <row r="414">
          <cell r="B414">
            <v>40188</v>
          </cell>
          <cell r="D414" t="str">
            <v>حمعية الامان لرعاية الكفيفات</v>
          </cell>
          <cell r="G414" t="str">
            <v>MF75D31R</v>
          </cell>
          <cell r="J414" t="str">
            <v>فاتورة مبيعات</v>
          </cell>
          <cell r="K414" t="str">
            <v>نقد</v>
          </cell>
        </row>
        <row r="415">
          <cell r="B415">
            <v>40189</v>
          </cell>
          <cell r="D415" t="str">
            <v>ياسر ناصر فارع الجابري</v>
          </cell>
          <cell r="J415" t="str">
            <v>تحصيل نقدي</v>
          </cell>
          <cell r="K415" t="str">
            <v>آجل</v>
          </cell>
        </row>
        <row r="416">
          <cell r="B416">
            <v>40189</v>
          </cell>
          <cell r="D416" t="str">
            <v>بندر مرشد الجابري</v>
          </cell>
          <cell r="J416" t="str">
            <v>تحصيل نقدي</v>
          </cell>
          <cell r="K416" t="str">
            <v>آجل</v>
          </cell>
        </row>
        <row r="417">
          <cell r="B417">
            <v>40189</v>
          </cell>
          <cell r="D417" t="str">
            <v>شركة تتراباك</v>
          </cell>
          <cell r="G417" t="str">
            <v>MF80D26R</v>
          </cell>
          <cell r="J417" t="str">
            <v>فاتورة مبيعات</v>
          </cell>
          <cell r="K417" t="str">
            <v>نقد</v>
          </cell>
        </row>
        <row r="418">
          <cell r="B418">
            <v>40190</v>
          </cell>
          <cell r="D418" t="str">
            <v>المركز الألماني للبطاريات</v>
          </cell>
          <cell r="J418" t="str">
            <v>تحصيل نقدي</v>
          </cell>
          <cell r="K418" t="str">
            <v>آجل</v>
          </cell>
        </row>
        <row r="419">
          <cell r="B419">
            <v>40191</v>
          </cell>
          <cell r="D419" t="str">
            <v>أحمد عبده غانم الجابري</v>
          </cell>
          <cell r="G419" t="str">
            <v>MF46B24L</v>
          </cell>
          <cell r="J419" t="str">
            <v>فاتورة مبيعات</v>
          </cell>
          <cell r="K419" t="str">
            <v>آجل</v>
          </cell>
        </row>
        <row r="420">
          <cell r="B420">
            <v>40191</v>
          </cell>
          <cell r="D420" t="str">
            <v>أحمد عبده غانم الجابري</v>
          </cell>
          <cell r="G420" t="str">
            <v>MF46B24LS</v>
          </cell>
          <cell r="J420" t="str">
            <v>فاتورة مبيعات</v>
          </cell>
          <cell r="K420" t="str">
            <v>آجل</v>
          </cell>
        </row>
        <row r="421">
          <cell r="B421">
            <v>40191</v>
          </cell>
          <cell r="D421" t="str">
            <v>أحمد عبده غانم الجابري</v>
          </cell>
          <cell r="G421" t="str">
            <v>MF55D23L</v>
          </cell>
          <cell r="J421" t="str">
            <v>فاتورة مبيعات</v>
          </cell>
          <cell r="K421" t="str">
            <v>آجل</v>
          </cell>
        </row>
        <row r="422">
          <cell r="B422">
            <v>40191</v>
          </cell>
          <cell r="D422" t="str">
            <v>أحمد عبده غانم الجابري</v>
          </cell>
          <cell r="G422" t="str">
            <v>MF55D23R</v>
          </cell>
          <cell r="J422" t="str">
            <v>فاتورة مبيعات</v>
          </cell>
          <cell r="K422" t="str">
            <v>آجل</v>
          </cell>
        </row>
        <row r="423">
          <cell r="B423">
            <v>40191</v>
          </cell>
          <cell r="D423" t="str">
            <v>أحمد عبده غانم الجابري</v>
          </cell>
          <cell r="G423" t="str">
            <v>MF55D26L</v>
          </cell>
          <cell r="J423" t="str">
            <v>فاتورة مبيعات</v>
          </cell>
          <cell r="K423" t="str">
            <v>آجل</v>
          </cell>
        </row>
        <row r="424">
          <cell r="B424">
            <v>40191</v>
          </cell>
          <cell r="D424" t="str">
            <v>أحمد عبده غانم الجابري</v>
          </cell>
          <cell r="G424" t="str">
            <v>MF75D31R</v>
          </cell>
          <cell r="J424" t="str">
            <v>فاتورة مبيعات</v>
          </cell>
          <cell r="K424" t="str">
            <v>آجل</v>
          </cell>
        </row>
        <row r="425">
          <cell r="B425">
            <v>40191</v>
          </cell>
          <cell r="D425" t="str">
            <v>أحمد عبده غانم الجابري</v>
          </cell>
          <cell r="G425" t="str">
            <v>MFDIN66</v>
          </cell>
          <cell r="J425" t="str">
            <v>فاتورة مبيعات</v>
          </cell>
          <cell r="K425" t="str">
            <v>آجل</v>
          </cell>
        </row>
        <row r="426">
          <cell r="B426">
            <v>40191</v>
          </cell>
          <cell r="D426" t="str">
            <v>عبدالجبار علي غانم الجابري</v>
          </cell>
          <cell r="J426" t="str">
            <v>تحصيل نقدي</v>
          </cell>
          <cell r="K426" t="str">
            <v>آجل</v>
          </cell>
        </row>
        <row r="427">
          <cell r="B427">
            <v>40191</v>
          </cell>
          <cell r="D427" t="str">
            <v>عادل ردمان فارع سيف الخامري</v>
          </cell>
          <cell r="J427" t="str">
            <v>تحصيل نقدي</v>
          </cell>
          <cell r="K427" t="str">
            <v>آجل</v>
          </cell>
        </row>
        <row r="428">
          <cell r="B428">
            <v>40192</v>
          </cell>
          <cell r="D428" t="str">
            <v>العالمية / ورشة هرتز</v>
          </cell>
          <cell r="G428" t="str">
            <v>MF55D23L</v>
          </cell>
          <cell r="J428" t="str">
            <v>فاتورة مبيعات</v>
          </cell>
          <cell r="K428" t="str">
            <v>آجل</v>
          </cell>
        </row>
        <row r="429">
          <cell r="B429">
            <v>40192</v>
          </cell>
          <cell r="D429" t="str">
            <v>العالمية / ورشة هرتز</v>
          </cell>
          <cell r="G429" t="str">
            <v>MF46B24L</v>
          </cell>
          <cell r="J429" t="str">
            <v>فاتورة مبيعات</v>
          </cell>
          <cell r="K429" t="str">
            <v>آجل</v>
          </cell>
        </row>
        <row r="430">
          <cell r="B430">
            <v>40192</v>
          </cell>
          <cell r="D430" t="str">
            <v>ياسر ناصر فارع الجابري</v>
          </cell>
          <cell r="J430" t="str">
            <v>تحصيل نقدي</v>
          </cell>
          <cell r="K430" t="str">
            <v>آجل</v>
          </cell>
        </row>
        <row r="431">
          <cell r="B431">
            <v>40194</v>
          </cell>
          <cell r="D431" t="str">
            <v>ياسر ناصر فارع الجابري</v>
          </cell>
          <cell r="G431" t="str">
            <v>MF46B24L</v>
          </cell>
          <cell r="J431" t="str">
            <v>فاتورة مبيعات</v>
          </cell>
          <cell r="K431" t="str">
            <v>آجل</v>
          </cell>
        </row>
        <row r="432">
          <cell r="B432">
            <v>40194</v>
          </cell>
          <cell r="D432" t="str">
            <v>ياسر ناصر فارع الجابري</v>
          </cell>
          <cell r="G432" t="str">
            <v>MF46B24LS</v>
          </cell>
          <cell r="J432" t="str">
            <v>فاتورة مبيعات</v>
          </cell>
          <cell r="K432" t="str">
            <v>آجل</v>
          </cell>
        </row>
        <row r="433">
          <cell r="B433">
            <v>40194</v>
          </cell>
          <cell r="D433" t="str">
            <v>ياسر ناصر فارع الجابري</v>
          </cell>
          <cell r="G433" t="str">
            <v>MF55D23R</v>
          </cell>
          <cell r="J433" t="str">
            <v>فاتورة مبيعات</v>
          </cell>
          <cell r="K433" t="str">
            <v>آجل</v>
          </cell>
        </row>
        <row r="434">
          <cell r="B434">
            <v>40194</v>
          </cell>
          <cell r="D434" t="str">
            <v>ياسر ناصر فارع الجابري</v>
          </cell>
          <cell r="G434" t="str">
            <v>MF55D26L</v>
          </cell>
          <cell r="J434" t="str">
            <v>فاتورة مبيعات</v>
          </cell>
          <cell r="K434" t="str">
            <v>آجل</v>
          </cell>
        </row>
        <row r="435">
          <cell r="B435">
            <v>40194</v>
          </cell>
          <cell r="D435" t="str">
            <v>ياسر ناصر فارع الجابري</v>
          </cell>
          <cell r="G435" t="str">
            <v>MF75D31R</v>
          </cell>
          <cell r="J435" t="str">
            <v>فاتورة مبيعات</v>
          </cell>
          <cell r="K435" t="str">
            <v>آجل</v>
          </cell>
        </row>
        <row r="436">
          <cell r="B436">
            <v>40194</v>
          </cell>
          <cell r="D436" t="str">
            <v>ياسر ناصر فارع الجابري</v>
          </cell>
          <cell r="G436" t="str">
            <v>MFDIN66</v>
          </cell>
          <cell r="J436" t="str">
            <v>فاتورة مبيعات</v>
          </cell>
          <cell r="K436" t="str">
            <v>آجل</v>
          </cell>
        </row>
        <row r="437">
          <cell r="B437">
            <v>40194</v>
          </cell>
          <cell r="D437" t="str">
            <v>ياسر ناصر فارع الجابري</v>
          </cell>
          <cell r="G437" t="str">
            <v>MFDIN88</v>
          </cell>
          <cell r="J437" t="str">
            <v>فاتورة مبيعات</v>
          </cell>
          <cell r="K437" t="str">
            <v>آجل</v>
          </cell>
        </row>
        <row r="438">
          <cell r="B438">
            <v>40194</v>
          </cell>
          <cell r="D438" t="str">
            <v>ياسر ناصر فارع الجابري</v>
          </cell>
          <cell r="G438" t="str">
            <v>MF115F51L</v>
          </cell>
          <cell r="J438" t="str">
            <v>فاتورة مبيعات</v>
          </cell>
          <cell r="K438" t="str">
            <v>آجل</v>
          </cell>
        </row>
        <row r="439">
          <cell r="B439">
            <v>40194</v>
          </cell>
          <cell r="D439" t="str">
            <v>العالمية / ورشة هرتز</v>
          </cell>
          <cell r="G439" t="str">
            <v>MF55D23L</v>
          </cell>
          <cell r="J439" t="str">
            <v>فاتورة مبيعات</v>
          </cell>
          <cell r="K439" t="str">
            <v>آجل</v>
          </cell>
        </row>
        <row r="440">
          <cell r="B440">
            <v>40194</v>
          </cell>
          <cell r="D440" t="str">
            <v>العالمية / ورشة هرتز</v>
          </cell>
          <cell r="G440" t="str">
            <v>MF55D23L</v>
          </cell>
          <cell r="J440" t="str">
            <v>فاتورة مبيعات</v>
          </cell>
          <cell r="K440" t="str">
            <v>آجل</v>
          </cell>
        </row>
        <row r="441">
          <cell r="B441">
            <v>40194</v>
          </cell>
          <cell r="D441" t="str">
            <v>العالمية / ورشة هرتز</v>
          </cell>
          <cell r="G441" t="str">
            <v>MF80D26L</v>
          </cell>
          <cell r="J441" t="str">
            <v>فاتورة مبيعات</v>
          </cell>
          <cell r="K441" t="str">
            <v>آجل</v>
          </cell>
        </row>
        <row r="442">
          <cell r="B442">
            <v>40194</v>
          </cell>
          <cell r="D442" t="str">
            <v>يحيى الفضيل</v>
          </cell>
          <cell r="G442" t="str">
            <v>MFDIN66</v>
          </cell>
          <cell r="J442" t="str">
            <v>فاتورة مبيعات</v>
          </cell>
          <cell r="K442" t="str">
            <v>نقد</v>
          </cell>
        </row>
        <row r="443">
          <cell r="B443">
            <v>40194</v>
          </cell>
          <cell r="D443" t="str">
            <v>يحيى الفضيل</v>
          </cell>
          <cell r="G443" t="str">
            <v>MF75D31R</v>
          </cell>
          <cell r="J443" t="str">
            <v>فاتورة مبيعات</v>
          </cell>
          <cell r="K443" t="str">
            <v>نقد</v>
          </cell>
        </row>
        <row r="444">
          <cell r="B444">
            <v>40195</v>
          </cell>
          <cell r="D444" t="str">
            <v>بندر مرشد الجابري</v>
          </cell>
          <cell r="G444" t="str">
            <v>MF46B24L</v>
          </cell>
          <cell r="J444" t="str">
            <v>فاتورة مبيعات</v>
          </cell>
          <cell r="K444" t="str">
            <v>آجل</v>
          </cell>
        </row>
        <row r="445">
          <cell r="B445">
            <v>40195</v>
          </cell>
          <cell r="D445" t="str">
            <v>بندر مرشد الجابري</v>
          </cell>
          <cell r="G445" t="str">
            <v>MF46B24LS</v>
          </cell>
          <cell r="J445" t="str">
            <v>فاتورة مبيعات</v>
          </cell>
          <cell r="K445" t="str">
            <v>آجل</v>
          </cell>
        </row>
        <row r="446">
          <cell r="B446">
            <v>40195</v>
          </cell>
          <cell r="D446" t="str">
            <v>بندر مرشد الجابري</v>
          </cell>
          <cell r="G446" t="str">
            <v>MF55D23R</v>
          </cell>
          <cell r="J446" t="str">
            <v>فاتورة مبيعات</v>
          </cell>
          <cell r="K446" t="str">
            <v>آجل</v>
          </cell>
        </row>
        <row r="447">
          <cell r="B447">
            <v>40195</v>
          </cell>
          <cell r="D447" t="str">
            <v>بندر مرشد الجابري</v>
          </cell>
          <cell r="G447" t="str">
            <v>MF55D26L</v>
          </cell>
          <cell r="J447" t="str">
            <v>فاتورة مبيعات</v>
          </cell>
          <cell r="K447" t="str">
            <v>آجل</v>
          </cell>
        </row>
        <row r="448">
          <cell r="B448">
            <v>40195</v>
          </cell>
          <cell r="D448" t="str">
            <v>بندر مرشد الجابري</v>
          </cell>
          <cell r="G448" t="str">
            <v>MF80D26L</v>
          </cell>
          <cell r="J448" t="str">
            <v>فاتورة مبيعات</v>
          </cell>
          <cell r="K448" t="str">
            <v>آجل</v>
          </cell>
        </row>
        <row r="449">
          <cell r="B449">
            <v>40195</v>
          </cell>
          <cell r="D449" t="str">
            <v>بندر مرشد الجابري</v>
          </cell>
          <cell r="G449" t="str">
            <v>MF75D31R</v>
          </cell>
          <cell r="J449" t="str">
            <v>فاتورة مبيعات</v>
          </cell>
          <cell r="K449" t="str">
            <v>آجل</v>
          </cell>
        </row>
        <row r="450">
          <cell r="B450">
            <v>40195</v>
          </cell>
          <cell r="D450" t="str">
            <v>بندر مرشد الجابري</v>
          </cell>
          <cell r="G450" t="str">
            <v>MFDIN88</v>
          </cell>
          <cell r="J450" t="str">
            <v>فاتورة مبيعات</v>
          </cell>
          <cell r="K450" t="str">
            <v>آجل</v>
          </cell>
        </row>
        <row r="451">
          <cell r="B451">
            <v>40195</v>
          </cell>
          <cell r="D451" t="str">
            <v>بندر مرشد الجابري</v>
          </cell>
          <cell r="G451" t="str">
            <v>MFDIN100L</v>
          </cell>
          <cell r="J451" t="str">
            <v>فاتورة مبيعات</v>
          </cell>
          <cell r="K451" t="str">
            <v>آجل</v>
          </cell>
        </row>
        <row r="452">
          <cell r="B452">
            <v>40195</v>
          </cell>
          <cell r="D452" t="str">
            <v>شركة دلتا تكنولوجي</v>
          </cell>
          <cell r="G452" t="str">
            <v>MF115F51L</v>
          </cell>
          <cell r="J452" t="str">
            <v>فاتورة مبيعات</v>
          </cell>
          <cell r="K452" t="str">
            <v>آجل</v>
          </cell>
        </row>
        <row r="453">
          <cell r="B453">
            <v>40195</v>
          </cell>
          <cell r="D453" t="str">
            <v>المركز التجاري - الورشة</v>
          </cell>
          <cell r="G453" t="str">
            <v>MF55D26L</v>
          </cell>
          <cell r="J453" t="str">
            <v>فاتورة مبيعات</v>
          </cell>
          <cell r="K453" t="str">
            <v>آجل</v>
          </cell>
        </row>
        <row r="454">
          <cell r="B454">
            <v>40195</v>
          </cell>
          <cell r="D454" t="str">
            <v>عادل ردمان فارع سيف الخامري</v>
          </cell>
          <cell r="J454" t="str">
            <v>تحصيل نقدي</v>
          </cell>
          <cell r="K454" t="str">
            <v>آجل</v>
          </cell>
        </row>
        <row r="455">
          <cell r="B455">
            <v>40195</v>
          </cell>
          <cell r="D455" t="str">
            <v>محمد الرداعي</v>
          </cell>
          <cell r="G455" t="str">
            <v>MF75D31R</v>
          </cell>
          <cell r="J455" t="str">
            <v>فاتورة مبيعات</v>
          </cell>
          <cell r="K455" t="str">
            <v>نقد</v>
          </cell>
        </row>
        <row r="456">
          <cell r="B456">
            <v>40196</v>
          </cell>
          <cell r="D456" t="str">
            <v>عادل ردمان فارع سيف الخامري</v>
          </cell>
          <cell r="G456" t="str">
            <v>MF46B24L</v>
          </cell>
          <cell r="J456" t="str">
            <v>فاتورة مبيعات</v>
          </cell>
          <cell r="K456" t="str">
            <v>آجل</v>
          </cell>
        </row>
        <row r="457">
          <cell r="B457">
            <v>40196</v>
          </cell>
          <cell r="D457" t="str">
            <v>عادل ردمان فارع سيف الخامري</v>
          </cell>
          <cell r="G457" t="str">
            <v>MF46B24LS</v>
          </cell>
          <cell r="J457" t="str">
            <v>فاتورة مبيعات</v>
          </cell>
          <cell r="K457" t="str">
            <v>آجل</v>
          </cell>
        </row>
        <row r="458">
          <cell r="B458">
            <v>40196</v>
          </cell>
          <cell r="D458" t="str">
            <v>عادل ردمان فارع سيف الخامري</v>
          </cell>
          <cell r="G458" t="str">
            <v>MF55D23L</v>
          </cell>
          <cell r="J458" t="str">
            <v>فاتورة مبيعات</v>
          </cell>
          <cell r="K458" t="str">
            <v>آجل</v>
          </cell>
        </row>
        <row r="459">
          <cell r="B459">
            <v>40196</v>
          </cell>
          <cell r="D459" t="str">
            <v>عادل ردمان فارع سيف الخامري</v>
          </cell>
          <cell r="G459" t="str">
            <v>MF55D26L</v>
          </cell>
          <cell r="J459" t="str">
            <v>فاتورة مبيعات</v>
          </cell>
          <cell r="K459" t="str">
            <v>آجل</v>
          </cell>
        </row>
        <row r="460">
          <cell r="B460">
            <v>40196</v>
          </cell>
          <cell r="D460" t="str">
            <v>عادل ردمان فارع سيف الخامري</v>
          </cell>
          <cell r="G460" t="str">
            <v>MF80D26L</v>
          </cell>
          <cell r="J460" t="str">
            <v>فاتورة مبيعات</v>
          </cell>
          <cell r="K460" t="str">
            <v>آجل</v>
          </cell>
        </row>
        <row r="461">
          <cell r="B461">
            <v>40196</v>
          </cell>
          <cell r="D461" t="str">
            <v>عادل ردمان فارع سيف الخامري</v>
          </cell>
          <cell r="G461" t="str">
            <v>MF75D31R</v>
          </cell>
          <cell r="J461" t="str">
            <v>فاتورة مبيعات</v>
          </cell>
          <cell r="K461" t="str">
            <v>آجل</v>
          </cell>
        </row>
        <row r="462">
          <cell r="B462">
            <v>40196</v>
          </cell>
          <cell r="D462" t="str">
            <v>عادل ردمان فارع سيف الخامري</v>
          </cell>
          <cell r="G462" t="str">
            <v>MFDIN66</v>
          </cell>
          <cell r="J462" t="str">
            <v>فاتورة مبيعات</v>
          </cell>
          <cell r="K462" t="str">
            <v>آجل</v>
          </cell>
        </row>
        <row r="463">
          <cell r="B463">
            <v>40196</v>
          </cell>
          <cell r="D463" t="str">
            <v>عادل ردمان فارع سيف الخامري</v>
          </cell>
          <cell r="G463" t="str">
            <v>MFDIN88</v>
          </cell>
          <cell r="J463" t="str">
            <v>فاتورة مبيعات</v>
          </cell>
          <cell r="K463" t="str">
            <v>آجل</v>
          </cell>
        </row>
        <row r="464">
          <cell r="B464">
            <v>40196</v>
          </cell>
          <cell r="D464" t="str">
            <v>عادل ردمان فارع سيف الخامري</v>
          </cell>
          <cell r="G464" t="str">
            <v>MFDIN100L</v>
          </cell>
          <cell r="J464" t="str">
            <v>فاتورة مبيعات</v>
          </cell>
          <cell r="K464" t="str">
            <v>آجل</v>
          </cell>
        </row>
        <row r="465">
          <cell r="B465">
            <v>40196</v>
          </cell>
          <cell r="D465" t="str">
            <v>عادل ردمان فارع سيف الخامري</v>
          </cell>
          <cell r="G465" t="str">
            <v>MF115F51L</v>
          </cell>
          <cell r="J465" t="str">
            <v>فاتورة مبيعات</v>
          </cell>
          <cell r="K465" t="str">
            <v>آجل</v>
          </cell>
        </row>
        <row r="466">
          <cell r="B466">
            <v>40196</v>
          </cell>
          <cell r="D466" t="str">
            <v>عادل ردمان فارع سيف الخامري</v>
          </cell>
          <cell r="G466" t="str">
            <v>MFN150L</v>
          </cell>
          <cell r="J466" t="str">
            <v>فاتورة مبيعات</v>
          </cell>
          <cell r="K466" t="str">
            <v>آجل</v>
          </cell>
        </row>
        <row r="467">
          <cell r="B467">
            <v>40196</v>
          </cell>
          <cell r="D467" t="str">
            <v>عبده ثابت القباطي</v>
          </cell>
          <cell r="G467" t="str">
            <v>MFN150L</v>
          </cell>
          <cell r="J467" t="str">
            <v>فاتورة مبيعات</v>
          </cell>
          <cell r="K467" t="str">
            <v>نقد</v>
          </cell>
        </row>
        <row r="468">
          <cell r="B468">
            <v>40196</v>
          </cell>
          <cell r="D468" t="str">
            <v>المركز الألماني للبطاريات</v>
          </cell>
          <cell r="G468" t="str">
            <v>MF46B24L</v>
          </cell>
          <cell r="J468" t="str">
            <v>فاتورة مبيعات</v>
          </cell>
          <cell r="K468" t="str">
            <v>نقد</v>
          </cell>
        </row>
        <row r="469">
          <cell r="B469">
            <v>40196</v>
          </cell>
          <cell r="D469" t="str">
            <v>شركة دلتا تكنولوجي</v>
          </cell>
          <cell r="G469" t="str">
            <v>MFN200L</v>
          </cell>
          <cell r="J469" t="str">
            <v>فاتورة مبيعات</v>
          </cell>
          <cell r="K469" t="str">
            <v>آجل</v>
          </cell>
        </row>
        <row r="470">
          <cell r="B470">
            <v>40196</v>
          </cell>
          <cell r="D470" t="str">
            <v>عبده ثابت القباطي</v>
          </cell>
          <cell r="J470" t="str">
            <v>تحصيل نقدي</v>
          </cell>
          <cell r="K470" t="str">
            <v>آجل</v>
          </cell>
        </row>
        <row r="471">
          <cell r="B471">
            <v>40196</v>
          </cell>
          <cell r="D471" t="str">
            <v>أحمد عبده غانم الجابري</v>
          </cell>
          <cell r="J471" t="str">
            <v>تحصيل نقدي</v>
          </cell>
          <cell r="K471" t="str">
            <v>آجل</v>
          </cell>
        </row>
        <row r="472">
          <cell r="B472">
            <v>40196</v>
          </cell>
          <cell r="D472" t="str">
            <v>شركة دلتا تكنولوجي</v>
          </cell>
          <cell r="J472" t="str">
            <v>شيك بنكي</v>
          </cell>
          <cell r="K472" t="str">
            <v>آجل</v>
          </cell>
        </row>
        <row r="473">
          <cell r="B473">
            <v>40197</v>
          </cell>
          <cell r="D473" t="str">
            <v>عاطف محمد عبدالسلام الخامري</v>
          </cell>
          <cell r="G473" t="str">
            <v>MF46B24L</v>
          </cell>
          <cell r="J473" t="str">
            <v>فاتورة مبيعات</v>
          </cell>
          <cell r="K473" t="str">
            <v>آجل</v>
          </cell>
        </row>
        <row r="474">
          <cell r="B474">
            <v>40197</v>
          </cell>
          <cell r="D474" t="str">
            <v>عاطف محمد عبدالسلام الخامري</v>
          </cell>
          <cell r="G474" t="str">
            <v>MF46B24LS</v>
          </cell>
          <cell r="J474" t="str">
            <v>فاتورة مبيعات</v>
          </cell>
          <cell r="K474" t="str">
            <v>آجل</v>
          </cell>
        </row>
        <row r="475">
          <cell r="B475">
            <v>40197</v>
          </cell>
          <cell r="D475" t="str">
            <v>عاطف محمد عبدالسلام الخامري</v>
          </cell>
          <cell r="G475" t="str">
            <v>MF55D23R</v>
          </cell>
          <cell r="J475" t="str">
            <v>فاتورة مبيعات</v>
          </cell>
          <cell r="K475" t="str">
            <v>آجل</v>
          </cell>
        </row>
        <row r="476">
          <cell r="B476">
            <v>40197</v>
          </cell>
          <cell r="D476" t="str">
            <v>عاطف محمد عبدالسلام الخامري</v>
          </cell>
          <cell r="G476" t="str">
            <v>MF55D26L</v>
          </cell>
          <cell r="J476" t="str">
            <v>فاتورة مبيعات</v>
          </cell>
          <cell r="K476" t="str">
            <v>آجل</v>
          </cell>
        </row>
        <row r="477">
          <cell r="B477">
            <v>40197</v>
          </cell>
          <cell r="D477" t="str">
            <v>عاطف محمد عبدالسلام الخامري</v>
          </cell>
          <cell r="G477" t="str">
            <v>MF75D31R</v>
          </cell>
          <cell r="J477" t="str">
            <v>فاتورة مبيعات</v>
          </cell>
          <cell r="K477" t="str">
            <v>آجل</v>
          </cell>
        </row>
        <row r="478">
          <cell r="B478">
            <v>40197</v>
          </cell>
          <cell r="D478" t="str">
            <v>عاطف محمد عبدالسلام الخامري</v>
          </cell>
          <cell r="G478" t="str">
            <v>MFDIN66</v>
          </cell>
          <cell r="J478" t="str">
            <v>فاتورة مبيعات</v>
          </cell>
          <cell r="K478" t="str">
            <v>آجل</v>
          </cell>
        </row>
        <row r="479">
          <cell r="B479">
            <v>40197</v>
          </cell>
          <cell r="D479" t="str">
            <v>العالمية / ورشة هرتز</v>
          </cell>
          <cell r="G479" t="str">
            <v>MF55D23L</v>
          </cell>
          <cell r="J479" t="str">
            <v>فاتورة مبيعات</v>
          </cell>
          <cell r="K479" t="str">
            <v>آجل</v>
          </cell>
        </row>
        <row r="480">
          <cell r="B480">
            <v>40197</v>
          </cell>
          <cell r="D480" t="str">
            <v>طارق عبده علي ثابت الخامري</v>
          </cell>
          <cell r="G480" t="str">
            <v>MF46B24L</v>
          </cell>
          <cell r="J480" t="str">
            <v>فاتورة مبيعات</v>
          </cell>
          <cell r="K480" t="str">
            <v>آجل</v>
          </cell>
        </row>
        <row r="481">
          <cell r="B481">
            <v>40197</v>
          </cell>
          <cell r="D481" t="str">
            <v>طارق عبده علي ثابت الخامري</v>
          </cell>
          <cell r="G481" t="str">
            <v>MF46B24LS</v>
          </cell>
          <cell r="J481" t="str">
            <v>فاتورة مبيعات</v>
          </cell>
          <cell r="K481" t="str">
            <v>آجل</v>
          </cell>
        </row>
        <row r="482">
          <cell r="B482">
            <v>40197</v>
          </cell>
          <cell r="D482" t="str">
            <v>طارق عبده علي ثابت الخامري</v>
          </cell>
          <cell r="G482" t="str">
            <v>MF55D23R</v>
          </cell>
          <cell r="J482" t="str">
            <v>فاتورة مبيعات</v>
          </cell>
          <cell r="K482" t="str">
            <v>آجل</v>
          </cell>
        </row>
        <row r="483">
          <cell r="B483">
            <v>40197</v>
          </cell>
          <cell r="D483" t="str">
            <v>طارق عبده علي ثابت الخامري</v>
          </cell>
          <cell r="G483" t="str">
            <v>MF55D26L</v>
          </cell>
          <cell r="J483" t="str">
            <v>فاتورة مبيعات</v>
          </cell>
          <cell r="K483" t="str">
            <v>آجل</v>
          </cell>
        </row>
        <row r="484">
          <cell r="B484">
            <v>40197</v>
          </cell>
          <cell r="D484" t="str">
            <v>طارق عبده علي ثابت الخامري</v>
          </cell>
          <cell r="G484" t="str">
            <v>MF80D26L</v>
          </cell>
          <cell r="J484" t="str">
            <v>فاتورة مبيعات</v>
          </cell>
          <cell r="K484" t="str">
            <v>آجل</v>
          </cell>
        </row>
        <row r="485">
          <cell r="B485">
            <v>40197</v>
          </cell>
          <cell r="D485" t="str">
            <v>طارق عبده علي ثابت الخامري</v>
          </cell>
          <cell r="G485" t="str">
            <v>MF75D31R</v>
          </cell>
          <cell r="J485" t="str">
            <v>فاتورة مبيعات</v>
          </cell>
          <cell r="K485" t="str">
            <v>آجل</v>
          </cell>
        </row>
        <row r="486">
          <cell r="B486">
            <v>40197</v>
          </cell>
          <cell r="D486" t="str">
            <v>طارق عبده علي ثابت الخامري</v>
          </cell>
          <cell r="G486" t="str">
            <v>MFDIN66</v>
          </cell>
          <cell r="J486" t="str">
            <v>فاتورة مبيعات</v>
          </cell>
          <cell r="K486" t="str">
            <v>آجل</v>
          </cell>
        </row>
        <row r="487">
          <cell r="B487">
            <v>40197</v>
          </cell>
          <cell r="D487" t="str">
            <v>طارق عبده علي ثابت الخامري</v>
          </cell>
          <cell r="G487" t="str">
            <v>MFDIN88</v>
          </cell>
          <cell r="J487" t="str">
            <v>فاتورة مبيعات</v>
          </cell>
          <cell r="K487" t="str">
            <v>آجل</v>
          </cell>
        </row>
        <row r="488">
          <cell r="B488">
            <v>40197</v>
          </cell>
          <cell r="D488" t="str">
            <v>علي عبدالرحمن الأشول</v>
          </cell>
          <cell r="G488" t="str">
            <v>MF55D23L</v>
          </cell>
          <cell r="J488" t="str">
            <v>فاتورة مبيعات</v>
          </cell>
          <cell r="K488" t="str">
            <v>آجل</v>
          </cell>
        </row>
        <row r="489">
          <cell r="B489">
            <v>40197</v>
          </cell>
          <cell r="D489" t="str">
            <v>علي عبدالرحمن الأشول</v>
          </cell>
          <cell r="G489" t="str">
            <v>MF80D26L</v>
          </cell>
          <cell r="J489" t="str">
            <v>فاتورة مبيعات</v>
          </cell>
          <cell r="K489" t="str">
            <v>آجل</v>
          </cell>
        </row>
        <row r="490">
          <cell r="B490">
            <v>40197</v>
          </cell>
          <cell r="D490" t="str">
            <v>علي عبدالرحمن الأشول</v>
          </cell>
          <cell r="G490" t="str">
            <v>MF80D26R</v>
          </cell>
          <cell r="J490" t="str">
            <v>فاتورة مبيعات</v>
          </cell>
          <cell r="K490" t="str">
            <v>آجل</v>
          </cell>
        </row>
        <row r="491">
          <cell r="B491">
            <v>40197</v>
          </cell>
          <cell r="D491" t="str">
            <v>علي عبدالرحمن الأشول</v>
          </cell>
          <cell r="G491" t="str">
            <v>MF75D31R</v>
          </cell>
          <cell r="J491" t="str">
            <v>فاتورة مبيعات</v>
          </cell>
          <cell r="K491" t="str">
            <v>آجل</v>
          </cell>
        </row>
        <row r="492">
          <cell r="B492">
            <v>40197</v>
          </cell>
          <cell r="D492" t="str">
            <v>علي عبدالرحمن الأشول</v>
          </cell>
          <cell r="G492" t="str">
            <v>MFDIN66</v>
          </cell>
          <cell r="J492" t="str">
            <v>فاتورة مبيعات</v>
          </cell>
          <cell r="K492" t="str">
            <v>آجل</v>
          </cell>
        </row>
        <row r="493">
          <cell r="B493">
            <v>40198</v>
          </cell>
          <cell r="D493" t="str">
            <v>شركة دلتا تكنولوجي</v>
          </cell>
          <cell r="G493" t="str">
            <v>MF115F51L</v>
          </cell>
          <cell r="J493" t="str">
            <v>فاتورة مبيعات</v>
          </cell>
          <cell r="K493" t="str">
            <v>آجل</v>
          </cell>
        </row>
        <row r="494">
          <cell r="B494">
            <v>40198</v>
          </cell>
          <cell r="D494" t="str">
            <v>المركز التجاري - الورشة</v>
          </cell>
          <cell r="G494" t="str">
            <v>MF80D26L</v>
          </cell>
          <cell r="J494" t="str">
            <v>فاتورة مبيعات</v>
          </cell>
          <cell r="K494" t="str">
            <v>آجل</v>
          </cell>
        </row>
        <row r="495">
          <cell r="B495">
            <v>40198</v>
          </cell>
          <cell r="D495" t="str">
            <v>المركز الألماني للبطاريات</v>
          </cell>
          <cell r="G495" t="str">
            <v>MFN200L</v>
          </cell>
          <cell r="J495" t="str">
            <v>فاتورة مبيعات</v>
          </cell>
          <cell r="K495" t="str">
            <v>آجل</v>
          </cell>
        </row>
        <row r="496">
          <cell r="B496">
            <v>40198</v>
          </cell>
          <cell r="D496" t="str">
            <v>المركز الألماني للبطاريات</v>
          </cell>
          <cell r="J496" t="str">
            <v>تحصيل نقدي</v>
          </cell>
          <cell r="K496" t="str">
            <v>آجل</v>
          </cell>
        </row>
        <row r="497">
          <cell r="B497">
            <v>40198</v>
          </cell>
          <cell r="D497" t="str">
            <v>أحمد عبده غانم الجابري</v>
          </cell>
          <cell r="J497" t="str">
            <v>تحصيل نقدي</v>
          </cell>
          <cell r="K497" t="str">
            <v>آجل</v>
          </cell>
        </row>
        <row r="498">
          <cell r="B498">
            <v>40199</v>
          </cell>
          <cell r="D498" t="str">
            <v>العربية للنقل وتأجير السيارات</v>
          </cell>
          <cell r="J498" t="str">
            <v>شيك بنكي</v>
          </cell>
          <cell r="K498" t="str">
            <v>آجل</v>
          </cell>
        </row>
        <row r="499">
          <cell r="B499">
            <v>40201</v>
          </cell>
          <cell r="D499" t="str">
            <v>محمدالعرشي</v>
          </cell>
          <cell r="G499" t="str">
            <v>MF55D23R</v>
          </cell>
          <cell r="J499" t="str">
            <v>فاتورة مبيعات</v>
          </cell>
          <cell r="K499" t="str">
            <v>نقد</v>
          </cell>
        </row>
        <row r="500">
          <cell r="B500">
            <v>40201</v>
          </cell>
          <cell r="D500" t="str">
            <v>العالمية / ورشة هرتز</v>
          </cell>
          <cell r="G500" t="str">
            <v>MF55D23L</v>
          </cell>
          <cell r="J500" t="str">
            <v>فاتورة مبيعات</v>
          </cell>
          <cell r="K500" t="str">
            <v>آجل</v>
          </cell>
        </row>
        <row r="501">
          <cell r="B501">
            <v>40201</v>
          </cell>
          <cell r="D501" t="str">
            <v>عبدالجبار علي غانم الجابري</v>
          </cell>
          <cell r="J501" t="str">
            <v>تحصيل نقدي</v>
          </cell>
          <cell r="K501" t="str">
            <v>آجل</v>
          </cell>
        </row>
        <row r="502">
          <cell r="B502">
            <v>40202</v>
          </cell>
          <cell r="D502" t="str">
            <v>المركز التجاري - الورشة</v>
          </cell>
          <cell r="G502" t="str">
            <v>MF55D26L</v>
          </cell>
          <cell r="J502" t="str">
            <v>فاتورة مبيعات</v>
          </cell>
          <cell r="K502" t="str">
            <v>آجل</v>
          </cell>
        </row>
        <row r="503">
          <cell r="B503">
            <v>40202</v>
          </cell>
          <cell r="D503" t="str">
            <v xml:space="preserve">المركز التجاري - الإدارة </v>
          </cell>
          <cell r="G503" t="str">
            <v>MF75D31R</v>
          </cell>
          <cell r="J503" t="str">
            <v>فاتورة مبيعات</v>
          </cell>
          <cell r="K503" t="str">
            <v>آجل</v>
          </cell>
        </row>
        <row r="504">
          <cell r="B504">
            <v>40202</v>
          </cell>
          <cell r="D504" t="str">
            <v>العالمية / ورشة هرتز</v>
          </cell>
          <cell r="G504" t="str">
            <v>MF80D26R</v>
          </cell>
          <cell r="J504" t="str">
            <v>فاتورة مبيعات</v>
          </cell>
          <cell r="K504" t="str">
            <v>آجل</v>
          </cell>
        </row>
        <row r="505">
          <cell r="B505">
            <v>40202</v>
          </cell>
          <cell r="D505" t="str">
            <v>شركة دلتا تكنولوجي</v>
          </cell>
          <cell r="J505" t="str">
            <v>شيك بنكي</v>
          </cell>
          <cell r="K505" t="str">
            <v>آجل</v>
          </cell>
        </row>
        <row r="506">
          <cell r="B506">
            <v>40203</v>
          </cell>
          <cell r="D506" t="str">
            <v>عايش علي محمد</v>
          </cell>
          <cell r="G506" t="str">
            <v>MF80D26L</v>
          </cell>
          <cell r="J506" t="str">
            <v>فاتورة مبيعات</v>
          </cell>
          <cell r="K506" t="str">
            <v>نقد</v>
          </cell>
        </row>
        <row r="507">
          <cell r="B507">
            <v>40203</v>
          </cell>
          <cell r="D507" t="str">
            <v>عبدالجبار علي غانم الجابري</v>
          </cell>
          <cell r="G507" t="str">
            <v>MF75D31R</v>
          </cell>
          <cell r="J507" t="str">
            <v>فاتورة مبيعات</v>
          </cell>
          <cell r="K507" t="str">
            <v>آجل</v>
          </cell>
        </row>
        <row r="508">
          <cell r="B508">
            <v>40203</v>
          </cell>
          <cell r="D508" t="str">
            <v>عبدالجبار علي غانم الجابري</v>
          </cell>
          <cell r="G508" t="str">
            <v>MFDIN66</v>
          </cell>
          <cell r="J508" t="str">
            <v>فاتورة مبيعات</v>
          </cell>
          <cell r="K508" t="str">
            <v>آجل</v>
          </cell>
        </row>
        <row r="509">
          <cell r="B509">
            <v>40203</v>
          </cell>
          <cell r="D509" t="str">
            <v xml:space="preserve">المركز التجاري - الإدارة </v>
          </cell>
          <cell r="G509" t="str">
            <v>MF55D26L</v>
          </cell>
          <cell r="J509" t="str">
            <v>فاتورة مبيعات</v>
          </cell>
          <cell r="K509" t="str">
            <v>آجل</v>
          </cell>
        </row>
        <row r="510">
          <cell r="B510">
            <v>40203</v>
          </cell>
          <cell r="D510" t="str">
            <v>المركز التجاري - الورشة</v>
          </cell>
          <cell r="G510" t="str">
            <v>MF55D26L</v>
          </cell>
          <cell r="J510" t="str">
            <v>فاتورة مبيعات</v>
          </cell>
          <cell r="K510" t="str">
            <v>آجل</v>
          </cell>
        </row>
        <row r="511">
          <cell r="B511">
            <v>40204</v>
          </cell>
          <cell r="D511" t="str">
            <v>طارق عبده علي ثابت الخامري</v>
          </cell>
          <cell r="J511" t="str">
            <v>تحصيل نقدي</v>
          </cell>
          <cell r="K511" t="str">
            <v>آجل</v>
          </cell>
        </row>
        <row r="512">
          <cell r="B512">
            <v>40204</v>
          </cell>
          <cell r="D512" t="str">
            <v>ياسر ناصر فارع الجابري</v>
          </cell>
          <cell r="J512" t="str">
            <v>تحصيل نقدي</v>
          </cell>
          <cell r="K512" t="str">
            <v>آجل</v>
          </cell>
        </row>
        <row r="513">
          <cell r="B513">
            <v>40204</v>
          </cell>
          <cell r="D513" t="str">
            <v>بندر مرشد الجابري</v>
          </cell>
          <cell r="J513" t="str">
            <v>تحصيل نقدي</v>
          </cell>
          <cell r="K513" t="str">
            <v>آجل</v>
          </cell>
        </row>
        <row r="514">
          <cell r="B514">
            <v>40204</v>
          </cell>
          <cell r="D514" t="str">
            <v>عاطف محمد عبدالسلام الخامري</v>
          </cell>
          <cell r="J514" t="str">
            <v>تحصيل نقدي</v>
          </cell>
          <cell r="K514" t="str">
            <v>آجل</v>
          </cell>
        </row>
        <row r="515">
          <cell r="B515">
            <v>40204</v>
          </cell>
          <cell r="D515" t="str">
            <v>محمد صالح بابحير</v>
          </cell>
          <cell r="J515" t="str">
            <v>تحصيل نقدي</v>
          </cell>
          <cell r="K515" t="str">
            <v>آجل</v>
          </cell>
        </row>
        <row r="516">
          <cell r="B516">
            <v>40204</v>
          </cell>
          <cell r="D516" t="str">
            <v>محمد عبده ناجي</v>
          </cell>
          <cell r="G516" t="str">
            <v>MF46B24L</v>
          </cell>
          <cell r="J516" t="str">
            <v>فاتورة مبيعات</v>
          </cell>
          <cell r="K516" t="str">
            <v>نقد</v>
          </cell>
        </row>
        <row r="517">
          <cell r="B517">
            <v>40204</v>
          </cell>
          <cell r="D517" t="str">
            <v>خالد عبدالله عوض أحمد</v>
          </cell>
          <cell r="G517" t="str">
            <v>MF55D23L</v>
          </cell>
          <cell r="J517" t="str">
            <v>فاتورة مبيعات</v>
          </cell>
          <cell r="K517" t="str">
            <v>نقد</v>
          </cell>
        </row>
        <row r="518">
          <cell r="B518">
            <v>40205</v>
          </cell>
          <cell r="D518" t="str">
            <v xml:space="preserve">المركز التجاري - الإدارة </v>
          </cell>
          <cell r="G518" t="str">
            <v>MF80D26L</v>
          </cell>
          <cell r="J518" t="str">
            <v>فاتورة مبيعات</v>
          </cell>
          <cell r="K518" t="str">
            <v>آجل</v>
          </cell>
        </row>
        <row r="519">
          <cell r="B519">
            <v>40205</v>
          </cell>
          <cell r="D519" t="str">
            <v xml:space="preserve">المركز التجاري - الإدارة </v>
          </cell>
          <cell r="G519" t="str">
            <v>MF80D26L</v>
          </cell>
          <cell r="J519" t="str">
            <v>فاتورة مبيعات</v>
          </cell>
          <cell r="K519" t="str">
            <v>آجل</v>
          </cell>
        </row>
        <row r="520">
          <cell r="B520">
            <v>40205</v>
          </cell>
          <cell r="D520" t="str">
            <v>المركز التجاري - الورشة</v>
          </cell>
          <cell r="G520" t="str">
            <v>MF75D31R</v>
          </cell>
          <cell r="J520" t="str">
            <v>فاتورة مبيعات</v>
          </cell>
          <cell r="K520" t="str">
            <v>آجل</v>
          </cell>
        </row>
        <row r="521">
          <cell r="B521">
            <v>40205</v>
          </cell>
          <cell r="D521" t="str">
            <v>عادل ردمان فارع سيف الخامري</v>
          </cell>
          <cell r="J521" t="str">
            <v>تحصيل نقدي</v>
          </cell>
          <cell r="K521" t="str">
            <v>آجل</v>
          </cell>
        </row>
        <row r="522">
          <cell r="B522">
            <v>40205</v>
          </cell>
          <cell r="D522" t="str">
            <v>عمار الرقيحي</v>
          </cell>
          <cell r="G522" t="str">
            <v>MF55D26L</v>
          </cell>
          <cell r="J522" t="str">
            <v>فاتورة مبيعات</v>
          </cell>
          <cell r="K522" t="str">
            <v>نقد</v>
          </cell>
        </row>
        <row r="523">
          <cell r="B523">
            <v>40206</v>
          </cell>
          <cell r="D523" t="str">
            <v>جميل غالب علي الخامري</v>
          </cell>
          <cell r="G523" t="str">
            <v>MF46B24L</v>
          </cell>
          <cell r="J523" t="str">
            <v>فاتورة مبيعات</v>
          </cell>
          <cell r="K523" t="str">
            <v>آجل</v>
          </cell>
        </row>
        <row r="524">
          <cell r="B524">
            <v>40206</v>
          </cell>
          <cell r="D524" t="str">
            <v>جميل غالب علي الخامري</v>
          </cell>
          <cell r="G524" t="str">
            <v>MF46B24LS</v>
          </cell>
          <cell r="J524" t="str">
            <v>فاتورة مبيعات</v>
          </cell>
          <cell r="K524" t="str">
            <v>آجل</v>
          </cell>
        </row>
        <row r="525">
          <cell r="B525">
            <v>40206</v>
          </cell>
          <cell r="D525" t="str">
            <v>جميل غالب علي الخامري</v>
          </cell>
          <cell r="G525" t="str">
            <v>MF55D23L</v>
          </cell>
          <cell r="J525" t="str">
            <v>فاتورة مبيعات</v>
          </cell>
          <cell r="K525" t="str">
            <v>آجل</v>
          </cell>
        </row>
        <row r="526">
          <cell r="B526">
            <v>40206</v>
          </cell>
          <cell r="D526" t="str">
            <v>جميل غالب علي الخامري</v>
          </cell>
          <cell r="G526" t="str">
            <v>MF55D23R</v>
          </cell>
          <cell r="J526" t="str">
            <v>فاتورة مبيعات</v>
          </cell>
          <cell r="K526" t="str">
            <v>آجل</v>
          </cell>
        </row>
        <row r="527">
          <cell r="B527">
            <v>40206</v>
          </cell>
          <cell r="D527" t="str">
            <v>جميل غالب علي الخامري</v>
          </cell>
          <cell r="G527" t="str">
            <v>MF55D26L</v>
          </cell>
          <cell r="J527" t="str">
            <v>فاتورة مبيعات</v>
          </cell>
          <cell r="K527" t="str">
            <v>آجل</v>
          </cell>
        </row>
        <row r="528">
          <cell r="B528">
            <v>40206</v>
          </cell>
          <cell r="D528" t="str">
            <v>جميل غالب علي الخامري</v>
          </cell>
          <cell r="G528" t="str">
            <v>MF80D26R</v>
          </cell>
          <cell r="J528" t="str">
            <v>فاتورة مبيعات</v>
          </cell>
          <cell r="K528" t="str">
            <v>آجل</v>
          </cell>
        </row>
        <row r="529">
          <cell r="B529">
            <v>40206</v>
          </cell>
          <cell r="D529" t="str">
            <v>جميل غالب علي الخامري</v>
          </cell>
          <cell r="G529" t="str">
            <v>MF75D31R</v>
          </cell>
          <cell r="J529" t="str">
            <v>فاتورة مبيعات</v>
          </cell>
          <cell r="K529" t="str">
            <v>آجل</v>
          </cell>
        </row>
        <row r="530">
          <cell r="B530">
            <v>40206</v>
          </cell>
          <cell r="D530" t="str">
            <v>جميل غالب علي الخامري</v>
          </cell>
          <cell r="G530" t="str">
            <v>MFDIN66</v>
          </cell>
          <cell r="J530" t="str">
            <v>فاتورة مبيعات</v>
          </cell>
          <cell r="K530" t="str">
            <v>آجل</v>
          </cell>
        </row>
        <row r="531">
          <cell r="B531">
            <v>40206</v>
          </cell>
          <cell r="D531" t="str">
            <v>العربية للنقل وتأجير السيارات</v>
          </cell>
          <cell r="G531" t="str">
            <v>MFDIN88</v>
          </cell>
          <cell r="J531" t="str">
            <v>فاتورة مبيعات</v>
          </cell>
          <cell r="K531" t="str">
            <v>آجل</v>
          </cell>
        </row>
        <row r="532">
          <cell r="B532">
            <v>40206</v>
          </cell>
          <cell r="D532" t="str">
            <v>عبده ثابت القباطي</v>
          </cell>
          <cell r="J532" t="str">
            <v>تحصيل نقدي</v>
          </cell>
          <cell r="K532" t="str">
            <v>آجل</v>
          </cell>
        </row>
        <row r="533">
          <cell r="B533">
            <v>40206</v>
          </cell>
          <cell r="D533" t="str">
            <v>عبدالعزيز الزيدي</v>
          </cell>
          <cell r="G533" t="str">
            <v>MFDIN66</v>
          </cell>
          <cell r="J533" t="str">
            <v>فاتورة مبيعات</v>
          </cell>
          <cell r="K533" t="str">
            <v>نقد</v>
          </cell>
        </row>
        <row r="534">
          <cell r="B534">
            <v>40208</v>
          </cell>
          <cell r="D534" t="str">
            <v>عبدالجبار علي غانم الجابري</v>
          </cell>
          <cell r="J534" t="str">
            <v>تحصيل نقدي</v>
          </cell>
          <cell r="K534" t="str">
            <v>آجل</v>
          </cell>
        </row>
        <row r="535">
          <cell r="B535">
            <v>40208</v>
          </cell>
          <cell r="D535" t="str">
            <v>العالمية / ورشة هرتز</v>
          </cell>
          <cell r="J535" t="str">
            <v>شيك بنكي</v>
          </cell>
          <cell r="K535" t="str">
            <v>آجل</v>
          </cell>
        </row>
        <row r="536">
          <cell r="B536">
            <v>40208</v>
          </cell>
          <cell r="D536" t="str">
            <v>عبدالرحمن العامري</v>
          </cell>
          <cell r="G536" t="str">
            <v>MF55D23L</v>
          </cell>
          <cell r="J536" t="str">
            <v>فاتورة مبيعات</v>
          </cell>
          <cell r="K536" t="str">
            <v>نقد</v>
          </cell>
        </row>
        <row r="537">
          <cell r="B537">
            <v>40208</v>
          </cell>
          <cell r="D537" t="str">
            <v>الذبحاني للكمبيوتر</v>
          </cell>
          <cell r="G537" t="str">
            <v>MFDIN100L</v>
          </cell>
          <cell r="J537" t="str">
            <v>فاتورة مبيعات</v>
          </cell>
          <cell r="K537" t="str">
            <v>نقد</v>
          </cell>
        </row>
        <row r="538">
          <cell r="B538">
            <v>40209</v>
          </cell>
          <cell r="D538" t="str">
            <v>المركز التجاري - الورشة</v>
          </cell>
          <cell r="G538" t="str">
            <v>MF55D26L</v>
          </cell>
          <cell r="J538" t="str">
            <v>فاتورة مبيعات</v>
          </cell>
          <cell r="K538" t="str">
            <v>آجل</v>
          </cell>
        </row>
        <row r="539">
          <cell r="B539">
            <v>40209</v>
          </cell>
          <cell r="D539" t="str">
            <v>شركة أبو ولد</v>
          </cell>
          <cell r="G539" t="str">
            <v>MFN150L</v>
          </cell>
          <cell r="J539" t="str">
            <v>فاتورة مبيعات</v>
          </cell>
          <cell r="K539" t="str">
            <v>نقد</v>
          </cell>
        </row>
        <row r="540">
          <cell r="B540">
            <v>40210</v>
          </cell>
          <cell r="D540" t="str">
            <v>محمد أحمد الرداعي</v>
          </cell>
          <cell r="G540" t="str">
            <v>MF46B24L</v>
          </cell>
          <cell r="J540" t="str">
            <v>فاتورة مبيعات</v>
          </cell>
          <cell r="K540" t="str">
            <v>نقد</v>
          </cell>
        </row>
        <row r="541">
          <cell r="B541">
            <v>40210</v>
          </cell>
          <cell r="D541" t="str">
            <v>صالح علي العزاني</v>
          </cell>
          <cell r="G541" t="str">
            <v>MF80D26L</v>
          </cell>
          <cell r="J541" t="str">
            <v>فاتورة مبيعات</v>
          </cell>
          <cell r="K541" t="str">
            <v>نقد</v>
          </cell>
        </row>
        <row r="542">
          <cell r="B542">
            <v>40210</v>
          </cell>
          <cell r="D542" t="str">
            <v>العالمية / ورشة هرتز</v>
          </cell>
          <cell r="G542" t="str">
            <v>MF46B24L</v>
          </cell>
          <cell r="J542" t="str">
            <v>فاتورة مبيعات</v>
          </cell>
          <cell r="K542" t="str">
            <v>آجل</v>
          </cell>
        </row>
        <row r="543">
          <cell r="B543">
            <v>40210</v>
          </cell>
          <cell r="D543" t="str">
            <v>شركة دلتا تكنولوجي</v>
          </cell>
          <cell r="J543" t="str">
            <v>شيك بنكي</v>
          </cell>
          <cell r="K543" t="str">
            <v>آجل</v>
          </cell>
        </row>
        <row r="544">
          <cell r="B544">
            <v>40211</v>
          </cell>
          <cell r="D544" t="str">
            <v>بندر مرشد الجابري</v>
          </cell>
          <cell r="J544" t="str">
            <v>تحصيل نقدي</v>
          </cell>
          <cell r="K544" t="str">
            <v>آجل</v>
          </cell>
        </row>
        <row r="545">
          <cell r="B545">
            <v>40211</v>
          </cell>
          <cell r="D545" t="str">
            <v>عاطف محمد عبدالسلام الخامري</v>
          </cell>
          <cell r="J545" t="str">
            <v>تحصيل نقدي</v>
          </cell>
          <cell r="K545" t="str">
            <v>آجل</v>
          </cell>
        </row>
        <row r="546">
          <cell r="B546">
            <v>40211</v>
          </cell>
          <cell r="D546" t="str">
            <v>جابر محسن جابر</v>
          </cell>
          <cell r="G546" t="str">
            <v>MF55D26L</v>
          </cell>
          <cell r="J546" t="str">
            <v>فاتورة مبيعات</v>
          </cell>
          <cell r="K546" t="str">
            <v>نقد</v>
          </cell>
        </row>
        <row r="547">
          <cell r="B547">
            <v>40211</v>
          </cell>
          <cell r="D547" t="str">
            <v>عبده ثابت القباطي</v>
          </cell>
          <cell r="G547" t="str">
            <v>MFDIN100L</v>
          </cell>
          <cell r="J547" t="str">
            <v>فاتورة مبيعات</v>
          </cell>
          <cell r="K547" t="str">
            <v>نقد</v>
          </cell>
        </row>
        <row r="548">
          <cell r="B548">
            <v>40212</v>
          </cell>
          <cell r="D548" t="str">
            <v>بشير هزاع</v>
          </cell>
          <cell r="G548" t="str">
            <v>MF55D26L</v>
          </cell>
          <cell r="J548" t="str">
            <v>فاتورة مبيعات</v>
          </cell>
          <cell r="K548" t="str">
            <v>نقد</v>
          </cell>
        </row>
        <row r="549">
          <cell r="B549">
            <v>40212</v>
          </cell>
          <cell r="D549" t="str">
            <v>هاني  غيلان</v>
          </cell>
          <cell r="G549" t="str">
            <v>MF55D26L</v>
          </cell>
          <cell r="J549" t="str">
            <v>فاتورة مبيعات</v>
          </cell>
          <cell r="K549" t="str">
            <v>نقد</v>
          </cell>
        </row>
        <row r="550">
          <cell r="B550">
            <v>40212</v>
          </cell>
          <cell r="D550" t="str">
            <v>العالمية / ورشة هرتز</v>
          </cell>
          <cell r="G550" t="str">
            <v>MF55D23L</v>
          </cell>
          <cell r="J550" t="str">
            <v>فاتورة مبيعات</v>
          </cell>
          <cell r="K550" t="str">
            <v>آجل</v>
          </cell>
        </row>
        <row r="551">
          <cell r="B551">
            <v>40212</v>
          </cell>
          <cell r="D551" t="str">
            <v>المركز التجاري - الورشة</v>
          </cell>
          <cell r="G551" t="str">
            <v>MF80D26R</v>
          </cell>
          <cell r="J551" t="str">
            <v>فاتورة مبيعات</v>
          </cell>
          <cell r="K551" t="str">
            <v>آجل</v>
          </cell>
        </row>
        <row r="552">
          <cell r="B552">
            <v>40212</v>
          </cell>
          <cell r="D552" t="str">
            <v>العربية للنقل وتأجير السيارات</v>
          </cell>
          <cell r="J552" t="str">
            <v>تحصيل نقدي</v>
          </cell>
          <cell r="K552" t="str">
            <v>آجل</v>
          </cell>
        </row>
        <row r="553">
          <cell r="B553">
            <v>40212</v>
          </cell>
          <cell r="D553" t="str">
            <v>علي عبدالرحمن الأشول</v>
          </cell>
          <cell r="J553" t="str">
            <v>تحصيل نقدي</v>
          </cell>
          <cell r="K553" t="str">
            <v>آجل</v>
          </cell>
        </row>
        <row r="554">
          <cell r="B554">
            <v>40212</v>
          </cell>
          <cell r="D554" t="str">
            <v>طارق عبده علي ثابت الخامري</v>
          </cell>
          <cell r="J554" t="str">
            <v>تحصيل نقدي</v>
          </cell>
          <cell r="K554" t="str">
            <v>آجل</v>
          </cell>
        </row>
        <row r="555">
          <cell r="B555">
            <v>40212</v>
          </cell>
          <cell r="D555" t="str">
            <v>عادل ردمان فارع سيف الخامري</v>
          </cell>
          <cell r="J555" t="str">
            <v>تحصيل نقدي</v>
          </cell>
          <cell r="K555" t="str">
            <v>آجل</v>
          </cell>
        </row>
        <row r="556">
          <cell r="B556">
            <v>40213</v>
          </cell>
          <cell r="D556" t="str">
            <v>ياسر ناصر فارع الجابري</v>
          </cell>
          <cell r="J556" t="str">
            <v>تحصيل نقدي</v>
          </cell>
          <cell r="K556" t="str">
            <v>آجل</v>
          </cell>
        </row>
        <row r="557">
          <cell r="B557">
            <v>40215</v>
          </cell>
          <cell r="D557" t="str">
            <v>جميل شرف محمد الخامري</v>
          </cell>
          <cell r="G557" t="str">
            <v>MF46B24L</v>
          </cell>
          <cell r="J557" t="str">
            <v>فاتورة مبيعات</v>
          </cell>
          <cell r="K557" t="str">
            <v>آجل</v>
          </cell>
        </row>
        <row r="558">
          <cell r="B558">
            <v>40215</v>
          </cell>
          <cell r="D558" t="str">
            <v>جميل شرف محمد الخامري</v>
          </cell>
          <cell r="G558" t="str">
            <v>MF46B24LS</v>
          </cell>
          <cell r="J558" t="str">
            <v>فاتورة مبيعات</v>
          </cell>
          <cell r="K558" t="str">
            <v>آجل</v>
          </cell>
        </row>
        <row r="559">
          <cell r="B559">
            <v>40215</v>
          </cell>
          <cell r="D559" t="str">
            <v>جميل شرف محمد الخامري</v>
          </cell>
          <cell r="G559" t="str">
            <v>MF55D23L</v>
          </cell>
          <cell r="J559" t="str">
            <v>فاتورة مبيعات</v>
          </cell>
          <cell r="K559" t="str">
            <v>آجل</v>
          </cell>
        </row>
        <row r="560">
          <cell r="B560">
            <v>40215</v>
          </cell>
          <cell r="D560" t="str">
            <v>جميل شرف محمد الخامري</v>
          </cell>
          <cell r="G560" t="str">
            <v>MF55D23R</v>
          </cell>
          <cell r="J560" t="str">
            <v>فاتورة مبيعات</v>
          </cell>
          <cell r="K560" t="str">
            <v>آجل</v>
          </cell>
        </row>
        <row r="561">
          <cell r="B561">
            <v>40215</v>
          </cell>
          <cell r="D561" t="str">
            <v>جميل شرف محمد الخامري</v>
          </cell>
          <cell r="G561" t="str">
            <v>MF55D26L</v>
          </cell>
          <cell r="J561" t="str">
            <v>فاتورة مبيعات</v>
          </cell>
          <cell r="K561" t="str">
            <v>آجل</v>
          </cell>
        </row>
        <row r="562">
          <cell r="B562">
            <v>40215</v>
          </cell>
          <cell r="D562" t="str">
            <v>جميل شرف محمد الخامري</v>
          </cell>
          <cell r="G562" t="str">
            <v>MF80D26L</v>
          </cell>
          <cell r="J562" t="str">
            <v>فاتورة مبيعات</v>
          </cell>
          <cell r="K562" t="str">
            <v>آجل</v>
          </cell>
        </row>
        <row r="563">
          <cell r="B563">
            <v>40215</v>
          </cell>
          <cell r="D563" t="str">
            <v>جميل شرف محمد الخامري</v>
          </cell>
          <cell r="G563" t="str">
            <v>MF75D31R</v>
          </cell>
          <cell r="J563" t="str">
            <v>فاتورة مبيعات</v>
          </cell>
          <cell r="K563" t="str">
            <v>آجل</v>
          </cell>
        </row>
        <row r="564">
          <cell r="B564">
            <v>40215</v>
          </cell>
          <cell r="D564" t="str">
            <v>جميل شرف محمد الخامري</v>
          </cell>
          <cell r="G564" t="str">
            <v>MFDIN66</v>
          </cell>
          <cell r="J564" t="str">
            <v>فاتورة مبيعات</v>
          </cell>
          <cell r="K564" t="str">
            <v>آجل</v>
          </cell>
        </row>
        <row r="565">
          <cell r="B565">
            <v>40215</v>
          </cell>
          <cell r="D565" t="str">
            <v>جميل شرف محمد الخامري</v>
          </cell>
          <cell r="G565" t="str">
            <v>MFDIN88</v>
          </cell>
          <cell r="J565" t="str">
            <v>فاتورة مبيعات</v>
          </cell>
          <cell r="K565" t="str">
            <v>آجل</v>
          </cell>
        </row>
        <row r="566">
          <cell r="B566">
            <v>40215</v>
          </cell>
          <cell r="D566" t="str">
            <v>جميل شرف محمد الخامري</v>
          </cell>
          <cell r="G566" t="str">
            <v>MFDIN100L</v>
          </cell>
          <cell r="J566" t="str">
            <v>فاتورة مبيعات</v>
          </cell>
          <cell r="K566" t="str">
            <v>آجل</v>
          </cell>
        </row>
        <row r="567">
          <cell r="B567">
            <v>40215</v>
          </cell>
          <cell r="D567" t="str">
            <v>جميل شرف محمد الخامري</v>
          </cell>
          <cell r="G567" t="str">
            <v>MF115F51L</v>
          </cell>
          <cell r="J567" t="str">
            <v>فاتورة مبيعات</v>
          </cell>
          <cell r="K567" t="str">
            <v>آجل</v>
          </cell>
        </row>
        <row r="568">
          <cell r="B568">
            <v>40215</v>
          </cell>
          <cell r="D568" t="str">
            <v>المركز التجاري - الورشة</v>
          </cell>
          <cell r="G568" t="str">
            <v>MF80D26L</v>
          </cell>
          <cell r="J568" t="str">
            <v>فاتورة مبيعات</v>
          </cell>
          <cell r="K568" t="str">
            <v>آجل</v>
          </cell>
        </row>
        <row r="569">
          <cell r="B569">
            <v>40216</v>
          </cell>
          <cell r="D569" t="str">
            <v>العالمية / ورشة هرتز</v>
          </cell>
          <cell r="G569" t="str">
            <v>MF46B24LS</v>
          </cell>
          <cell r="J569" t="str">
            <v>فاتورة مبيعات</v>
          </cell>
          <cell r="K569" t="str">
            <v>آجل</v>
          </cell>
        </row>
        <row r="570">
          <cell r="B570">
            <v>40216</v>
          </cell>
          <cell r="D570" t="str">
            <v>جميل شرف محمد الخامري</v>
          </cell>
          <cell r="G570" t="str">
            <v>MF115F51L</v>
          </cell>
          <cell r="J570" t="str">
            <v>فاتورة مبيعات</v>
          </cell>
          <cell r="K570" t="str">
            <v>آجل</v>
          </cell>
        </row>
        <row r="571">
          <cell r="B571">
            <v>40217</v>
          </cell>
          <cell r="D571" t="str">
            <v>محمدعلي الحيقي</v>
          </cell>
          <cell r="G571" t="str">
            <v>MF80D26L</v>
          </cell>
          <cell r="J571" t="str">
            <v>فاتورة مبيعات</v>
          </cell>
          <cell r="K571" t="str">
            <v>نقد</v>
          </cell>
        </row>
        <row r="572">
          <cell r="B572">
            <v>40217</v>
          </cell>
          <cell r="D572" t="str">
            <v>المركز التجاري - الورشة</v>
          </cell>
          <cell r="G572" t="str">
            <v>MF80D26L</v>
          </cell>
          <cell r="J572" t="str">
            <v>فاتورة مبيعات</v>
          </cell>
          <cell r="K572" t="str">
            <v>آجل</v>
          </cell>
        </row>
        <row r="573">
          <cell r="B573">
            <v>40217</v>
          </cell>
          <cell r="D573" t="str">
            <v>المركز التجاري - الورشة</v>
          </cell>
          <cell r="G573" t="str">
            <v>MF55D26L</v>
          </cell>
          <cell r="J573" t="str">
            <v>فاتورة مبيعات</v>
          </cell>
          <cell r="K573" t="str">
            <v>آجل</v>
          </cell>
        </row>
        <row r="574">
          <cell r="B574">
            <v>40217</v>
          </cell>
          <cell r="D574" t="str">
            <v>المركز الألماني للبطاريات</v>
          </cell>
          <cell r="J574" t="str">
            <v>تحصيل نقدي</v>
          </cell>
          <cell r="K574" t="str">
            <v>آجل</v>
          </cell>
        </row>
        <row r="575">
          <cell r="B575">
            <v>40217</v>
          </cell>
          <cell r="D575" t="str">
            <v>جميل شرف محمد الخامري</v>
          </cell>
          <cell r="J575" t="str">
            <v>تحصيل نقدي</v>
          </cell>
          <cell r="K575" t="str">
            <v>آجل</v>
          </cell>
        </row>
        <row r="576">
          <cell r="B576">
            <v>40218</v>
          </cell>
          <cell r="D576" t="str">
            <v>المركز التجاري - الورشة</v>
          </cell>
          <cell r="G576" t="str">
            <v>MF80D26L</v>
          </cell>
          <cell r="J576" t="str">
            <v>فاتورة مبيعات</v>
          </cell>
          <cell r="K576" t="str">
            <v>آجل</v>
          </cell>
        </row>
        <row r="577">
          <cell r="B577">
            <v>40218</v>
          </cell>
          <cell r="D577" t="str">
            <v>المركز التجاري - الورشة</v>
          </cell>
          <cell r="G577" t="str">
            <v>MF80D26L</v>
          </cell>
          <cell r="J577" t="str">
            <v>فاتورة مبيعات</v>
          </cell>
          <cell r="K577" t="str">
            <v>آجل</v>
          </cell>
        </row>
        <row r="578">
          <cell r="B578">
            <v>40218</v>
          </cell>
          <cell r="D578" t="str">
            <v>المركز التجاري - الورشة</v>
          </cell>
          <cell r="G578" t="str">
            <v>MF80D26L</v>
          </cell>
          <cell r="J578" t="str">
            <v>فاتورة مبيعات</v>
          </cell>
          <cell r="K578" t="str">
            <v>آجل</v>
          </cell>
        </row>
        <row r="579">
          <cell r="B579">
            <v>40218</v>
          </cell>
          <cell r="D579" t="str">
            <v>المركز التجاري - الورشة</v>
          </cell>
          <cell r="G579" t="str">
            <v>MF46B24L</v>
          </cell>
          <cell r="J579" t="str">
            <v>فاتورة مبيعات</v>
          </cell>
          <cell r="K579" t="str">
            <v>آجل</v>
          </cell>
        </row>
        <row r="580">
          <cell r="B580">
            <v>40218</v>
          </cell>
          <cell r="D580" t="str">
            <v>عبده ثابت القباطي</v>
          </cell>
          <cell r="J580" t="str">
            <v>تحصيل نقدي</v>
          </cell>
          <cell r="K580" t="str">
            <v>آجل</v>
          </cell>
        </row>
        <row r="581">
          <cell r="B581">
            <v>40218</v>
          </cell>
          <cell r="D581" t="str">
            <v>بندر مرشد الجابري</v>
          </cell>
          <cell r="J581" t="str">
            <v>تحصيل نقدي</v>
          </cell>
          <cell r="K581" t="str">
            <v>آجل</v>
          </cell>
        </row>
        <row r="582">
          <cell r="B582">
            <v>40218</v>
          </cell>
          <cell r="D582" t="str">
            <v>عاطف محمد عبدالسلام الخامري</v>
          </cell>
          <cell r="J582" t="str">
            <v>تحصيل نقدي</v>
          </cell>
          <cell r="K582" t="str">
            <v>آجل</v>
          </cell>
        </row>
        <row r="583">
          <cell r="B583">
            <v>40219</v>
          </cell>
          <cell r="D583" t="str">
            <v>جميل غالب علي الخامري</v>
          </cell>
          <cell r="J583" t="str">
            <v>تحصيل نقدي</v>
          </cell>
          <cell r="K583" t="str">
            <v>آجل</v>
          </cell>
        </row>
        <row r="584">
          <cell r="B584">
            <v>40219</v>
          </cell>
          <cell r="D584" t="str">
            <v>أحمد عبده غانم الجابري</v>
          </cell>
          <cell r="J584" t="str">
            <v>تحصيل نقدي</v>
          </cell>
          <cell r="K584" t="str">
            <v>آجل</v>
          </cell>
        </row>
        <row r="585">
          <cell r="B585">
            <v>40219</v>
          </cell>
          <cell r="D585" t="str">
            <v>عبدالجبار علي غانم الجابري</v>
          </cell>
          <cell r="J585" t="str">
            <v>تحصيل نقدي</v>
          </cell>
          <cell r="K585" t="str">
            <v>آجل</v>
          </cell>
        </row>
        <row r="586">
          <cell r="B586">
            <v>40219</v>
          </cell>
          <cell r="D586" t="str">
            <v>شركة دلتا تكنولوجي</v>
          </cell>
          <cell r="G586" t="str">
            <v>MF115F51L</v>
          </cell>
          <cell r="J586" t="str">
            <v>فاتورة مبيعات</v>
          </cell>
          <cell r="K586" t="str">
            <v>آجل</v>
          </cell>
        </row>
        <row r="587">
          <cell r="B587">
            <v>40220</v>
          </cell>
          <cell r="D587" t="str">
            <v>شركة دلتا تكنولوجي</v>
          </cell>
          <cell r="J587" t="str">
            <v>شيك بنكي</v>
          </cell>
          <cell r="K587" t="str">
            <v>آجل</v>
          </cell>
        </row>
        <row r="588">
          <cell r="B588">
            <v>40220</v>
          </cell>
          <cell r="D588" t="str">
            <v>العالمية / ورشة هرتز</v>
          </cell>
          <cell r="G588" t="str">
            <v>MF46B24L</v>
          </cell>
          <cell r="J588" t="str">
            <v>فاتورة مبيعات</v>
          </cell>
          <cell r="K588" t="str">
            <v>آجل</v>
          </cell>
        </row>
        <row r="589">
          <cell r="B589">
            <v>40220</v>
          </cell>
          <cell r="D589" t="str">
            <v>ياسر ناصر فارع الجابري</v>
          </cell>
          <cell r="J589" t="str">
            <v>تحصيل نقدي</v>
          </cell>
          <cell r="K589" t="str">
            <v>آجل</v>
          </cell>
        </row>
        <row r="590">
          <cell r="B590">
            <v>40220</v>
          </cell>
          <cell r="D590" t="str">
            <v>محمد شايف</v>
          </cell>
          <cell r="G590" t="str">
            <v>MFN150L</v>
          </cell>
          <cell r="J590" t="str">
            <v>فاتورة مبيعات</v>
          </cell>
          <cell r="K590" t="str">
            <v>نقد</v>
          </cell>
        </row>
        <row r="591">
          <cell r="B591">
            <v>40222</v>
          </cell>
          <cell r="D591" t="str">
            <v>جمالاحمد فارع</v>
          </cell>
          <cell r="G591" t="str">
            <v>MF80D26L</v>
          </cell>
          <cell r="J591" t="str">
            <v>فاتورة مبيعات</v>
          </cell>
          <cell r="K591" t="str">
            <v>نقد</v>
          </cell>
        </row>
        <row r="592">
          <cell r="B592">
            <v>40222</v>
          </cell>
          <cell r="D592" t="str">
            <v>محمد العنسي</v>
          </cell>
          <cell r="G592" t="str">
            <v>MF80D26L</v>
          </cell>
          <cell r="J592" t="str">
            <v>فاتورة مبيعات</v>
          </cell>
          <cell r="K592" t="str">
            <v>نقد</v>
          </cell>
        </row>
        <row r="593">
          <cell r="B593">
            <v>40223</v>
          </cell>
          <cell r="D593" t="str">
            <v>المركز التجاري - الورشة</v>
          </cell>
          <cell r="G593" t="str">
            <v>MF80D26L</v>
          </cell>
          <cell r="J593" t="str">
            <v>فاتورة مبيعات</v>
          </cell>
          <cell r="K593" t="str">
            <v>آجل</v>
          </cell>
        </row>
        <row r="594">
          <cell r="B594">
            <v>40224</v>
          </cell>
          <cell r="D594" t="str">
            <v>محمد سالم عمر</v>
          </cell>
          <cell r="G594" t="str">
            <v>MF55D26L</v>
          </cell>
          <cell r="J594" t="str">
            <v>فاتورة مبيعات</v>
          </cell>
          <cell r="K594" t="str">
            <v>آجل</v>
          </cell>
        </row>
        <row r="595">
          <cell r="B595">
            <v>40224</v>
          </cell>
          <cell r="D595" t="str">
            <v>العالمية / ورشة هرتز</v>
          </cell>
          <cell r="G595" t="str">
            <v>MF55D23L</v>
          </cell>
          <cell r="J595" t="str">
            <v>فاتورة مبيعات</v>
          </cell>
          <cell r="K595" t="str">
            <v>آجل</v>
          </cell>
        </row>
        <row r="596">
          <cell r="B596">
            <v>40224</v>
          </cell>
          <cell r="D596" t="str">
            <v>العربية للنقل وتأجير السيارات</v>
          </cell>
          <cell r="J596" t="str">
            <v>شيك بنكي</v>
          </cell>
          <cell r="K596" t="str">
            <v>آجل</v>
          </cell>
        </row>
        <row r="597">
          <cell r="B597">
            <v>40224</v>
          </cell>
          <cell r="D597" t="str">
            <v>عادل ردمان فارع سيف الخامري</v>
          </cell>
          <cell r="J597" t="str">
            <v>تحصيل نقدي</v>
          </cell>
          <cell r="K597" t="str">
            <v>آجل</v>
          </cell>
        </row>
        <row r="598">
          <cell r="B598">
            <v>40224</v>
          </cell>
          <cell r="D598" t="str">
            <v>جميل شرف محمد الخامري</v>
          </cell>
          <cell r="J598" t="str">
            <v>تحصيل نقدي</v>
          </cell>
          <cell r="K598" t="str">
            <v>آجل</v>
          </cell>
        </row>
        <row r="599">
          <cell r="B599">
            <v>40225</v>
          </cell>
          <cell r="D599" t="str">
            <v>عبده ثابت القباطي</v>
          </cell>
          <cell r="G599" t="str">
            <v>MF55D23L</v>
          </cell>
          <cell r="J599" t="str">
            <v>فاتورة مبيعات</v>
          </cell>
          <cell r="K599" t="str">
            <v>نقد</v>
          </cell>
        </row>
        <row r="600">
          <cell r="B600">
            <v>40225</v>
          </cell>
          <cell r="D600" t="str">
            <v>المركز الألماني للبطاريات</v>
          </cell>
          <cell r="G600" t="str">
            <v>MFDIN100L</v>
          </cell>
          <cell r="J600" t="str">
            <v>فاتورة مبيعات</v>
          </cell>
          <cell r="K600" t="str">
            <v>نقد</v>
          </cell>
        </row>
        <row r="601">
          <cell r="B601">
            <v>40225</v>
          </cell>
          <cell r="D601" t="str">
            <v>علي عبدالرحمن الأشول</v>
          </cell>
          <cell r="G601" t="str">
            <v>MF80D26L</v>
          </cell>
          <cell r="J601" t="str">
            <v>فاتورة مبيعات</v>
          </cell>
          <cell r="K601" t="str">
            <v>آجل</v>
          </cell>
        </row>
        <row r="602">
          <cell r="B602">
            <v>40225</v>
          </cell>
          <cell r="D602" t="str">
            <v>علي عبدالرحمن الأشول</v>
          </cell>
          <cell r="G602" t="str">
            <v>MF80D26R</v>
          </cell>
          <cell r="J602" t="str">
            <v>فاتورة مبيعات</v>
          </cell>
          <cell r="K602" t="str">
            <v>آجل</v>
          </cell>
        </row>
        <row r="603">
          <cell r="B603">
            <v>40225</v>
          </cell>
          <cell r="D603" t="str">
            <v>علي عبدالرحمن الأشول</v>
          </cell>
          <cell r="G603" t="str">
            <v>MFDIN88</v>
          </cell>
          <cell r="J603" t="str">
            <v>فاتورة مبيعات</v>
          </cell>
          <cell r="K603" t="str">
            <v>آجل</v>
          </cell>
        </row>
        <row r="604">
          <cell r="B604">
            <v>40225</v>
          </cell>
          <cell r="D604" t="str">
            <v>علي عبدالرحمن الأشول</v>
          </cell>
          <cell r="G604" t="str">
            <v>MF46B24LS</v>
          </cell>
          <cell r="J604" t="str">
            <v>فاتورة مبيعات</v>
          </cell>
          <cell r="K604" t="str">
            <v>آجل</v>
          </cell>
        </row>
        <row r="605">
          <cell r="B605">
            <v>40225</v>
          </cell>
          <cell r="D605" t="str">
            <v>علي عبدالرحمن الأشول</v>
          </cell>
          <cell r="G605" t="str">
            <v>MFDIN100L</v>
          </cell>
          <cell r="J605" t="str">
            <v>فاتورة مبيعات</v>
          </cell>
          <cell r="K605" t="str">
            <v>آجل</v>
          </cell>
        </row>
        <row r="606">
          <cell r="B606">
            <v>40225</v>
          </cell>
          <cell r="D606" t="str">
            <v>المركز التجاري - الورشة</v>
          </cell>
          <cell r="G606" t="str">
            <v>MF80D26L</v>
          </cell>
          <cell r="J606" t="str">
            <v>فاتورة مبيعات</v>
          </cell>
          <cell r="K606" t="str">
            <v>آجل</v>
          </cell>
        </row>
        <row r="607">
          <cell r="B607">
            <v>40225</v>
          </cell>
          <cell r="D607" t="str">
            <v>العالمية / ورشة هرتز</v>
          </cell>
          <cell r="G607" t="str">
            <v>MF55D23L</v>
          </cell>
          <cell r="J607" t="str">
            <v>فاتورة مبيعات</v>
          </cell>
          <cell r="K607" t="str">
            <v>آجل</v>
          </cell>
        </row>
        <row r="608">
          <cell r="B608">
            <v>40225</v>
          </cell>
          <cell r="D608" t="str">
            <v>علي عبدالرحمن الأشول</v>
          </cell>
          <cell r="J608" t="str">
            <v>تحصيل نقدي</v>
          </cell>
          <cell r="K608" t="str">
            <v>آجل</v>
          </cell>
        </row>
        <row r="609">
          <cell r="B609">
            <v>40225</v>
          </cell>
          <cell r="D609" t="str">
            <v>طارق عبده علي ثابت الخامري</v>
          </cell>
          <cell r="J609" t="str">
            <v>تحصيل نقدي</v>
          </cell>
          <cell r="K609" t="str">
            <v>آجل</v>
          </cell>
        </row>
        <row r="610">
          <cell r="B610">
            <v>40225</v>
          </cell>
          <cell r="D610" t="str">
            <v>عاطف محمد عبدالسلام الخامري</v>
          </cell>
          <cell r="J610" t="str">
            <v>تحصيل نقدي</v>
          </cell>
          <cell r="K610" t="str">
            <v>آجل</v>
          </cell>
        </row>
        <row r="611">
          <cell r="B611">
            <v>40225</v>
          </cell>
          <cell r="D611" t="str">
            <v>بندر مرشد الجابري</v>
          </cell>
          <cell r="J611" t="str">
            <v>تحصيل نقدي</v>
          </cell>
          <cell r="K611" t="str">
            <v>آجل</v>
          </cell>
        </row>
        <row r="612">
          <cell r="B612">
            <v>40226</v>
          </cell>
          <cell r="D612" t="str">
            <v>ياسر ناصر فارع الجابري</v>
          </cell>
          <cell r="J612" t="str">
            <v>تحصيل نقدي</v>
          </cell>
          <cell r="K612" t="str">
            <v>آجل</v>
          </cell>
        </row>
        <row r="613">
          <cell r="B613">
            <v>40227</v>
          </cell>
          <cell r="D613" t="str">
            <v>محمد العرشي</v>
          </cell>
          <cell r="G613" t="str">
            <v>MFDIN88</v>
          </cell>
          <cell r="J613" t="str">
            <v>فاتورة مبيعات</v>
          </cell>
          <cell r="K613" t="str">
            <v>نقد</v>
          </cell>
        </row>
        <row r="614">
          <cell r="B614">
            <v>40227</v>
          </cell>
          <cell r="D614" t="str">
            <v>المركز التجاري - الورشة</v>
          </cell>
          <cell r="G614" t="str">
            <v>MF80D26R</v>
          </cell>
          <cell r="J614" t="str">
            <v>فاتورة مبيعات</v>
          </cell>
          <cell r="K614" t="str">
            <v>آجل</v>
          </cell>
        </row>
        <row r="615">
          <cell r="B615">
            <v>40227</v>
          </cell>
          <cell r="D615" t="str">
            <v>المركز التجاري - الورشة</v>
          </cell>
          <cell r="G615" t="str">
            <v>MF80D26L</v>
          </cell>
          <cell r="J615" t="str">
            <v>فاتورة مبيعات</v>
          </cell>
          <cell r="K615" t="str">
            <v>آجل</v>
          </cell>
        </row>
        <row r="616">
          <cell r="B616">
            <v>40227</v>
          </cell>
          <cell r="D616" t="str">
            <v>شركة دلتا تكنولوجي</v>
          </cell>
          <cell r="J616" t="str">
            <v>شيك بنكي</v>
          </cell>
          <cell r="K616" t="str">
            <v>آجل</v>
          </cell>
        </row>
        <row r="617">
          <cell r="B617">
            <v>40229</v>
          </cell>
          <cell r="D617" t="str">
            <v>عبدالجبار علي غانم الجابري</v>
          </cell>
          <cell r="J617" t="str">
            <v>تحصيل نقدي</v>
          </cell>
          <cell r="K617" t="str">
            <v>آجل</v>
          </cell>
        </row>
        <row r="618">
          <cell r="B618">
            <v>40229</v>
          </cell>
          <cell r="D618" t="str">
            <v>محمداحمد معصار</v>
          </cell>
          <cell r="G618" t="str">
            <v>MF55D23L</v>
          </cell>
          <cell r="J618" t="str">
            <v>فاتورة مبيعات</v>
          </cell>
          <cell r="K618" t="str">
            <v>نقد</v>
          </cell>
        </row>
        <row r="619">
          <cell r="B619">
            <v>40229</v>
          </cell>
          <cell r="D619" t="str">
            <v>حالد الزبيري</v>
          </cell>
          <cell r="G619" t="str">
            <v>MF46B24L</v>
          </cell>
          <cell r="J619" t="str">
            <v>فاتورة مبيعات</v>
          </cell>
          <cell r="K619" t="str">
            <v>نقد</v>
          </cell>
        </row>
        <row r="620">
          <cell r="B620">
            <v>40230</v>
          </cell>
          <cell r="D620" t="str">
            <v>كمبيوتر سيتي</v>
          </cell>
          <cell r="G620" t="str">
            <v>MFDIN100L</v>
          </cell>
          <cell r="J620" t="str">
            <v>فاتورة مبيعات</v>
          </cell>
          <cell r="K620" t="str">
            <v>نقد</v>
          </cell>
        </row>
        <row r="621">
          <cell r="B621">
            <v>40230</v>
          </cell>
          <cell r="D621" t="str">
            <v>المركز التجاري - الورشة</v>
          </cell>
          <cell r="G621" t="str">
            <v>MF55D26L</v>
          </cell>
          <cell r="J621" t="str">
            <v>فاتورة مبيعات</v>
          </cell>
          <cell r="K621" t="str">
            <v>آجل</v>
          </cell>
        </row>
        <row r="622">
          <cell r="B622">
            <v>40230</v>
          </cell>
          <cell r="D622" t="str">
            <v>شركة دلتا تكنولوجي</v>
          </cell>
          <cell r="G622" t="str">
            <v>MFN150L</v>
          </cell>
          <cell r="J622" t="str">
            <v>فاتورة مبيعات</v>
          </cell>
          <cell r="K622" t="str">
            <v>آجل</v>
          </cell>
        </row>
        <row r="623">
          <cell r="B623">
            <v>40230</v>
          </cell>
          <cell r="D623" t="str">
            <v>المركز التجاري - الورشة</v>
          </cell>
          <cell r="G623" t="str">
            <v>MF80D26L</v>
          </cell>
          <cell r="J623" t="str">
            <v>فاتورة مبيعات</v>
          </cell>
          <cell r="K623" t="str">
            <v>آجل</v>
          </cell>
        </row>
        <row r="624">
          <cell r="B624">
            <v>40231</v>
          </cell>
          <cell r="D624" t="str">
            <v>العالمية / ورشة هرتز</v>
          </cell>
          <cell r="G624" t="str">
            <v>MF46B24L</v>
          </cell>
          <cell r="J624" t="str">
            <v>فاتورة مبيعات</v>
          </cell>
          <cell r="K624" t="str">
            <v>آجل</v>
          </cell>
        </row>
        <row r="625">
          <cell r="B625">
            <v>40231</v>
          </cell>
          <cell r="D625" t="str">
            <v>العالمية / ورشة هرتز</v>
          </cell>
          <cell r="G625" t="str">
            <v>MF80D26L</v>
          </cell>
          <cell r="J625" t="str">
            <v>فاتورة مبيعات</v>
          </cell>
          <cell r="K625" t="str">
            <v>آجل</v>
          </cell>
        </row>
        <row r="626">
          <cell r="B626">
            <v>40231</v>
          </cell>
          <cell r="D626" t="str">
            <v>مكتب النقل</v>
          </cell>
          <cell r="G626" t="str">
            <v>MF55D26L</v>
          </cell>
          <cell r="J626" t="str">
            <v>فاتورة مبيعات</v>
          </cell>
          <cell r="K626" t="str">
            <v>نقد</v>
          </cell>
        </row>
        <row r="627">
          <cell r="B627">
            <v>40231</v>
          </cell>
          <cell r="D627" t="str">
            <v xml:space="preserve">اسامة جميل رضى </v>
          </cell>
          <cell r="G627" t="str">
            <v>MF80D26L</v>
          </cell>
          <cell r="J627" t="str">
            <v>فاتورة مبيعات</v>
          </cell>
          <cell r="K627" t="str">
            <v>نقد</v>
          </cell>
        </row>
        <row r="628">
          <cell r="B628">
            <v>40232</v>
          </cell>
          <cell r="D628" t="str">
            <v>عبده ثابت القباطي</v>
          </cell>
          <cell r="J628" t="str">
            <v>تحصيل نقدي</v>
          </cell>
          <cell r="K628" t="str">
            <v>آجل</v>
          </cell>
        </row>
        <row r="629">
          <cell r="B629">
            <v>40232</v>
          </cell>
          <cell r="D629" t="str">
            <v>جميل غالب علي الخامري</v>
          </cell>
          <cell r="J629" t="str">
            <v>تحصيل نقدي</v>
          </cell>
          <cell r="K629" t="str">
            <v>آجل</v>
          </cell>
        </row>
        <row r="630">
          <cell r="B630">
            <v>40232</v>
          </cell>
          <cell r="D630" t="str">
            <v>بندر مرشد الجابري</v>
          </cell>
          <cell r="J630" t="str">
            <v>تحصيل نقدي</v>
          </cell>
          <cell r="K630" t="str">
            <v>آجل</v>
          </cell>
        </row>
        <row r="631">
          <cell r="B631">
            <v>40232</v>
          </cell>
          <cell r="D631" t="str">
            <v>عاطف محمد عبدالسلام الخامري</v>
          </cell>
          <cell r="J631" t="str">
            <v>تحصيل نقدي</v>
          </cell>
          <cell r="K631" t="str">
            <v>آجل</v>
          </cell>
        </row>
        <row r="632">
          <cell r="B632">
            <v>40232</v>
          </cell>
          <cell r="D632" t="str">
            <v>المركز الألماني للبطاريات</v>
          </cell>
          <cell r="J632" t="str">
            <v>تحصيل نقدي</v>
          </cell>
          <cell r="K632" t="str">
            <v>آجل</v>
          </cell>
        </row>
        <row r="633">
          <cell r="B633">
            <v>40233</v>
          </cell>
          <cell r="D633" t="str">
            <v>العالمية / ورشة هرتز</v>
          </cell>
          <cell r="G633" t="str">
            <v>MF55D23L</v>
          </cell>
          <cell r="J633" t="str">
            <v>فاتورة مبيعات</v>
          </cell>
          <cell r="K633" t="str">
            <v>آجل</v>
          </cell>
        </row>
        <row r="634">
          <cell r="B634">
            <v>40233</v>
          </cell>
          <cell r="D634" t="str">
            <v>شركة دلتا تكنولوجي</v>
          </cell>
          <cell r="J634" t="str">
            <v>شيك بنكي</v>
          </cell>
          <cell r="K634" t="str">
            <v>آجل</v>
          </cell>
        </row>
        <row r="635">
          <cell r="B635">
            <v>40233</v>
          </cell>
          <cell r="D635" t="str">
            <v>طارق عبده علي ثابت الخامري</v>
          </cell>
          <cell r="J635" t="str">
            <v>تحصيل نقدي</v>
          </cell>
          <cell r="K635" t="str">
            <v>آجل</v>
          </cell>
        </row>
        <row r="636">
          <cell r="B636">
            <v>40233</v>
          </cell>
          <cell r="D636" t="str">
            <v>أحمد عبده غانم الجابري</v>
          </cell>
          <cell r="J636" t="str">
            <v>تحصيل نقدي</v>
          </cell>
          <cell r="K636" t="str">
            <v>آجل</v>
          </cell>
        </row>
        <row r="637">
          <cell r="B637">
            <v>40233</v>
          </cell>
          <cell r="D637" t="str">
            <v>عادل ردمان فارع سيف الخامري</v>
          </cell>
          <cell r="J637" t="str">
            <v>تحصيل نقدي</v>
          </cell>
          <cell r="K637" t="str">
            <v>آجل</v>
          </cell>
        </row>
        <row r="638">
          <cell r="B638">
            <v>40234</v>
          </cell>
          <cell r="D638" t="str">
            <v>بيت الحارثي</v>
          </cell>
          <cell r="G638" t="str">
            <v>MF55D23L</v>
          </cell>
          <cell r="J638" t="str">
            <v>فاتورة مبيعات</v>
          </cell>
          <cell r="K638" t="str">
            <v>نقد</v>
          </cell>
        </row>
        <row r="639">
          <cell r="B639">
            <v>40236</v>
          </cell>
          <cell r="D639" t="str">
            <v>محمد سالم عمر</v>
          </cell>
          <cell r="J639" t="str">
            <v>تحصيل نقدي</v>
          </cell>
          <cell r="K639" t="str">
            <v>آجل</v>
          </cell>
        </row>
        <row r="640">
          <cell r="B640">
            <v>40236</v>
          </cell>
          <cell r="D640" t="str">
            <v>عبدالجبار علي غانم الجابري</v>
          </cell>
          <cell r="J640" t="str">
            <v>تحصيل نقدي</v>
          </cell>
          <cell r="K640" t="str">
            <v>آجل</v>
          </cell>
        </row>
        <row r="641">
          <cell r="B641">
            <v>40236</v>
          </cell>
          <cell r="D641" t="str">
            <v>جميل شرف محمد الخامري</v>
          </cell>
          <cell r="J641" t="str">
            <v>تحصيل نقدي</v>
          </cell>
          <cell r="K641" t="str">
            <v>آجل</v>
          </cell>
        </row>
        <row r="642">
          <cell r="B642">
            <v>40236</v>
          </cell>
          <cell r="D642" t="str">
            <v>العمودي لتاْجير السيارات</v>
          </cell>
          <cell r="G642" t="str">
            <v>MF55D23L</v>
          </cell>
          <cell r="J642" t="str">
            <v>فاتورة مبيعات</v>
          </cell>
          <cell r="K642" t="str">
            <v>آجل</v>
          </cell>
        </row>
        <row r="643">
          <cell r="B643">
            <v>40236</v>
          </cell>
          <cell r="D643" t="str">
            <v>نجلاء زيد</v>
          </cell>
          <cell r="G643" t="str">
            <v>MF55D23L</v>
          </cell>
          <cell r="J643" t="str">
            <v>فاتورة مبيعات</v>
          </cell>
          <cell r="K643" t="str">
            <v>نقد</v>
          </cell>
        </row>
        <row r="644">
          <cell r="B644">
            <v>40237</v>
          </cell>
          <cell r="D644" t="str">
            <v>عبده ثابت القباطي</v>
          </cell>
          <cell r="J644" t="str">
            <v>تحصيل نقدي</v>
          </cell>
          <cell r="K644" t="str">
            <v>آجل</v>
          </cell>
        </row>
        <row r="645">
          <cell r="B645">
            <v>40237</v>
          </cell>
          <cell r="D645" t="str">
            <v>ياسر ناصر فارع الجابري</v>
          </cell>
          <cell r="J645" t="str">
            <v>تحصيل نقدي</v>
          </cell>
          <cell r="K645" t="str">
            <v>آجل</v>
          </cell>
        </row>
        <row r="646">
          <cell r="B646">
            <v>40238</v>
          </cell>
          <cell r="D646" t="str">
            <v>ياسر ناصر فارع الجابري</v>
          </cell>
          <cell r="J646" t="str">
            <v>تحصيل نقدي</v>
          </cell>
          <cell r="K646" t="str">
            <v>آجل</v>
          </cell>
        </row>
        <row r="647">
          <cell r="B647">
            <v>40238</v>
          </cell>
          <cell r="D647" t="str">
            <v>سبأ للاطارات محمدحسين الوهاشي</v>
          </cell>
          <cell r="G647" t="str">
            <v>MF46B24L</v>
          </cell>
          <cell r="J647" t="str">
            <v>فاتورة مبيعات</v>
          </cell>
          <cell r="K647" t="str">
            <v>آجل</v>
          </cell>
        </row>
        <row r="648">
          <cell r="B648">
            <v>40238</v>
          </cell>
          <cell r="D648" t="str">
            <v>سبأ للاطارات محمدحسين الوهاشي</v>
          </cell>
          <cell r="G648" t="str">
            <v>MF55D23R</v>
          </cell>
          <cell r="J648" t="str">
            <v>فاتورة مبيعات</v>
          </cell>
          <cell r="K648" t="str">
            <v>آجل</v>
          </cell>
        </row>
        <row r="649">
          <cell r="B649">
            <v>40238</v>
          </cell>
          <cell r="D649" t="str">
            <v>سبأ للاطارات محمدحسين الوهاشي</v>
          </cell>
          <cell r="G649" t="str">
            <v>MF80D26L</v>
          </cell>
          <cell r="J649" t="str">
            <v>فاتورة مبيعات</v>
          </cell>
          <cell r="K649" t="str">
            <v>آجل</v>
          </cell>
        </row>
        <row r="650">
          <cell r="B650">
            <v>40238</v>
          </cell>
          <cell r="D650" t="str">
            <v>سبأ للاطارات محمدحسين الوهاشي</v>
          </cell>
          <cell r="G650" t="str">
            <v>MFDIN66</v>
          </cell>
          <cell r="J650" t="str">
            <v>فاتورة مبيعات</v>
          </cell>
          <cell r="K650" t="str">
            <v>آجل</v>
          </cell>
        </row>
        <row r="651">
          <cell r="B651">
            <v>40238</v>
          </cell>
          <cell r="D651" t="str">
            <v>سبأ للاطارات محمدحسين الوهاشي</v>
          </cell>
          <cell r="G651" t="str">
            <v>MFDIN88</v>
          </cell>
          <cell r="J651" t="str">
            <v>فاتورة مبيعات</v>
          </cell>
          <cell r="K651" t="str">
            <v>آجل</v>
          </cell>
        </row>
        <row r="652">
          <cell r="B652">
            <v>40238</v>
          </cell>
          <cell r="D652" t="str">
            <v>سبأ للاطارات محمدحسين الوهاشي</v>
          </cell>
          <cell r="G652" t="str">
            <v>MFDIN100L</v>
          </cell>
          <cell r="J652" t="str">
            <v>فاتورة مبيعات</v>
          </cell>
          <cell r="K652" t="str">
            <v>آجل</v>
          </cell>
        </row>
        <row r="653">
          <cell r="B653">
            <v>40238</v>
          </cell>
          <cell r="D653" t="str">
            <v>سبأ للاطارات محمدحسين الوهاشي</v>
          </cell>
          <cell r="G653" t="str">
            <v>MFN150L</v>
          </cell>
          <cell r="J653" t="str">
            <v>فاتورة مبيعات</v>
          </cell>
          <cell r="K653" t="str">
            <v>آجل</v>
          </cell>
        </row>
        <row r="654">
          <cell r="B654">
            <v>40238</v>
          </cell>
          <cell r="D654" t="str">
            <v>المركز التجاري - الورشة</v>
          </cell>
          <cell r="G654" t="str">
            <v>MF80D26R</v>
          </cell>
          <cell r="J654" t="str">
            <v>فاتورة مبيعات</v>
          </cell>
          <cell r="K654" t="str">
            <v>آجل</v>
          </cell>
        </row>
        <row r="655">
          <cell r="B655">
            <v>40238</v>
          </cell>
          <cell r="D655" t="str">
            <v>سعيد البصيلي</v>
          </cell>
          <cell r="G655" t="str">
            <v>MF55D23L</v>
          </cell>
          <cell r="J655" t="str">
            <v>فاتورة مبيعات</v>
          </cell>
          <cell r="K655" t="str">
            <v>نقد</v>
          </cell>
        </row>
        <row r="656">
          <cell r="B656">
            <v>40239</v>
          </cell>
          <cell r="D656" t="str">
            <v>سنان محمد</v>
          </cell>
          <cell r="G656" t="str">
            <v>MF80D26L</v>
          </cell>
          <cell r="J656" t="str">
            <v>فاتورة مبيعات</v>
          </cell>
          <cell r="K656" t="str">
            <v>نقد</v>
          </cell>
        </row>
        <row r="657">
          <cell r="B657">
            <v>40239</v>
          </cell>
          <cell r="D657" t="str">
            <v>سنان محمد</v>
          </cell>
          <cell r="G657" t="str">
            <v>MF80D26R</v>
          </cell>
          <cell r="J657" t="str">
            <v>فاتورة مبيعات</v>
          </cell>
          <cell r="K657" t="str">
            <v>نقد</v>
          </cell>
        </row>
        <row r="658">
          <cell r="B658">
            <v>40239</v>
          </cell>
          <cell r="D658" t="str">
            <v>طارق عبده علي ثابت الخامري</v>
          </cell>
          <cell r="J658" t="str">
            <v>تحصيل نقدي</v>
          </cell>
          <cell r="K658" t="str">
            <v>آجل</v>
          </cell>
        </row>
        <row r="659">
          <cell r="B659">
            <v>40239</v>
          </cell>
          <cell r="D659" t="str">
            <v>بندر مرشد الجابري</v>
          </cell>
          <cell r="J659" t="str">
            <v>تحصيل نقدي</v>
          </cell>
          <cell r="K659" t="str">
            <v>آجل</v>
          </cell>
        </row>
        <row r="660">
          <cell r="B660">
            <v>40239</v>
          </cell>
          <cell r="D660" t="str">
            <v>عاطف محمد عبدالسلام الخامري</v>
          </cell>
          <cell r="J660" t="str">
            <v>تحصيل نقدي</v>
          </cell>
          <cell r="K660" t="str">
            <v>آجل</v>
          </cell>
        </row>
        <row r="661">
          <cell r="B661">
            <v>40239</v>
          </cell>
          <cell r="D661" t="str">
            <v>عبدالجبار علي غانم الجابري</v>
          </cell>
          <cell r="J661" t="str">
            <v>تحصيل نقدي</v>
          </cell>
          <cell r="K661" t="str">
            <v>آجل</v>
          </cell>
        </row>
        <row r="662">
          <cell r="B662">
            <v>40240</v>
          </cell>
          <cell r="D662" t="str">
            <v>عادل ردمان فارع سيف الخامري</v>
          </cell>
          <cell r="J662" t="str">
            <v>تحصيل نقدي</v>
          </cell>
          <cell r="K662" t="str">
            <v>آجل</v>
          </cell>
        </row>
        <row r="663">
          <cell r="B663">
            <v>40240</v>
          </cell>
          <cell r="D663" t="str">
            <v>فيصل ياسين عبدالملك القباطي</v>
          </cell>
          <cell r="J663" t="str">
            <v>تحصيل نقدي</v>
          </cell>
          <cell r="K663" t="str">
            <v>آجل</v>
          </cell>
        </row>
        <row r="664">
          <cell r="B664">
            <v>40240</v>
          </cell>
          <cell r="D664" t="str">
            <v>رينيو</v>
          </cell>
          <cell r="G664" t="str">
            <v>MF46B24LS</v>
          </cell>
          <cell r="J664" t="str">
            <v>فاتورة مبيعات</v>
          </cell>
          <cell r="K664" t="str">
            <v>نقد</v>
          </cell>
        </row>
        <row r="665">
          <cell r="B665">
            <v>40241</v>
          </cell>
          <cell r="D665" t="str">
            <v>جبران الغزالي</v>
          </cell>
          <cell r="G665" t="str">
            <v>MF55D23R</v>
          </cell>
          <cell r="J665" t="str">
            <v>فاتورة مبيعات</v>
          </cell>
          <cell r="K665" t="str">
            <v>نقد</v>
          </cell>
        </row>
        <row r="666">
          <cell r="B666">
            <v>40241</v>
          </cell>
          <cell r="D666" t="str">
            <v>المركز التجاري - الورشة</v>
          </cell>
          <cell r="G666" t="str">
            <v>MF55D26L</v>
          </cell>
          <cell r="J666" t="str">
            <v>فاتورة مبيعات</v>
          </cell>
          <cell r="K666" t="str">
            <v>آجل</v>
          </cell>
        </row>
        <row r="667">
          <cell r="B667">
            <v>40243</v>
          </cell>
          <cell r="D667" t="str">
            <v>العالمية / ورشة هرتز</v>
          </cell>
          <cell r="G667" t="str">
            <v>MF55D23L</v>
          </cell>
          <cell r="J667" t="str">
            <v>فاتورة مبيعات</v>
          </cell>
          <cell r="K667" t="str">
            <v>آجل</v>
          </cell>
        </row>
        <row r="668">
          <cell r="B668">
            <v>40243</v>
          </cell>
          <cell r="D668" t="str">
            <v>العالمية / ورشة هرتز</v>
          </cell>
          <cell r="G668" t="str">
            <v>MF46B24L</v>
          </cell>
          <cell r="J668" t="str">
            <v>فاتورة مبيعات</v>
          </cell>
          <cell r="K668" t="str">
            <v>آجل</v>
          </cell>
        </row>
        <row r="669">
          <cell r="B669">
            <v>40243</v>
          </cell>
          <cell r="D669" t="str">
            <v>شركة إم بي</v>
          </cell>
          <cell r="G669" t="str">
            <v>MF80D26R</v>
          </cell>
          <cell r="J669" t="str">
            <v>فاتورة مبيعات</v>
          </cell>
          <cell r="K669" t="str">
            <v>نقد</v>
          </cell>
        </row>
        <row r="670">
          <cell r="B670">
            <v>40243</v>
          </cell>
          <cell r="D670" t="str">
            <v>محلات الوفاء</v>
          </cell>
          <cell r="G670" t="str">
            <v>MF80D26L</v>
          </cell>
          <cell r="J670" t="str">
            <v>فاتورة مبيعات</v>
          </cell>
          <cell r="K670" t="str">
            <v>نقد</v>
          </cell>
        </row>
        <row r="671">
          <cell r="B671">
            <v>40244</v>
          </cell>
          <cell r="D671" t="str">
            <v>ياسر ناصر فارع الجابري</v>
          </cell>
          <cell r="G671" t="str">
            <v>MF55D23L</v>
          </cell>
          <cell r="J671" t="str">
            <v>فاتورة مبيعات</v>
          </cell>
          <cell r="K671" t="str">
            <v>آجل</v>
          </cell>
        </row>
        <row r="672">
          <cell r="B672">
            <v>40244</v>
          </cell>
          <cell r="D672" t="str">
            <v>ياسر ناصر فارع الجابري</v>
          </cell>
          <cell r="G672" t="str">
            <v>MF55D23R</v>
          </cell>
          <cell r="J672" t="str">
            <v>فاتورة مبيعات</v>
          </cell>
          <cell r="K672" t="str">
            <v>آجل</v>
          </cell>
        </row>
        <row r="673">
          <cell r="B673">
            <v>40244</v>
          </cell>
          <cell r="D673" t="str">
            <v>ياسر ناصر فارع الجابري</v>
          </cell>
          <cell r="G673" t="str">
            <v>MF55D26L</v>
          </cell>
          <cell r="J673" t="str">
            <v>فاتورة مبيعات</v>
          </cell>
          <cell r="K673" t="str">
            <v>آجل</v>
          </cell>
        </row>
        <row r="674">
          <cell r="B674">
            <v>40244</v>
          </cell>
          <cell r="D674" t="str">
            <v>ياسر ناصر فارع الجابري</v>
          </cell>
          <cell r="G674" t="str">
            <v>MF75D31R</v>
          </cell>
          <cell r="J674" t="str">
            <v>فاتورة مبيعات</v>
          </cell>
          <cell r="K674" t="str">
            <v>آجل</v>
          </cell>
        </row>
        <row r="675">
          <cell r="B675">
            <v>40244</v>
          </cell>
          <cell r="D675" t="str">
            <v>ياسر ناصر فارع الجابري</v>
          </cell>
          <cell r="G675" t="str">
            <v>MFDIN66</v>
          </cell>
          <cell r="J675" t="str">
            <v>فاتورة مبيعات</v>
          </cell>
          <cell r="K675" t="str">
            <v>آجل</v>
          </cell>
        </row>
        <row r="676">
          <cell r="B676">
            <v>40244</v>
          </cell>
          <cell r="D676" t="str">
            <v>ياسر ناصر فارع الجابري</v>
          </cell>
          <cell r="G676" t="str">
            <v>MF80D26L</v>
          </cell>
          <cell r="J676" t="str">
            <v>فاتورة مبيعات</v>
          </cell>
          <cell r="K676" t="str">
            <v>آجل</v>
          </cell>
        </row>
        <row r="677">
          <cell r="B677">
            <v>40244</v>
          </cell>
          <cell r="D677" t="str">
            <v>شركة دلتا تكنولوجي</v>
          </cell>
          <cell r="G677" t="str">
            <v>MFN150L</v>
          </cell>
          <cell r="J677" t="str">
            <v>فاتورة مبيعات</v>
          </cell>
          <cell r="K677" t="str">
            <v>آجل</v>
          </cell>
        </row>
        <row r="678">
          <cell r="B678">
            <v>40244</v>
          </cell>
          <cell r="D678" t="str">
            <v>عبده ثابت القباطي</v>
          </cell>
          <cell r="J678" t="str">
            <v>تحصيل نقدي</v>
          </cell>
          <cell r="K678" t="str">
            <v>آجل</v>
          </cell>
        </row>
        <row r="679">
          <cell r="B679">
            <v>40244</v>
          </cell>
          <cell r="D679" t="str">
            <v>أمين سعيد غانم</v>
          </cell>
          <cell r="G679" t="str">
            <v>MF80D26L</v>
          </cell>
          <cell r="J679" t="str">
            <v>فاتورة مبيعات</v>
          </cell>
          <cell r="K679" t="str">
            <v>نقد</v>
          </cell>
        </row>
        <row r="680">
          <cell r="B680">
            <v>40244</v>
          </cell>
          <cell r="D680" t="str">
            <v>عبدالرحمن أحمد</v>
          </cell>
          <cell r="G680" t="str">
            <v>MFDIN100L</v>
          </cell>
          <cell r="J680" t="str">
            <v>فاتورة مبيعات</v>
          </cell>
          <cell r="K680" t="str">
            <v>نقد</v>
          </cell>
        </row>
        <row r="681">
          <cell r="B681">
            <v>40244</v>
          </cell>
          <cell r="D681" t="str">
            <v>عبدالقوي حمود الذري</v>
          </cell>
          <cell r="G681" t="str">
            <v>MF46B24LS</v>
          </cell>
          <cell r="J681" t="str">
            <v>فاتورة مبيعات</v>
          </cell>
          <cell r="K681" t="str">
            <v>نقد</v>
          </cell>
        </row>
        <row r="682">
          <cell r="B682">
            <v>40245</v>
          </cell>
          <cell r="D682" t="str">
            <v>سبأ للاطارات محمدحسين الوهاشي</v>
          </cell>
          <cell r="J682" t="str">
            <v>تحصيل نقدي</v>
          </cell>
          <cell r="K682" t="str">
            <v>آجل</v>
          </cell>
        </row>
        <row r="683">
          <cell r="B683">
            <v>40245</v>
          </cell>
          <cell r="D683" t="str">
            <v>علي عبدالرحمن الأشول</v>
          </cell>
          <cell r="J683" t="str">
            <v>تحصيل نقدي</v>
          </cell>
          <cell r="K683" t="str">
            <v>آجل</v>
          </cell>
        </row>
        <row r="684">
          <cell r="B684">
            <v>40245</v>
          </cell>
          <cell r="D684" t="str">
            <v>جميل غالب علي الخامري</v>
          </cell>
          <cell r="J684" t="str">
            <v>تحصيل نقدي</v>
          </cell>
          <cell r="K684" t="str">
            <v>آجل</v>
          </cell>
        </row>
        <row r="685">
          <cell r="B685">
            <v>40245</v>
          </cell>
          <cell r="D685" t="str">
            <v>المركز التجاري - الورشة</v>
          </cell>
          <cell r="G685" t="str">
            <v>MF80D26R</v>
          </cell>
          <cell r="J685" t="str">
            <v>فاتورة مبيعات</v>
          </cell>
          <cell r="K685" t="str">
            <v>آجل</v>
          </cell>
        </row>
        <row r="686">
          <cell r="B686">
            <v>40245</v>
          </cell>
          <cell r="D686" t="str">
            <v>المركز التجاري - الورشة</v>
          </cell>
          <cell r="G686" t="str">
            <v>MF80D26L</v>
          </cell>
          <cell r="J686" t="str">
            <v>فاتورة مبيعات</v>
          </cell>
          <cell r="K686" t="str">
            <v>آجل</v>
          </cell>
        </row>
        <row r="687">
          <cell r="B687">
            <v>40245</v>
          </cell>
          <cell r="D687" t="str">
            <v>عبدالملك إسماعيل السدح</v>
          </cell>
          <cell r="G687" t="str">
            <v>MFDIN66</v>
          </cell>
          <cell r="J687" t="str">
            <v>فاتورة مبيعات</v>
          </cell>
          <cell r="K687" t="str">
            <v>نقد</v>
          </cell>
        </row>
        <row r="688">
          <cell r="B688">
            <v>40245</v>
          </cell>
          <cell r="D688" t="str">
            <v>أحمد هزاع</v>
          </cell>
          <cell r="G688" t="str">
            <v>MF55D26L</v>
          </cell>
          <cell r="J688" t="str">
            <v>فاتورة مبيعات</v>
          </cell>
          <cell r="K688" t="str">
            <v>نقد</v>
          </cell>
        </row>
        <row r="689">
          <cell r="B689">
            <v>40246</v>
          </cell>
          <cell r="D689" t="str">
            <v>طارق عبده علي ثابت الخامري</v>
          </cell>
          <cell r="J689" t="str">
            <v>تحصيل نقدي</v>
          </cell>
          <cell r="K689" t="str">
            <v>آجل</v>
          </cell>
        </row>
        <row r="690">
          <cell r="B690">
            <v>40246</v>
          </cell>
          <cell r="D690" t="str">
            <v>عاطف محمد عبدالسلام الخامري</v>
          </cell>
          <cell r="J690" t="str">
            <v>تحصيل نقدي</v>
          </cell>
          <cell r="K690" t="str">
            <v>آجل</v>
          </cell>
        </row>
        <row r="691">
          <cell r="B691">
            <v>40246</v>
          </cell>
          <cell r="D691" t="str">
            <v>بندر مرشد الجابري</v>
          </cell>
          <cell r="J691" t="str">
            <v>تحصيل نقدي</v>
          </cell>
          <cell r="K691" t="str">
            <v>آجل</v>
          </cell>
        </row>
        <row r="692">
          <cell r="B692">
            <v>40246</v>
          </cell>
          <cell r="D692" t="str">
            <v>عبدالجبار علي غانم الجابري</v>
          </cell>
          <cell r="J692" t="str">
            <v>تحصيل نقدي</v>
          </cell>
          <cell r="K692" t="str">
            <v>آجل</v>
          </cell>
        </row>
        <row r="693">
          <cell r="B693">
            <v>40247</v>
          </cell>
          <cell r="D693" t="str">
            <v>شركة دلتا تكنولوجي</v>
          </cell>
          <cell r="G693" t="str">
            <v>MFDIN100L</v>
          </cell>
          <cell r="J693" t="str">
            <v>فاتورة مبيعات</v>
          </cell>
          <cell r="K693" t="str">
            <v>آجل</v>
          </cell>
        </row>
        <row r="694">
          <cell r="B694">
            <v>40247</v>
          </cell>
          <cell r="D694" t="str">
            <v>أحمد عبده غانم الجابري</v>
          </cell>
          <cell r="J694" t="str">
            <v>تحصيل نقدي</v>
          </cell>
          <cell r="K694" t="str">
            <v>آجل</v>
          </cell>
        </row>
        <row r="695">
          <cell r="B695">
            <v>40247</v>
          </cell>
          <cell r="D695" t="str">
            <v>عادل ردمان فارع سيف الخامري</v>
          </cell>
          <cell r="J695" t="str">
            <v>تحصيل نقدي</v>
          </cell>
          <cell r="K695" t="str">
            <v>آجل</v>
          </cell>
        </row>
        <row r="696">
          <cell r="B696">
            <v>40247</v>
          </cell>
          <cell r="D696" t="str">
            <v>شركة دلتا تكنولوجي</v>
          </cell>
          <cell r="J696" t="str">
            <v>شيك بنكي</v>
          </cell>
          <cell r="K696" t="str">
            <v>آجل</v>
          </cell>
        </row>
        <row r="697">
          <cell r="B697">
            <v>40247</v>
          </cell>
          <cell r="D697" t="str">
            <v>شركة مجموعة المحاسبة</v>
          </cell>
          <cell r="G697" t="str">
            <v>MF115F51L</v>
          </cell>
          <cell r="J697" t="str">
            <v>فاتورة مبيعات</v>
          </cell>
          <cell r="K697" t="str">
            <v>نقد</v>
          </cell>
        </row>
        <row r="698">
          <cell r="B698">
            <v>40248</v>
          </cell>
          <cell r="D698" t="str">
            <v>المركز التجاري - الورشة</v>
          </cell>
          <cell r="G698" t="str">
            <v>MF80D26L</v>
          </cell>
          <cell r="J698" t="str">
            <v>فاتورة مبيعات</v>
          </cell>
          <cell r="K698" t="str">
            <v>آجل</v>
          </cell>
        </row>
        <row r="699">
          <cell r="B699">
            <v>40250</v>
          </cell>
          <cell r="D699" t="str">
            <v>ياسر ناصر فارع الجابري</v>
          </cell>
          <cell r="J699" t="str">
            <v>تحصيل نقدي</v>
          </cell>
          <cell r="K699" t="str">
            <v>آجل</v>
          </cell>
        </row>
        <row r="700">
          <cell r="B700">
            <v>40250</v>
          </cell>
          <cell r="D700" t="str">
            <v>خالد الأشول</v>
          </cell>
          <cell r="G700" t="str">
            <v>MF75D31L</v>
          </cell>
          <cell r="J700" t="str">
            <v>فاتورة مبيعات</v>
          </cell>
          <cell r="K700" t="str">
            <v>نقد</v>
          </cell>
        </row>
        <row r="701">
          <cell r="B701">
            <v>40251</v>
          </cell>
          <cell r="D701" t="str">
            <v>سبأ للاطارات محمدحسين الوهاشي</v>
          </cell>
          <cell r="J701" t="str">
            <v>تحصيل نقدي</v>
          </cell>
          <cell r="K701" t="str">
            <v>آجل</v>
          </cell>
        </row>
        <row r="702">
          <cell r="B702">
            <v>40251</v>
          </cell>
          <cell r="D702" t="str">
            <v>عبده ثابت القباطي</v>
          </cell>
          <cell r="J702" t="str">
            <v>تحصيل نقدي</v>
          </cell>
          <cell r="K702" t="str">
            <v>آجل</v>
          </cell>
        </row>
        <row r="703">
          <cell r="B703">
            <v>40251</v>
          </cell>
          <cell r="D703" t="str">
            <v>جميل غالب علي الخامري</v>
          </cell>
          <cell r="J703" t="str">
            <v>تحصيل نقدي</v>
          </cell>
          <cell r="K703" t="str">
            <v>آجل</v>
          </cell>
        </row>
        <row r="704">
          <cell r="B704">
            <v>40251</v>
          </cell>
          <cell r="D704" t="str">
            <v>عبدالجبار علي غانم الجابري</v>
          </cell>
          <cell r="J704" t="str">
            <v>تحصيل نقدي</v>
          </cell>
          <cell r="K704" t="str">
            <v>آجل</v>
          </cell>
        </row>
        <row r="705">
          <cell r="B705">
            <v>40251</v>
          </cell>
          <cell r="D705" t="str">
            <v>العمودي لتاْجير السيارات</v>
          </cell>
          <cell r="G705" t="str">
            <v>MF80D26L</v>
          </cell>
          <cell r="J705" t="str">
            <v>فاتورة مبيعات</v>
          </cell>
          <cell r="K705" t="str">
            <v>آجل</v>
          </cell>
        </row>
        <row r="706">
          <cell r="B706">
            <v>40251</v>
          </cell>
          <cell r="D706" t="str">
            <v>محمد أحمد الخامري</v>
          </cell>
          <cell r="G706" t="str">
            <v>MF55D23R</v>
          </cell>
          <cell r="J706" t="str">
            <v>فاتورة مبيعات</v>
          </cell>
          <cell r="K706" t="str">
            <v>نقد</v>
          </cell>
        </row>
        <row r="707">
          <cell r="B707">
            <v>40252</v>
          </cell>
          <cell r="D707" t="str">
            <v>المركز التجاري - الورشة</v>
          </cell>
          <cell r="G707" t="str">
            <v>MF80D26L</v>
          </cell>
          <cell r="J707" t="str">
            <v>فاتورة مبيعات</v>
          </cell>
          <cell r="K707" t="str">
            <v>آجل</v>
          </cell>
        </row>
        <row r="708">
          <cell r="B708">
            <v>40252</v>
          </cell>
          <cell r="D708" t="str">
            <v>جميل شرف محمد الخامري</v>
          </cell>
          <cell r="J708" t="str">
            <v>تحصيل نقدي</v>
          </cell>
          <cell r="K708" t="str">
            <v>آجل</v>
          </cell>
        </row>
        <row r="709">
          <cell r="B709">
            <v>40252</v>
          </cell>
          <cell r="D709" t="str">
            <v>محمد علي برمان</v>
          </cell>
          <cell r="G709" t="str">
            <v>MF55D23L</v>
          </cell>
          <cell r="J709" t="str">
            <v>فاتورة مبيعات</v>
          </cell>
          <cell r="K709" t="str">
            <v>نقد</v>
          </cell>
        </row>
        <row r="710">
          <cell r="B710">
            <v>40253</v>
          </cell>
          <cell r="D710" t="str">
            <v>محمد أحمد واصل</v>
          </cell>
          <cell r="G710" t="str">
            <v>MF46B24LS</v>
          </cell>
          <cell r="J710" t="str">
            <v>فاتورة مبيعات</v>
          </cell>
          <cell r="K710" t="str">
            <v>نقد</v>
          </cell>
        </row>
        <row r="711">
          <cell r="B711">
            <v>40253</v>
          </cell>
          <cell r="D711" t="str">
            <v>جميل البعداني</v>
          </cell>
          <cell r="G711" t="str">
            <v>MF80D26L</v>
          </cell>
          <cell r="J711" t="str">
            <v>فاتورة مبيعات</v>
          </cell>
          <cell r="K711" t="str">
            <v>نقد</v>
          </cell>
        </row>
        <row r="712">
          <cell r="B712">
            <v>40253</v>
          </cell>
          <cell r="D712" t="str">
            <v>محمد علي الحماطي</v>
          </cell>
          <cell r="G712" t="str">
            <v>MF115F51L</v>
          </cell>
          <cell r="J712" t="str">
            <v>فاتورة مبيعات</v>
          </cell>
          <cell r="K712" t="str">
            <v>نقد</v>
          </cell>
        </row>
        <row r="713">
          <cell r="B713">
            <v>40253</v>
          </cell>
          <cell r="D713" t="str">
            <v>محمد علي الحماطي</v>
          </cell>
          <cell r="G713" t="str">
            <v>MFDIN100L</v>
          </cell>
          <cell r="J713" t="str">
            <v>فاتورة مبيعات</v>
          </cell>
          <cell r="K713" t="str">
            <v>نقد</v>
          </cell>
        </row>
        <row r="714">
          <cell r="B714">
            <v>40253</v>
          </cell>
          <cell r="D714" t="str">
            <v>ماهر الغرباني</v>
          </cell>
          <cell r="G714" t="str">
            <v>MFDIN100L</v>
          </cell>
          <cell r="J714" t="str">
            <v>فاتورة مبيعات</v>
          </cell>
          <cell r="K714" t="str">
            <v>نقد</v>
          </cell>
        </row>
        <row r="715">
          <cell r="B715">
            <v>40254</v>
          </cell>
          <cell r="D715" t="str">
            <v>المركز التجاري - الورشة</v>
          </cell>
          <cell r="G715" t="str">
            <v>MF75D31R</v>
          </cell>
          <cell r="J715" t="str">
            <v>فاتورة مبيعات</v>
          </cell>
          <cell r="K715" t="str">
            <v>آجل</v>
          </cell>
        </row>
        <row r="716">
          <cell r="B716">
            <v>40254</v>
          </cell>
          <cell r="D716" t="str">
            <v>المركز التجاري - الورشة</v>
          </cell>
          <cell r="G716" t="str">
            <v>MF80D26L</v>
          </cell>
          <cell r="J716" t="str">
            <v>فاتورة مبيعات</v>
          </cell>
          <cell r="K716" t="str">
            <v>آجل</v>
          </cell>
        </row>
        <row r="717">
          <cell r="B717">
            <v>40254</v>
          </cell>
          <cell r="D717" t="str">
            <v>طارق عبده علي ثابت الخامري</v>
          </cell>
          <cell r="J717" t="str">
            <v>تحصيل نقدي</v>
          </cell>
          <cell r="K717" t="str">
            <v>آجل</v>
          </cell>
        </row>
        <row r="718">
          <cell r="B718">
            <v>40254</v>
          </cell>
          <cell r="D718" t="str">
            <v>بندر مرشد الجابري</v>
          </cell>
          <cell r="J718" t="str">
            <v>تحصيل نقدي</v>
          </cell>
          <cell r="K718" t="str">
            <v>آجل</v>
          </cell>
        </row>
        <row r="719">
          <cell r="B719">
            <v>40255</v>
          </cell>
          <cell r="D719" t="str">
            <v>جميل غالب علي الخامري</v>
          </cell>
          <cell r="G719" t="str">
            <v>MF46B24L</v>
          </cell>
          <cell r="J719" t="str">
            <v>فاتورة مبيعات</v>
          </cell>
          <cell r="K719" t="str">
            <v>آجل</v>
          </cell>
        </row>
        <row r="720">
          <cell r="B720">
            <v>40255</v>
          </cell>
          <cell r="D720" t="str">
            <v>جميل غالب علي الخامري</v>
          </cell>
          <cell r="G720" t="str">
            <v>MF55D23R</v>
          </cell>
          <cell r="J720" t="str">
            <v>فاتورة مبيعات</v>
          </cell>
          <cell r="K720" t="str">
            <v>آجل</v>
          </cell>
        </row>
        <row r="721">
          <cell r="B721">
            <v>40255</v>
          </cell>
          <cell r="D721" t="str">
            <v>جميل غالب علي الخامري</v>
          </cell>
          <cell r="G721" t="str">
            <v>MF55D26L</v>
          </cell>
          <cell r="J721" t="str">
            <v>فاتورة مبيعات</v>
          </cell>
          <cell r="K721" t="str">
            <v>آجل</v>
          </cell>
        </row>
        <row r="722">
          <cell r="B722">
            <v>40255</v>
          </cell>
          <cell r="D722" t="str">
            <v>جميل غالب علي الخامري</v>
          </cell>
          <cell r="G722" t="str">
            <v>MF80D26L</v>
          </cell>
          <cell r="J722" t="str">
            <v>فاتورة مبيعات</v>
          </cell>
          <cell r="K722" t="str">
            <v>آجل</v>
          </cell>
        </row>
        <row r="723">
          <cell r="B723">
            <v>40255</v>
          </cell>
          <cell r="D723" t="str">
            <v>جميل غالب علي الخامري</v>
          </cell>
          <cell r="G723" t="str">
            <v>MFDIN66</v>
          </cell>
          <cell r="J723" t="str">
            <v>فاتورة مبيعات</v>
          </cell>
          <cell r="K723" t="str">
            <v>آجل</v>
          </cell>
        </row>
        <row r="724">
          <cell r="B724">
            <v>40255</v>
          </cell>
          <cell r="D724" t="str">
            <v>جميل غالب علي الخامري</v>
          </cell>
          <cell r="G724" t="str">
            <v>MFDIN88</v>
          </cell>
          <cell r="J724" t="str">
            <v>فاتورة مبيعات</v>
          </cell>
          <cell r="K724" t="str">
            <v>آجل</v>
          </cell>
        </row>
        <row r="725">
          <cell r="B725">
            <v>40255</v>
          </cell>
          <cell r="D725" t="str">
            <v>المركز التجاري - الورشة</v>
          </cell>
          <cell r="G725" t="str">
            <v>MF80D26L</v>
          </cell>
          <cell r="J725" t="str">
            <v>فاتورة مبيعات</v>
          </cell>
          <cell r="K725" t="str">
            <v>آجل</v>
          </cell>
        </row>
        <row r="726">
          <cell r="B726">
            <v>40255</v>
          </cell>
          <cell r="D726" t="str">
            <v>المركز التجاري - الورشة</v>
          </cell>
          <cell r="G726" t="str">
            <v>MF80D26L</v>
          </cell>
          <cell r="J726" t="str">
            <v>فاتورة مبيعات</v>
          </cell>
          <cell r="K726" t="str">
            <v>آجل</v>
          </cell>
        </row>
        <row r="727">
          <cell r="B727">
            <v>40255</v>
          </cell>
          <cell r="D727" t="str">
            <v>المركز التجاري - الورشة</v>
          </cell>
          <cell r="G727" t="str">
            <v>MF55D26L</v>
          </cell>
          <cell r="J727" t="str">
            <v>فاتورة مبيعات</v>
          </cell>
          <cell r="K727" t="str">
            <v>آجل</v>
          </cell>
        </row>
        <row r="728">
          <cell r="B728">
            <v>40257</v>
          </cell>
          <cell r="D728" t="str">
            <v>علي عبدالرحمن الأشول</v>
          </cell>
          <cell r="J728" t="str">
            <v>تحصيل نقدي</v>
          </cell>
          <cell r="K728" t="str">
            <v>آجل</v>
          </cell>
        </row>
        <row r="729">
          <cell r="B729">
            <v>40258</v>
          </cell>
          <cell r="D729" t="str">
            <v>العالمية / ورشة هرتز</v>
          </cell>
          <cell r="G729" t="str">
            <v>MF55D23L</v>
          </cell>
          <cell r="J729" t="str">
            <v>فاتورة مبيعات</v>
          </cell>
          <cell r="K729" t="str">
            <v>آجل</v>
          </cell>
        </row>
        <row r="730">
          <cell r="B730">
            <v>40258</v>
          </cell>
          <cell r="D730" t="str">
            <v>علي عبدالرحمن الأشول</v>
          </cell>
          <cell r="G730" t="str">
            <v>MF46B24LS</v>
          </cell>
          <cell r="J730" t="str">
            <v>فاتورة مبيعات</v>
          </cell>
          <cell r="K730" t="str">
            <v>آجل</v>
          </cell>
        </row>
        <row r="731">
          <cell r="B731">
            <v>40258</v>
          </cell>
          <cell r="D731" t="str">
            <v>علي عبدالرحمن الأشول</v>
          </cell>
          <cell r="G731" t="str">
            <v>MF80D26R</v>
          </cell>
          <cell r="J731" t="str">
            <v>فاتورة مبيعات</v>
          </cell>
          <cell r="K731" t="str">
            <v>آجل</v>
          </cell>
        </row>
        <row r="732">
          <cell r="B732">
            <v>40258</v>
          </cell>
          <cell r="D732" t="str">
            <v>علي عبدالرحمن الأشول</v>
          </cell>
          <cell r="G732" t="str">
            <v>MFDIN66</v>
          </cell>
          <cell r="J732" t="str">
            <v>فاتورة مبيعات</v>
          </cell>
          <cell r="K732" t="str">
            <v>آجل</v>
          </cell>
        </row>
        <row r="733">
          <cell r="B733">
            <v>40258</v>
          </cell>
          <cell r="D733" t="str">
            <v>صادق</v>
          </cell>
          <cell r="G733" t="str">
            <v>MFDIN100L</v>
          </cell>
          <cell r="J733" t="str">
            <v>فاتورة مبيعات</v>
          </cell>
          <cell r="K733" t="str">
            <v>نقد</v>
          </cell>
        </row>
        <row r="734">
          <cell r="B734">
            <v>40258</v>
          </cell>
          <cell r="D734" t="str">
            <v>محمد الرويشان</v>
          </cell>
          <cell r="G734" t="str">
            <v>MF80D26L</v>
          </cell>
          <cell r="J734" t="str">
            <v>فاتورة مبيعات</v>
          </cell>
          <cell r="K734" t="str">
            <v>نقد</v>
          </cell>
        </row>
        <row r="735">
          <cell r="B735">
            <v>40258</v>
          </cell>
          <cell r="D735" t="str">
            <v>فائز حرمل</v>
          </cell>
          <cell r="G735" t="str">
            <v>MF55D26L</v>
          </cell>
          <cell r="J735" t="str">
            <v>فاتورة مبيعات</v>
          </cell>
          <cell r="K735" t="str">
            <v>نقد</v>
          </cell>
        </row>
        <row r="736">
          <cell r="B736">
            <v>40258</v>
          </cell>
          <cell r="D736" t="str">
            <v>صفوان درهم</v>
          </cell>
          <cell r="G736" t="str">
            <v>MF46B24L</v>
          </cell>
          <cell r="J736" t="str">
            <v>فاتورة مبيعات</v>
          </cell>
          <cell r="K736" t="str">
            <v>نقد</v>
          </cell>
        </row>
        <row r="737">
          <cell r="B737">
            <v>40258</v>
          </cell>
          <cell r="D737" t="str">
            <v>وائل صالح مثنى</v>
          </cell>
          <cell r="G737" t="str">
            <v>MF55D26L</v>
          </cell>
          <cell r="J737" t="str">
            <v>فاتورة مبيعات</v>
          </cell>
          <cell r="K737" t="str">
            <v>نقد</v>
          </cell>
        </row>
        <row r="738">
          <cell r="B738">
            <v>40259</v>
          </cell>
          <cell r="D738" t="str">
            <v>سبأ للاطارات محمدحسين الوهاشي</v>
          </cell>
          <cell r="J738" t="str">
            <v>تحصيل نقدي</v>
          </cell>
          <cell r="K738" t="str">
            <v>آجل</v>
          </cell>
        </row>
        <row r="739">
          <cell r="B739">
            <v>40259</v>
          </cell>
          <cell r="D739" t="str">
            <v>جميل غالب علي الخامري</v>
          </cell>
          <cell r="J739" t="str">
            <v>تحصيل نقدي</v>
          </cell>
          <cell r="K739" t="str">
            <v>آجل</v>
          </cell>
        </row>
        <row r="740">
          <cell r="B740">
            <v>40259</v>
          </cell>
          <cell r="D740" t="str">
            <v>عادل ردمان فارع سيف الخامري</v>
          </cell>
          <cell r="J740" t="str">
            <v>تحصيل نقدي</v>
          </cell>
          <cell r="K740" t="str">
            <v>آجل</v>
          </cell>
        </row>
        <row r="741">
          <cell r="B741">
            <v>40259</v>
          </cell>
          <cell r="D741" t="str">
            <v>المركز التجاري - الورشة</v>
          </cell>
          <cell r="G741" t="str">
            <v>MF80D26L</v>
          </cell>
          <cell r="J741" t="str">
            <v>فاتورة مبيعات</v>
          </cell>
          <cell r="K741" t="str">
            <v>آجل</v>
          </cell>
        </row>
        <row r="742">
          <cell r="B742">
            <v>40259</v>
          </cell>
          <cell r="D742" t="str">
            <v>المركز التجاري - الورشة</v>
          </cell>
          <cell r="G742" t="str">
            <v>MF80D26L</v>
          </cell>
          <cell r="J742" t="str">
            <v>فاتورة مبيعات</v>
          </cell>
          <cell r="K742" t="str">
            <v>آجل</v>
          </cell>
        </row>
        <row r="743">
          <cell r="B743">
            <v>40259</v>
          </cell>
          <cell r="D743" t="str">
            <v>أحمد بن عجاج</v>
          </cell>
          <cell r="G743" t="str">
            <v>MF46B24LS</v>
          </cell>
          <cell r="J743" t="str">
            <v>فاتورة مبيعات</v>
          </cell>
          <cell r="K743" t="str">
            <v>نقد</v>
          </cell>
        </row>
        <row r="744">
          <cell r="B744">
            <v>40259</v>
          </cell>
          <cell r="D744" t="str">
            <v>الهيئة العامة للتأمينات والمعاشات</v>
          </cell>
          <cell r="G744" t="str">
            <v>MF80D26L</v>
          </cell>
          <cell r="J744" t="str">
            <v>فاتورة مبيعات</v>
          </cell>
          <cell r="K744" t="str">
            <v>نقد</v>
          </cell>
        </row>
        <row r="745">
          <cell r="B745">
            <v>40260</v>
          </cell>
          <cell r="D745" t="str">
            <v>المركز التجاري - الورشة</v>
          </cell>
          <cell r="G745" t="str">
            <v>MF46B24LS</v>
          </cell>
          <cell r="J745" t="str">
            <v>فاتورة مبيعات</v>
          </cell>
          <cell r="K745" t="str">
            <v>آجل</v>
          </cell>
        </row>
        <row r="746">
          <cell r="B746">
            <v>40260</v>
          </cell>
          <cell r="D746" t="str">
            <v>المركز التجاري - الورشة</v>
          </cell>
          <cell r="G746" t="str">
            <v>MF55D23L</v>
          </cell>
          <cell r="J746" t="str">
            <v>فاتورة مبيعات</v>
          </cell>
          <cell r="K746" t="str">
            <v>آجل</v>
          </cell>
        </row>
        <row r="747">
          <cell r="B747">
            <v>40260</v>
          </cell>
          <cell r="D747" t="str">
            <v>سمير أحمد عفيف</v>
          </cell>
          <cell r="G747" t="str">
            <v>MF55D23R</v>
          </cell>
          <cell r="J747" t="str">
            <v>فاتورة مبيعات</v>
          </cell>
          <cell r="K747" t="str">
            <v>نقد</v>
          </cell>
        </row>
        <row r="748">
          <cell r="B748">
            <v>40260</v>
          </cell>
          <cell r="D748" t="str">
            <v>عبده ثابت القباطي</v>
          </cell>
          <cell r="J748" t="str">
            <v>تحصيل نقدي</v>
          </cell>
          <cell r="K748" t="str">
            <v>آجل</v>
          </cell>
        </row>
        <row r="749">
          <cell r="B749">
            <v>40260</v>
          </cell>
          <cell r="D749" t="str">
            <v>طارق عبده علي ثابت الخامري</v>
          </cell>
          <cell r="J749" t="str">
            <v>تحصيل نقدي</v>
          </cell>
          <cell r="K749" t="str">
            <v>آجل</v>
          </cell>
        </row>
        <row r="750">
          <cell r="B750">
            <v>40260</v>
          </cell>
          <cell r="D750" t="str">
            <v>عاطف محمد عبدالسلام الخامري</v>
          </cell>
          <cell r="J750" t="str">
            <v>تحصيل نقدي</v>
          </cell>
          <cell r="K750" t="str">
            <v>آجل</v>
          </cell>
        </row>
        <row r="751">
          <cell r="B751">
            <v>40260</v>
          </cell>
          <cell r="D751" t="str">
            <v>بندر مرشد الجابري</v>
          </cell>
          <cell r="J751" t="str">
            <v>تحصيل نقدي</v>
          </cell>
          <cell r="K751" t="str">
            <v>آجل</v>
          </cell>
        </row>
        <row r="752">
          <cell r="B752">
            <v>40260</v>
          </cell>
          <cell r="D752" t="str">
            <v>ياسر ناصر فارع الجابري</v>
          </cell>
          <cell r="J752" t="str">
            <v>تحصيل نقدي</v>
          </cell>
          <cell r="K752" t="str">
            <v>آجل</v>
          </cell>
        </row>
        <row r="753">
          <cell r="B753">
            <v>40260</v>
          </cell>
          <cell r="D753" t="str">
            <v>عبدالجبار علي غانم الجابري</v>
          </cell>
          <cell r="J753" t="str">
            <v>تحصيل نقدي</v>
          </cell>
          <cell r="K753" t="str">
            <v>آجل</v>
          </cell>
        </row>
        <row r="754">
          <cell r="B754">
            <v>40260</v>
          </cell>
          <cell r="D754" t="str">
            <v>أحمد عبده غانم الجابري</v>
          </cell>
          <cell r="J754" t="str">
            <v>تحصيل نقدي</v>
          </cell>
          <cell r="K754" t="str">
            <v>آجل</v>
          </cell>
        </row>
        <row r="755">
          <cell r="B755">
            <v>40261</v>
          </cell>
          <cell r="D755" t="str">
            <v>شركة دلتا تكنولوجي</v>
          </cell>
          <cell r="J755" t="str">
            <v>شيك بنكي</v>
          </cell>
          <cell r="K755" t="str">
            <v>آجل</v>
          </cell>
        </row>
        <row r="756">
          <cell r="B756">
            <v>40261</v>
          </cell>
          <cell r="D756" t="str">
            <v>المركز التجاري - الورشة</v>
          </cell>
          <cell r="G756" t="str">
            <v>MF80D26L</v>
          </cell>
          <cell r="J756" t="str">
            <v>فاتورة مبيعات</v>
          </cell>
          <cell r="K756" t="str">
            <v>آجل</v>
          </cell>
        </row>
        <row r="757">
          <cell r="B757">
            <v>40261</v>
          </cell>
          <cell r="D757" t="str">
            <v>كمال مقداد</v>
          </cell>
          <cell r="G757" t="str">
            <v>MF80D26L</v>
          </cell>
          <cell r="J757" t="str">
            <v>فاتورة مبيعات</v>
          </cell>
          <cell r="K757" t="str">
            <v>نقد</v>
          </cell>
        </row>
        <row r="758">
          <cell r="B758">
            <v>40261</v>
          </cell>
          <cell r="D758" t="str">
            <v>محمد ناصر العامري</v>
          </cell>
          <cell r="G758" t="str">
            <v>MF80D26L</v>
          </cell>
          <cell r="J758" t="str">
            <v>فاتورة مبيعات</v>
          </cell>
          <cell r="K758" t="str">
            <v>نقد</v>
          </cell>
        </row>
        <row r="759">
          <cell r="B759">
            <v>40262</v>
          </cell>
          <cell r="D759" t="str">
            <v>المركز التجاري - الورشة</v>
          </cell>
          <cell r="G759" t="str">
            <v>MF80D26L</v>
          </cell>
          <cell r="J759" t="str">
            <v>فاتورة مبيعات</v>
          </cell>
          <cell r="K759" t="str">
            <v>آجل</v>
          </cell>
        </row>
        <row r="760">
          <cell r="B760">
            <v>40262</v>
          </cell>
          <cell r="D760" t="str">
            <v xml:space="preserve">المركز التجاري - الإدارة </v>
          </cell>
          <cell r="G760" t="str">
            <v>MF80D26L</v>
          </cell>
          <cell r="J760" t="str">
            <v>فاتورة مبيعات</v>
          </cell>
          <cell r="K760" t="str">
            <v>آجل</v>
          </cell>
        </row>
        <row r="761">
          <cell r="B761">
            <v>40262</v>
          </cell>
          <cell r="D761" t="str">
            <v>فيصل حمود حميدة</v>
          </cell>
          <cell r="G761" t="str">
            <v>MF80D26L</v>
          </cell>
          <cell r="J761" t="str">
            <v>فاتورة مبيعات</v>
          </cell>
          <cell r="K761" t="str">
            <v>نقد</v>
          </cell>
        </row>
        <row r="762">
          <cell r="B762">
            <v>40264</v>
          </cell>
          <cell r="D762" t="str">
            <v>المركز الألماني للبطاريات</v>
          </cell>
          <cell r="J762" t="str">
            <v>تحصيل نقدي</v>
          </cell>
          <cell r="K762" t="str">
            <v>آجل</v>
          </cell>
        </row>
        <row r="763">
          <cell r="B763">
            <v>40264</v>
          </cell>
          <cell r="D763" t="str">
            <v>عبده ثابت القباطي</v>
          </cell>
          <cell r="G763" t="str">
            <v>MF115F51L</v>
          </cell>
          <cell r="J763" t="str">
            <v>مردود مبيعات</v>
          </cell>
          <cell r="K763" t="str">
            <v>آجل</v>
          </cell>
        </row>
        <row r="764">
          <cell r="B764">
            <v>40265</v>
          </cell>
          <cell r="D764" t="str">
            <v>عبده ثابت القباطي</v>
          </cell>
          <cell r="J764" t="str">
            <v>تحصيل نقدي</v>
          </cell>
          <cell r="K764" t="str">
            <v>آجل</v>
          </cell>
        </row>
        <row r="765">
          <cell r="B765">
            <v>40265</v>
          </cell>
          <cell r="D765" t="str">
            <v>سبأ للاطارات محمدحسين الوهاشي</v>
          </cell>
          <cell r="J765" t="str">
            <v>تحصيل نقدي</v>
          </cell>
          <cell r="K765" t="str">
            <v>آجل</v>
          </cell>
        </row>
        <row r="766">
          <cell r="B766">
            <v>40265</v>
          </cell>
          <cell r="D766" t="str">
            <v>علي عبدالرحمن الأشول</v>
          </cell>
          <cell r="J766" t="str">
            <v>تحصيل نقدي</v>
          </cell>
          <cell r="K766" t="str">
            <v>آجل</v>
          </cell>
        </row>
        <row r="767">
          <cell r="B767">
            <v>40265</v>
          </cell>
          <cell r="D767" t="str">
            <v>العالمية / ورشة هرتز</v>
          </cell>
          <cell r="G767" t="str">
            <v>MF80D26L</v>
          </cell>
          <cell r="J767" t="str">
            <v>فاتورة مبيعات</v>
          </cell>
          <cell r="K767" t="str">
            <v>آجل</v>
          </cell>
        </row>
        <row r="768">
          <cell r="B768">
            <v>40265</v>
          </cell>
          <cell r="D768" t="str">
            <v>علي عبدالرحمن الأشول</v>
          </cell>
          <cell r="G768" t="str">
            <v>MF46B24LS</v>
          </cell>
          <cell r="J768" t="str">
            <v>فاتورة مبيعات</v>
          </cell>
          <cell r="K768" t="str">
            <v>آجل</v>
          </cell>
        </row>
        <row r="769">
          <cell r="B769">
            <v>40265</v>
          </cell>
          <cell r="D769" t="str">
            <v>علي عبدالرحمن الأشول</v>
          </cell>
          <cell r="G769" t="str">
            <v>MF55D26L</v>
          </cell>
          <cell r="J769" t="str">
            <v>فاتورة مبيعات</v>
          </cell>
          <cell r="K769" t="str">
            <v>آجل</v>
          </cell>
        </row>
        <row r="770">
          <cell r="B770">
            <v>40265</v>
          </cell>
          <cell r="D770" t="str">
            <v>علي عبدالرحمن الأشول</v>
          </cell>
          <cell r="G770" t="str">
            <v>MF80D26L</v>
          </cell>
          <cell r="J770" t="str">
            <v>فاتورة مبيعات</v>
          </cell>
          <cell r="K770" t="str">
            <v>آجل</v>
          </cell>
        </row>
        <row r="771">
          <cell r="B771">
            <v>40265</v>
          </cell>
          <cell r="D771" t="str">
            <v>علي عبدالرحمن الأشول</v>
          </cell>
          <cell r="G771" t="str">
            <v>MF80D26R</v>
          </cell>
          <cell r="J771" t="str">
            <v>فاتورة مبيعات</v>
          </cell>
          <cell r="K771" t="str">
            <v>آجل</v>
          </cell>
        </row>
        <row r="772">
          <cell r="B772">
            <v>40265</v>
          </cell>
          <cell r="D772" t="str">
            <v>علي عبدالرحمن الأشول</v>
          </cell>
          <cell r="G772" t="str">
            <v>MFDIN66</v>
          </cell>
          <cell r="J772" t="str">
            <v>فاتورة مبيعات</v>
          </cell>
          <cell r="K772" t="str">
            <v>آجل</v>
          </cell>
        </row>
        <row r="773">
          <cell r="B773">
            <v>40265</v>
          </cell>
          <cell r="D773" t="str">
            <v>علي عبدالرحمن الأشول</v>
          </cell>
          <cell r="G773" t="str">
            <v>MFDIN88</v>
          </cell>
          <cell r="J773" t="str">
            <v>فاتورة مبيعات</v>
          </cell>
          <cell r="K773" t="str">
            <v>آجل</v>
          </cell>
        </row>
        <row r="774">
          <cell r="B774">
            <v>40265</v>
          </cell>
          <cell r="D774" t="str">
            <v>طلال القدسي</v>
          </cell>
          <cell r="G774" t="str">
            <v>MF80D26R</v>
          </cell>
          <cell r="J774" t="str">
            <v>فاتورة مبيعات</v>
          </cell>
          <cell r="K774" t="str">
            <v>نقد</v>
          </cell>
        </row>
        <row r="775">
          <cell r="B775">
            <v>40265</v>
          </cell>
          <cell r="D775" t="str">
            <v>عايش العبيدي</v>
          </cell>
          <cell r="G775" t="str">
            <v>MF80D26L</v>
          </cell>
          <cell r="J775" t="str">
            <v>فاتورة مبيعات</v>
          </cell>
          <cell r="K775" t="str">
            <v>نقد</v>
          </cell>
        </row>
        <row r="776">
          <cell r="B776">
            <v>40266</v>
          </cell>
          <cell r="D776" t="str">
            <v>المركز التجاري - الورشة</v>
          </cell>
          <cell r="G776" t="str">
            <v>MF80D26L</v>
          </cell>
          <cell r="J776" t="str">
            <v>فاتورة مبيعات</v>
          </cell>
          <cell r="K776" t="str">
            <v>آجل</v>
          </cell>
        </row>
        <row r="777">
          <cell r="B777">
            <v>40266</v>
          </cell>
          <cell r="D777" t="str">
            <v>المركز التجاري - الورشة</v>
          </cell>
          <cell r="G777" t="str">
            <v>MF80D26L</v>
          </cell>
          <cell r="J777" t="str">
            <v>فاتورة مبيعات</v>
          </cell>
          <cell r="K777" t="str">
            <v>آجل</v>
          </cell>
        </row>
        <row r="778">
          <cell r="B778">
            <v>40266</v>
          </cell>
          <cell r="D778" t="str">
            <v>العالمية / ورشة هرتز</v>
          </cell>
          <cell r="J778" t="str">
            <v>شيك بنكي</v>
          </cell>
          <cell r="K778" t="str">
            <v>آجل</v>
          </cell>
        </row>
        <row r="779">
          <cell r="B779">
            <v>40267</v>
          </cell>
          <cell r="D779" t="str">
            <v>بندر مرشد الجابري</v>
          </cell>
          <cell r="G779" t="str">
            <v>MF46B24L</v>
          </cell>
          <cell r="J779" t="str">
            <v>فاتورة مبيعات</v>
          </cell>
          <cell r="K779" t="str">
            <v>آجل</v>
          </cell>
        </row>
        <row r="780">
          <cell r="B780">
            <v>40267</v>
          </cell>
          <cell r="D780" t="str">
            <v>بندر مرشد الجابري</v>
          </cell>
          <cell r="G780" t="str">
            <v>MF46B24LS</v>
          </cell>
          <cell r="J780" t="str">
            <v>فاتورة مبيعات</v>
          </cell>
          <cell r="K780" t="str">
            <v>آجل</v>
          </cell>
        </row>
        <row r="781">
          <cell r="B781">
            <v>40267</v>
          </cell>
          <cell r="D781" t="str">
            <v>بندر مرشد الجابري</v>
          </cell>
          <cell r="G781" t="str">
            <v>MF55D23R</v>
          </cell>
          <cell r="J781" t="str">
            <v>فاتورة مبيعات</v>
          </cell>
          <cell r="K781" t="str">
            <v>آجل</v>
          </cell>
        </row>
        <row r="782">
          <cell r="B782">
            <v>40267</v>
          </cell>
          <cell r="D782" t="str">
            <v>بندر مرشد الجابري</v>
          </cell>
          <cell r="G782" t="str">
            <v>MF55D26L</v>
          </cell>
          <cell r="J782" t="str">
            <v>فاتورة مبيعات</v>
          </cell>
          <cell r="K782" t="str">
            <v>آجل</v>
          </cell>
        </row>
        <row r="783">
          <cell r="B783">
            <v>40267</v>
          </cell>
          <cell r="D783" t="str">
            <v>بندر مرشد الجابري</v>
          </cell>
          <cell r="G783" t="str">
            <v>MF80D26R</v>
          </cell>
          <cell r="J783" t="str">
            <v>فاتورة مبيعات</v>
          </cell>
          <cell r="K783" t="str">
            <v>آجل</v>
          </cell>
        </row>
        <row r="784">
          <cell r="B784">
            <v>40267</v>
          </cell>
          <cell r="D784" t="str">
            <v>بندر مرشد الجابري</v>
          </cell>
          <cell r="G784" t="str">
            <v>MFDIN88</v>
          </cell>
          <cell r="J784" t="str">
            <v>فاتورة مبيعات</v>
          </cell>
          <cell r="K784" t="str">
            <v>آجل</v>
          </cell>
        </row>
        <row r="785">
          <cell r="B785">
            <v>40267</v>
          </cell>
          <cell r="D785" t="str">
            <v>إبراهيم محمد المقبلي</v>
          </cell>
          <cell r="G785" t="str">
            <v>MF46B24LS</v>
          </cell>
          <cell r="J785" t="str">
            <v>فاتورة مبيعات</v>
          </cell>
          <cell r="K785" t="str">
            <v>نقد</v>
          </cell>
        </row>
        <row r="786">
          <cell r="B786">
            <v>40267</v>
          </cell>
          <cell r="D786" t="str">
            <v>حمود النوافه</v>
          </cell>
          <cell r="G786" t="str">
            <v>MF55D26L</v>
          </cell>
          <cell r="J786" t="str">
            <v>فاتورة مبيعات</v>
          </cell>
          <cell r="K786" t="str">
            <v>نقد</v>
          </cell>
        </row>
        <row r="787">
          <cell r="B787">
            <v>40267</v>
          </cell>
          <cell r="D787" t="str">
            <v>محلات العواضي للتجارة</v>
          </cell>
          <cell r="G787" t="str">
            <v>MF80D26L</v>
          </cell>
          <cell r="J787" t="str">
            <v>فاتورة مبيعات</v>
          </cell>
          <cell r="K787" t="str">
            <v>نقد</v>
          </cell>
        </row>
        <row r="788">
          <cell r="B788">
            <v>40267</v>
          </cell>
          <cell r="D788" t="str">
            <v>جميل غالب علي الخامري</v>
          </cell>
          <cell r="J788" t="str">
            <v>تحصيل نقدي</v>
          </cell>
          <cell r="K788" t="str">
            <v>آجل</v>
          </cell>
        </row>
        <row r="789">
          <cell r="B789">
            <v>40267</v>
          </cell>
          <cell r="D789" t="str">
            <v>بندر مرشد الجابري</v>
          </cell>
          <cell r="J789" t="str">
            <v>تحصيل نقدي</v>
          </cell>
          <cell r="K789" t="str">
            <v>آجل</v>
          </cell>
        </row>
        <row r="790">
          <cell r="B790">
            <v>40267</v>
          </cell>
          <cell r="D790" t="str">
            <v>عاطف محمد عبدالسلام الخامري</v>
          </cell>
          <cell r="J790" t="str">
            <v>تحصيل نقدي</v>
          </cell>
          <cell r="K790" t="str">
            <v>آجل</v>
          </cell>
        </row>
        <row r="791">
          <cell r="B791">
            <v>40267</v>
          </cell>
          <cell r="D791" t="str">
            <v>عبدالجبار علي غانم الجابري</v>
          </cell>
          <cell r="J791" t="str">
            <v>تحصيل نقدي</v>
          </cell>
          <cell r="K791" t="str">
            <v>آجل</v>
          </cell>
        </row>
        <row r="792">
          <cell r="B792">
            <v>40268</v>
          </cell>
          <cell r="D792" t="str">
            <v>بندر مرشد الجابري</v>
          </cell>
          <cell r="J792" t="str">
            <v>تحصيل نقدي</v>
          </cell>
          <cell r="K792" t="str">
            <v>آجل</v>
          </cell>
        </row>
        <row r="793">
          <cell r="B793">
            <v>40268</v>
          </cell>
          <cell r="D793" t="str">
            <v>عادل ردمان فارع سيف الخامري</v>
          </cell>
          <cell r="J793" t="str">
            <v>تحصيل نقدي</v>
          </cell>
          <cell r="K793" t="str">
            <v>آجل</v>
          </cell>
        </row>
        <row r="794">
          <cell r="B794">
            <v>40268</v>
          </cell>
          <cell r="D794" t="str">
            <v>محمد ناصرفارع الجابري</v>
          </cell>
          <cell r="G794" t="str">
            <v>MF46B24LS</v>
          </cell>
          <cell r="J794" t="str">
            <v>فاتورة مبيعات</v>
          </cell>
          <cell r="K794" t="str">
            <v>آجل</v>
          </cell>
        </row>
        <row r="795">
          <cell r="B795">
            <v>40268</v>
          </cell>
          <cell r="D795" t="str">
            <v>محمد ناصرفارع الجابري</v>
          </cell>
          <cell r="G795" t="str">
            <v>MF46B24L</v>
          </cell>
          <cell r="J795" t="str">
            <v>فاتورة مبيعات</v>
          </cell>
          <cell r="K795" t="str">
            <v>آجل</v>
          </cell>
        </row>
        <row r="796">
          <cell r="B796">
            <v>40268</v>
          </cell>
          <cell r="D796" t="str">
            <v>محمد ناصرفارع الجابري</v>
          </cell>
          <cell r="G796" t="str">
            <v>MF55D23R</v>
          </cell>
          <cell r="J796" t="str">
            <v>فاتورة مبيعات</v>
          </cell>
          <cell r="K796" t="str">
            <v>آجل</v>
          </cell>
        </row>
        <row r="797">
          <cell r="B797">
            <v>40268</v>
          </cell>
          <cell r="D797" t="str">
            <v>محمد ناصرفارع الجابري</v>
          </cell>
          <cell r="G797" t="str">
            <v>MF55D26L</v>
          </cell>
          <cell r="J797" t="str">
            <v>فاتورة مبيعات</v>
          </cell>
          <cell r="K797" t="str">
            <v>آجل</v>
          </cell>
        </row>
        <row r="798">
          <cell r="B798">
            <v>40268</v>
          </cell>
          <cell r="D798" t="str">
            <v>محمد ناصرفارع الجابري</v>
          </cell>
          <cell r="G798" t="str">
            <v>MF80D26L</v>
          </cell>
          <cell r="J798" t="str">
            <v>فاتورة مبيعات</v>
          </cell>
          <cell r="K798" t="str">
            <v>آجل</v>
          </cell>
        </row>
        <row r="799">
          <cell r="B799">
            <v>40268</v>
          </cell>
          <cell r="D799" t="str">
            <v>محمد ناصرفارع الجابري</v>
          </cell>
          <cell r="G799" t="str">
            <v>MF80D26R</v>
          </cell>
          <cell r="J799" t="str">
            <v>فاتورة مبيعات</v>
          </cell>
          <cell r="K799" t="str">
            <v>آجل</v>
          </cell>
        </row>
        <row r="800">
          <cell r="B800">
            <v>40268</v>
          </cell>
          <cell r="D800" t="str">
            <v>محمد ناصرفارع الجابري</v>
          </cell>
          <cell r="G800" t="str">
            <v>MFDIN66</v>
          </cell>
          <cell r="J800" t="str">
            <v>فاتورة مبيعات</v>
          </cell>
          <cell r="K800" t="str">
            <v>آجل</v>
          </cell>
        </row>
        <row r="801">
          <cell r="B801">
            <v>40268</v>
          </cell>
          <cell r="D801" t="str">
            <v>أحمد محمد الفيل</v>
          </cell>
          <cell r="G801" t="str">
            <v>MFDIN100L</v>
          </cell>
          <cell r="J801" t="str">
            <v>فاتورة مبيعات</v>
          </cell>
          <cell r="K801" t="str">
            <v>نقد</v>
          </cell>
        </row>
        <row r="802">
          <cell r="B802">
            <v>40269</v>
          </cell>
          <cell r="D802" t="str">
            <v>العالمية / ورشة هرتز</v>
          </cell>
          <cell r="G802" t="str">
            <v>MF80D26L</v>
          </cell>
          <cell r="J802" t="str">
            <v>فاتورة مبيعات</v>
          </cell>
          <cell r="K802" t="str">
            <v>آجل</v>
          </cell>
        </row>
        <row r="803">
          <cell r="B803">
            <v>40269</v>
          </cell>
          <cell r="D803" t="str">
            <v>جميل شرف محمد الخامري</v>
          </cell>
          <cell r="J803" t="str">
            <v>تحصيل نقدي</v>
          </cell>
          <cell r="K803" t="str">
            <v>آجل</v>
          </cell>
        </row>
        <row r="804">
          <cell r="B804">
            <v>40271</v>
          </cell>
          <cell r="D804" t="str">
            <v>طارق عبده علي ثابت الخامري</v>
          </cell>
          <cell r="J804" t="str">
            <v>تحصيل نقدي</v>
          </cell>
          <cell r="K804" t="str">
            <v>آجل</v>
          </cell>
        </row>
        <row r="805">
          <cell r="B805">
            <v>40272</v>
          </cell>
          <cell r="D805" t="str">
            <v>المركز التجاري - الورشة</v>
          </cell>
          <cell r="G805" t="str">
            <v>MF80D26L</v>
          </cell>
          <cell r="J805" t="str">
            <v>فاتورة مبيعات</v>
          </cell>
          <cell r="K805" t="str">
            <v>آجل</v>
          </cell>
        </row>
        <row r="806">
          <cell r="B806">
            <v>40272</v>
          </cell>
          <cell r="D806" t="str">
            <v>المركز التجاري - عدن</v>
          </cell>
          <cell r="G806" t="str">
            <v>MF80D26L</v>
          </cell>
          <cell r="J806" t="str">
            <v>فاتورة مبيعات</v>
          </cell>
          <cell r="K806" t="str">
            <v>آجل</v>
          </cell>
        </row>
        <row r="807">
          <cell r="B807">
            <v>40272</v>
          </cell>
          <cell r="D807" t="str">
            <v>المركز التجاري - عدن</v>
          </cell>
          <cell r="G807" t="str">
            <v>MFDIN88</v>
          </cell>
          <cell r="J807" t="str">
            <v>فاتورة مبيعات</v>
          </cell>
          <cell r="K807" t="str">
            <v>آجل</v>
          </cell>
        </row>
        <row r="808">
          <cell r="B808">
            <v>40272</v>
          </cell>
          <cell r="D808" t="str">
            <v>المركز الألماني للبطاريات</v>
          </cell>
          <cell r="J808" t="str">
            <v>تحصيل نقدي</v>
          </cell>
          <cell r="K808" t="str">
            <v>آجل</v>
          </cell>
        </row>
        <row r="809">
          <cell r="B809">
            <v>40272</v>
          </cell>
          <cell r="D809" t="str">
            <v>سبأ للاطارات محمدحسين الوهاشي</v>
          </cell>
          <cell r="J809" t="str">
            <v>تحصيل نقدي</v>
          </cell>
          <cell r="K809" t="str">
            <v>آجل</v>
          </cell>
        </row>
        <row r="810">
          <cell r="B810">
            <v>40272</v>
          </cell>
          <cell r="D810" t="str">
            <v>احمد عبدالله الميسري</v>
          </cell>
          <cell r="G810" t="str">
            <v>MF55D26L</v>
          </cell>
          <cell r="J810" t="str">
            <v>فاتورة مبيعات</v>
          </cell>
          <cell r="K810" t="str">
            <v>نقد</v>
          </cell>
        </row>
        <row r="811">
          <cell r="B811">
            <v>40273</v>
          </cell>
          <cell r="D811" t="str">
            <v>ياسر ناصر فارع الجابري</v>
          </cell>
          <cell r="J811" t="str">
            <v>تحصيل نقدي</v>
          </cell>
          <cell r="K811" t="str">
            <v>آجل</v>
          </cell>
        </row>
        <row r="812">
          <cell r="B812">
            <v>40273</v>
          </cell>
          <cell r="D812" t="str">
            <v>عبدالجبار علي غانم الجابري</v>
          </cell>
          <cell r="J812" t="str">
            <v>تحصيل نقدي</v>
          </cell>
          <cell r="K812" t="str">
            <v>آجل</v>
          </cell>
        </row>
        <row r="813">
          <cell r="B813">
            <v>40274</v>
          </cell>
          <cell r="D813" t="str">
            <v>العمودي لتاْجير السيارات</v>
          </cell>
          <cell r="G813" t="str">
            <v>MF80D26L</v>
          </cell>
          <cell r="J813" t="str">
            <v>فاتورة مبيعات</v>
          </cell>
          <cell r="K813" t="str">
            <v>آجل</v>
          </cell>
        </row>
        <row r="814">
          <cell r="B814">
            <v>40274</v>
          </cell>
          <cell r="D814" t="str">
            <v>العمودي لتاْجير السيارات</v>
          </cell>
          <cell r="G814" t="str">
            <v>MF46B24LS</v>
          </cell>
          <cell r="J814" t="str">
            <v>فاتورة مبيعات</v>
          </cell>
          <cell r="K814" t="str">
            <v>آجل</v>
          </cell>
        </row>
        <row r="815">
          <cell r="B815">
            <v>40274</v>
          </cell>
          <cell r="D815" t="str">
            <v>المركز التجاري - تعز</v>
          </cell>
          <cell r="G815" t="str">
            <v>MF75D31R</v>
          </cell>
          <cell r="J815" t="str">
            <v>فاتورة مبيعات</v>
          </cell>
          <cell r="K815" t="str">
            <v>آجل</v>
          </cell>
        </row>
        <row r="816">
          <cell r="B816">
            <v>40274</v>
          </cell>
          <cell r="D816" t="str">
            <v>عبده ثابت القباطي</v>
          </cell>
          <cell r="J816" t="str">
            <v>تحصيل نقدي</v>
          </cell>
          <cell r="K816" t="str">
            <v>آجل</v>
          </cell>
        </row>
        <row r="817">
          <cell r="B817">
            <v>40274</v>
          </cell>
          <cell r="D817" t="str">
            <v>جميل غالب علي الخامري</v>
          </cell>
          <cell r="J817" t="str">
            <v>تحصيل نقدي</v>
          </cell>
          <cell r="K817" t="str">
            <v>آجل</v>
          </cell>
        </row>
        <row r="818">
          <cell r="B818">
            <v>40274</v>
          </cell>
          <cell r="D818" t="str">
            <v>بندر مرشد الجابري</v>
          </cell>
          <cell r="J818" t="str">
            <v>تحصيل نقدي</v>
          </cell>
          <cell r="K818" t="str">
            <v>آجل</v>
          </cell>
        </row>
        <row r="819">
          <cell r="B819">
            <v>40274</v>
          </cell>
          <cell r="D819" t="str">
            <v>عاطف محمد عبدالسلام الخامري</v>
          </cell>
          <cell r="J819" t="str">
            <v>تحصيل نقدي</v>
          </cell>
          <cell r="K819" t="str">
            <v>آجل</v>
          </cell>
        </row>
        <row r="820">
          <cell r="B820">
            <v>40275</v>
          </cell>
          <cell r="G820" t="str">
            <v>MF36B20L</v>
          </cell>
          <cell r="J820" t="str">
            <v>وارد من الخارج</v>
          </cell>
        </row>
        <row r="821">
          <cell r="B821">
            <v>40275</v>
          </cell>
          <cell r="G821" t="str">
            <v>MF55D23L</v>
          </cell>
          <cell r="J821" t="str">
            <v>وارد من الخارج</v>
          </cell>
        </row>
        <row r="822">
          <cell r="B822">
            <v>40275</v>
          </cell>
          <cell r="G822" t="str">
            <v>MF55D26L</v>
          </cell>
          <cell r="J822" t="str">
            <v>وارد من الخارج</v>
          </cell>
        </row>
        <row r="823">
          <cell r="B823">
            <v>40275</v>
          </cell>
          <cell r="G823" t="str">
            <v>MF75D31L</v>
          </cell>
          <cell r="J823" t="str">
            <v>وارد من الخارج</v>
          </cell>
        </row>
        <row r="824">
          <cell r="B824">
            <v>40275</v>
          </cell>
          <cell r="G824" t="str">
            <v>MFNX120-7L</v>
          </cell>
          <cell r="J824" t="str">
            <v>وارد من الخارج</v>
          </cell>
        </row>
        <row r="825">
          <cell r="B825">
            <v>40275</v>
          </cell>
          <cell r="G825" t="str">
            <v>MFDIN55L</v>
          </cell>
          <cell r="J825" t="str">
            <v>وارد من الخارج</v>
          </cell>
        </row>
        <row r="826">
          <cell r="B826">
            <v>40275</v>
          </cell>
          <cell r="G826" t="str">
            <v>MFN200L</v>
          </cell>
          <cell r="J826" t="str">
            <v>وارد من الخارج</v>
          </cell>
        </row>
        <row r="827">
          <cell r="B827">
            <v>40275</v>
          </cell>
          <cell r="D827" t="str">
            <v>عاطف محمد عبدالسلام الخامري</v>
          </cell>
          <cell r="G827" t="str">
            <v>MF36B20L</v>
          </cell>
          <cell r="J827" t="str">
            <v>فاتورة مبيعات</v>
          </cell>
          <cell r="K827" t="str">
            <v>آجل</v>
          </cell>
        </row>
        <row r="828">
          <cell r="B828">
            <v>40275</v>
          </cell>
          <cell r="D828" t="str">
            <v>عاطف محمد عبدالسلام الخامري</v>
          </cell>
          <cell r="G828" t="str">
            <v>MF46B24LS</v>
          </cell>
          <cell r="J828" t="str">
            <v>فاتورة مبيعات</v>
          </cell>
          <cell r="K828" t="str">
            <v>آجل</v>
          </cell>
        </row>
        <row r="829">
          <cell r="B829">
            <v>40275</v>
          </cell>
          <cell r="D829" t="str">
            <v>عاطف محمد عبدالسلام الخامري</v>
          </cell>
          <cell r="G829" t="str">
            <v>MF46B24L</v>
          </cell>
          <cell r="J829" t="str">
            <v>فاتورة مبيعات</v>
          </cell>
          <cell r="K829" t="str">
            <v>آجل</v>
          </cell>
        </row>
        <row r="830">
          <cell r="B830">
            <v>40275</v>
          </cell>
          <cell r="D830" t="str">
            <v>عاطف محمد عبدالسلام الخامري</v>
          </cell>
          <cell r="G830" t="str">
            <v>MF55D23L</v>
          </cell>
          <cell r="J830" t="str">
            <v>فاتورة مبيعات</v>
          </cell>
          <cell r="K830" t="str">
            <v>آجل</v>
          </cell>
        </row>
        <row r="831">
          <cell r="B831">
            <v>40275</v>
          </cell>
          <cell r="D831" t="str">
            <v>عاطف محمد عبدالسلام الخامري</v>
          </cell>
          <cell r="G831" t="str">
            <v>MF55D23R</v>
          </cell>
          <cell r="J831" t="str">
            <v>فاتورة مبيعات</v>
          </cell>
          <cell r="K831" t="str">
            <v>آجل</v>
          </cell>
        </row>
        <row r="832">
          <cell r="B832">
            <v>40275</v>
          </cell>
          <cell r="D832" t="str">
            <v>عاطف محمد عبدالسلام الخامري</v>
          </cell>
          <cell r="G832" t="str">
            <v>MF75D31L</v>
          </cell>
          <cell r="J832" t="str">
            <v>فاتورة مبيعات</v>
          </cell>
          <cell r="K832" t="str">
            <v>آجل</v>
          </cell>
        </row>
        <row r="833">
          <cell r="B833">
            <v>40275</v>
          </cell>
          <cell r="D833" t="str">
            <v>عاطف محمد عبدالسلام الخامري</v>
          </cell>
          <cell r="G833" t="str">
            <v>MFDIN55L</v>
          </cell>
          <cell r="J833" t="str">
            <v>فاتورة مبيعات</v>
          </cell>
          <cell r="K833" t="str">
            <v>آجل</v>
          </cell>
        </row>
        <row r="834">
          <cell r="B834">
            <v>40275</v>
          </cell>
          <cell r="D834" t="str">
            <v>عاطف محمد عبدالسلام الخامري</v>
          </cell>
          <cell r="G834" t="str">
            <v>MFDIN66</v>
          </cell>
          <cell r="J834" t="str">
            <v>فاتورة مبيعات</v>
          </cell>
          <cell r="K834" t="str">
            <v>آجل</v>
          </cell>
        </row>
        <row r="835">
          <cell r="B835">
            <v>40275</v>
          </cell>
          <cell r="D835" t="str">
            <v>شركة دلتا تكنولوجي</v>
          </cell>
          <cell r="J835" t="str">
            <v>شيك بنكي</v>
          </cell>
          <cell r="K835" t="str">
            <v>آجل</v>
          </cell>
        </row>
        <row r="836">
          <cell r="B836">
            <v>40275</v>
          </cell>
          <cell r="D836" t="str">
            <v>أحمد عبده غانم الجابري</v>
          </cell>
          <cell r="J836" t="str">
            <v>تحصيل نقدي</v>
          </cell>
          <cell r="K836" t="str">
            <v>آجل</v>
          </cell>
        </row>
        <row r="837">
          <cell r="B837">
            <v>40275</v>
          </cell>
          <cell r="D837" t="str">
            <v>عاطف محمد عبدالسلام الخامري</v>
          </cell>
          <cell r="J837" t="str">
            <v>تحصيل نقدي</v>
          </cell>
          <cell r="K837" t="str">
            <v>آجل</v>
          </cell>
        </row>
        <row r="838">
          <cell r="B838">
            <v>40275</v>
          </cell>
          <cell r="D838" t="str">
            <v>عادل ردمان فارع سيف الخامري</v>
          </cell>
          <cell r="J838" t="str">
            <v>تحصيل نقدي</v>
          </cell>
          <cell r="K838" t="str">
            <v>آجل</v>
          </cell>
        </row>
        <row r="839">
          <cell r="B839">
            <v>40275</v>
          </cell>
          <cell r="D839" t="str">
            <v>علي عبدالله معياد</v>
          </cell>
          <cell r="G839" t="str">
            <v>MF55D26L</v>
          </cell>
          <cell r="J839" t="str">
            <v>فاتورة مبيعات</v>
          </cell>
          <cell r="K839" t="str">
            <v>نقد</v>
          </cell>
        </row>
        <row r="840">
          <cell r="B840">
            <v>40275</v>
          </cell>
          <cell r="D840" t="str">
            <v>الفهد للتجارة والتسويق</v>
          </cell>
          <cell r="G840" t="str">
            <v>MF80D26L</v>
          </cell>
          <cell r="J840" t="str">
            <v>فاتورة مبيعات</v>
          </cell>
          <cell r="K840" t="str">
            <v>نقد</v>
          </cell>
        </row>
        <row r="841">
          <cell r="B841">
            <v>40276</v>
          </cell>
          <cell r="D841" t="str">
            <v>ياسر ناصر فارع الجابري</v>
          </cell>
          <cell r="J841" t="str">
            <v>تحصيل نقدي</v>
          </cell>
          <cell r="K841" t="str">
            <v>آجل</v>
          </cell>
        </row>
        <row r="842">
          <cell r="B842">
            <v>40278</v>
          </cell>
          <cell r="D842" t="str">
            <v>المركز التجاري - عدن</v>
          </cell>
          <cell r="G842" t="str">
            <v>MF46B24L</v>
          </cell>
          <cell r="J842" t="str">
            <v>فاتورة مبيعات</v>
          </cell>
          <cell r="K842" t="str">
            <v>آجل</v>
          </cell>
        </row>
        <row r="843">
          <cell r="B843">
            <v>40278</v>
          </cell>
          <cell r="D843" t="str">
            <v>المركز التجاري - عدن</v>
          </cell>
          <cell r="G843" t="str">
            <v>MF46B24LS</v>
          </cell>
          <cell r="J843" t="str">
            <v>فاتورة مبيعات</v>
          </cell>
          <cell r="K843" t="str">
            <v>آجل</v>
          </cell>
        </row>
        <row r="844">
          <cell r="B844">
            <v>40278</v>
          </cell>
          <cell r="D844" t="str">
            <v>المركز التجاري - عدن</v>
          </cell>
          <cell r="G844" t="str">
            <v>MF55D23L</v>
          </cell>
          <cell r="J844" t="str">
            <v>فاتورة مبيعات</v>
          </cell>
          <cell r="K844" t="str">
            <v>آجل</v>
          </cell>
        </row>
        <row r="845">
          <cell r="B845">
            <v>40278</v>
          </cell>
          <cell r="D845" t="str">
            <v>المركز التجاري - عدن</v>
          </cell>
          <cell r="G845" t="str">
            <v>MF55D26L</v>
          </cell>
          <cell r="J845" t="str">
            <v>فاتورة مبيعات</v>
          </cell>
          <cell r="K845" t="str">
            <v>آجل</v>
          </cell>
        </row>
        <row r="846">
          <cell r="B846">
            <v>40278</v>
          </cell>
          <cell r="D846" t="str">
            <v>المركز التجاري - الورشة</v>
          </cell>
          <cell r="G846" t="str">
            <v>MFNX120-7L</v>
          </cell>
          <cell r="J846" t="str">
            <v>فاتورة مبيعات</v>
          </cell>
          <cell r="K846" t="str">
            <v>آجل</v>
          </cell>
        </row>
        <row r="847">
          <cell r="B847">
            <v>40278</v>
          </cell>
          <cell r="D847" t="str">
            <v>العالمية / ورشة هرتز</v>
          </cell>
          <cell r="G847" t="str">
            <v>MF55D23L</v>
          </cell>
          <cell r="J847" t="str">
            <v>فاتورة مبيعات</v>
          </cell>
          <cell r="K847" t="str">
            <v>آجل</v>
          </cell>
        </row>
        <row r="848">
          <cell r="B848">
            <v>40278</v>
          </cell>
          <cell r="D848" t="str">
            <v>المركز التجاري - الورشة</v>
          </cell>
          <cell r="G848" t="str">
            <v>MF46B24LS</v>
          </cell>
          <cell r="J848" t="str">
            <v>فاتورة مبيعات</v>
          </cell>
          <cell r="K848" t="str">
            <v>آجل</v>
          </cell>
        </row>
        <row r="849">
          <cell r="B849">
            <v>40278</v>
          </cell>
          <cell r="D849" t="str">
            <v>مبارك حزام العبيدي</v>
          </cell>
          <cell r="G849" t="str">
            <v>MF36B20L</v>
          </cell>
          <cell r="J849" t="str">
            <v>فاتورة مبيعات</v>
          </cell>
          <cell r="K849" t="str">
            <v>نقد</v>
          </cell>
        </row>
        <row r="850">
          <cell r="B850">
            <v>40279</v>
          </cell>
          <cell r="D850" t="str">
            <v>عادل الخولاني</v>
          </cell>
          <cell r="G850" t="str">
            <v>MF80D26R</v>
          </cell>
          <cell r="J850" t="str">
            <v>فاتورة مبيعات</v>
          </cell>
          <cell r="K850" t="str">
            <v>نقد</v>
          </cell>
        </row>
        <row r="851">
          <cell r="B851">
            <v>40279</v>
          </cell>
          <cell r="D851" t="str">
            <v>شركة دلتا تكنولوجي</v>
          </cell>
          <cell r="G851" t="str">
            <v>MFN150L</v>
          </cell>
          <cell r="J851" t="str">
            <v>فاتورة مبيعات</v>
          </cell>
          <cell r="K851" t="str">
            <v>آجل</v>
          </cell>
        </row>
        <row r="852">
          <cell r="B852">
            <v>40280</v>
          </cell>
          <cell r="D852" t="str">
            <v>سبأ للاطارات محمدحسين الوهاشي</v>
          </cell>
          <cell r="J852" t="str">
            <v>تحصيل نقدي</v>
          </cell>
          <cell r="K852" t="str">
            <v>آجل</v>
          </cell>
        </row>
        <row r="853">
          <cell r="B853">
            <v>40280</v>
          </cell>
          <cell r="D853" t="str">
            <v>طارق عبده علي ثابت الخامري</v>
          </cell>
          <cell r="J853" t="str">
            <v>تحصيل نقدي</v>
          </cell>
          <cell r="K853" t="str">
            <v>آجل</v>
          </cell>
        </row>
        <row r="854">
          <cell r="B854">
            <v>40280</v>
          </cell>
          <cell r="D854" t="str">
            <v>جميل غالب علي الخامري</v>
          </cell>
          <cell r="J854" t="str">
            <v>تحصيل نقدي</v>
          </cell>
          <cell r="K854" t="str">
            <v>آجل</v>
          </cell>
        </row>
        <row r="855">
          <cell r="B855">
            <v>40280</v>
          </cell>
          <cell r="D855" t="str">
            <v>المركز التجاري - الورشة</v>
          </cell>
          <cell r="G855" t="str">
            <v>MFNX120-7L</v>
          </cell>
          <cell r="J855" t="str">
            <v>فاتورة مبيعات</v>
          </cell>
          <cell r="K855" t="str">
            <v>آجل</v>
          </cell>
        </row>
        <row r="856">
          <cell r="B856">
            <v>40280</v>
          </cell>
          <cell r="D856" t="str">
            <v>المركز التجاري - الورشة</v>
          </cell>
          <cell r="G856" t="str">
            <v>MFNX120-7L</v>
          </cell>
          <cell r="J856" t="str">
            <v>فاتورة مبيعات</v>
          </cell>
          <cell r="K856" t="str">
            <v>آجل</v>
          </cell>
        </row>
        <row r="857">
          <cell r="B857">
            <v>40280</v>
          </cell>
          <cell r="D857" t="str">
            <v>المركز التجاري - الورشة</v>
          </cell>
          <cell r="G857" t="str">
            <v>MFNX120-7L</v>
          </cell>
          <cell r="J857" t="str">
            <v>فاتورة مبيعات</v>
          </cell>
          <cell r="K857" t="str">
            <v>آجل</v>
          </cell>
        </row>
        <row r="858">
          <cell r="B858">
            <v>40280</v>
          </cell>
          <cell r="D858" t="str">
            <v>العالمية / ورشة هرتز</v>
          </cell>
          <cell r="G858" t="str">
            <v>MF55D23L</v>
          </cell>
          <cell r="J858" t="str">
            <v>فاتورة مبيعات</v>
          </cell>
          <cell r="K858" t="str">
            <v>آجل</v>
          </cell>
        </row>
        <row r="859">
          <cell r="B859">
            <v>40280</v>
          </cell>
          <cell r="D859" t="str">
            <v>ناصر محسن احمد</v>
          </cell>
          <cell r="G859" t="str">
            <v>MFDIN88</v>
          </cell>
          <cell r="J859" t="str">
            <v>فاتورة مبيعات</v>
          </cell>
          <cell r="K859" t="str">
            <v>نقد</v>
          </cell>
        </row>
        <row r="860">
          <cell r="B860">
            <v>40281</v>
          </cell>
          <cell r="D860" t="str">
            <v>شركة دلتا تكنولوجي</v>
          </cell>
          <cell r="J860" t="str">
            <v>شيك بنكي</v>
          </cell>
          <cell r="K860" t="str">
            <v>آجل</v>
          </cell>
        </row>
        <row r="861">
          <cell r="B861">
            <v>40281</v>
          </cell>
          <cell r="D861" t="str">
            <v>بندر مرشد الجابري</v>
          </cell>
          <cell r="J861" t="str">
            <v>تحصيل نقدي</v>
          </cell>
          <cell r="K861" t="str">
            <v>آجل</v>
          </cell>
        </row>
        <row r="862">
          <cell r="B862">
            <v>40281</v>
          </cell>
          <cell r="D862" t="str">
            <v>عاطف محمد عبدالسلام الخامري</v>
          </cell>
          <cell r="J862" t="str">
            <v>تحصيل نقدي</v>
          </cell>
          <cell r="K862" t="str">
            <v>آجل</v>
          </cell>
        </row>
        <row r="863">
          <cell r="B863">
            <v>40281</v>
          </cell>
          <cell r="D863" t="str">
            <v>عبدالجبار علي غانم الجابري</v>
          </cell>
          <cell r="G863" t="str">
            <v>MF36B20L</v>
          </cell>
          <cell r="J863" t="str">
            <v>فاتورة مبيعات</v>
          </cell>
          <cell r="K863" t="str">
            <v>نقد</v>
          </cell>
        </row>
        <row r="864">
          <cell r="B864">
            <v>40281</v>
          </cell>
          <cell r="D864" t="str">
            <v>عبدالجبار علي غانم الجابري</v>
          </cell>
          <cell r="G864" t="str">
            <v>MF55D23L</v>
          </cell>
          <cell r="J864" t="str">
            <v>فاتورة مبيعات</v>
          </cell>
          <cell r="K864" t="str">
            <v>نقد</v>
          </cell>
        </row>
        <row r="865">
          <cell r="B865">
            <v>40281</v>
          </cell>
          <cell r="D865" t="str">
            <v>ناصرللتجارة العامة(ماهيندرا)</v>
          </cell>
          <cell r="G865" t="str">
            <v>MF46B24L</v>
          </cell>
          <cell r="J865" t="str">
            <v>فاتورة مبيعات</v>
          </cell>
          <cell r="K865" t="str">
            <v>آجل</v>
          </cell>
        </row>
        <row r="866">
          <cell r="B866">
            <v>40281</v>
          </cell>
          <cell r="D866" t="str">
            <v>ناصرللتجارة العامة(ماهيندرا)</v>
          </cell>
          <cell r="G866" t="str">
            <v>MF80D26R</v>
          </cell>
          <cell r="J866" t="str">
            <v>فاتورة مبيعات</v>
          </cell>
          <cell r="K866" t="str">
            <v>آجل</v>
          </cell>
        </row>
        <row r="867">
          <cell r="B867">
            <v>40282</v>
          </cell>
          <cell r="D867" t="str">
            <v>شركة دلتا تكنولوجي</v>
          </cell>
          <cell r="G867" t="str">
            <v>MFDIN100L</v>
          </cell>
          <cell r="J867" t="str">
            <v>فاتورة مبيعات</v>
          </cell>
          <cell r="K867" t="str">
            <v>آجل</v>
          </cell>
        </row>
        <row r="868">
          <cell r="B868">
            <v>40282</v>
          </cell>
          <cell r="D868" t="str">
            <v>العمودي لتاْجير السيارات</v>
          </cell>
          <cell r="G868" t="str">
            <v>MFDIN66</v>
          </cell>
          <cell r="J868" t="str">
            <v>فاتورة مبيعات</v>
          </cell>
          <cell r="K868" t="str">
            <v>آجل</v>
          </cell>
        </row>
        <row r="869">
          <cell r="B869">
            <v>40282</v>
          </cell>
          <cell r="D869" t="str">
            <v>عادل ردمان فارع سيف الخامري</v>
          </cell>
          <cell r="J869" t="str">
            <v>تحصيل نقدي</v>
          </cell>
          <cell r="K869" t="str">
            <v>آجل</v>
          </cell>
        </row>
        <row r="870">
          <cell r="B870">
            <v>40283</v>
          </cell>
          <cell r="D870" t="str">
            <v>عبده ثابت القباطي</v>
          </cell>
          <cell r="J870" t="str">
            <v>تحصيل نقدي</v>
          </cell>
          <cell r="K870" t="str">
            <v>آجل</v>
          </cell>
        </row>
        <row r="871">
          <cell r="B871">
            <v>40285</v>
          </cell>
          <cell r="D871" t="str">
            <v>المركز التجاري - الورشة</v>
          </cell>
          <cell r="G871" t="str">
            <v>MF75D31L</v>
          </cell>
          <cell r="J871" t="str">
            <v>فاتورة مبيعات</v>
          </cell>
          <cell r="K871" t="str">
            <v>آجل</v>
          </cell>
        </row>
        <row r="872">
          <cell r="B872">
            <v>40285</v>
          </cell>
          <cell r="D872" t="str">
            <v>العالمية / ورشة هرتز</v>
          </cell>
          <cell r="G872" t="str">
            <v>MF55D23L</v>
          </cell>
          <cell r="J872" t="str">
            <v>فاتورة مبيعات</v>
          </cell>
          <cell r="K872" t="str">
            <v>آجل</v>
          </cell>
        </row>
        <row r="873">
          <cell r="B873">
            <v>40285</v>
          </cell>
          <cell r="D873" t="str">
            <v>العالمية / ورشة هرتز</v>
          </cell>
          <cell r="G873" t="str">
            <v>MF80D26L</v>
          </cell>
          <cell r="J873" t="str">
            <v>فاتورة مبيعات</v>
          </cell>
          <cell r="K873" t="str">
            <v>آجل</v>
          </cell>
        </row>
        <row r="874">
          <cell r="B874">
            <v>40285</v>
          </cell>
          <cell r="D874" t="str">
            <v>محمد ناصرفارع الجابري</v>
          </cell>
          <cell r="J874" t="str">
            <v>تحصيل نقدي</v>
          </cell>
          <cell r="K874" t="str">
            <v>آجل</v>
          </cell>
        </row>
        <row r="875">
          <cell r="B875">
            <v>40285</v>
          </cell>
          <cell r="D875" t="str">
            <v>ياسر ناصر فارع الجابري</v>
          </cell>
          <cell r="J875" t="str">
            <v>تحصيل نقدي</v>
          </cell>
          <cell r="K875" t="str">
            <v>آجل</v>
          </cell>
        </row>
        <row r="876">
          <cell r="B876">
            <v>40286</v>
          </cell>
          <cell r="D876" t="str">
            <v>شركة صافر</v>
          </cell>
          <cell r="G876" t="str">
            <v>MF46B24LS</v>
          </cell>
          <cell r="J876" t="str">
            <v>فاتورة مبيعات</v>
          </cell>
          <cell r="K876" t="str">
            <v>نقد</v>
          </cell>
        </row>
        <row r="877">
          <cell r="B877">
            <v>40286</v>
          </cell>
          <cell r="D877" t="str">
            <v>جميل شرف محمد الخامري</v>
          </cell>
          <cell r="J877" t="str">
            <v>تحصيل نقدي</v>
          </cell>
          <cell r="K877" t="str">
            <v>آجل</v>
          </cell>
        </row>
        <row r="878">
          <cell r="B878">
            <v>40287</v>
          </cell>
          <cell r="D878" t="str">
            <v>طارق عبده علي ثابت الخامري</v>
          </cell>
          <cell r="J878" t="str">
            <v>تحصيل نقدي</v>
          </cell>
          <cell r="K878" t="str">
            <v>آجل</v>
          </cell>
        </row>
        <row r="879">
          <cell r="B879">
            <v>40287</v>
          </cell>
          <cell r="D879" t="str">
            <v>سبأ للاطارات محمدحسين الوهاشي</v>
          </cell>
          <cell r="J879" t="str">
            <v>تحصيل نقدي</v>
          </cell>
          <cell r="K879" t="str">
            <v>آجل</v>
          </cell>
        </row>
        <row r="880">
          <cell r="B880">
            <v>40287</v>
          </cell>
          <cell r="D880" t="str">
            <v>علي عبدالرحمن الأشول</v>
          </cell>
          <cell r="J880" t="str">
            <v>تحصيل نقدي</v>
          </cell>
          <cell r="K880" t="str">
            <v>آجل</v>
          </cell>
        </row>
        <row r="881">
          <cell r="B881">
            <v>40287</v>
          </cell>
          <cell r="D881" t="str">
            <v>جميل غالب علي الخامري</v>
          </cell>
          <cell r="J881" t="str">
            <v>تحصيل نقدي</v>
          </cell>
          <cell r="K881" t="str">
            <v>آجل</v>
          </cell>
        </row>
        <row r="882">
          <cell r="B882">
            <v>40287</v>
          </cell>
          <cell r="D882" t="str">
            <v>عبدالجبار علي غانم الجابري</v>
          </cell>
          <cell r="J882" t="str">
            <v>تحصيل نقدي</v>
          </cell>
          <cell r="K882" t="str">
            <v>آجل</v>
          </cell>
        </row>
        <row r="883">
          <cell r="B883">
            <v>40287</v>
          </cell>
          <cell r="D883" t="str">
            <v>المركز التجاري - الحديدة</v>
          </cell>
          <cell r="G883" t="str">
            <v>MF36B20L</v>
          </cell>
          <cell r="J883" t="str">
            <v>فاتورة مبيعات</v>
          </cell>
          <cell r="K883" t="str">
            <v>آجل</v>
          </cell>
        </row>
        <row r="884">
          <cell r="B884">
            <v>40287</v>
          </cell>
          <cell r="D884" t="str">
            <v>المركز التجاري - الحديدة</v>
          </cell>
          <cell r="G884" t="str">
            <v>MF46B24LS</v>
          </cell>
          <cell r="J884" t="str">
            <v>فاتورة مبيعات</v>
          </cell>
          <cell r="K884" t="str">
            <v>آجل</v>
          </cell>
        </row>
        <row r="885">
          <cell r="B885">
            <v>40287</v>
          </cell>
          <cell r="D885" t="str">
            <v>المركز التجاري - الحديدة</v>
          </cell>
          <cell r="G885" t="str">
            <v>MF55D23L</v>
          </cell>
          <cell r="J885" t="str">
            <v>فاتورة مبيعات</v>
          </cell>
          <cell r="K885" t="str">
            <v>آجل</v>
          </cell>
        </row>
        <row r="886">
          <cell r="B886">
            <v>40287</v>
          </cell>
          <cell r="D886" t="str">
            <v>المركز التجاري - الحديدة</v>
          </cell>
          <cell r="G886" t="str">
            <v>MF55D26L</v>
          </cell>
          <cell r="J886" t="str">
            <v>فاتورة مبيعات</v>
          </cell>
          <cell r="K886" t="str">
            <v>آجل</v>
          </cell>
        </row>
        <row r="887">
          <cell r="B887">
            <v>40287</v>
          </cell>
          <cell r="D887" t="str">
            <v>المركز التجاري - الحديدة</v>
          </cell>
          <cell r="G887" t="str">
            <v>MF80D26L</v>
          </cell>
          <cell r="J887" t="str">
            <v>فاتورة مبيعات</v>
          </cell>
          <cell r="K887" t="str">
            <v>آجل</v>
          </cell>
        </row>
        <row r="888">
          <cell r="B888">
            <v>40287</v>
          </cell>
          <cell r="D888" t="str">
            <v>المركز التجاري - الحديدة</v>
          </cell>
          <cell r="G888" t="str">
            <v>MF75D31L</v>
          </cell>
          <cell r="J888" t="str">
            <v>فاتورة مبيعات</v>
          </cell>
          <cell r="K888" t="str">
            <v>آجل</v>
          </cell>
        </row>
        <row r="889">
          <cell r="B889">
            <v>40287</v>
          </cell>
          <cell r="D889" t="str">
            <v>محلات الوسيط - زياد محمد شايف</v>
          </cell>
          <cell r="G889" t="str">
            <v>MF36B20L</v>
          </cell>
          <cell r="J889" t="str">
            <v>فاتورة مبيعات</v>
          </cell>
          <cell r="K889" t="str">
            <v>آجل</v>
          </cell>
        </row>
        <row r="890">
          <cell r="B890">
            <v>40287</v>
          </cell>
          <cell r="D890" t="str">
            <v>محلات الوسيط - زياد محمد شايف</v>
          </cell>
          <cell r="G890" t="str">
            <v>MF46B24LS</v>
          </cell>
          <cell r="J890" t="str">
            <v>فاتورة مبيعات</v>
          </cell>
          <cell r="K890" t="str">
            <v>آجل</v>
          </cell>
        </row>
        <row r="891">
          <cell r="B891">
            <v>40287</v>
          </cell>
          <cell r="D891" t="str">
            <v>محلات الوسيط - زياد محمد شايف</v>
          </cell>
          <cell r="G891" t="str">
            <v>MF46B24L</v>
          </cell>
          <cell r="J891" t="str">
            <v>فاتورة مبيعات</v>
          </cell>
          <cell r="K891" t="str">
            <v>آجل</v>
          </cell>
        </row>
        <row r="892">
          <cell r="B892">
            <v>40287</v>
          </cell>
          <cell r="D892" t="str">
            <v>محلات الوسيط - زياد محمد شايف</v>
          </cell>
          <cell r="G892" t="str">
            <v>MF55D23L</v>
          </cell>
          <cell r="J892" t="str">
            <v>فاتورة مبيعات</v>
          </cell>
          <cell r="K892" t="str">
            <v>آجل</v>
          </cell>
        </row>
        <row r="893">
          <cell r="B893">
            <v>40287</v>
          </cell>
          <cell r="D893" t="str">
            <v>محلات الوسيط - زياد محمد شايف</v>
          </cell>
          <cell r="G893" t="str">
            <v>MF55D23R</v>
          </cell>
          <cell r="J893" t="str">
            <v>فاتورة مبيعات</v>
          </cell>
          <cell r="K893" t="str">
            <v>آجل</v>
          </cell>
        </row>
        <row r="894">
          <cell r="B894">
            <v>40287</v>
          </cell>
          <cell r="D894" t="str">
            <v>محلات الوسيط - زياد محمد شايف</v>
          </cell>
          <cell r="G894" t="str">
            <v>MFDIN55L</v>
          </cell>
          <cell r="J894" t="str">
            <v>فاتورة مبيعات</v>
          </cell>
          <cell r="K894" t="str">
            <v>آجل</v>
          </cell>
        </row>
        <row r="895">
          <cell r="B895">
            <v>40287</v>
          </cell>
          <cell r="D895" t="str">
            <v>محلات الوسيط - زياد محمد شايف</v>
          </cell>
          <cell r="G895" t="str">
            <v>MFDIN66</v>
          </cell>
          <cell r="J895" t="str">
            <v>فاتورة مبيعات</v>
          </cell>
          <cell r="K895" t="str">
            <v>آجل</v>
          </cell>
        </row>
        <row r="896">
          <cell r="B896">
            <v>40287</v>
          </cell>
          <cell r="D896" t="str">
            <v>محلات الوسيط - زياد محمد شايف</v>
          </cell>
          <cell r="G896" t="str">
            <v>MFDIN100L</v>
          </cell>
          <cell r="J896" t="str">
            <v>فاتورة مبيعات</v>
          </cell>
          <cell r="K896" t="str">
            <v>آجل</v>
          </cell>
        </row>
        <row r="897">
          <cell r="B897">
            <v>40287</v>
          </cell>
          <cell r="D897" t="str">
            <v>محلات الوسيط - زياد محمد شايف</v>
          </cell>
          <cell r="G897" t="str">
            <v>MFNX120-7L</v>
          </cell>
          <cell r="J897" t="str">
            <v>فاتورة مبيعات</v>
          </cell>
          <cell r="K897" t="str">
            <v>آجل</v>
          </cell>
        </row>
        <row r="898">
          <cell r="B898">
            <v>40287</v>
          </cell>
          <cell r="D898" t="str">
            <v>محلات الوسيط - زياد محمد شايف</v>
          </cell>
          <cell r="G898" t="str">
            <v>MF115F51L</v>
          </cell>
          <cell r="J898" t="str">
            <v>فاتورة مبيعات</v>
          </cell>
          <cell r="K898" t="str">
            <v>آجل</v>
          </cell>
        </row>
        <row r="899">
          <cell r="B899">
            <v>40288</v>
          </cell>
          <cell r="D899" t="str">
            <v>العالمية / ورشة هرتز</v>
          </cell>
          <cell r="G899" t="str">
            <v>MF80D26L</v>
          </cell>
          <cell r="J899" t="str">
            <v>فاتورة مبيعات</v>
          </cell>
          <cell r="K899" t="str">
            <v>آجل</v>
          </cell>
        </row>
        <row r="900">
          <cell r="B900">
            <v>40288</v>
          </cell>
          <cell r="D900" t="str">
            <v>العالمية / ورشة هرتز</v>
          </cell>
          <cell r="J900" t="str">
            <v>شيك بنكي</v>
          </cell>
          <cell r="K900" t="str">
            <v>آجل</v>
          </cell>
        </row>
        <row r="901">
          <cell r="B901">
            <v>40288</v>
          </cell>
          <cell r="D901" t="str">
            <v>بندر مرشد الجابري</v>
          </cell>
          <cell r="J901" t="str">
            <v>تحصيل نقدي</v>
          </cell>
          <cell r="K901" t="str">
            <v>آجل</v>
          </cell>
        </row>
        <row r="902">
          <cell r="B902">
            <v>40288</v>
          </cell>
          <cell r="D902" t="str">
            <v>عاطف محمد عبدالسلام الخامري</v>
          </cell>
          <cell r="J902" t="str">
            <v>تحصيل نقدي</v>
          </cell>
          <cell r="K902" t="str">
            <v>آجل</v>
          </cell>
        </row>
        <row r="903">
          <cell r="B903">
            <v>40290</v>
          </cell>
          <cell r="D903" t="str">
            <v>شركة دلتا تكنولوجي</v>
          </cell>
          <cell r="G903" t="str">
            <v>MFN200L</v>
          </cell>
          <cell r="J903" t="str">
            <v>فاتورة مبيعات</v>
          </cell>
          <cell r="K903" t="str">
            <v>آجل</v>
          </cell>
        </row>
        <row r="904">
          <cell r="B904">
            <v>40290</v>
          </cell>
          <cell r="D904" t="str">
            <v>المركز التجاري - الورشة</v>
          </cell>
          <cell r="G904" t="str">
            <v>MFNX120-7L</v>
          </cell>
          <cell r="J904" t="str">
            <v>فاتورة مبيعات</v>
          </cell>
          <cell r="K904" t="str">
            <v>آجل</v>
          </cell>
        </row>
        <row r="905">
          <cell r="B905">
            <v>40290</v>
          </cell>
          <cell r="D905" t="str">
            <v>المركز التجاري - الورشة</v>
          </cell>
          <cell r="G905" t="str">
            <v>MFNX120-7L</v>
          </cell>
          <cell r="J905" t="str">
            <v>فاتورة مبيعات</v>
          </cell>
          <cell r="K905" t="str">
            <v>آجل</v>
          </cell>
        </row>
        <row r="906">
          <cell r="B906">
            <v>40290</v>
          </cell>
          <cell r="D906" t="str">
            <v>المركز التجاري - الورشة</v>
          </cell>
          <cell r="G906" t="str">
            <v>MF55D26L</v>
          </cell>
          <cell r="J906" t="str">
            <v>فاتورة مبيعات</v>
          </cell>
          <cell r="K906" t="str">
            <v>آجل</v>
          </cell>
        </row>
        <row r="907">
          <cell r="B907">
            <v>40290</v>
          </cell>
          <cell r="D907" t="str">
            <v>المركز التجاري - الحديدة</v>
          </cell>
          <cell r="G907" t="str">
            <v>MFDIN88</v>
          </cell>
          <cell r="J907" t="str">
            <v>مردود مبيعات</v>
          </cell>
          <cell r="K907" t="str">
            <v>آجل</v>
          </cell>
        </row>
        <row r="908">
          <cell r="B908">
            <v>40290</v>
          </cell>
          <cell r="D908" t="str">
            <v>المركز التجاري - الحديدة</v>
          </cell>
          <cell r="G908" t="str">
            <v>MF115F51L</v>
          </cell>
          <cell r="J908" t="str">
            <v>مردود مبيعات</v>
          </cell>
          <cell r="K908" t="str">
            <v>آجل</v>
          </cell>
        </row>
        <row r="909">
          <cell r="B909">
            <v>40292</v>
          </cell>
          <cell r="D909" t="str">
            <v>المركز التجاري - الورشة</v>
          </cell>
          <cell r="G909" t="str">
            <v>MF55D26L</v>
          </cell>
          <cell r="J909" t="str">
            <v>فاتورة مبيعات</v>
          </cell>
          <cell r="K909" t="str">
            <v>آجل</v>
          </cell>
        </row>
        <row r="910">
          <cell r="B910">
            <v>40292</v>
          </cell>
          <cell r="D910" t="str">
            <v>المركز التجاري - تعز</v>
          </cell>
          <cell r="G910" t="str">
            <v>MF55D23R</v>
          </cell>
          <cell r="J910" t="str">
            <v>فاتورة مبيعات</v>
          </cell>
          <cell r="K910" t="str">
            <v>آجل</v>
          </cell>
        </row>
        <row r="911">
          <cell r="B911">
            <v>40292</v>
          </cell>
          <cell r="D911" t="str">
            <v>العمودي لتاْجير السيارات</v>
          </cell>
          <cell r="J911" t="str">
            <v>تحصيل نقدي</v>
          </cell>
          <cell r="K911" t="str">
            <v>آجل</v>
          </cell>
        </row>
        <row r="912">
          <cell r="B912">
            <v>40292</v>
          </cell>
          <cell r="D912" t="str">
            <v>محلات الوسيط - زياد محمد شايف</v>
          </cell>
          <cell r="J912" t="str">
            <v>تحصيل نقدي</v>
          </cell>
          <cell r="K912" t="str">
            <v>آجل</v>
          </cell>
        </row>
        <row r="913">
          <cell r="B913">
            <v>40292</v>
          </cell>
          <cell r="D913" t="str">
            <v>الذبحاني للكمبيوتر</v>
          </cell>
          <cell r="G913" t="str">
            <v>MFN200L</v>
          </cell>
          <cell r="J913" t="str">
            <v>فاتورة مبيعات</v>
          </cell>
          <cell r="K913" t="str">
            <v>نقد</v>
          </cell>
        </row>
        <row r="914">
          <cell r="B914">
            <v>40292</v>
          </cell>
          <cell r="D914" t="str">
            <v>فؤادعبده حيدر</v>
          </cell>
          <cell r="G914" t="str">
            <v>MFNX120-7L</v>
          </cell>
          <cell r="J914" t="str">
            <v>فاتورة مبيعات</v>
          </cell>
          <cell r="K914" t="str">
            <v>نقد</v>
          </cell>
        </row>
        <row r="915">
          <cell r="B915">
            <v>40293</v>
          </cell>
          <cell r="D915" t="str">
            <v>المركز التجاري - الورشة</v>
          </cell>
          <cell r="G915" t="str">
            <v>MFNX120-7L</v>
          </cell>
          <cell r="J915" t="str">
            <v>فاتورة مبيعات</v>
          </cell>
          <cell r="K915" t="str">
            <v>آجل</v>
          </cell>
        </row>
        <row r="916">
          <cell r="B916">
            <v>40293</v>
          </cell>
          <cell r="D916" t="str">
            <v>الشركة العربية للحديد والصلب</v>
          </cell>
          <cell r="G916" t="str">
            <v>MF80D26R</v>
          </cell>
          <cell r="J916" t="str">
            <v>فاتورة مبيعات</v>
          </cell>
          <cell r="K916" t="str">
            <v>آجل</v>
          </cell>
        </row>
        <row r="917">
          <cell r="B917">
            <v>40293</v>
          </cell>
          <cell r="D917" t="str">
            <v>المركز التجاري - الورشة</v>
          </cell>
          <cell r="G917" t="str">
            <v>MF80D26R</v>
          </cell>
          <cell r="J917" t="str">
            <v>فاتورة مبيعات</v>
          </cell>
          <cell r="K917" t="str">
            <v>آجل</v>
          </cell>
        </row>
        <row r="918">
          <cell r="B918">
            <v>40293</v>
          </cell>
          <cell r="D918" t="str">
            <v>المركز التجاري - الورشة</v>
          </cell>
          <cell r="G918" t="str">
            <v>MF55D26L</v>
          </cell>
          <cell r="J918" t="str">
            <v>فاتورة مبيعات</v>
          </cell>
          <cell r="K918" t="str">
            <v>آجل</v>
          </cell>
        </row>
        <row r="919">
          <cell r="B919">
            <v>40293</v>
          </cell>
          <cell r="D919" t="str">
            <v>عبدالجبار علي غانم الجابري</v>
          </cell>
          <cell r="J919" t="str">
            <v>تحصيل نقدي</v>
          </cell>
          <cell r="K919" t="str">
            <v>آجل</v>
          </cell>
        </row>
        <row r="920">
          <cell r="B920">
            <v>40293</v>
          </cell>
          <cell r="D920" t="str">
            <v>عادل ردمان فارع سيف الخامري</v>
          </cell>
          <cell r="J920" t="str">
            <v>تحصيل نقدي</v>
          </cell>
          <cell r="K920" t="str">
            <v>آجل</v>
          </cell>
        </row>
        <row r="921">
          <cell r="B921">
            <v>40293</v>
          </cell>
          <cell r="D921" t="str">
            <v>محمد محمد الغشم</v>
          </cell>
          <cell r="G921" t="str">
            <v>MF75D31L</v>
          </cell>
          <cell r="J921" t="str">
            <v>فاتورة مبيعات</v>
          </cell>
          <cell r="K921" t="str">
            <v>نقد</v>
          </cell>
        </row>
        <row r="922">
          <cell r="B922">
            <v>40294</v>
          </cell>
          <cell r="D922" t="str">
            <v>العالمية / ورشة هرتز</v>
          </cell>
          <cell r="G922" t="str">
            <v>MF80D26L</v>
          </cell>
          <cell r="J922" t="str">
            <v>فاتورة مبيعات</v>
          </cell>
          <cell r="K922" t="str">
            <v>آجل</v>
          </cell>
        </row>
        <row r="923">
          <cell r="B923">
            <v>40294</v>
          </cell>
          <cell r="D923" t="str">
            <v>طارق عبده علي ثابت الخامري</v>
          </cell>
          <cell r="J923" t="str">
            <v>تحصيل نقدي</v>
          </cell>
          <cell r="K923" t="str">
            <v>آجل</v>
          </cell>
        </row>
        <row r="924">
          <cell r="B924">
            <v>40294</v>
          </cell>
          <cell r="D924" t="str">
            <v>سبأ للاطارات محمدحسين الوهاشي</v>
          </cell>
          <cell r="J924" t="str">
            <v>تحصيل نقدي</v>
          </cell>
          <cell r="K924" t="str">
            <v>آجل</v>
          </cell>
        </row>
        <row r="925">
          <cell r="B925">
            <v>40295</v>
          </cell>
          <cell r="D925" t="str">
            <v>المركز التجاري - الورشة</v>
          </cell>
          <cell r="G925" t="str">
            <v>MF75D31L</v>
          </cell>
          <cell r="J925" t="str">
            <v>فاتورة مبيعات</v>
          </cell>
          <cell r="K925" t="str">
            <v>آجل</v>
          </cell>
        </row>
        <row r="926">
          <cell r="B926">
            <v>40295</v>
          </cell>
          <cell r="D926" t="str">
            <v>المركز التجاري - الورشة</v>
          </cell>
          <cell r="G926" t="str">
            <v>MF80D26L</v>
          </cell>
          <cell r="J926" t="str">
            <v>فاتورة مبيعات</v>
          </cell>
          <cell r="K926" t="str">
            <v>آجل</v>
          </cell>
        </row>
        <row r="927">
          <cell r="B927">
            <v>40295</v>
          </cell>
          <cell r="D927" t="str">
            <v>عاطف محمد عبدالسلام الخامري</v>
          </cell>
          <cell r="J927" t="str">
            <v>تحصيل نقدي</v>
          </cell>
          <cell r="K927" t="str">
            <v>آجل</v>
          </cell>
        </row>
        <row r="928">
          <cell r="B928">
            <v>40295</v>
          </cell>
          <cell r="D928" t="str">
            <v>بندر مرشد الجابري</v>
          </cell>
          <cell r="J928" t="str">
            <v>تحصيل نقدي</v>
          </cell>
          <cell r="K928" t="str">
            <v>آجل</v>
          </cell>
        </row>
        <row r="929">
          <cell r="B929">
            <v>40295</v>
          </cell>
          <cell r="D929" t="str">
            <v>جميل غالب علي الخامري</v>
          </cell>
          <cell r="J929" t="str">
            <v>تحصيل نقدي</v>
          </cell>
          <cell r="K929" t="str">
            <v>آجل</v>
          </cell>
        </row>
        <row r="930">
          <cell r="B930">
            <v>40295</v>
          </cell>
          <cell r="D930" t="str">
            <v>حالد الروحاني</v>
          </cell>
          <cell r="G930" t="str">
            <v>MF55D23R</v>
          </cell>
          <cell r="J930" t="str">
            <v>فاتورة مبيعات</v>
          </cell>
          <cell r="K930" t="str">
            <v>نقد</v>
          </cell>
        </row>
        <row r="931">
          <cell r="B931">
            <v>40295</v>
          </cell>
          <cell r="D931" t="str">
            <v>محمد احمد الريمي</v>
          </cell>
          <cell r="G931" t="str">
            <v>MF80D26L</v>
          </cell>
          <cell r="J931" t="str">
            <v>فاتورة مبيعات</v>
          </cell>
          <cell r="K931" t="str">
            <v>نقد</v>
          </cell>
        </row>
        <row r="932">
          <cell r="B932">
            <v>40296</v>
          </cell>
          <cell r="D932" t="str">
            <v>شركة صافر</v>
          </cell>
          <cell r="G932" t="str">
            <v>MF55D23R</v>
          </cell>
          <cell r="J932" t="str">
            <v>فاتورة مبيعات</v>
          </cell>
          <cell r="K932" t="str">
            <v>نقد</v>
          </cell>
        </row>
        <row r="933">
          <cell r="B933">
            <v>40297</v>
          </cell>
          <cell r="D933" t="str">
            <v>المركز التجاري - الورشة</v>
          </cell>
          <cell r="G933" t="str">
            <v>MF55D26L</v>
          </cell>
          <cell r="J933" t="str">
            <v>فاتورة مبيعات</v>
          </cell>
          <cell r="K933" t="str">
            <v>آجل</v>
          </cell>
        </row>
        <row r="934">
          <cell r="B934">
            <v>40297</v>
          </cell>
          <cell r="D934" t="str">
            <v>المركز التجاري - عدن</v>
          </cell>
          <cell r="G934" t="str">
            <v>MF55D23R</v>
          </cell>
          <cell r="J934" t="str">
            <v>فاتورة مبيعات</v>
          </cell>
          <cell r="K934" t="str">
            <v>آجل</v>
          </cell>
        </row>
        <row r="935">
          <cell r="B935">
            <v>40297</v>
          </cell>
          <cell r="D935" t="str">
            <v>المركز التجاري - عدن</v>
          </cell>
          <cell r="G935" t="str">
            <v>MF55D26L</v>
          </cell>
          <cell r="J935" t="str">
            <v>فاتورة مبيعات</v>
          </cell>
          <cell r="K935" t="str">
            <v>آجل</v>
          </cell>
        </row>
        <row r="936">
          <cell r="B936">
            <v>40297</v>
          </cell>
          <cell r="D936" t="str">
            <v>المركز التجاري - عدن</v>
          </cell>
          <cell r="G936" t="str">
            <v>MF75D31L</v>
          </cell>
          <cell r="J936" t="str">
            <v>فاتورة مبيعات</v>
          </cell>
          <cell r="K936" t="str">
            <v>آجل</v>
          </cell>
        </row>
        <row r="937">
          <cell r="B937">
            <v>40297</v>
          </cell>
          <cell r="D937" t="str">
            <v>المركز التجاري - الورشة</v>
          </cell>
          <cell r="G937" t="str">
            <v>MF75D31L</v>
          </cell>
          <cell r="J937" t="str">
            <v>فاتورة مبيعات</v>
          </cell>
          <cell r="K937" t="str">
            <v>آجل</v>
          </cell>
        </row>
        <row r="938">
          <cell r="B938">
            <v>40297</v>
          </cell>
          <cell r="D938" t="str">
            <v>محلات الوسيط - زياد محمد شايف</v>
          </cell>
          <cell r="J938" t="str">
            <v>تحصيل نقدي</v>
          </cell>
          <cell r="K938" t="str">
            <v>آجل</v>
          </cell>
        </row>
        <row r="939">
          <cell r="B939">
            <v>40297</v>
          </cell>
          <cell r="D939" t="str">
            <v>يحيى المطري</v>
          </cell>
          <cell r="G939" t="str">
            <v>MF55D23R</v>
          </cell>
          <cell r="J939" t="str">
            <v>فاتورة مبيعات</v>
          </cell>
          <cell r="K939" t="str">
            <v>نقد</v>
          </cell>
        </row>
        <row r="940">
          <cell r="B940">
            <v>40300</v>
          </cell>
          <cell r="D940" t="str">
            <v>سامي الصلوي</v>
          </cell>
          <cell r="G940" t="str">
            <v>MF55D26L</v>
          </cell>
          <cell r="J940" t="str">
            <v>فاتورة مبيعات</v>
          </cell>
          <cell r="K940" t="str">
            <v>نقد</v>
          </cell>
        </row>
        <row r="941">
          <cell r="B941">
            <v>40300</v>
          </cell>
          <cell r="D941" t="str">
            <v>محمد ناصرفارع الجابري</v>
          </cell>
          <cell r="J941" t="str">
            <v>تحصيل نقدي</v>
          </cell>
          <cell r="K941" t="str">
            <v>آجل</v>
          </cell>
        </row>
        <row r="942">
          <cell r="B942">
            <v>40300</v>
          </cell>
          <cell r="D942" t="str">
            <v>عبدالجبار علي غانم الجابري</v>
          </cell>
          <cell r="J942" t="str">
            <v>تحصيل نقدي</v>
          </cell>
          <cell r="K942" t="str">
            <v>آجل</v>
          </cell>
        </row>
        <row r="943">
          <cell r="B943">
            <v>40301</v>
          </cell>
          <cell r="D943" t="str">
            <v>عبده ثابت القباطي</v>
          </cell>
          <cell r="J943" t="str">
            <v>تحصيل نقدي</v>
          </cell>
          <cell r="K943" t="str">
            <v>آجل</v>
          </cell>
        </row>
        <row r="944">
          <cell r="B944">
            <v>40301</v>
          </cell>
          <cell r="D944" t="str">
            <v>جميل غالب علي الخامري</v>
          </cell>
          <cell r="J944" t="str">
            <v>تحصيل نقدي</v>
          </cell>
          <cell r="K944" t="str">
            <v>آجل</v>
          </cell>
        </row>
        <row r="945">
          <cell r="B945">
            <v>40301</v>
          </cell>
          <cell r="D945" t="str">
            <v>ياسر ناصر فارع الجابري</v>
          </cell>
          <cell r="G945" t="str">
            <v>MF36B20L</v>
          </cell>
          <cell r="J945" t="str">
            <v>فاتورة مبيعات</v>
          </cell>
          <cell r="K945" t="str">
            <v>نقد</v>
          </cell>
        </row>
        <row r="946">
          <cell r="B946">
            <v>40301</v>
          </cell>
          <cell r="D946" t="str">
            <v>ياسر ناصر فارع الجابري</v>
          </cell>
          <cell r="G946" t="str">
            <v>MF55D26L</v>
          </cell>
          <cell r="J946" t="str">
            <v>فاتورة مبيعات</v>
          </cell>
          <cell r="K946" t="str">
            <v>نقد</v>
          </cell>
        </row>
        <row r="947">
          <cell r="B947">
            <v>40301</v>
          </cell>
          <cell r="D947" t="str">
            <v>ياسر ناصر فارع الجابري</v>
          </cell>
          <cell r="G947" t="str">
            <v>MFDIN55L</v>
          </cell>
          <cell r="J947" t="str">
            <v>فاتورة مبيعات</v>
          </cell>
          <cell r="K947" t="str">
            <v>نقد</v>
          </cell>
        </row>
        <row r="948">
          <cell r="B948">
            <v>40301</v>
          </cell>
          <cell r="D948" t="str">
            <v>ياسر ناصر فارع الجابري</v>
          </cell>
          <cell r="G948" t="str">
            <v>MFDIN66</v>
          </cell>
          <cell r="J948" t="str">
            <v>فاتورة مبيعات</v>
          </cell>
          <cell r="K948" t="str">
            <v>نقد</v>
          </cell>
        </row>
        <row r="949">
          <cell r="B949">
            <v>40301</v>
          </cell>
          <cell r="D949" t="str">
            <v>ياسر ناصر فارع الجابري</v>
          </cell>
          <cell r="G949" t="str">
            <v>MFNX120-7L</v>
          </cell>
          <cell r="J949" t="str">
            <v>فاتورة مبيعات</v>
          </cell>
          <cell r="K949" t="str">
            <v>نقد</v>
          </cell>
        </row>
        <row r="950">
          <cell r="B950">
            <v>40301</v>
          </cell>
          <cell r="D950" t="str">
            <v>المركز التجاري - الورشة</v>
          </cell>
          <cell r="G950" t="str">
            <v>MF46B24LS</v>
          </cell>
          <cell r="J950" t="str">
            <v>فاتورة مبيعات</v>
          </cell>
          <cell r="K950" t="str">
            <v>آجل</v>
          </cell>
        </row>
        <row r="951">
          <cell r="B951">
            <v>40302</v>
          </cell>
          <cell r="D951" t="str">
            <v>العالمية / ورشة هرتز</v>
          </cell>
          <cell r="G951" t="str">
            <v>MF80D26L</v>
          </cell>
          <cell r="J951" t="str">
            <v>فاتورة مبيعات</v>
          </cell>
          <cell r="K951" t="str">
            <v>آجل</v>
          </cell>
        </row>
        <row r="952">
          <cell r="B952">
            <v>40302</v>
          </cell>
          <cell r="D952" t="str">
            <v>علي عبدالرحمن الأشول</v>
          </cell>
          <cell r="J952" t="str">
            <v>تحصيل نقدي</v>
          </cell>
          <cell r="K952" t="str">
            <v>آجل</v>
          </cell>
        </row>
        <row r="953">
          <cell r="B953">
            <v>40302</v>
          </cell>
          <cell r="D953" t="str">
            <v>طارق عبده علي ثابت الخامري</v>
          </cell>
          <cell r="J953" t="str">
            <v>تحصيل نقدي</v>
          </cell>
          <cell r="K953" t="str">
            <v>آجل</v>
          </cell>
        </row>
        <row r="954">
          <cell r="B954">
            <v>40302</v>
          </cell>
          <cell r="D954" t="str">
            <v>عاطف محمد عبدالسلام الخامري</v>
          </cell>
          <cell r="J954" t="str">
            <v>تحصيل نقدي</v>
          </cell>
          <cell r="K954" t="str">
            <v>آجل</v>
          </cell>
        </row>
        <row r="955">
          <cell r="B955">
            <v>40302</v>
          </cell>
          <cell r="D955" t="str">
            <v>بندر مرشد الجابري</v>
          </cell>
          <cell r="J955" t="str">
            <v>تحصيل نقدي</v>
          </cell>
          <cell r="K955" t="str">
            <v>آجل</v>
          </cell>
        </row>
        <row r="956">
          <cell r="B956">
            <v>40303</v>
          </cell>
          <cell r="D956" t="str">
            <v>العالمية / ورشة هرتز</v>
          </cell>
          <cell r="G956" t="str">
            <v>MF55D23L</v>
          </cell>
          <cell r="J956" t="str">
            <v>فاتورة مبيعات</v>
          </cell>
          <cell r="K956" t="str">
            <v>آجل</v>
          </cell>
        </row>
        <row r="957">
          <cell r="B957">
            <v>40303</v>
          </cell>
          <cell r="D957" t="str">
            <v>سامي الصلوي</v>
          </cell>
          <cell r="G957" t="str">
            <v>MF55D26L</v>
          </cell>
          <cell r="J957" t="str">
            <v>فاتورة مبيعات</v>
          </cell>
          <cell r="K957" t="str">
            <v>نقد</v>
          </cell>
        </row>
        <row r="958">
          <cell r="B958">
            <v>40303</v>
          </cell>
          <cell r="D958" t="str">
            <v>عادل ردمان فارع سيف الخامري</v>
          </cell>
          <cell r="G958" t="str">
            <v>MFN150L</v>
          </cell>
          <cell r="J958" t="str">
            <v>فاتورة مبيعات</v>
          </cell>
          <cell r="K958" t="str">
            <v>نقد</v>
          </cell>
        </row>
        <row r="959">
          <cell r="B959">
            <v>40304</v>
          </cell>
          <cell r="D959" t="str">
            <v>المركز التجاري - الورشة</v>
          </cell>
          <cell r="G959" t="str">
            <v>MF55D26L</v>
          </cell>
          <cell r="J959" t="str">
            <v>فاتورة مبيعات</v>
          </cell>
          <cell r="K959" t="str">
            <v>آجل</v>
          </cell>
        </row>
        <row r="960">
          <cell r="B960">
            <v>40304</v>
          </cell>
          <cell r="D960" t="str">
            <v>محمد السواري</v>
          </cell>
          <cell r="G960" t="str">
            <v>MF80D26L</v>
          </cell>
          <cell r="J960" t="str">
            <v>فاتورة مبيعات</v>
          </cell>
          <cell r="K960" t="str">
            <v>نقد</v>
          </cell>
        </row>
        <row r="961">
          <cell r="B961">
            <v>40304</v>
          </cell>
          <cell r="G961" t="str">
            <v>MF36B20L</v>
          </cell>
          <cell r="J961" t="str">
            <v>تحويل</v>
          </cell>
        </row>
        <row r="962">
          <cell r="B962">
            <v>40304</v>
          </cell>
          <cell r="G962" t="str">
            <v>MF46B24L</v>
          </cell>
          <cell r="J962" t="str">
            <v>تحويل</v>
          </cell>
        </row>
        <row r="963">
          <cell r="B963">
            <v>40304</v>
          </cell>
          <cell r="G963" t="str">
            <v>MF46B24LS</v>
          </cell>
          <cell r="J963" t="str">
            <v>تحويل</v>
          </cell>
        </row>
        <row r="964">
          <cell r="B964">
            <v>40304</v>
          </cell>
          <cell r="G964" t="str">
            <v>MF55D23L</v>
          </cell>
          <cell r="J964" t="str">
            <v>تحويل</v>
          </cell>
        </row>
        <row r="965">
          <cell r="B965">
            <v>40304</v>
          </cell>
          <cell r="G965" t="str">
            <v>MF55D23R</v>
          </cell>
          <cell r="J965" t="str">
            <v>تحويل</v>
          </cell>
        </row>
        <row r="966">
          <cell r="B966">
            <v>40304</v>
          </cell>
          <cell r="G966" t="str">
            <v>MF55D26L</v>
          </cell>
          <cell r="J966" t="str">
            <v>تحويل</v>
          </cell>
        </row>
        <row r="967">
          <cell r="B967">
            <v>40304</v>
          </cell>
          <cell r="G967" t="str">
            <v>MF80D26R</v>
          </cell>
          <cell r="J967" t="str">
            <v>تحويل</v>
          </cell>
        </row>
        <row r="968">
          <cell r="B968">
            <v>40304</v>
          </cell>
          <cell r="G968" t="str">
            <v>MF75D31L</v>
          </cell>
          <cell r="J968" t="str">
            <v>تحويل</v>
          </cell>
        </row>
        <row r="969">
          <cell r="B969">
            <v>40304</v>
          </cell>
          <cell r="G969" t="str">
            <v>MFNX120-7L</v>
          </cell>
          <cell r="J969" t="str">
            <v>تحويل</v>
          </cell>
        </row>
        <row r="970">
          <cell r="B970">
            <v>40304</v>
          </cell>
          <cell r="G970" t="str">
            <v>MFDIN55L</v>
          </cell>
          <cell r="J970" t="str">
            <v>تحويل</v>
          </cell>
        </row>
        <row r="971">
          <cell r="B971">
            <v>40304</v>
          </cell>
          <cell r="G971" t="str">
            <v>MFDIN66</v>
          </cell>
          <cell r="J971" t="str">
            <v>تحويل</v>
          </cell>
        </row>
        <row r="972">
          <cell r="B972">
            <v>40304</v>
          </cell>
          <cell r="G972" t="str">
            <v>MFDIN88</v>
          </cell>
          <cell r="J972" t="str">
            <v>تحويل</v>
          </cell>
        </row>
        <row r="973">
          <cell r="B973">
            <v>40304</v>
          </cell>
          <cell r="G973" t="str">
            <v>MF115F51L</v>
          </cell>
          <cell r="J973" t="str">
            <v>تحويل</v>
          </cell>
        </row>
        <row r="974">
          <cell r="B974">
            <v>40306</v>
          </cell>
          <cell r="D974" t="str">
            <v>المركز التجاري - الورشة</v>
          </cell>
          <cell r="G974" t="str">
            <v>MF75D31L</v>
          </cell>
          <cell r="J974" t="str">
            <v>فاتورة مبيعات</v>
          </cell>
          <cell r="K974" t="str">
            <v>آجل</v>
          </cell>
        </row>
        <row r="975">
          <cell r="B975">
            <v>40306</v>
          </cell>
          <cell r="D975" t="str">
            <v>عبدالباقي شويط</v>
          </cell>
          <cell r="G975" t="str">
            <v>MFNX120-7L</v>
          </cell>
          <cell r="J975" t="str">
            <v>فاتورة مبيعات</v>
          </cell>
          <cell r="K975" t="str">
            <v>نقد</v>
          </cell>
        </row>
        <row r="976">
          <cell r="B976">
            <v>40306</v>
          </cell>
          <cell r="D976" t="str">
            <v>علي الصيني</v>
          </cell>
          <cell r="G976" t="str">
            <v>MF75D31L</v>
          </cell>
          <cell r="J976" t="str">
            <v>فاتورة مبيعات</v>
          </cell>
          <cell r="K976" t="str">
            <v>نقد</v>
          </cell>
        </row>
        <row r="977">
          <cell r="B977">
            <v>40306</v>
          </cell>
          <cell r="D977" t="str">
            <v>شركة دلتا تكنولوجي</v>
          </cell>
          <cell r="J977" t="str">
            <v>شيك بنكي</v>
          </cell>
          <cell r="K977" t="str">
            <v>آجل</v>
          </cell>
        </row>
        <row r="978">
          <cell r="B978">
            <v>40307</v>
          </cell>
          <cell r="D978" t="str">
            <v>محلات الوسيط - زياد محمد شايف</v>
          </cell>
          <cell r="J978" t="str">
            <v>تحصيل نقدي</v>
          </cell>
          <cell r="K978" t="str">
            <v>آجل</v>
          </cell>
        </row>
        <row r="979">
          <cell r="B979">
            <v>40307</v>
          </cell>
          <cell r="D979" t="str">
            <v>جميل غالب علي الخامري</v>
          </cell>
          <cell r="J979" t="str">
            <v>تحصيل نقدي</v>
          </cell>
          <cell r="K979" t="str">
            <v>آجل</v>
          </cell>
        </row>
        <row r="980">
          <cell r="B980">
            <v>40307</v>
          </cell>
          <cell r="D980" t="str">
            <v>ياسر ناصر فارع الجابري</v>
          </cell>
          <cell r="J980" t="str">
            <v>تحصيل نقدي</v>
          </cell>
          <cell r="K980" t="str">
            <v>آجل</v>
          </cell>
        </row>
        <row r="981">
          <cell r="B981">
            <v>40307</v>
          </cell>
          <cell r="D981" t="str">
            <v>عادل ردمان فارع سيف الخامري</v>
          </cell>
          <cell r="J981" t="str">
            <v>تحصيل نقدي</v>
          </cell>
          <cell r="K981" t="str">
            <v>آجل</v>
          </cell>
        </row>
        <row r="982">
          <cell r="B982">
            <v>40308</v>
          </cell>
          <cell r="D982" t="str">
            <v>المركز التجاري - الورشة</v>
          </cell>
          <cell r="G982" t="str">
            <v>MFNX120-7L</v>
          </cell>
          <cell r="J982" t="str">
            <v>فاتورة مبيعات</v>
          </cell>
          <cell r="K982" t="str">
            <v>آجل</v>
          </cell>
        </row>
        <row r="983">
          <cell r="B983">
            <v>40308</v>
          </cell>
          <cell r="D983" t="str">
            <v>العالمية / ورشة هرتز</v>
          </cell>
          <cell r="G983" t="str">
            <v>MF55D23L</v>
          </cell>
          <cell r="J983" t="str">
            <v>فاتورة مبيعات</v>
          </cell>
          <cell r="K983" t="str">
            <v>آجل</v>
          </cell>
        </row>
        <row r="984">
          <cell r="B984">
            <v>40308</v>
          </cell>
          <cell r="D984" t="str">
            <v>المركز التجاري - الورشة</v>
          </cell>
          <cell r="G984" t="str">
            <v>MF75D31L</v>
          </cell>
          <cell r="J984" t="str">
            <v>فاتورة مبيعات</v>
          </cell>
          <cell r="K984" t="str">
            <v>آجل</v>
          </cell>
        </row>
        <row r="985">
          <cell r="B985">
            <v>40308</v>
          </cell>
          <cell r="D985" t="str">
            <v>المركز التجاري - الورشة</v>
          </cell>
          <cell r="G985" t="str">
            <v>MFNX120-7L</v>
          </cell>
          <cell r="J985" t="str">
            <v>فاتورة مبيعات</v>
          </cell>
          <cell r="K985" t="str">
            <v>آجل</v>
          </cell>
        </row>
        <row r="986">
          <cell r="B986">
            <v>40308</v>
          </cell>
          <cell r="D986" t="str">
            <v>مجلس القضاء العالي</v>
          </cell>
          <cell r="G986" t="str">
            <v>MF80D26L</v>
          </cell>
          <cell r="J986" t="str">
            <v>فاتورة مبيعات</v>
          </cell>
          <cell r="K986" t="str">
            <v>نقد</v>
          </cell>
        </row>
        <row r="987">
          <cell r="B987">
            <v>40308</v>
          </cell>
          <cell r="D987" t="str">
            <v>طارق عبده علي ثابت الخامري</v>
          </cell>
          <cell r="J987" t="str">
            <v>تحصيل نقدي</v>
          </cell>
          <cell r="K987" t="str">
            <v>آجل</v>
          </cell>
        </row>
        <row r="988">
          <cell r="B988">
            <v>40308</v>
          </cell>
          <cell r="D988" t="str">
            <v>عبدالجبار علي غانم الجابري</v>
          </cell>
          <cell r="J988" t="str">
            <v>تحصيل نقدي</v>
          </cell>
          <cell r="K988" t="str">
            <v>آجل</v>
          </cell>
        </row>
        <row r="989">
          <cell r="B989">
            <v>40309</v>
          </cell>
          <cell r="D989" t="str">
            <v>جمال المحمدي</v>
          </cell>
          <cell r="G989" t="str">
            <v>MF75D31L</v>
          </cell>
          <cell r="J989" t="str">
            <v>فاتورة مبيعات</v>
          </cell>
          <cell r="K989" t="str">
            <v>نقد</v>
          </cell>
        </row>
        <row r="990">
          <cell r="B990">
            <v>40309</v>
          </cell>
          <cell r="D990" t="str">
            <v>شركة دلتا تكنولوجي</v>
          </cell>
          <cell r="J990" t="str">
            <v>شيك بنكي</v>
          </cell>
          <cell r="K990" t="str">
            <v>آجل</v>
          </cell>
        </row>
        <row r="991">
          <cell r="B991">
            <v>40309</v>
          </cell>
          <cell r="D991" t="str">
            <v>بندر مرشد الجابري</v>
          </cell>
          <cell r="J991" t="str">
            <v>تحصيل نقدي</v>
          </cell>
          <cell r="K991" t="str">
            <v>آجل</v>
          </cell>
        </row>
        <row r="992">
          <cell r="B992">
            <v>40309</v>
          </cell>
          <cell r="D992" t="str">
            <v>المركز التجاري - الورشة</v>
          </cell>
          <cell r="G992" t="str">
            <v>MF115F51L</v>
          </cell>
          <cell r="J992" t="str">
            <v>فاتورة مبيعات</v>
          </cell>
          <cell r="K992" t="str">
            <v>آجل</v>
          </cell>
        </row>
        <row r="993">
          <cell r="B993">
            <v>40309</v>
          </cell>
          <cell r="D993" t="str">
            <v>شركة دلتا تكنولوجي</v>
          </cell>
          <cell r="G993" t="str">
            <v>MFDIN100L</v>
          </cell>
          <cell r="J993" t="str">
            <v>فاتورة مبيعات</v>
          </cell>
          <cell r="K993" t="str">
            <v>آجل</v>
          </cell>
        </row>
        <row r="994">
          <cell r="B994">
            <v>40309</v>
          </cell>
          <cell r="D994" t="str">
            <v>شركة دلتا تكنولوجي</v>
          </cell>
          <cell r="G994" t="str">
            <v>MFN200L</v>
          </cell>
          <cell r="J994" t="str">
            <v>فاتورة مبيعات</v>
          </cell>
          <cell r="K994" t="str">
            <v>آجل</v>
          </cell>
        </row>
        <row r="995">
          <cell r="B995">
            <v>40309</v>
          </cell>
          <cell r="D995" t="str">
            <v>المركز التجاري - الورشة</v>
          </cell>
          <cell r="G995" t="str">
            <v>MFNX120-7L</v>
          </cell>
          <cell r="J995" t="str">
            <v>فاتورة مبيعات</v>
          </cell>
          <cell r="K995" t="str">
            <v>آجل</v>
          </cell>
        </row>
        <row r="996">
          <cell r="B996">
            <v>40309</v>
          </cell>
          <cell r="D996" t="str">
            <v>عاطف محمد عبدالسلام الخامري</v>
          </cell>
          <cell r="J996" t="str">
            <v>تحصيل نقدي</v>
          </cell>
          <cell r="K996" t="str">
            <v>آجل</v>
          </cell>
        </row>
        <row r="997">
          <cell r="B997">
            <v>40309</v>
          </cell>
          <cell r="D997" t="str">
            <v>جميل شرف محمد الخامري</v>
          </cell>
          <cell r="J997" t="str">
            <v>تحصيل نقدي</v>
          </cell>
          <cell r="K997" t="str">
            <v>آجل</v>
          </cell>
        </row>
        <row r="998">
          <cell r="B998">
            <v>40310</v>
          </cell>
          <cell r="D998" t="str">
            <v>أحمد عبده غانم الجابري</v>
          </cell>
          <cell r="J998" t="str">
            <v>تحصيل نقدي</v>
          </cell>
          <cell r="K998" t="str">
            <v>آجل</v>
          </cell>
        </row>
        <row r="999">
          <cell r="B999">
            <v>40310</v>
          </cell>
          <cell r="D999" t="str">
            <v>مصطفى محمد علي</v>
          </cell>
          <cell r="G999" t="str">
            <v>MFDIN100L</v>
          </cell>
          <cell r="J999" t="str">
            <v>فاتورة مبيعات</v>
          </cell>
          <cell r="K999" t="str">
            <v>نقد</v>
          </cell>
        </row>
        <row r="1000">
          <cell r="B1000">
            <v>40310</v>
          </cell>
          <cell r="D1000" t="str">
            <v>شركة دلتا تكنولوجي</v>
          </cell>
          <cell r="G1000" t="str">
            <v>MFDIN100L</v>
          </cell>
          <cell r="J1000" t="str">
            <v>فاتورة مبيعات</v>
          </cell>
          <cell r="K1000" t="str">
            <v>آجل</v>
          </cell>
        </row>
        <row r="1001">
          <cell r="B1001">
            <v>40310</v>
          </cell>
          <cell r="D1001" t="str">
            <v>شركة دلتا تكنولوجي</v>
          </cell>
          <cell r="G1001" t="str">
            <v>MFN200L</v>
          </cell>
          <cell r="J1001" t="str">
            <v>فاتورة مبيعات</v>
          </cell>
          <cell r="K1001" t="str">
            <v>آجل</v>
          </cell>
        </row>
        <row r="1002">
          <cell r="B1002">
            <v>40311</v>
          </cell>
          <cell r="D1002" t="str">
            <v>العالمية / ورشة هرتز</v>
          </cell>
          <cell r="G1002" t="str">
            <v>MF80D26L</v>
          </cell>
          <cell r="J1002" t="str">
            <v>فاتورة مبيعات</v>
          </cell>
          <cell r="K1002" t="str">
            <v>آجل</v>
          </cell>
        </row>
        <row r="1003">
          <cell r="B1003">
            <v>40311</v>
          </cell>
          <cell r="D1003" t="str">
            <v>العالمية / ورشة هرتز</v>
          </cell>
          <cell r="G1003" t="str">
            <v>MF75D31L</v>
          </cell>
          <cell r="J1003" t="str">
            <v>فاتورة مبيعات</v>
          </cell>
          <cell r="K1003" t="str">
            <v>آجل</v>
          </cell>
        </row>
        <row r="1004">
          <cell r="B1004">
            <v>40313</v>
          </cell>
          <cell r="D1004" t="str">
            <v>المركز التجاري - الورشة</v>
          </cell>
          <cell r="G1004" t="str">
            <v>MFNX120-7L</v>
          </cell>
          <cell r="J1004" t="str">
            <v>فاتورة مبيعات</v>
          </cell>
          <cell r="K1004" t="str">
            <v>آجل</v>
          </cell>
        </row>
        <row r="1005">
          <cell r="B1005">
            <v>40313</v>
          </cell>
          <cell r="D1005" t="str">
            <v>شركة دلتا تكنولوجي</v>
          </cell>
          <cell r="G1005" t="str">
            <v>MFDIN66</v>
          </cell>
          <cell r="J1005" t="str">
            <v>فاتورة مبيعات</v>
          </cell>
          <cell r="K1005" t="str">
            <v>آجل</v>
          </cell>
        </row>
        <row r="1006">
          <cell r="B1006">
            <v>40313</v>
          </cell>
          <cell r="D1006" t="str">
            <v>الدكتور/هاني</v>
          </cell>
          <cell r="G1006" t="str">
            <v>MF36B20L</v>
          </cell>
          <cell r="J1006" t="str">
            <v>فاتورة مبيعات</v>
          </cell>
          <cell r="K1006" t="str">
            <v>نقد</v>
          </cell>
        </row>
        <row r="1007">
          <cell r="B1007">
            <v>40313</v>
          </cell>
          <cell r="D1007" t="str">
            <v>انور عبدالرحمن</v>
          </cell>
          <cell r="G1007" t="str">
            <v>MFN150L</v>
          </cell>
          <cell r="J1007" t="str">
            <v>فاتورة مبيعات</v>
          </cell>
          <cell r="K1007" t="str">
            <v>نقد</v>
          </cell>
        </row>
        <row r="1008">
          <cell r="B1008">
            <v>40313</v>
          </cell>
          <cell r="D1008" t="str">
            <v>عبده ثابت القباطي</v>
          </cell>
          <cell r="J1008" t="str">
            <v>تحصيل نقدي</v>
          </cell>
          <cell r="K1008" t="str">
            <v>آجل</v>
          </cell>
        </row>
        <row r="1009">
          <cell r="B1009">
            <v>40314</v>
          </cell>
          <cell r="D1009" t="str">
            <v>المركز التجاري - الورشة</v>
          </cell>
          <cell r="G1009" t="str">
            <v>MF36B20L</v>
          </cell>
          <cell r="J1009" t="str">
            <v>فاتورة مبيعات</v>
          </cell>
          <cell r="K1009" t="str">
            <v>آجل</v>
          </cell>
        </row>
        <row r="1010">
          <cell r="B1010">
            <v>40314</v>
          </cell>
          <cell r="D1010" t="str">
            <v>المركز التجاري - الورشة</v>
          </cell>
          <cell r="G1010" t="str">
            <v>MF46B24LS</v>
          </cell>
          <cell r="J1010" t="str">
            <v>فاتورة مبيعات</v>
          </cell>
          <cell r="K1010" t="str">
            <v>آجل</v>
          </cell>
        </row>
        <row r="1011">
          <cell r="B1011">
            <v>40315</v>
          </cell>
          <cell r="D1011" t="str">
            <v>خالد عزالدين المؤذن</v>
          </cell>
          <cell r="G1011" t="str">
            <v>MF55D26L</v>
          </cell>
          <cell r="J1011" t="str">
            <v>فاتورة مبيعات</v>
          </cell>
          <cell r="K1011" t="str">
            <v>نقد</v>
          </cell>
        </row>
        <row r="1012">
          <cell r="B1012">
            <v>40315</v>
          </cell>
          <cell r="D1012" t="str">
            <v>شركة دلتا تكنولوجي</v>
          </cell>
          <cell r="J1012" t="str">
            <v>شيك بنكي</v>
          </cell>
          <cell r="K1012" t="str">
            <v>آجل</v>
          </cell>
        </row>
        <row r="1013">
          <cell r="B1013">
            <v>40315</v>
          </cell>
          <cell r="D1013" t="str">
            <v>طارق عبده علي ثابت الخامري</v>
          </cell>
          <cell r="J1013" t="str">
            <v>تحصيل نقدي</v>
          </cell>
          <cell r="K1013" t="str">
            <v>آجل</v>
          </cell>
        </row>
        <row r="1014">
          <cell r="B1014">
            <v>40315</v>
          </cell>
          <cell r="D1014" t="str">
            <v>محمد ناصرفارع الجابري</v>
          </cell>
          <cell r="J1014" t="str">
            <v>تحصيل نقدي</v>
          </cell>
          <cell r="K1014" t="str">
            <v>آجل</v>
          </cell>
        </row>
        <row r="1015">
          <cell r="B1015">
            <v>40315</v>
          </cell>
          <cell r="D1015" t="str">
            <v>عبدالجبار علي غانم الجابري</v>
          </cell>
          <cell r="J1015" t="str">
            <v>تحصيل نقدي</v>
          </cell>
          <cell r="K1015" t="str">
            <v>آجل</v>
          </cell>
        </row>
        <row r="1016">
          <cell r="B1016">
            <v>40315</v>
          </cell>
          <cell r="D1016" t="str">
            <v>المركز التجاري - الورشة</v>
          </cell>
          <cell r="G1016" t="str">
            <v>MF55D23L</v>
          </cell>
          <cell r="J1016" t="str">
            <v>فاتورة مبيعات</v>
          </cell>
          <cell r="K1016" t="str">
            <v>آجل</v>
          </cell>
        </row>
        <row r="1017">
          <cell r="B1017">
            <v>40315</v>
          </cell>
          <cell r="D1017" t="str">
            <v>المركز التجاري - الورشة</v>
          </cell>
          <cell r="G1017" t="str">
            <v>MF36B20L</v>
          </cell>
          <cell r="J1017" t="str">
            <v>فاتورة مبيعات</v>
          </cell>
          <cell r="K1017" t="str">
            <v>آجل</v>
          </cell>
        </row>
        <row r="1018">
          <cell r="B1018">
            <v>40316</v>
          </cell>
          <cell r="D1018" t="str">
            <v>عبده ثابت القباطي</v>
          </cell>
          <cell r="J1018" t="str">
            <v>تحصيل نقدي</v>
          </cell>
          <cell r="K1018" t="str">
            <v>آجل</v>
          </cell>
        </row>
        <row r="1019">
          <cell r="B1019">
            <v>40316</v>
          </cell>
          <cell r="D1019" t="str">
            <v>عبده ثابت القباطي</v>
          </cell>
          <cell r="J1019" t="str">
            <v>تحصيل نقدي</v>
          </cell>
          <cell r="K1019" t="str">
            <v>آجل</v>
          </cell>
        </row>
        <row r="1020">
          <cell r="B1020">
            <v>40316</v>
          </cell>
          <cell r="D1020" t="str">
            <v>علي عبدالرحمن الأشول</v>
          </cell>
          <cell r="J1020" t="str">
            <v>تحصيل نقدي</v>
          </cell>
          <cell r="K1020" t="str">
            <v>آجل</v>
          </cell>
        </row>
        <row r="1021">
          <cell r="B1021">
            <v>40316</v>
          </cell>
          <cell r="D1021" t="str">
            <v>جميل غالب علي الخامري</v>
          </cell>
          <cell r="J1021" t="str">
            <v>تحصيل نقدي</v>
          </cell>
          <cell r="K1021" t="str">
            <v>آجل</v>
          </cell>
        </row>
        <row r="1022">
          <cell r="B1022">
            <v>40316</v>
          </cell>
          <cell r="D1022" t="str">
            <v>بندر مرشد الجابري</v>
          </cell>
          <cell r="J1022" t="str">
            <v>تحصيل نقدي</v>
          </cell>
          <cell r="K1022" t="str">
            <v>آجل</v>
          </cell>
        </row>
        <row r="1023">
          <cell r="B1023">
            <v>40316</v>
          </cell>
          <cell r="D1023" t="str">
            <v>عاطف محمد عبدالسلام الخامري</v>
          </cell>
          <cell r="J1023" t="str">
            <v>تحصيل نقدي</v>
          </cell>
          <cell r="K1023" t="str">
            <v>آجل</v>
          </cell>
        </row>
        <row r="1024">
          <cell r="B1024">
            <v>40316</v>
          </cell>
          <cell r="D1024" t="str">
            <v>عادل ردمان فارع سيف الخامري</v>
          </cell>
          <cell r="J1024" t="str">
            <v>تحصيل نقدي</v>
          </cell>
          <cell r="K1024" t="str">
            <v>آجل</v>
          </cell>
        </row>
        <row r="1025">
          <cell r="B1025">
            <v>40317</v>
          </cell>
          <cell r="D1025" t="str">
            <v>محلات الوسيط - زياد محمد شايف</v>
          </cell>
          <cell r="J1025" t="str">
            <v>تحصيل نقدي</v>
          </cell>
          <cell r="K1025" t="str">
            <v>آجل</v>
          </cell>
        </row>
        <row r="1026">
          <cell r="B1026">
            <v>40317</v>
          </cell>
          <cell r="D1026" t="str">
            <v>محمد حيدر</v>
          </cell>
          <cell r="G1026" t="str">
            <v>MF75D31R</v>
          </cell>
          <cell r="J1026" t="str">
            <v>فاتورة مبيعات</v>
          </cell>
          <cell r="K1026" t="str">
            <v>نقد</v>
          </cell>
        </row>
        <row r="1027">
          <cell r="B1027">
            <v>40317</v>
          </cell>
          <cell r="D1027" t="str">
            <v>العالمية / ورشة هرتز</v>
          </cell>
          <cell r="G1027" t="str">
            <v>MF75D31L</v>
          </cell>
          <cell r="J1027" t="str">
            <v>فاتورة مبيعات</v>
          </cell>
          <cell r="K1027" t="str">
            <v>آجل</v>
          </cell>
        </row>
        <row r="1028">
          <cell r="B1028">
            <v>40317</v>
          </cell>
          <cell r="D1028" t="str">
            <v>شركة دلتا تكنولوجي</v>
          </cell>
          <cell r="G1028" t="str">
            <v>MFN200L</v>
          </cell>
          <cell r="J1028" t="str">
            <v>فاتورة مبيعات</v>
          </cell>
          <cell r="K1028" t="str">
            <v>آجل</v>
          </cell>
        </row>
        <row r="1029">
          <cell r="B1029">
            <v>40318</v>
          </cell>
          <cell r="D1029" t="str">
            <v>شركة دلتا تكنولوجي</v>
          </cell>
          <cell r="G1029" t="str">
            <v>MFN200L</v>
          </cell>
          <cell r="J1029" t="str">
            <v>فاتورة مبيعات</v>
          </cell>
          <cell r="K1029" t="str">
            <v>آجل</v>
          </cell>
        </row>
        <row r="1030">
          <cell r="B1030">
            <v>40318</v>
          </cell>
          <cell r="D1030" t="str">
            <v>المركز التجاري - الورشة</v>
          </cell>
          <cell r="G1030" t="str">
            <v>MF36B20L</v>
          </cell>
          <cell r="J1030" t="str">
            <v>فاتورة مبيعات</v>
          </cell>
          <cell r="K1030" t="str">
            <v>آجل</v>
          </cell>
        </row>
        <row r="1031">
          <cell r="B1031">
            <v>40318</v>
          </cell>
          <cell r="D1031" t="str">
            <v>المركز التجاري - الورشة</v>
          </cell>
          <cell r="G1031" t="str">
            <v>MF46B24LS</v>
          </cell>
          <cell r="J1031" t="str">
            <v>فاتورة مبيعات</v>
          </cell>
          <cell r="K1031" t="str">
            <v>آجل</v>
          </cell>
        </row>
        <row r="1032">
          <cell r="B1032">
            <v>40321</v>
          </cell>
          <cell r="D1032" t="str">
            <v>جلال علي عبيد</v>
          </cell>
          <cell r="G1032" t="str">
            <v>MFNX120-7L</v>
          </cell>
          <cell r="J1032" t="str">
            <v>فاتورة مبيعات</v>
          </cell>
          <cell r="K1032" t="str">
            <v>نقد</v>
          </cell>
        </row>
        <row r="1033">
          <cell r="B1033">
            <v>40321</v>
          </cell>
          <cell r="D1033" t="str">
            <v>عادل السوسوة</v>
          </cell>
          <cell r="G1033" t="str">
            <v>MF46B24LS</v>
          </cell>
          <cell r="J1033" t="str">
            <v>فاتورة مبيعات</v>
          </cell>
          <cell r="K1033" t="str">
            <v>نقد</v>
          </cell>
        </row>
        <row r="1034">
          <cell r="B1034">
            <v>40322</v>
          </cell>
          <cell r="D1034" t="str">
            <v>عبده ثابت القباطي</v>
          </cell>
          <cell r="J1034" t="str">
            <v>تحصيل نقدي</v>
          </cell>
          <cell r="K1034" t="str">
            <v>آجل</v>
          </cell>
        </row>
        <row r="1035">
          <cell r="B1035">
            <v>40322</v>
          </cell>
          <cell r="D1035" t="str">
            <v>جميل غالب علي الخامري</v>
          </cell>
          <cell r="J1035" t="str">
            <v>تحصيل نقدي</v>
          </cell>
          <cell r="K1035" t="str">
            <v>آجل</v>
          </cell>
        </row>
        <row r="1036">
          <cell r="B1036">
            <v>40322</v>
          </cell>
          <cell r="D1036" t="str">
            <v>العالمية / ورشة هرتز</v>
          </cell>
          <cell r="G1036" t="str">
            <v>MF75D31L</v>
          </cell>
          <cell r="J1036" t="str">
            <v>فاتورة مبيعات</v>
          </cell>
          <cell r="K1036" t="str">
            <v>آجل</v>
          </cell>
        </row>
        <row r="1037">
          <cell r="B1037">
            <v>40322</v>
          </cell>
          <cell r="D1037" t="str">
            <v>شركة دلتا تكنولوجي</v>
          </cell>
          <cell r="G1037" t="str">
            <v>MFDIN66</v>
          </cell>
          <cell r="J1037" t="str">
            <v>فاتورة مبيعات</v>
          </cell>
          <cell r="K1037" t="str">
            <v>آجل</v>
          </cell>
        </row>
        <row r="1038">
          <cell r="B1038">
            <v>40323</v>
          </cell>
          <cell r="D1038" t="str">
            <v>المركز التجاري - الورشة</v>
          </cell>
          <cell r="G1038" t="str">
            <v>MFNX120-7L</v>
          </cell>
          <cell r="J1038" t="str">
            <v>فاتورة مبيعات</v>
          </cell>
          <cell r="K1038" t="str">
            <v>آجل</v>
          </cell>
        </row>
        <row r="1039">
          <cell r="B1039">
            <v>40323</v>
          </cell>
          <cell r="D1039" t="str">
            <v>المركز التجاري - الورشة</v>
          </cell>
          <cell r="G1039" t="str">
            <v>MF75D31L</v>
          </cell>
          <cell r="J1039" t="str">
            <v>فاتورة مبيعات</v>
          </cell>
          <cell r="K1039" t="str">
            <v>آجل</v>
          </cell>
        </row>
        <row r="1040">
          <cell r="B1040">
            <v>40323</v>
          </cell>
          <cell r="D1040" t="str">
            <v>عاطف محمد عبدالسلام الخامري</v>
          </cell>
          <cell r="J1040" t="str">
            <v>تحصيل نقدي</v>
          </cell>
          <cell r="K1040" t="str">
            <v>آجل</v>
          </cell>
        </row>
        <row r="1041">
          <cell r="B1041">
            <v>40323</v>
          </cell>
          <cell r="D1041" t="str">
            <v>طارق عبده علي ثابت الخامري</v>
          </cell>
          <cell r="J1041" t="str">
            <v>تحصيل نقدي</v>
          </cell>
          <cell r="K1041" t="str">
            <v>آجل</v>
          </cell>
        </row>
        <row r="1042">
          <cell r="B1042">
            <v>40324</v>
          </cell>
          <cell r="D1042" t="str">
            <v>المركز التجاري - الورشة</v>
          </cell>
          <cell r="G1042" t="str">
            <v>MF80D26R</v>
          </cell>
          <cell r="J1042" t="str">
            <v>فاتورة مبيعات</v>
          </cell>
          <cell r="K1042" t="str">
            <v>آجل</v>
          </cell>
        </row>
        <row r="1043">
          <cell r="B1043">
            <v>40324</v>
          </cell>
          <cell r="D1043" t="str">
            <v>العالمية / ورشة هرتز</v>
          </cell>
          <cell r="G1043" t="str">
            <v>MF55D23L</v>
          </cell>
          <cell r="J1043" t="str">
            <v>فاتورة مبيعات</v>
          </cell>
          <cell r="K1043" t="str">
            <v>آجل</v>
          </cell>
        </row>
        <row r="1044">
          <cell r="B1044">
            <v>40324</v>
          </cell>
          <cell r="D1044" t="str">
            <v>عبدالجبار علي غانم الجابري</v>
          </cell>
          <cell r="J1044" t="str">
            <v>تحصيل نقدي</v>
          </cell>
          <cell r="K1044" t="str">
            <v>آجل</v>
          </cell>
        </row>
        <row r="1045">
          <cell r="B1045">
            <v>40324</v>
          </cell>
          <cell r="D1045" t="str">
            <v>عادل ردمان فارع سيف الخامري</v>
          </cell>
          <cell r="J1045" t="str">
            <v>تحصيل نقدي</v>
          </cell>
          <cell r="K1045" t="str">
            <v>آجل</v>
          </cell>
        </row>
        <row r="1046">
          <cell r="B1046">
            <v>40324</v>
          </cell>
          <cell r="D1046" t="str">
            <v>نبيل عيظه</v>
          </cell>
          <cell r="G1046" t="str">
            <v>MF75D31L</v>
          </cell>
          <cell r="J1046" t="str">
            <v>فاتورة مبيعات</v>
          </cell>
          <cell r="K1046" t="str">
            <v>نقد</v>
          </cell>
        </row>
        <row r="1047">
          <cell r="B1047">
            <v>40324</v>
          </cell>
          <cell r="D1047" t="str">
            <v>احمد علي مصلح</v>
          </cell>
          <cell r="G1047" t="str">
            <v>MF55D23R</v>
          </cell>
          <cell r="J1047" t="str">
            <v>فاتورة مبيعات</v>
          </cell>
          <cell r="K1047" t="str">
            <v>نقد</v>
          </cell>
        </row>
        <row r="1048">
          <cell r="B1048">
            <v>40324</v>
          </cell>
          <cell r="D1048" t="str">
            <v>المركز التجاري - تعز</v>
          </cell>
          <cell r="G1048" t="str">
            <v>MF80D26R</v>
          </cell>
          <cell r="J1048" t="str">
            <v>فاتورة مبيعات</v>
          </cell>
          <cell r="K1048" t="str">
            <v>آجل</v>
          </cell>
        </row>
        <row r="1049">
          <cell r="B1049">
            <v>40325</v>
          </cell>
          <cell r="D1049" t="str">
            <v>صادق حوثر</v>
          </cell>
          <cell r="G1049" t="str">
            <v>MF75D31L</v>
          </cell>
          <cell r="J1049" t="str">
            <v>فاتورة مبيعات</v>
          </cell>
          <cell r="K1049" t="str">
            <v>نقد</v>
          </cell>
        </row>
        <row r="1050">
          <cell r="B1050">
            <v>40325</v>
          </cell>
          <cell r="D1050" t="str">
            <v>مركزالفتح/زيدمحمد</v>
          </cell>
          <cell r="G1050" t="str">
            <v>MF36B20L</v>
          </cell>
          <cell r="J1050" t="str">
            <v>فاتورة مبيعات</v>
          </cell>
          <cell r="K1050" t="str">
            <v>آجل</v>
          </cell>
        </row>
        <row r="1051">
          <cell r="B1051">
            <v>40325</v>
          </cell>
          <cell r="D1051" t="str">
            <v>مركزالفتح/زيدمحمد</v>
          </cell>
          <cell r="G1051" t="str">
            <v>MF46B24LS</v>
          </cell>
          <cell r="J1051" t="str">
            <v>فاتورة مبيعات</v>
          </cell>
          <cell r="K1051" t="str">
            <v>آجل</v>
          </cell>
        </row>
        <row r="1052">
          <cell r="B1052">
            <v>40325</v>
          </cell>
          <cell r="D1052" t="str">
            <v>مركزالفتح/زيدمحمد</v>
          </cell>
          <cell r="G1052" t="str">
            <v>MF46B24L</v>
          </cell>
          <cell r="J1052" t="str">
            <v>فاتورة مبيعات</v>
          </cell>
          <cell r="K1052" t="str">
            <v>آجل</v>
          </cell>
        </row>
        <row r="1053">
          <cell r="B1053">
            <v>40325</v>
          </cell>
          <cell r="D1053" t="str">
            <v>مركزالفتح/زيدمحمد</v>
          </cell>
          <cell r="G1053" t="str">
            <v>MF55D23L</v>
          </cell>
          <cell r="J1053" t="str">
            <v>فاتورة مبيعات</v>
          </cell>
          <cell r="K1053" t="str">
            <v>آجل</v>
          </cell>
        </row>
        <row r="1054">
          <cell r="B1054">
            <v>40325</v>
          </cell>
          <cell r="D1054" t="str">
            <v>مركزالفتح/زيدمحمد</v>
          </cell>
          <cell r="G1054" t="str">
            <v>MF55D23R</v>
          </cell>
          <cell r="J1054" t="str">
            <v>فاتورة مبيعات</v>
          </cell>
          <cell r="K1054" t="str">
            <v>آجل</v>
          </cell>
        </row>
        <row r="1055">
          <cell r="B1055">
            <v>40325</v>
          </cell>
          <cell r="D1055" t="str">
            <v>مركزالفتح/زيدمحمد</v>
          </cell>
          <cell r="G1055" t="str">
            <v>MF75D31L</v>
          </cell>
          <cell r="J1055" t="str">
            <v>فاتورة مبيعات</v>
          </cell>
          <cell r="K1055" t="str">
            <v>آجل</v>
          </cell>
        </row>
        <row r="1056">
          <cell r="B1056">
            <v>40325</v>
          </cell>
          <cell r="D1056" t="str">
            <v>مركزالفتح/زيدمحمد</v>
          </cell>
          <cell r="G1056" t="str">
            <v>MFNX120-7L</v>
          </cell>
          <cell r="J1056" t="str">
            <v>فاتورة مبيعات</v>
          </cell>
          <cell r="K1056" t="str">
            <v>آجل</v>
          </cell>
        </row>
        <row r="1057">
          <cell r="B1057">
            <v>40325</v>
          </cell>
          <cell r="D1057" t="str">
            <v>مركزالفتح/زيدمحمد</v>
          </cell>
          <cell r="G1057" t="str">
            <v>MFDIN55L</v>
          </cell>
          <cell r="J1057" t="str">
            <v>فاتورة مبيعات</v>
          </cell>
          <cell r="K1057" t="str">
            <v>آجل</v>
          </cell>
        </row>
        <row r="1058">
          <cell r="B1058">
            <v>40325</v>
          </cell>
          <cell r="D1058" t="str">
            <v>مركزالفتح/زيدمحمد</v>
          </cell>
          <cell r="G1058" t="str">
            <v>MFDIN66</v>
          </cell>
          <cell r="J1058" t="str">
            <v>فاتورة مبيعات</v>
          </cell>
          <cell r="K1058" t="str">
            <v>آجل</v>
          </cell>
        </row>
        <row r="1059">
          <cell r="B1059">
            <v>40325</v>
          </cell>
          <cell r="D1059" t="str">
            <v>مركزالفتح/زيدمحمد</v>
          </cell>
          <cell r="G1059" t="str">
            <v>MFDIN88</v>
          </cell>
          <cell r="J1059" t="str">
            <v>فاتورة مبيعات</v>
          </cell>
          <cell r="K1059" t="str">
            <v>آجل</v>
          </cell>
        </row>
        <row r="1060">
          <cell r="B1060">
            <v>40325</v>
          </cell>
          <cell r="D1060" t="str">
            <v>مركزالفتح/زيدمحمد</v>
          </cell>
          <cell r="G1060" t="str">
            <v>MFDIN100L</v>
          </cell>
          <cell r="J1060" t="str">
            <v>فاتورة مبيعات</v>
          </cell>
          <cell r="K1060" t="str">
            <v>آجل</v>
          </cell>
        </row>
        <row r="1061">
          <cell r="B1061">
            <v>40325</v>
          </cell>
          <cell r="D1061" t="str">
            <v>مركزالفتح/زيدمحمد</v>
          </cell>
          <cell r="G1061" t="str">
            <v>MF55D26L</v>
          </cell>
          <cell r="J1061" t="str">
            <v>فاتورة مبيعات</v>
          </cell>
          <cell r="K1061" t="str">
            <v>آجل</v>
          </cell>
        </row>
        <row r="1062">
          <cell r="B1062">
            <v>40325</v>
          </cell>
          <cell r="D1062" t="str">
            <v>المركز التجاري - الورشة</v>
          </cell>
          <cell r="G1062" t="str">
            <v>MFNX120-7L</v>
          </cell>
          <cell r="J1062" t="str">
            <v>فاتورة مبيعات</v>
          </cell>
          <cell r="K1062" t="str">
            <v>آجل</v>
          </cell>
        </row>
        <row r="1063">
          <cell r="B1063">
            <v>40325</v>
          </cell>
          <cell r="D1063" t="str">
            <v>المركز التجاري - الورشة</v>
          </cell>
          <cell r="G1063" t="str">
            <v>MF55D26L</v>
          </cell>
          <cell r="J1063" t="str">
            <v>فاتورة مبيعات</v>
          </cell>
          <cell r="K1063" t="str">
            <v>آجل</v>
          </cell>
        </row>
        <row r="1064">
          <cell r="B1064">
            <v>40325</v>
          </cell>
          <cell r="D1064" t="str">
            <v>المركز التجاري - الورشة</v>
          </cell>
          <cell r="G1064" t="str">
            <v>MF75D31L</v>
          </cell>
          <cell r="J1064" t="str">
            <v>فاتورة مبيعات</v>
          </cell>
          <cell r="K1064" t="str">
            <v>آجل</v>
          </cell>
        </row>
        <row r="1065">
          <cell r="B1065">
            <v>40327</v>
          </cell>
          <cell r="D1065" t="str">
            <v>العمودي لتاْجير السيارات</v>
          </cell>
          <cell r="G1065" t="str">
            <v>MF75D31L</v>
          </cell>
          <cell r="J1065" t="str">
            <v>فاتورة مبيعات</v>
          </cell>
          <cell r="K1065" t="str">
            <v>آجل</v>
          </cell>
        </row>
        <row r="1066">
          <cell r="B1066">
            <v>40327</v>
          </cell>
          <cell r="D1066" t="str">
            <v>شركة دلتا تكنولوجي</v>
          </cell>
          <cell r="G1066" t="str">
            <v>MFN200L</v>
          </cell>
          <cell r="J1066" t="str">
            <v>فاتورة مبيعات</v>
          </cell>
          <cell r="K1066" t="str">
            <v>آجل</v>
          </cell>
        </row>
        <row r="1067">
          <cell r="B1067">
            <v>40327</v>
          </cell>
          <cell r="D1067" t="str">
            <v>خالد جبر</v>
          </cell>
          <cell r="G1067" t="str">
            <v>MFDIN100L</v>
          </cell>
          <cell r="J1067" t="str">
            <v>فاتورة مبيعات</v>
          </cell>
          <cell r="K1067" t="str">
            <v>نقد</v>
          </cell>
        </row>
        <row r="1068">
          <cell r="B1068">
            <v>40327</v>
          </cell>
          <cell r="D1068" t="str">
            <v>ناشر حيدره</v>
          </cell>
          <cell r="G1068" t="str">
            <v>MF75D31L</v>
          </cell>
          <cell r="J1068" t="str">
            <v>فاتورة مبيعات</v>
          </cell>
          <cell r="K1068" t="str">
            <v>نقد</v>
          </cell>
        </row>
        <row r="1069">
          <cell r="B1069">
            <v>40327</v>
          </cell>
          <cell r="D1069" t="str">
            <v>ياسر ناصر فارع الجابري</v>
          </cell>
          <cell r="J1069" t="str">
            <v>تحصيل نقدي</v>
          </cell>
          <cell r="K1069" t="str">
            <v>آجل</v>
          </cell>
        </row>
        <row r="1070">
          <cell r="B1070">
            <v>40328</v>
          </cell>
          <cell r="D1070" t="str">
            <v>شركة إم بي</v>
          </cell>
          <cell r="G1070" t="str">
            <v>MF55D23L</v>
          </cell>
          <cell r="J1070" t="str">
            <v>فاتورة مبيعات</v>
          </cell>
          <cell r="K1070" t="str">
            <v>نقد</v>
          </cell>
        </row>
        <row r="1071">
          <cell r="B1071">
            <v>40328</v>
          </cell>
          <cell r="D1071" t="str">
            <v>مجموعة جباري</v>
          </cell>
          <cell r="G1071" t="str">
            <v>MF36B20L</v>
          </cell>
          <cell r="J1071" t="str">
            <v>فاتورة مبيعات</v>
          </cell>
          <cell r="K1071" t="str">
            <v>نقد</v>
          </cell>
        </row>
        <row r="1072">
          <cell r="B1072">
            <v>40328</v>
          </cell>
          <cell r="D1072" t="str">
            <v>علي محسن هارون</v>
          </cell>
          <cell r="G1072" t="str">
            <v>MF55D26L</v>
          </cell>
          <cell r="J1072" t="str">
            <v>فاتورة مبيعات</v>
          </cell>
          <cell r="K1072" t="str">
            <v>نقد</v>
          </cell>
        </row>
        <row r="1073">
          <cell r="B1073">
            <v>40328</v>
          </cell>
          <cell r="D1073" t="str">
            <v>رمزي العليمي</v>
          </cell>
          <cell r="G1073" t="str">
            <v>MF75D31R</v>
          </cell>
          <cell r="J1073" t="str">
            <v>فاتورة مبيعات</v>
          </cell>
          <cell r="K1073" t="str">
            <v>نقد</v>
          </cell>
        </row>
        <row r="1074">
          <cell r="B1074">
            <v>40329</v>
          </cell>
          <cell r="D1074" t="str">
            <v>أحمد حسين</v>
          </cell>
          <cell r="G1074" t="str">
            <v>MF75D31L</v>
          </cell>
          <cell r="J1074" t="str">
            <v>فاتورة مبيعات</v>
          </cell>
          <cell r="K1074" t="str">
            <v>نقد</v>
          </cell>
        </row>
        <row r="1075">
          <cell r="B1075">
            <v>40329</v>
          </cell>
          <cell r="D1075" t="str">
            <v>عبدالوهاب الحاج</v>
          </cell>
          <cell r="G1075" t="str">
            <v>MF46B24LS</v>
          </cell>
          <cell r="J1075" t="str">
            <v>فاتورة مبيعات</v>
          </cell>
          <cell r="K1075" t="str">
            <v>نقد</v>
          </cell>
        </row>
        <row r="1076">
          <cell r="B1076">
            <v>40329</v>
          </cell>
          <cell r="D1076" t="str">
            <v>المركز التجاري - الورشة</v>
          </cell>
          <cell r="G1076" t="str">
            <v>MF55D26L</v>
          </cell>
          <cell r="J1076" t="str">
            <v>فاتورة مبيعات</v>
          </cell>
          <cell r="K1076" t="str">
            <v>آجل</v>
          </cell>
        </row>
        <row r="1077">
          <cell r="B1077">
            <v>40329</v>
          </cell>
          <cell r="D1077" t="str">
            <v>علي عبدالرحمن الأشول</v>
          </cell>
          <cell r="J1077" t="str">
            <v>تحصيل نقدي</v>
          </cell>
          <cell r="K1077" t="str">
            <v>آجل</v>
          </cell>
        </row>
        <row r="1078">
          <cell r="B1078">
            <v>40329</v>
          </cell>
          <cell r="D1078" t="str">
            <v>محمد ناصرفارع الجابري</v>
          </cell>
          <cell r="J1078" t="str">
            <v>تحصيل نقدي</v>
          </cell>
          <cell r="K1078" t="str">
            <v>آجل</v>
          </cell>
        </row>
        <row r="1079">
          <cell r="B1079">
            <v>40329</v>
          </cell>
          <cell r="D1079" t="str">
            <v>جميل غالب علي الخامري</v>
          </cell>
          <cell r="J1079" t="str">
            <v>تحصيل نقدي</v>
          </cell>
          <cell r="K1079" t="str">
            <v>آجل</v>
          </cell>
        </row>
        <row r="1080">
          <cell r="B1080">
            <v>40329</v>
          </cell>
          <cell r="D1080" t="str">
            <v>محلات الوسيط - زياد محمد شايف</v>
          </cell>
          <cell r="J1080" t="str">
            <v>تحصيل نقدي</v>
          </cell>
          <cell r="K1080" t="str">
            <v>آجل</v>
          </cell>
        </row>
        <row r="1081">
          <cell r="B1081">
            <v>40330</v>
          </cell>
          <cell r="D1081" t="str">
            <v>المركز التجاري - الورشة</v>
          </cell>
          <cell r="G1081" t="str">
            <v>MF55D26L</v>
          </cell>
          <cell r="J1081" t="str">
            <v>فاتورة مبيعات</v>
          </cell>
          <cell r="K1081" t="str">
            <v>آجل</v>
          </cell>
        </row>
        <row r="1082">
          <cell r="B1082">
            <v>40330</v>
          </cell>
          <cell r="D1082" t="str">
            <v>المركز التجاري - الورشة</v>
          </cell>
          <cell r="G1082" t="str">
            <v>MFNX120-7L</v>
          </cell>
          <cell r="J1082" t="str">
            <v>فاتورة مبيعات</v>
          </cell>
          <cell r="K1082" t="str">
            <v>آجل</v>
          </cell>
        </row>
        <row r="1083">
          <cell r="B1083">
            <v>40330</v>
          </cell>
          <cell r="D1083" t="str">
            <v>العمودي لتاْجير السيارات</v>
          </cell>
          <cell r="G1083" t="str">
            <v>MF80D26R</v>
          </cell>
          <cell r="J1083" t="str">
            <v>فاتورة مبيعات</v>
          </cell>
          <cell r="K1083" t="str">
            <v>آجل</v>
          </cell>
        </row>
        <row r="1084">
          <cell r="B1084">
            <v>40330</v>
          </cell>
          <cell r="D1084" t="str">
            <v>بندر مرشد الجابري</v>
          </cell>
          <cell r="J1084" t="str">
            <v>تحصيل نقدي</v>
          </cell>
          <cell r="K1084" t="str">
            <v>آجل</v>
          </cell>
        </row>
        <row r="1085">
          <cell r="B1085">
            <v>40330</v>
          </cell>
          <cell r="D1085" t="str">
            <v>عاطف محمد عبدالسلام الخامري</v>
          </cell>
          <cell r="J1085" t="str">
            <v>تحصيل نقدي</v>
          </cell>
          <cell r="K1085" t="str">
            <v>آجل</v>
          </cell>
        </row>
        <row r="1086">
          <cell r="B1086">
            <v>40330</v>
          </cell>
          <cell r="D1086" t="str">
            <v>طارق عبده علي ثابت الخامري</v>
          </cell>
          <cell r="J1086" t="str">
            <v>تحصيل نقدي</v>
          </cell>
          <cell r="K1086" t="str">
            <v>آجل</v>
          </cell>
        </row>
        <row r="1087">
          <cell r="B1087">
            <v>40330</v>
          </cell>
          <cell r="G1087" t="str">
            <v>MFNX120-7L</v>
          </cell>
          <cell r="J1087" t="str">
            <v>تحويل</v>
          </cell>
        </row>
        <row r="1088">
          <cell r="B1088">
            <v>40331</v>
          </cell>
          <cell r="D1088" t="str">
            <v xml:space="preserve">المركز التجاري - الإدارة </v>
          </cell>
          <cell r="G1088" t="str">
            <v>MF75D31L</v>
          </cell>
          <cell r="J1088" t="str">
            <v>فاتورة مبيعات</v>
          </cell>
          <cell r="K1088" t="str">
            <v>آجل</v>
          </cell>
        </row>
        <row r="1089">
          <cell r="B1089">
            <v>40331</v>
          </cell>
          <cell r="D1089" t="str">
            <v>ناصرللتجارة العامة(ماهيندرا)</v>
          </cell>
          <cell r="G1089" t="str">
            <v>MFN200L</v>
          </cell>
          <cell r="J1089" t="str">
            <v>فاتورة مبيعات</v>
          </cell>
          <cell r="K1089" t="str">
            <v>آجل</v>
          </cell>
        </row>
        <row r="1090">
          <cell r="B1090">
            <v>40331</v>
          </cell>
          <cell r="D1090" t="str">
            <v>أحمد عبده غانم الجابري</v>
          </cell>
          <cell r="J1090" t="str">
            <v>تحصيل نقدي</v>
          </cell>
          <cell r="K1090" t="str">
            <v>آجل</v>
          </cell>
        </row>
        <row r="1091">
          <cell r="B1091">
            <v>40331</v>
          </cell>
          <cell r="D1091" t="str">
            <v>عادل ردمان فارع سيف الخامري</v>
          </cell>
          <cell r="J1091" t="str">
            <v>تحصيل نقدي</v>
          </cell>
          <cell r="K1091" t="str">
            <v>آجل</v>
          </cell>
        </row>
        <row r="1092">
          <cell r="B1092">
            <v>40332</v>
          </cell>
          <cell r="D1092" t="str">
            <v>عبدالجبار علي غانم الجابري</v>
          </cell>
          <cell r="J1092" t="str">
            <v>تحصيل نقدي</v>
          </cell>
          <cell r="K1092" t="str">
            <v>آجل</v>
          </cell>
        </row>
        <row r="1093">
          <cell r="B1093">
            <v>40332</v>
          </cell>
          <cell r="D1093" t="str">
            <v>العالمية / ورشة هرتز</v>
          </cell>
          <cell r="G1093" t="str">
            <v>MF46B24L</v>
          </cell>
          <cell r="J1093" t="str">
            <v>فاتورة مبيعات</v>
          </cell>
          <cell r="K1093" t="str">
            <v>آجل</v>
          </cell>
        </row>
        <row r="1094">
          <cell r="B1094">
            <v>40332</v>
          </cell>
          <cell r="D1094" t="str">
            <v>العالمية / ورشة هرتز</v>
          </cell>
          <cell r="G1094" t="str">
            <v>MF75D31L</v>
          </cell>
          <cell r="J1094" t="str">
            <v>فاتورة مبيعات</v>
          </cell>
          <cell r="K1094" t="str">
            <v>آجل</v>
          </cell>
        </row>
        <row r="1095">
          <cell r="B1095">
            <v>40332</v>
          </cell>
          <cell r="D1095" t="str">
            <v>كمبيوتر سيتي</v>
          </cell>
          <cell r="G1095" t="str">
            <v>MFDIN100L</v>
          </cell>
          <cell r="J1095" t="str">
            <v>فاتورة مبيعات</v>
          </cell>
          <cell r="K1095" t="str">
            <v>نقد</v>
          </cell>
        </row>
        <row r="1096">
          <cell r="B1096">
            <v>40334</v>
          </cell>
          <cell r="D1096" t="str">
            <v>ياسر ناصر فارع الجابري</v>
          </cell>
          <cell r="J1096" t="str">
            <v>تحصيل نقدي</v>
          </cell>
          <cell r="K1096" t="str">
            <v>آجل</v>
          </cell>
        </row>
        <row r="1097">
          <cell r="B1097">
            <v>40334</v>
          </cell>
          <cell r="D1097" t="str">
            <v>العالمية / ورشة هرتز</v>
          </cell>
          <cell r="G1097" t="str">
            <v>MF55D23L</v>
          </cell>
          <cell r="J1097" t="str">
            <v>فاتورة مبيعات</v>
          </cell>
          <cell r="K1097" t="str">
            <v>آجل</v>
          </cell>
        </row>
        <row r="1098">
          <cell r="B1098">
            <v>40335</v>
          </cell>
          <cell r="D1098" t="str">
            <v>المركز التجاري - الورشة</v>
          </cell>
          <cell r="G1098" t="str">
            <v>MF75D31R</v>
          </cell>
          <cell r="J1098" t="str">
            <v>فاتورة مبيعات</v>
          </cell>
          <cell r="K1098" t="str">
            <v>آجل</v>
          </cell>
        </row>
        <row r="1099">
          <cell r="B1099">
            <v>40335</v>
          </cell>
          <cell r="D1099" t="str">
            <v>المركز التجاري - الورشة</v>
          </cell>
          <cell r="G1099" t="str">
            <v>MF55D26L</v>
          </cell>
          <cell r="J1099" t="str">
            <v>فاتورة مبيعات</v>
          </cell>
          <cell r="K1099" t="str">
            <v>آجل</v>
          </cell>
        </row>
        <row r="1100">
          <cell r="B1100">
            <v>40335</v>
          </cell>
          <cell r="D1100" t="str">
            <v>أحمد عبده غانم الجابري</v>
          </cell>
          <cell r="G1100" t="str">
            <v>MF55D23L</v>
          </cell>
          <cell r="J1100" t="str">
            <v>فاتورة مبيعات</v>
          </cell>
          <cell r="K1100" t="str">
            <v>آجل</v>
          </cell>
        </row>
        <row r="1101">
          <cell r="B1101">
            <v>40335</v>
          </cell>
          <cell r="D1101" t="str">
            <v>أحمد عبده غانم الجابري</v>
          </cell>
          <cell r="G1101" t="str">
            <v>MF55D23R</v>
          </cell>
          <cell r="J1101" t="str">
            <v>فاتورة مبيعات</v>
          </cell>
          <cell r="K1101" t="str">
            <v>آجل</v>
          </cell>
        </row>
        <row r="1102">
          <cell r="B1102">
            <v>40335</v>
          </cell>
          <cell r="D1102" t="str">
            <v>أحمد عبده غانم الجابري</v>
          </cell>
          <cell r="G1102" t="str">
            <v>MF55D26L</v>
          </cell>
          <cell r="J1102" t="str">
            <v>فاتورة مبيعات</v>
          </cell>
          <cell r="K1102" t="str">
            <v>آجل</v>
          </cell>
        </row>
        <row r="1103">
          <cell r="B1103">
            <v>40335</v>
          </cell>
          <cell r="D1103" t="str">
            <v>أحمد عبده غانم الجابري</v>
          </cell>
          <cell r="G1103" t="str">
            <v>MFDIN66</v>
          </cell>
          <cell r="J1103" t="str">
            <v>فاتورة مبيعات</v>
          </cell>
          <cell r="K1103" t="str">
            <v>آجل</v>
          </cell>
        </row>
        <row r="1104">
          <cell r="B1104">
            <v>40335</v>
          </cell>
          <cell r="D1104" t="str">
            <v>خالد جبر</v>
          </cell>
          <cell r="G1104" t="str">
            <v>MF36B20L</v>
          </cell>
          <cell r="J1104" t="str">
            <v>فاتورة مبيعات</v>
          </cell>
          <cell r="K1104" t="str">
            <v>نقد</v>
          </cell>
        </row>
        <row r="1105">
          <cell r="B1105">
            <v>40336</v>
          </cell>
          <cell r="D1105" t="str">
            <v>طارق عبده علي ثابت الخامري</v>
          </cell>
          <cell r="J1105" t="str">
            <v>تحصيل نقدي</v>
          </cell>
          <cell r="K1105" t="str">
            <v>آجل</v>
          </cell>
        </row>
        <row r="1106">
          <cell r="B1106">
            <v>40336</v>
          </cell>
          <cell r="D1106" t="str">
            <v>شركة دلتا تكنولوجي</v>
          </cell>
          <cell r="G1106" t="str">
            <v>MFN200L</v>
          </cell>
          <cell r="J1106" t="str">
            <v>فاتورة مبيعات</v>
          </cell>
          <cell r="K1106" t="str">
            <v>آجل</v>
          </cell>
        </row>
        <row r="1107">
          <cell r="B1107">
            <v>40336</v>
          </cell>
          <cell r="D1107" t="str">
            <v>الوطنية للسفريات</v>
          </cell>
          <cell r="G1107" t="str">
            <v>MF115F51L</v>
          </cell>
          <cell r="J1107" t="str">
            <v>فاتورة مبيعات</v>
          </cell>
          <cell r="K1107" t="str">
            <v>نقد</v>
          </cell>
        </row>
        <row r="1108">
          <cell r="B1108">
            <v>40336</v>
          </cell>
          <cell r="D1108" t="str">
            <v>جميل شرف محمد الخامري</v>
          </cell>
          <cell r="J1108" t="str">
            <v>تحصيل نقدي</v>
          </cell>
          <cell r="K1108" t="str">
            <v>آجل</v>
          </cell>
        </row>
        <row r="1109">
          <cell r="B1109">
            <v>40337</v>
          </cell>
          <cell r="D1109" t="str">
            <v>جميل غالب علي الخامري</v>
          </cell>
          <cell r="J1109" t="str">
            <v>تحصيل نقدي</v>
          </cell>
          <cell r="K1109" t="str">
            <v>آجل</v>
          </cell>
        </row>
        <row r="1110">
          <cell r="B1110">
            <v>40337</v>
          </cell>
          <cell r="D1110" t="str">
            <v>بندر مرشد الجابري</v>
          </cell>
          <cell r="J1110" t="str">
            <v>تحصيل نقدي</v>
          </cell>
          <cell r="K1110" t="str">
            <v>آجل</v>
          </cell>
        </row>
        <row r="1111">
          <cell r="B1111">
            <v>40337</v>
          </cell>
          <cell r="D1111" t="str">
            <v>طارق عبده علي ثابت الخامري</v>
          </cell>
          <cell r="G1111" t="str">
            <v>MF55D26L</v>
          </cell>
          <cell r="J1111" t="str">
            <v>فاتورة مبيعات</v>
          </cell>
          <cell r="K1111" t="str">
            <v>آجل</v>
          </cell>
        </row>
        <row r="1112">
          <cell r="B1112">
            <v>40337</v>
          </cell>
          <cell r="D1112" t="str">
            <v>طارق عبده علي ثابت الخامري</v>
          </cell>
          <cell r="G1112" t="str">
            <v>MF75D31L</v>
          </cell>
          <cell r="J1112" t="str">
            <v>فاتورة مبيعات</v>
          </cell>
          <cell r="K1112" t="str">
            <v>آجل</v>
          </cell>
        </row>
        <row r="1113">
          <cell r="B1113">
            <v>40337</v>
          </cell>
          <cell r="D1113" t="str">
            <v>طارق عبده علي ثابت الخامري</v>
          </cell>
          <cell r="G1113" t="str">
            <v>MFDIN55L</v>
          </cell>
          <cell r="J1113" t="str">
            <v>فاتورة مبيعات</v>
          </cell>
          <cell r="K1113" t="str">
            <v>آجل</v>
          </cell>
        </row>
        <row r="1114">
          <cell r="B1114">
            <v>40337</v>
          </cell>
          <cell r="D1114" t="str">
            <v>طارق عبده علي ثابت الخامري</v>
          </cell>
          <cell r="G1114" t="str">
            <v>MFDIN66</v>
          </cell>
          <cell r="J1114" t="str">
            <v>فاتورة مبيعات</v>
          </cell>
          <cell r="K1114" t="str">
            <v>آجل</v>
          </cell>
        </row>
        <row r="1115">
          <cell r="B1115">
            <v>40337</v>
          </cell>
          <cell r="D1115" t="str">
            <v>طارق عبده علي ثابت الخامري</v>
          </cell>
          <cell r="G1115" t="str">
            <v>MFDIN88</v>
          </cell>
          <cell r="J1115" t="str">
            <v>فاتورة مبيعات</v>
          </cell>
          <cell r="K1115" t="str">
            <v>آجل</v>
          </cell>
        </row>
        <row r="1116">
          <cell r="B1116">
            <v>40338</v>
          </cell>
          <cell r="D1116" t="str">
            <v>محلات الوسيط - زياد محمد شايف</v>
          </cell>
          <cell r="J1116" t="str">
            <v>تحصيل نقدي</v>
          </cell>
          <cell r="K1116" t="str">
            <v>آجل</v>
          </cell>
        </row>
        <row r="1117">
          <cell r="B1117">
            <v>40338</v>
          </cell>
          <cell r="D1117" t="str">
            <v>محمد حمود الذبحاني</v>
          </cell>
          <cell r="G1117" t="str">
            <v>MFDIN66</v>
          </cell>
          <cell r="J1117" t="str">
            <v>فاتورة مبيعات</v>
          </cell>
          <cell r="K1117" t="str">
            <v>نقد</v>
          </cell>
        </row>
        <row r="1118">
          <cell r="B1118">
            <v>40338</v>
          </cell>
          <cell r="D1118" t="str">
            <v>حلول لتقنية المعلومات</v>
          </cell>
          <cell r="G1118" t="str">
            <v>MFN150L</v>
          </cell>
          <cell r="J1118" t="str">
            <v>فاتورة مبيعات</v>
          </cell>
          <cell r="K1118" t="str">
            <v>نقد</v>
          </cell>
        </row>
        <row r="1119">
          <cell r="B1119">
            <v>40338</v>
          </cell>
          <cell r="D1119" t="str">
            <v>حلول لتقنية المعلومات</v>
          </cell>
          <cell r="G1119" t="str">
            <v>MFN200L</v>
          </cell>
          <cell r="J1119" t="str">
            <v>فاتورة مبيعات</v>
          </cell>
          <cell r="K1119" t="str">
            <v>نقد</v>
          </cell>
        </row>
        <row r="1120">
          <cell r="B1120">
            <v>40339</v>
          </cell>
          <cell r="D1120" t="str">
            <v>العالمية / ورشة هرتز</v>
          </cell>
          <cell r="G1120" t="str">
            <v>MF80D26R</v>
          </cell>
          <cell r="J1120" t="str">
            <v>فاتورة مبيعات</v>
          </cell>
          <cell r="K1120" t="str">
            <v>آجل</v>
          </cell>
        </row>
        <row r="1121">
          <cell r="B1121">
            <v>40339</v>
          </cell>
          <cell r="D1121" t="str">
            <v>العالمية / ورشة هرتز</v>
          </cell>
          <cell r="G1121" t="str">
            <v>MF55D26L</v>
          </cell>
          <cell r="J1121" t="str">
            <v>فاتورة مبيعات</v>
          </cell>
          <cell r="K1121" t="str">
            <v>آجل</v>
          </cell>
        </row>
        <row r="1122">
          <cell r="B1122">
            <v>40339</v>
          </cell>
          <cell r="D1122" t="str">
            <v xml:space="preserve">المركز التجاري - الإدارة </v>
          </cell>
          <cell r="G1122" t="str">
            <v>MF75D31R</v>
          </cell>
          <cell r="J1122" t="str">
            <v>فاتورة مبيعات</v>
          </cell>
          <cell r="K1122" t="str">
            <v>آجل</v>
          </cell>
        </row>
        <row r="1123">
          <cell r="B1123">
            <v>40339</v>
          </cell>
          <cell r="D1123" t="str">
            <v>عمر صالح العشملي</v>
          </cell>
          <cell r="G1123" t="str">
            <v>MFDIN66</v>
          </cell>
          <cell r="J1123" t="str">
            <v>فاتورة مبيعات</v>
          </cell>
          <cell r="K1123" t="str">
            <v>آجل</v>
          </cell>
        </row>
        <row r="1124">
          <cell r="B1124">
            <v>40341</v>
          </cell>
          <cell r="D1124" t="str">
            <v>العمودي لتاْجير السيارات</v>
          </cell>
          <cell r="J1124" t="str">
            <v>تحصيل نقدي</v>
          </cell>
          <cell r="K1124" t="str">
            <v>آجل</v>
          </cell>
        </row>
        <row r="1125">
          <cell r="B1125">
            <v>40341</v>
          </cell>
          <cell r="D1125" t="str">
            <v>عبده ثابت القباطي</v>
          </cell>
          <cell r="J1125" t="str">
            <v>تحصيل نقدي</v>
          </cell>
          <cell r="K1125" t="str">
            <v>آجل</v>
          </cell>
        </row>
        <row r="1126">
          <cell r="B1126">
            <v>40341</v>
          </cell>
          <cell r="D1126" t="str">
            <v>ياسر ناصر فارع الجابري</v>
          </cell>
          <cell r="J1126" t="str">
            <v>تحصيل نقدي</v>
          </cell>
          <cell r="K1126" t="str">
            <v>آجل</v>
          </cell>
        </row>
        <row r="1127">
          <cell r="B1127">
            <v>40341</v>
          </cell>
          <cell r="D1127" t="str">
            <v>عبدالجبار علي غانم الجابري</v>
          </cell>
          <cell r="J1127" t="str">
            <v>تحصيل نقدي</v>
          </cell>
          <cell r="K1127" t="str">
            <v>آجل</v>
          </cell>
        </row>
        <row r="1128">
          <cell r="B1128">
            <v>40341</v>
          </cell>
          <cell r="D1128" t="str">
            <v>العالمية / ورشة هرتز</v>
          </cell>
          <cell r="G1128" t="str">
            <v>MF55D23L</v>
          </cell>
          <cell r="J1128" t="str">
            <v>فاتورة مبيعات</v>
          </cell>
          <cell r="K1128" t="str">
            <v>آجل</v>
          </cell>
        </row>
        <row r="1129">
          <cell r="B1129">
            <v>40341</v>
          </cell>
          <cell r="D1129" t="str">
            <v>العالمية / ورشة هرتز</v>
          </cell>
          <cell r="G1129" t="str">
            <v>MF55D26L</v>
          </cell>
          <cell r="J1129" t="str">
            <v>فاتورة مبيعات</v>
          </cell>
          <cell r="K1129" t="str">
            <v>آجل</v>
          </cell>
        </row>
        <row r="1130">
          <cell r="B1130">
            <v>40341</v>
          </cell>
          <cell r="D1130" t="str">
            <v>كمبيوتر سيتي</v>
          </cell>
          <cell r="G1130" t="str">
            <v>MFDIN88</v>
          </cell>
          <cell r="J1130" t="str">
            <v>فاتورة مبيعات</v>
          </cell>
          <cell r="K1130" t="str">
            <v>نقد</v>
          </cell>
        </row>
        <row r="1131">
          <cell r="B1131">
            <v>40342</v>
          </cell>
          <cell r="D1131" t="str">
            <v>عادل ردمان فارع سيف الخامري</v>
          </cell>
          <cell r="J1131" t="str">
            <v>تحصيل نقدي</v>
          </cell>
          <cell r="K1131" t="str">
            <v>آجل</v>
          </cell>
        </row>
        <row r="1132">
          <cell r="B1132">
            <v>40342</v>
          </cell>
          <cell r="D1132" t="str">
            <v>المركز التجاري - الورشة</v>
          </cell>
          <cell r="G1132" t="str">
            <v>MF55D23L</v>
          </cell>
          <cell r="J1132" t="str">
            <v>فاتورة مبيعات</v>
          </cell>
          <cell r="K1132" t="str">
            <v>آجل</v>
          </cell>
        </row>
        <row r="1133">
          <cell r="B1133">
            <v>40342</v>
          </cell>
          <cell r="D1133" t="str">
            <v>وكالة صحاري</v>
          </cell>
          <cell r="G1133" t="str">
            <v>MF75D31L</v>
          </cell>
          <cell r="J1133" t="str">
            <v>فاتورة مبيعات</v>
          </cell>
          <cell r="K1133" t="str">
            <v>نقد</v>
          </cell>
        </row>
        <row r="1134">
          <cell r="B1134">
            <v>40343</v>
          </cell>
          <cell r="D1134" t="str">
            <v>شركة دلتا تكنولوجي</v>
          </cell>
          <cell r="J1134" t="str">
            <v>شيك بنكي</v>
          </cell>
          <cell r="K1134" t="str">
            <v>آجل</v>
          </cell>
        </row>
        <row r="1135">
          <cell r="B1135">
            <v>40343</v>
          </cell>
          <cell r="D1135" t="str">
            <v>محمد ناصرفارع الجابري</v>
          </cell>
          <cell r="J1135" t="str">
            <v>تحصيل نقدي</v>
          </cell>
          <cell r="K1135" t="str">
            <v>آجل</v>
          </cell>
        </row>
        <row r="1136">
          <cell r="B1136">
            <v>40343</v>
          </cell>
          <cell r="D1136" t="str">
            <v>المركز التجاري - الورشة</v>
          </cell>
          <cell r="G1136" t="str">
            <v>MF46B24L</v>
          </cell>
          <cell r="J1136" t="str">
            <v>فاتورة مبيعات</v>
          </cell>
          <cell r="K1136" t="str">
            <v>آجل</v>
          </cell>
        </row>
        <row r="1137">
          <cell r="B1137">
            <v>40343</v>
          </cell>
          <cell r="D1137" t="str">
            <v>المركز التجاري - الورشة</v>
          </cell>
          <cell r="G1137" t="str">
            <v>MF46B24LS</v>
          </cell>
          <cell r="J1137" t="str">
            <v>فاتورة مبيعات</v>
          </cell>
          <cell r="K1137" t="str">
            <v>آجل</v>
          </cell>
        </row>
        <row r="1138">
          <cell r="B1138">
            <v>40343</v>
          </cell>
          <cell r="D1138" t="str">
            <v>المركز التجاري - الورشة</v>
          </cell>
          <cell r="G1138" t="str">
            <v>MF75D31L</v>
          </cell>
          <cell r="J1138" t="str">
            <v>فاتورة مبيعات</v>
          </cell>
          <cell r="K1138" t="str">
            <v>آجل</v>
          </cell>
        </row>
        <row r="1139">
          <cell r="B1139">
            <v>40343</v>
          </cell>
          <cell r="D1139" t="str">
            <v>المركز التجاري - الورشة</v>
          </cell>
          <cell r="G1139" t="str">
            <v>MF75D31R</v>
          </cell>
          <cell r="J1139" t="str">
            <v>فاتورة مبيعات</v>
          </cell>
          <cell r="K1139" t="str">
            <v>آجل</v>
          </cell>
        </row>
        <row r="1140">
          <cell r="B1140">
            <v>40344</v>
          </cell>
          <cell r="D1140" t="str">
            <v>طارق عبده علي ثابت الخامري</v>
          </cell>
          <cell r="J1140" t="str">
            <v>تحصيل نقدي</v>
          </cell>
          <cell r="K1140" t="str">
            <v>آجل</v>
          </cell>
        </row>
        <row r="1141">
          <cell r="B1141">
            <v>40344</v>
          </cell>
          <cell r="D1141" t="str">
            <v>بندر مرشد الجابري</v>
          </cell>
          <cell r="J1141" t="str">
            <v>تحصيل نقدي</v>
          </cell>
          <cell r="K1141" t="str">
            <v>آجل</v>
          </cell>
        </row>
        <row r="1142">
          <cell r="B1142">
            <v>40344</v>
          </cell>
          <cell r="D1142" t="str">
            <v>عاطف محمد عبدالسلام الخامري</v>
          </cell>
          <cell r="J1142" t="str">
            <v>تحصيل نقدي</v>
          </cell>
          <cell r="K1142" t="str">
            <v>آجل</v>
          </cell>
        </row>
        <row r="1143">
          <cell r="B1143">
            <v>40344</v>
          </cell>
          <cell r="D1143" t="str">
            <v>الادارة المحلية</v>
          </cell>
          <cell r="G1143" t="str">
            <v>MF55D26L</v>
          </cell>
          <cell r="J1143" t="str">
            <v>فاتورة مبيعات</v>
          </cell>
          <cell r="K1143" t="str">
            <v>نقد</v>
          </cell>
        </row>
        <row r="1144">
          <cell r="B1144">
            <v>40344</v>
          </cell>
          <cell r="D1144" t="str">
            <v>بسام سالم بن دحمان</v>
          </cell>
          <cell r="G1144" t="str">
            <v>MF55D26L</v>
          </cell>
          <cell r="J1144" t="str">
            <v>فاتورة مبيعات</v>
          </cell>
          <cell r="K1144" t="str">
            <v>نقد</v>
          </cell>
        </row>
        <row r="1145">
          <cell r="B1145">
            <v>40344</v>
          </cell>
          <cell r="D1145" t="str">
            <v>المركز التجاري - الورشة</v>
          </cell>
          <cell r="G1145" t="str">
            <v>MFNX120-7L</v>
          </cell>
          <cell r="J1145" t="str">
            <v>فاتورة مبيعات</v>
          </cell>
          <cell r="K1145" t="str">
            <v>آجل</v>
          </cell>
        </row>
        <row r="1146">
          <cell r="B1146">
            <v>40344</v>
          </cell>
          <cell r="D1146" t="str">
            <v>المركز التجاري - الورشة</v>
          </cell>
          <cell r="G1146" t="str">
            <v>MF36B20L</v>
          </cell>
          <cell r="J1146" t="str">
            <v>فاتورة مبيعات</v>
          </cell>
          <cell r="K1146" t="str">
            <v>آجل</v>
          </cell>
        </row>
        <row r="1147">
          <cell r="B1147">
            <v>40344</v>
          </cell>
          <cell r="D1147" t="str">
            <v>المركز التجاري - الورشة</v>
          </cell>
          <cell r="G1147" t="str">
            <v>MFNX120-7L</v>
          </cell>
          <cell r="J1147" t="str">
            <v>فاتورة مبيعات</v>
          </cell>
          <cell r="K1147" t="str">
            <v>آجل</v>
          </cell>
        </row>
        <row r="1148">
          <cell r="B1148">
            <v>40344</v>
          </cell>
          <cell r="D1148" t="str">
            <v>محلات الوسيط - زياد محمد شايف</v>
          </cell>
          <cell r="G1148" t="str">
            <v>MF55D23L</v>
          </cell>
          <cell r="J1148" t="str">
            <v>فاتورة مبيعات</v>
          </cell>
          <cell r="K1148" t="str">
            <v>آجل</v>
          </cell>
        </row>
        <row r="1149">
          <cell r="B1149">
            <v>40344</v>
          </cell>
          <cell r="D1149" t="str">
            <v>محلات الوسيط - زياد محمد شايف</v>
          </cell>
          <cell r="G1149" t="str">
            <v>MFDIN55L</v>
          </cell>
          <cell r="J1149" t="str">
            <v>فاتورة مبيعات</v>
          </cell>
          <cell r="K1149" t="str">
            <v>آجل</v>
          </cell>
        </row>
        <row r="1150">
          <cell r="B1150">
            <v>40344</v>
          </cell>
          <cell r="D1150" t="str">
            <v>محلات الوسيط - زياد محمد شايف</v>
          </cell>
          <cell r="G1150" t="str">
            <v>MFDIN66</v>
          </cell>
          <cell r="J1150" t="str">
            <v>فاتورة مبيعات</v>
          </cell>
          <cell r="K1150" t="str">
            <v>آجل</v>
          </cell>
        </row>
        <row r="1151">
          <cell r="B1151">
            <v>40344</v>
          </cell>
          <cell r="D1151" t="str">
            <v>محلات الوسيط - زياد محمد شايف</v>
          </cell>
          <cell r="G1151" t="str">
            <v>MFDIN88</v>
          </cell>
          <cell r="J1151" t="str">
            <v>فاتورة مبيعات</v>
          </cell>
          <cell r="K1151" t="str">
            <v>آجل</v>
          </cell>
        </row>
        <row r="1152">
          <cell r="B1152">
            <v>40344</v>
          </cell>
          <cell r="D1152" t="str">
            <v>محلات الوسيط - زياد محمد شايف</v>
          </cell>
          <cell r="G1152" t="str">
            <v>MFNX120-7L</v>
          </cell>
          <cell r="J1152" t="str">
            <v>فاتورة مبيعات</v>
          </cell>
          <cell r="K1152" t="str">
            <v>آجل</v>
          </cell>
        </row>
        <row r="1153">
          <cell r="B1153">
            <v>40344</v>
          </cell>
          <cell r="D1153" t="str">
            <v>محلات الوسيط - زياد محمد شايف</v>
          </cell>
          <cell r="G1153" t="str">
            <v>MFN150L</v>
          </cell>
          <cell r="J1153" t="str">
            <v>فاتورة مبيعات</v>
          </cell>
          <cell r="K1153" t="str">
            <v>آجل</v>
          </cell>
        </row>
        <row r="1154">
          <cell r="B1154">
            <v>40345</v>
          </cell>
          <cell r="D1154" t="str">
            <v>مركزالفتح/زيدمحمد</v>
          </cell>
          <cell r="J1154" t="str">
            <v>تحصيل نقدي</v>
          </cell>
          <cell r="K1154" t="str">
            <v>آجل</v>
          </cell>
        </row>
        <row r="1155">
          <cell r="B1155">
            <v>40345</v>
          </cell>
          <cell r="D1155" t="str">
            <v>جميل غالب علي الخامري</v>
          </cell>
          <cell r="G1155" t="str">
            <v>MF36B20L</v>
          </cell>
          <cell r="J1155" t="str">
            <v>فاتورة مبيعات</v>
          </cell>
          <cell r="K1155" t="str">
            <v>آجل</v>
          </cell>
        </row>
        <row r="1156">
          <cell r="B1156">
            <v>40345</v>
          </cell>
          <cell r="D1156" t="str">
            <v>جميل غالب علي الخامري</v>
          </cell>
          <cell r="G1156" t="str">
            <v>MF46B24L</v>
          </cell>
          <cell r="J1156" t="str">
            <v>فاتورة مبيعات</v>
          </cell>
          <cell r="K1156" t="str">
            <v>آجل</v>
          </cell>
        </row>
        <row r="1157">
          <cell r="B1157">
            <v>40345</v>
          </cell>
          <cell r="D1157" t="str">
            <v>جميل غالب علي الخامري</v>
          </cell>
          <cell r="G1157" t="str">
            <v>MF46B24LS</v>
          </cell>
          <cell r="J1157" t="str">
            <v>فاتورة مبيعات</v>
          </cell>
          <cell r="K1157" t="str">
            <v>آجل</v>
          </cell>
        </row>
        <row r="1158">
          <cell r="B1158">
            <v>40345</v>
          </cell>
          <cell r="D1158" t="str">
            <v>جميل غالب علي الخامري</v>
          </cell>
          <cell r="G1158" t="str">
            <v>MF55D23L</v>
          </cell>
          <cell r="J1158" t="str">
            <v>فاتورة مبيعات</v>
          </cell>
          <cell r="K1158" t="str">
            <v>آجل</v>
          </cell>
        </row>
        <row r="1159">
          <cell r="B1159">
            <v>40345</v>
          </cell>
          <cell r="D1159" t="str">
            <v>جميل غالب علي الخامري</v>
          </cell>
          <cell r="G1159" t="str">
            <v>MF55D23R</v>
          </cell>
          <cell r="J1159" t="str">
            <v>فاتورة مبيعات</v>
          </cell>
          <cell r="K1159" t="str">
            <v>آجل</v>
          </cell>
        </row>
        <row r="1160">
          <cell r="B1160">
            <v>40345</v>
          </cell>
          <cell r="D1160" t="str">
            <v>جميل غالب علي الخامري</v>
          </cell>
          <cell r="G1160" t="str">
            <v>MF55D26L</v>
          </cell>
          <cell r="J1160" t="str">
            <v>فاتورة مبيعات</v>
          </cell>
          <cell r="K1160" t="str">
            <v>آجل</v>
          </cell>
        </row>
        <row r="1161">
          <cell r="B1161">
            <v>40345</v>
          </cell>
          <cell r="D1161" t="str">
            <v>جميل غالب علي الخامري</v>
          </cell>
          <cell r="G1161" t="str">
            <v>MF80D26R</v>
          </cell>
          <cell r="J1161" t="str">
            <v>فاتورة مبيعات</v>
          </cell>
          <cell r="K1161" t="str">
            <v>آجل</v>
          </cell>
        </row>
        <row r="1162">
          <cell r="B1162">
            <v>40345</v>
          </cell>
          <cell r="D1162" t="str">
            <v>جميل غالب علي الخامري</v>
          </cell>
          <cell r="G1162" t="str">
            <v>MF75D31L</v>
          </cell>
          <cell r="J1162" t="str">
            <v>فاتورة مبيعات</v>
          </cell>
          <cell r="K1162" t="str">
            <v>آجل</v>
          </cell>
        </row>
        <row r="1163">
          <cell r="B1163">
            <v>40345</v>
          </cell>
          <cell r="D1163" t="str">
            <v>جميل غالب علي الخامري</v>
          </cell>
          <cell r="G1163" t="str">
            <v>MFNX120-7L</v>
          </cell>
          <cell r="J1163" t="str">
            <v>فاتورة مبيعات</v>
          </cell>
          <cell r="K1163" t="str">
            <v>آجل</v>
          </cell>
        </row>
        <row r="1164">
          <cell r="B1164">
            <v>40345</v>
          </cell>
          <cell r="D1164" t="str">
            <v>جميل غالب علي الخامري</v>
          </cell>
          <cell r="G1164" t="str">
            <v>MFDIN55L</v>
          </cell>
          <cell r="J1164" t="str">
            <v>فاتورة مبيعات</v>
          </cell>
          <cell r="K1164" t="str">
            <v>آجل</v>
          </cell>
        </row>
        <row r="1165">
          <cell r="B1165">
            <v>40345</v>
          </cell>
          <cell r="D1165" t="str">
            <v>المركز التجاري - الورشة</v>
          </cell>
          <cell r="G1165" t="str">
            <v>MF75D31L</v>
          </cell>
          <cell r="J1165" t="str">
            <v>فاتورة مبيعات</v>
          </cell>
          <cell r="K1165" t="str">
            <v>آجل</v>
          </cell>
        </row>
        <row r="1166">
          <cell r="B1166">
            <v>40346</v>
          </cell>
          <cell r="D1166" t="str">
            <v>جميل شرف محمد الخامري</v>
          </cell>
          <cell r="J1166" t="str">
            <v>تحصيل نقدي</v>
          </cell>
          <cell r="K1166" t="str">
            <v>آجل</v>
          </cell>
        </row>
        <row r="1167">
          <cell r="B1167">
            <v>40346</v>
          </cell>
          <cell r="D1167" t="str">
            <v>الوطنية للسفريات</v>
          </cell>
          <cell r="G1167" t="str">
            <v>MF80D26R</v>
          </cell>
          <cell r="J1167" t="str">
            <v>فاتورة مبيعات</v>
          </cell>
          <cell r="K1167" t="str">
            <v>نقد</v>
          </cell>
        </row>
        <row r="1168">
          <cell r="B1168">
            <v>40346</v>
          </cell>
          <cell r="D1168" t="str">
            <v>شركة دلتا تكنولوجي</v>
          </cell>
          <cell r="G1168" t="str">
            <v>MF115F51L</v>
          </cell>
          <cell r="J1168" t="str">
            <v>فاتورة مبيعات</v>
          </cell>
          <cell r="K1168" t="str">
            <v>آجل</v>
          </cell>
        </row>
        <row r="1169">
          <cell r="B1169">
            <v>40346</v>
          </cell>
          <cell r="D1169" t="str">
            <v>شركة دلتا تكنولوجي</v>
          </cell>
          <cell r="G1169" t="str">
            <v>MFN150L</v>
          </cell>
          <cell r="J1169" t="str">
            <v>فاتورة مبيعات</v>
          </cell>
          <cell r="K1169" t="str">
            <v>آجل</v>
          </cell>
        </row>
        <row r="1170">
          <cell r="B1170">
            <v>40346</v>
          </cell>
          <cell r="D1170" t="str">
            <v>شركة دلتا تكنولوجي</v>
          </cell>
          <cell r="G1170" t="str">
            <v>MFN200L</v>
          </cell>
          <cell r="J1170" t="str">
            <v>فاتورة مبيعات</v>
          </cell>
          <cell r="K1170" t="str">
            <v>آجل</v>
          </cell>
        </row>
        <row r="1171">
          <cell r="B1171">
            <v>40348</v>
          </cell>
          <cell r="D1171" t="str">
            <v>ياسر ناصر فارع الجابري</v>
          </cell>
          <cell r="J1171" t="str">
            <v>تحصيل نقدي</v>
          </cell>
          <cell r="K1171" t="str">
            <v>آجل</v>
          </cell>
        </row>
        <row r="1172">
          <cell r="B1172">
            <v>40348</v>
          </cell>
          <cell r="D1172" t="str">
            <v>احسن الضاوي</v>
          </cell>
          <cell r="G1172" t="str">
            <v>MF55D26L</v>
          </cell>
          <cell r="J1172" t="str">
            <v>فاتورة مبيعات</v>
          </cell>
          <cell r="K1172" t="str">
            <v>نقد</v>
          </cell>
        </row>
        <row r="1173">
          <cell r="B1173">
            <v>40349</v>
          </cell>
          <cell r="D1173" t="str">
            <v>عبد الملك السدح</v>
          </cell>
          <cell r="G1173" t="str">
            <v>MF55D23R</v>
          </cell>
          <cell r="J1173" t="str">
            <v>فاتورة مبيعات</v>
          </cell>
          <cell r="K1173" t="str">
            <v>نقد</v>
          </cell>
        </row>
        <row r="1174">
          <cell r="B1174">
            <v>40349</v>
          </cell>
          <cell r="D1174" t="str">
            <v>علي عبدالرحمن الأشول</v>
          </cell>
          <cell r="J1174" t="str">
            <v>تحصيل نقدي</v>
          </cell>
          <cell r="K1174" t="str">
            <v>آجل</v>
          </cell>
        </row>
        <row r="1175">
          <cell r="B1175">
            <v>40349</v>
          </cell>
          <cell r="D1175" t="str">
            <v>مركزالفتح/زيدمحمد</v>
          </cell>
          <cell r="J1175" t="str">
            <v>تحصيل نقدي</v>
          </cell>
          <cell r="K1175" t="str">
            <v>آجل</v>
          </cell>
        </row>
        <row r="1176">
          <cell r="B1176">
            <v>40349</v>
          </cell>
          <cell r="D1176" t="str">
            <v>عبدالجبار علي غانم الجابري</v>
          </cell>
          <cell r="J1176" t="str">
            <v>تحصيل نقدي</v>
          </cell>
          <cell r="K1176" t="str">
            <v>آجل</v>
          </cell>
        </row>
        <row r="1177">
          <cell r="B1177">
            <v>40350</v>
          </cell>
          <cell r="D1177" t="str">
            <v>شركة دلتا تكنولوجي</v>
          </cell>
          <cell r="J1177" t="str">
            <v>شيك بنكي</v>
          </cell>
          <cell r="K1177" t="str">
            <v>آجل</v>
          </cell>
        </row>
        <row r="1178">
          <cell r="B1178">
            <v>40350</v>
          </cell>
          <cell r="D1178" t="str">
            <v>أيمن</v>
          </cell>
          <cell r="G1178" t="str">
            <v>MF55D26L</v>
          </cell>
          <cell r="J1178" t="str">
            <v>فاتورة مبيعات</v>
          </cell>
          <cell r="K1178" t="str">
            <v>نقد</v>
          </cell>
        </row>
        <row r="1179">
          <cell r="B1179">
            <v>40350</v>
          </cell>
          <cell r="D1179" t="str">
            <v>المركز التجاري - الورشة</v>
          </cell>
          <cell r="G1179" t="str">
            <v>MF55D26L</v>
          </cell>
          <cell r="J1179" t="str">
            <v>فاتورة مبيعات</v>
          </cell>
          <cell r="K1179" t="str">
            <v>آجل</v>
          </cell>
        </row>
        <row r="1180">
          <cell r="B1180">
            <v>40351</v>
          </cell>
          <cell r="D1180" t="str">
            <v>عاطف محمد عبدالسلام الخامري</v>
          </cell>
          <cell r="J1180" t="str">
            <v>تحصيل نقدي</v>
          </cell>
          <cell r="K1180" t="str">
            <v>آجل</v>
          </cell>
        </row>
        <row r="1181">
          <cell r="B1181">
            <v>40351</v>
          </cell>
          <cell r="D1181" t="str">
            <v>بندر مرشد الجابري</v>
          </cell>
          <cell r="J1181" t="str">
            <v>تحصيل نقدي</v>
          </cell>
          <cell r="K1181" t="str">
            <v>آجل</v>
          </cell>
        </row>
        <row r="1182">
          <cell r="B1182">
            <v>40351</v>
          </cell>
          <cell r="D1182" t="str">
            <v>مصطفى حميد عبدالله</v>
          </cell>
          <cell r="G1182" t="str">
            <v>MF55D26L</v>
          </cell>
          <cell r="J1182" t="str">
            <v>فاتورة مبيعات</v>
          </cell>
          <cell r="K1182" t="str">
            <v>نقد</v>
          </cell>
        </row>
        <row r="1183">
          <cell r="B1183">
            <v>40351</v>
          </cell>
          <cell r="D1183" t="str">
            <v>شركة دلتا تكنولوجي</v>
          </cell>
          <cell r="G1183" t="str">
            <v>MFN200L</v>
          </cell>
          <cell r="J1183" t="str">
            <v>فاتورة مبيعات</v>
          </cell>
          <cell r="K1183" t="str">
            <v>آجل</v>
          </cell>
        </row>
        <row r="1184">
          <cell r="B1184">
            <v>40351</v>
          </cell>
          <cell r="D1184" t="str">
            <v>العمودي لتاْجير السيارات</v>
          </cell>
          <cell r="G1184" t="str">
            <v>MF75D31L</v>
          </cell>
          <cell r="J1184" t="str">
            <v>فاتورة مبيعات</v>
          </cell>
          <cell r="K1184" t="str">
            <v>آجل</v>
          </cell>
        </row>
        <row r="1185">
          <cell r="B1185">
            <v>40352</v>
          </cell>
          <cell r="D1185" t="str">
            <v>محمد طه</v>
          </cell>
          <cell r="G1185" t="str">
            <v>MF36B20L</v>
          </cell>
          <cell r="J1185" t="str">
            <v>فاتورة مبيعات</v>
          </cell>
          <cell r="K1185" t="str">
            <v>نقد</v>
          </cell>
        </row>
        <row r="1186">
          <cell r="B1186">
            <v>40352</v>
          </cell>
          <cell r="D1186" t="str">
            <v>ياسر ناصر فارع الجابري</v>
          </cell>
          <cell r="G1186" t="str">
            <v>MF36B20L</v>
          </cell>
          <cell r="J1186" t="str">
            <v>فاتورة مبيعات</v>
          </cell>
          <cell r="K1186" t="str">
            <v>آجل</v>
          </cell>
        </row>
        <row r="1187">
          <cell r="B1187">
            <v>40352</v>
          </cell>
          <cell r="D1187" t="str">
            <v>ياسر ناصر فارع الجابري</v>
          </cell>
          <cell r="G1187" t="str">
            <v>MF46B24L</v>
          </cell>
          <cell r="J1187" t="str">
            <v>فاتورة مبيعات</v>
          </cell>
          <cell r="K1187" t="str">
            <v>آجل</v>
          </cell>
        </row>
        <row r="1188">
          <cell r="B1188">
            <v>40352</v>
          </cell>
          <cell r="D1188" t="str">
            <v>ياسر ناصر فارع الجابري</v>
          </cell>
          <cell r="G1188" t="str">
            <v>MF46B24LS</v>
          </cell>
          <cell r="J1188" t="str">
            <v>فاتورة مبيعات</v>
          </cell>
          <cell r="K1188" t="str">
            <v>آجل</v>
          </cell>
        </row>
        <row r="1189">
          <cell r="B1189">
            <v>40352</v>
          </cell>
          <cell r="D1189" t="str">
            <v>ياسر ناصر فارع الجابري</v>
          </cell>
          <cell r="G1189" t="str">
            <v>MF55D23L</v>
          </cell>
          <cell r="J1189" t="str">
            <v>فاتورة مبيعات</v>
          </cell>
          <cell r="K1189" t="str">
            <v>آجل</v>
          </cell>
        </row>
        <row r="1190">
          <cell r="B1190">
            <v>40352</v>
          </cell>
          <cell r="D1190" t="str">
            <v>ياسر ناصر فارع الجابري</v>
          </cell>
          <cell r="G1190" t="str">
            <v>MF55D23R</v>
          </cell>
          <cell r="J1190" t="str">
            <v>فاتورة مبيعات</v>
          </cell>
          <cell r="K1190" t="str">
            <v>آجل</v>
          </cell>
        </row>
        <row r="1191">
          <cell r="B1191">
            <v>40352</v>
          </cell>
          <cell r="D1191" t="str">
            <v>ياسر ناصر فارع الجابري</v>
          </cell>
          <cell r="G1191" t="str">
            <v>MF55D26L</v>
          </cell>
          <cell r="J1191" t="str">
            <v>فاتورة مبيعات</v>
          </cell>
          <cell r="K1191" t="str">
            <v>آجل</v>
          </cell>
        </row>
        <row r="1192">
          <cell r="B1192">
            <v>40352</v>
          </cell>
          <cell r="D1192" t="str">
            <v>ياسر ناصر فارع الجابري</v>
          </cell>
          <cell r="G1192" t="str">
            <v>MF80D26R</v>
          </cell>
          <cell r="J1192" t="str">
            <v>فاتورة مبيعات</v>
          </cell>
          <cell r="K1192" t="str">
            <v>آجل</v>
          </cell>
        </row>
        <row r="1193">
          <cell r="B1193">
            <v>40352</v>
          </cell>
          <cell r="D1193" t="str">
            <v>ياسر ناصر فارع الجابري</v>
          </cell>
          <cell r="G1193" t="str">
            <v>MF75D31L</v>
          </cell>
          <cell r="J1193" t="str">
            <v>فاتورة مبيعات</v>
          </cell>
          <cell r="K1193" t="str">
            <v>آجل</v>
          </cell>
        </row>
        <row r="1194">
          <cell r="B1194">
            <v>40352</v>
          </cell>
          <cell r="D1194" t="str">
            <v>ياسر ناصر فارع الجابري</v>
          </cell>
          <cell r="G1194" t="str">
            <v>MFDIN55L</v>
          </cell>
          <cell r="J1194" t="str">
            <v>فاتورة مبيعات</v>
          </cell>
          <cell r="K1194" t="str">
            <v>آجل</v>
          </cell>
        </row>
        <row r="1195">
          <cell r="B1195">
            <v>40352</v>
          </cell>
          <cell r="D1195" t="str">
            <v>ياسر ناصر فارع الجابري</v>
          </cell>
          <cell r="G1195" t="str">
            <v>MFDIN66</v>
          </cell>
          <cell r="J1195" t="str">
            <v>فاتورة مبيعات</v>
          </cell>
          <cell r="K1195" t="str">
            <v>آجل</v>
          </cell>
        </row>
        <row r="1196">
          <cell r="B1196">
            <v>40352</v>
          </cell>
          <cell r="D1196" t="str">
            <v>ياسر ناصر فارع الجابري</v>
          </cell>
          <cell r="G1196" t="str">
            <v>MFDIN100L</v>
          </cell>
          <cell r="J1196" t="str">
            <v>فاتورة مبيعات</v>
          </cell>
          <cell r="K1196" t="str">
            <v>آجل</v>
          </cell>
        </row>
        <row r="1197">
          <cell r="B1197">
            <v>40352</v>
          </cell>
          <cell r="D1197" t="str">
            <v>ياسر ناصر فارع الجابري</v>
          </cell>
          <cell r="G1197" t="str">
            <v>MF115F51L</v>
          </cell>
          <cell r="J1197" t="str">
            <v>فاتورة مبيعات</v>
          </cell>
          <cell r="K1197" t="str">
            <v>آجل</v>
          </cell>
        </row>
        <row r="1198">
          <cell r="B1198">
            <v>40352</v>
          </cell>
          <cell r="D1198" t="str">
            <v>المركز التجاري - الورشة</v>
          </cell>
          <cell r="G1198" t="str">
            <v>MF75D31L</v>
          </cell>
          <cell r="J1198" t="str">
            <v>فاتورة مبيعات</v>
          </cell>
          <cell r="K1198" t="str">
            <v>آجل</v>
          </cell>
        </row>
        <row r="1199">
          <cell r="B1199">
            <v>40352</v>
          </cell>
          <cell r="D1199" t="str">
            <v>مركزالفتح/زيدمحمد</v>
          </cell>
          <cell r="G1199" t="str">
            <v>MF36B20L</v>
          </cell>
          <cell r="J1199" t="str">
            <v>فاتورة مبيعات</v>
          </cell>
          <cell r="K1199" t="str">
            <v>آجل</v>
          </cell>
        </row>
        <row r="1200">
          <cell r="B1200">
            <v>40352</v>
          </cell>
          <cell r="D1200" t="str">
            <v>مركزالفتح/زيدمحمد</v>
          </cell>
          <cell r="G1200" t="str">
            <v>MF46B24L</v>
          </cell>
          <cell r="J1200" t="str">
            <v>فاتورة مبيعات</v>
          </cell>
          <cell r="K1200" t="str">
            <v>آجل</v>
          </cell>
        </row>
        <row r="1201">
          <cell r="B1201">
            <v>40352</v>
          </cell>
          <cell r="D1201" t="str">
            <v>مركزالفتح/زيدمحمد</v>
          </cell>
          <cell r="G1201" t="str">
            <v>MF46B24LS</v>
          </cell>
          <cell r="J1201" t="str">
            <v>فاتورة مبيعات</v>
          </cell>
          <cell r="K1201" t="str">
            <v>آجل</v>
          </cell>
        </row>
        <row r="1202">
          <cell r="B1202">
            <v>40352</v>
          </cell>
          <cell r="D1202" t="str">
            <v>مركزالفتح/زيدمحمد</v>
          </cell>
          <cell r="G1202" t="str">
            <v>MF55D23L</v>
          </cell>
          <cell r="J1202" t="str">
            <v>فاتورة مبيعات</v>
          </cell>
          <cell r="K1202" t="str">
            <v>آجل</v>
          </cell>
        </row>
        <row r="1203">
          <cell r="B1203">
            <v>40352</v>
          </cell>
          <cell r="D1203" t="str">
            <v>مركزالفتح/زيدمحمد</v>
          </cell>
          <cell r="G1203" t="str">
            <v>MF55D26L</v>
          </cell>
          <cell r="J1203" t="str">
            <v>فاتورة مبيعات</v>
          </cell>
          <cell r="K1203" t="str">
            <v>آجل</v>
          </cell>
        </row>
        <row r="1204">
          <cell r="B1204">
            <v>40352</v>
          </cell>
          <cell r="D1204" t="str">
            <v>مركزالفتح/زيدمحمد</v>
          </cell>
          <cell r="G1204" t="str">
            <v>MFDIN55L</v>
          </cell>
          <cell r="J1204" t="str">
            <v>فاتورة مبيعات</v>
          </cell>
          <cell r="K1204" t="str">
            <v>آجل</v>
          </cell>
        </row>
        <row r="1205">
          <cell r="B1205">
            <v>40352</v>
          </cell>
          <cell r="D1205" t="str">
            <v>مركزالفتح/زيدمحمد</v>
          </cell>
          <cell r="G1205" t="str">
            <v>MF75D31L</v>
          </cell>
          <cell r="J1205" t="str">
            <v>فاتورة مبيعات</v>
          </cell>
          <cell r="K1205" t="str">
            <v>آجل</v>
          </cell>
        </row>
        <row r="1206">
          <cell r="B1206">
            <v>40352</v>
          </cell>
          <cell r="D1206" t="str">
            <v>مركزالفتح/زيدمحمد</v>
          </cell>
          <cell r="G1206" t="str">
            <v>MFNX120-7L</v>
          </cell>
          <cell r="J1206" t="str">
            <v>فاتورة مبيعات</v>
          </cell>
          <cell r="K1206" t="str">
            <v>آجل</v>
          </cell>
        </row>
        <row r="1207">
          <cell r="B1207">
            <v>40352</v>
          </cell>
          <cell r="D1207" t="str">
            <v>مركزالفتح/زيدمحمد</v>
          </cell>
          <cell r="G1207" t="str">
            <v>MFN150L</v>
          </cell>
          <cell r="J1207" t="str">
            <v>فاتورة مبيعات</v>
          </cell>
          <cell r="K1207" t="str">
            <v>آجل</v>
          </cell>
        </row>
        <row r="1208">
          <cell r="B1208">
            <v>40352</v>
          </cell>
          <cell r="D1208" t="str">
            <v>المركز التجاري - الورشة</v>
          </cell>
          <cell r="G1208" t="str">
            <v>MF80D26R</v>
          </cell>
          <cell r="J1208" t="str">
            <v>فاتورة مبيعات</v>
          </cell>
          <cell r="K1208" t="str">
            <v>آجل</v>
          </cell>
        </row>
        <row r="1209">
          <cell r="B1209">
            <v>40352</v>
          </cell>
          <cell r="D1209" t="str">
            <v>المركز التجاري - الورشة</v>
          </cell>
          <cell r="G1209" t="str">
            <v>MF55D23L</v>
          </cell>
          <cell r="J1209" t="str">
            <v>فاتورة مبيعات</v>
          </cell>
          <cell r="K1209" t="str">
            <v>آجل</v>
          </cell>
        </row>
        <row r="1210">
          <cell r="B1210">
            <v>40353</v>
          </cell>
          <cell r="D1210" t="str">
            <v xml:space="preserve">المركز التجاري - الإدارة </v>
          </cell>
          <cell r="G1210" t="str">
            <v>MFN150L</v>
          </cell>
          <cell r="J1210" t="str">
            <v>فاتورة مبيعات</v>
          </cell>
          <cell r="K1210" t="str">
            <v>آجل</v>
          </cell>
        </row>
        <row r="1211">
          <cell r="B1211">
            <v>40353</v>
          </cell>
          <cell r="D1211" t="str">
            <v>جهيمان علي</v>
          </cell>
          <cell r="G1211" t="str">
            <v>MF55D26L</v>
          </cell>
          <cell r="J1211" t="str">
            <v>فاتورة مبيعات</v>
          </cell>
          <cell r="K1211" t="str">
            <v>نقد</v>
          </cell>
        </row>
        <row r="1212">
          <cell r="B1212">
            <v>40353</v>
          </cell>
          <cell r="D1212" t="str">
            <v>جميل غالب علي الخامري</v>
          </cell>
          <cell r="J1212" t="str">
            <v>تحصيل نقدي</v>
          </cell>
          <cell r="K1212" t="str">
            <v>آجل</v>
          </cell>
        </row>
        <row r="1213">
          <cell r="B1213">
            <v>40353</v>
          </cell>
          <cell r="D1213" t="str">
            <v>محمد ناصرفارع الجابري</v>
          </cell>
          <cell r="J1213" t="str">
            <v>تحصيل نقدي</v>
          </cell>
          <cell r="K1213" t="str">
            <v>آجل</v>
          </cell>
        </row>
        <row r="1214">
          <cell r="B1214">
            <v>40353</v>
          </cell>
          <cell r="D1214" t="str">
            <v>عادل ردمان فارع سيف الخامري</v>
          </cell>
          <cell r="J1214" t="str">
            <v>تحصيل نقدي</v>
          </cell>
          <cell r="K1214" t="str">
            <v>آجل</v>
          </cell>
        </row>
        <row r="1215">
          <cell r="B1215">
            <v>40353</v>
          </cell>
          <cell r="D1215" t="str">
            <v>أحمد عبده غانم الجابري</v>
          </cell>
          <cell r="J1215" t="str">
            <v>قيد يومية</v>
          </cell>
          <cell r="K1215" t="str">
            <v>آجل</v>
          </cell>
        </row>
        <row r="1216">
          <cell r="B1216">
            <v>40355</v>
          </cell>
          <cell r="D1216" t="str">
            <v>د/باروسلاف</v>
          </cell>
          <cell r="G1216" t="str">
            <v>MF46B24LS</v>
          </cell>
          <cell r="J1216" t="str">
            <v>فاتورة مبيعات</v>
          </cell>
          <cell r="K1216" t="str">
            <v>نقد</v>
          </cell>
        </row>
        <row r="1217">
          <cell r="B1217">
            <v>40355</v>
          </cell>
          <cell r="D1217" t="str">
            <v>ابراهيم حرمل</v>
          </cell>
          <cell r="G1217" t="str">
            <v>MF55D23R</v>
          </cell>
          <cell r="J1217" t="str">
            <v>فاتورة مبيعات</v>
          </cell>
          <cell r="K1217" t="str">
            <v>نقد</v>
          </cell>
        </row>
        <row r="1218">
          <cell r="B1218">
            <v>40355</v>
          </cell>
          <cell r="D1218" t="str">
            <v>المركز التجاري - الورشة</v>
          </cell>
          <cell r="G1218" t="str">
            <v>MF75D31R</v>
          </cell>
          <cell r="J1218" t="str">
            <v>فاتورة مبيعات</v>
          </cell>
          <cell r="K1218" t="str">
            <v>آجل</v>
          </cell>
        </row>
        <row r="1219">
          <cell r="B1219">
            <v>40355</v>
          </cell>
          <cell r="D1219" t="str">
            <v>العالمية / ورشة هرتز</v>
          </cell>
          <cell r="G1219" t="str">
            <v>MF75D31L</v>
          </cell>
          <cell r="J1219" t="str">
            <v>فاتورة مبيعات</v>
          </cell>
          <cell r="K1219" t="str">
            <v>آجل</v>
          </cell>
        </row>
        <row r="1220">
          <cell r="B1220">
            <v>40355</v>
          </cell>
          <cell r="D1220" t="str">
            <v>العالمية / ورشة هرتز</v>
          </cell>
          <cell r="G1220" t="str">
            <v>MF80D26R</v>
          </cell>
          <cell r="J1220" t="str">
            <v>فاتورة مبيعات</v>
          </cell>
          <cell r="K1220" t="str">
            <v>آجل</v>
          </cell>
        </row>
        <row r="1221">
          <cell r="B1221">
            <v>40355</v>
          </cell>
          <cell r="D1221" t="str">
            <v>طارق عبده علي ثابت الخامري</v>
          </cell>
          <cell r="J1221" t="str">
            <v>تحصيل نقدي</v>
          </cell>
          <cell r="K1221" t="str">
            <v>آجل</v>
          </cell>
        </row>
        <row r="1222">
          <cell r="B1222">
            <v>40355</v>
          </cell>
          <cell r="D1222" t="str">
            <v>جميل شرف محمد الخامري</v>
          </cell>
          <cell r="J1222" t="str">
            <v>تحصيل نقدي</v>
          </cell>
          <cell r="K1222" t="str">
            <v>آجل</v>
          </cell>
        </row>
        <row r="1223">
          <cell r="B1223">
            <v>40356</v>
          </cell>
          <cell r="D1223" t="str">
            <v>علي سعيد زميلان</v>
          </cell>
          <cell r="G1223" t="str">
            <v>MF55D26L</v>
          </cell>
          <cell r="J1223" t="str">
            <v>فاتورة مبيعات</v>
          </cell>
          <cell r="K1223" t="str">
            <v>نقد</v>
          </cell>
        </row>
        <row r="1224">
          <cell r="B1224">
            <v>40356</v>
          </cell>
          <cell r="D1224" t="str">
            <v>المركز التجاري - الورشة</v>
          </cell>
          <cell r="G1224" t="str">
            <v>MF55D26L</v>
          </cell>
          <cell r="J1224" t="str">
            <v>فاتورة مبيعات</v>
          </cell>
          <cell r="K1224" t="str">
            <v>آجل</v>
          </cell>
        </row>
        <row r="1225">
          <cell r="B1225">
            <v>40356</v>
          </cell>
          <cell r="D1225" t="str">
            <v>أحمد عبده غانم الجابري</v>
          </cell>
          <cell r="J1225" t="str">
            <v>تحصيل نقدي</v>
          </cell>
          <cell r="K1225" t="str">
            <v>آجل</v>
          </cell>
        </row>
        <row r="1226">
          <cell r="B1226">
            <v>40356</v>
          </cell>
          <cell r="D1226" t="str">
            <v>عبدالجبار علي غانم الجابري</v>
          </cell>
          <cell r="J1226" t="str">
            <v>تحصيل نقدي</v>
          </cell>
          <cell r="K1226" t="str">
            <v>آجل</v>
          </cell>
        </row>
        <row r="1227">
          <cell r="B1227">
            <v>40357</v>
          </cell>
          <cell r="D1227" t="str">
            <v>عبدالكريم طاهر</v>
          </cell>
          <cell r="G1227" t="str">
            <v>MFN150L</v>
          </cell>
          <cell r="J1227" t="str">
            <v>فاتورة مبيعات</v>
          </cell>
          <cell r="K1227" t="str">
            <v>نقد</v>
          </cell>
        </row>
        <row r="1228">
          <cell r="B1228">
            <v>40357</v>
          </cell>
          <cell r="D1228" t="str">
            <v>علي عبدالله عثمان</v>
          </cell>
          <cell r="G1228" t="str">
            <v>MF75D31L</v>
          </cell>
          <cell r="J1228" t="str">
            <v>فاتورة مبيعات</v>
          </cell>
          <cell r="K1228" t="str">
            <v>نقد</v>
          </cell>
        </row>
        <row r="1229">
          <cell r="B1229">
            <v>40357</v>
          </cell>
          <cell r="D1229" t="str">
            <v>محلات الوسيط - زياد محمد شايف</v>
          </cell>
          <cell r="J1229" t="str">
            <v>تحصيل نقدي</v>
          </cell>
          <cell r="K1229" t="str">
            <v>آجل</v>
          </cell>
        </row>
        <row r="1230">
          <cell r="B1230">
            <v>40358</v>
          </cell>
          <cell r="D1230" t="str">
            <v>عبده ثابت القباطي</v>
          </cell>
          <cell r="J1230" t="str">
            <v>تحصيل نقدي</v>
          </cell>
          <cell r="K1230" t="str">
            <v>آجل</v>
          </cell>
        </row>
        <row r="1231">
          <cell r="B1231">
            <v>40358</v>
          </cell>
          <cell r="D1231" t="str">
            <v>مركزالفتح/زيدمحمد</v>
          </cell>
          <cell r="J1231" t="str">
            <v>تحصيل نقدي</v>
          </cell>
          <cell r="K1231" t="str">
            <v>آجل</v>
          </cell>
        </row>
        <row r="1232">
          <cell r="B1232">
            <v>40358</v>
          </cell>
          <cell r="D1232" t="str">
            <v>ياسر ناصر فارع الجابري</v>
          </cell>
          <cell r="J1232" t="str">
            <v>تحصيل نقدي</v>
          </cell>
          <cell r="K1232" t="str">
            <v>آجل</v>
          </cell>
        </row>
        <row r="1233">
          <cell r="B1233">
            <v>40358</v>
          </cell>
          <cell r="D1233" t="str">
            <v>بندر مرشد الجابري</v>
          </cell>
          <cell r="J1233" t="str">
            <v>تحصيل نقدي</v>
          </cell>
          <cell r="K1233" t="str">
            <v>آجل</v>
          </cell>
        </row>
        <row r="1234">
          <cell r="B1234">
            <v>40358</v>
          </cell>
          <cell r="D1234" t="str">
            <v>عاطف محمد عبدالسلام الخامري</v>
          </cell>
          <cell r="J1234" t="str">
            <v>تحصيل نقدي</v>
          </cell>
          <cell r="K1234" t="str">
            <v>آجل</v>
          </cell>
        </row>
        <row r="1235">
          <cell r="B1235">
            <v>40359</v>
          </cell>
          <cell r="D1235" t="str">
            <v>شركة سابحة</v>
          </cell>
          <cell r="G1235" t="str">
            <v>MF55D26L</v>
          </cell>
          <cell r="J1235" t="str">
            <v>فاتورة مبيعات</v>
          </cell>
          <cell r="K1235" t="str">
            <v>نقد</v>
          </cell>
        </row>
        <row r="1236">
          <cell r="B1236">
            <v>40359</v>
          </cell>
          <cell r="D1236" t="str">
            <v>شركة دلتا تكنولوجي</v>
          </cell>
          <cell r="G1236" t="str">
            <v>MFNX120-7L</v>
          </cell>
          <cell r="J1236" t="str">
            <v>فاتورة مبيعات</v>
          </cell>
          <cell r="K1236" t="str">
            <v>آجل</v>
          </cell>
        </row>
        <row r="1237">
          <cell r="B1237">
            <v>40359</v>
          </cell>
          <cell r="D1237" t="str">
            <v>شركة دلتا تكنولوجي</v>
          </cell>
          <cell r="G1237" t="str">
            <v>MF115F51L</v>
          </cell>
          <cell r="J1237" t="str">
            <v>فاتورة مبيعات</v>
          </cell>
          <cell r="K1237" t="str">
            <v>آجل</v>
          </cell>
        </row>
        <row r="1238">
          <cell r="B1238">
            <v>40359</v>
          </cell>
          <cell r="D1238" t="str">
            <v>جميل غالب علي الخامري</v>
          </cell>
          <cell r="J1238" t="str">
            <v>تحصيل نقدي</v>
          </cell>
          <cell r="K1238" t="str">
            <v>آجل</v>
          </cell>
        </row>
        <row r="1239">
          <cell r="B1239">
            <v>40362</v>
          </cell>
          <cell r="D1239" t="str">
            <v>طارق عبده علي ثابت الخامري</v>
          </cell>
          <cell r="J1239" t="str">
            <v>تحصيل نقدي</v>
          </cell>
          <cell r="K1239" t="str">
            <v>آجل</v>
          </cell>
        </row>
        <row r="1240">
          <cell r="B1240">
            <v>40362</v>
          </cell>
          <cell r="D1240" t="str">
            <v>المركز التجاري - الورشة</v>
          </cell>
          <cell r="G1240" t="str">
            <v>MFNX120-7L</v>
          </cell>
          <cell r="J1240" t="str">
            <v>فاتورة مبيعات</v>
          </cell>
          <cell r="K1240" t="str">
            <v>آجل</v>
          </cell>
        </row>
        <row r="1241">
          <cell r="B1241">
            <v>40362</v>
          </cell>
          <cell r="D1241" t="str">
            <v>المركز التجاري - الورشة</v>
          </cell>
          <cell r="G1241" t="str">
            <v>MFNX120-7L</v>
          </cell>
          <cell r="J1241" t="str">
            <v>فاتورة مبيعات</v>
          </cell>
          <cell r="K1241" t="str">
            <v>آجل</v>
          </cell>
        </row>
        <row r="1242">
          <cell r="B1242">
            <v>40362</v>
          </cell>
          <cell r="D1242" t="str">
            <v>المركز التجاري - الورشة</v>
          </cell>
          <cell r="G1242" t="str">
            <v>MFNX120-7L</v>
          </cell>
          <cell r="J1242" t="str">
            <v>فاتورة مبيعات</v>
          </cell>
          <cell r="K1242" t="str">
            <v>آجل</v>
          </cell>
        </row>
        <row r="1243">
          <cell r="B1243">
            <v>40362</v>
          </cell>
          <cell r="D1243" t="str">
            <v>المركز التجاري - الورشة</v>
          </cell>
          <cell r="G1243" t="str">
            <v>MF46B24LS</v>
          </cell>
          <cell r="J1243" t="str">
            <v>فاتورة مبيعات</v>
          </cell>
          <cell r="K1243" t="str">
            <v>آجل</v>
          </cell>
        </row>
        <row r="1244">
          <cell r="B1244">
            <v>40363</v>
          </cell>
          <cell r="D1244" t="str">
            <v>لبيب محمد عبده</v>
          </cell>
          <cell r="G1244" t="str">
            <v>MF46B24LS</v>
          </cell>
          <cell r="J1244" t="str">
            <v>فاتورة مبيعات</v>
          </cell>
          <cell r="K1244" t="str">
            <v>نقد</v>
          </cell>
        </row>
        <row r="1245">
          <cell r="B1245">
            <v>40363</v>
          </cell>
          <cell r="D1245" t="str">
            <v>دائرة التقاعد العسكري</v>
          </cell>
          <cell r="G1245" t="str">
            <v>MF75D31L</v>
          </cell>
          <cell r="J1245" t="str">
            <v>فاتورة مبيعات</v>
          </cell>
          <cell r="K1245" t="str">
            <v>نقد</v>
          </cell>
        </row>
        <row r="1246">
          <cell r="B1246">
            <v>40363</v>
          </cell>
          <cell r="D1246" t="str">
            <v>شركة دلتا تكنولوجي</v>
          </cell>
          <cell r="J1246" t="str">
            <v>شيك بنكي</v>
          </cell>
          <cell r="K1246" t="str">
            <v>آجل</v>
          </cell>
        </row>
        <row r="1247">
          <cell r="B1247">
            <v>40363</v>
          </cell>
          <cell r="D1247" t="str">
            <v>محمد ناصرفارع الجابري</v>
          </cell>
          <cell r="J1247" t="str">
            <v>تحصيل نقدي</v>
          </cell>
          <cell r="K1247" t="str">
            <v>آجل</v>
          </cell>
        </row>
        <row r="1248">
          <cell r="B1248">
            <v>40363</v>
          </cell>
          <cell r="D1248" t="str">
            <v>عادل ردمان فارع سيف الخامري</v>
          </cell>
          <cell r="J1248" t="str">
            <v>تحصيل نقدي</v>
          </cell>
          <cell r="K1248" t="str">
            <v>آجل</v>
          </cell>
        </row>
        <row r="1249">
          <cell r="B1249">
            <v>40363</v>
          </cell>
          <cell r="D1249" t="str">
            <v>عبدالجبار علي غانم الجابري</v>
          </cell>
          <cell r="J1249" t="str">
            <v>تحصيل نقدي</v>
          </cell>
          <cell r="K1249" t="str">
            <v>آجل</v>
          </cell>
        </row>
        <row r="1250">
          <cell r="B1250">
            <v>40363</v>
          </cell>
          <cell r="D1250" t="str">
            <v xml:space="preserve">المركز التجاري - الإدارة </v>
          </cell>
          <cell r="G1250" t="str">
            <v>MF80D26R</v>
          </cell>
          <cell r="J1250" t="str">
            <v>فاتورة مبيعات</v>
          </cell>
          <cell r="K1250" t="str">
            <v>آجل</v>
          </cell>
        </row>
        <row r="1251">
          <cell r="B1251">
            <v>40364</v>
          </cell>
          <cell r="D1251" t="str">
            <v>مركزالفتح/زيدمحمد</v>
          </cell>
          <cell r="J1251" t="str">
            <v>تحصيل نقدي</v>
          </cell>
          <cell r="K1251" t="str">
            <v>آجل</v>
          </cell>
        </row>
        <row r="1252">
          <cell r="B1252">
            <v>40364</v>
          </cell>
          <cell r="D1252" t="str">
            <v>العالمية / ورشة هرتز</v>
          </cell>
          <cell r="J1252" t="str">
            <v>شيك بنكي</v>
          </cell>
          <cell r="K1252" t="str">
            <v>آجل</v>
          </cell>
        </row>
        <row r="1253">
          <cell r="B1253">
            <v>40364</v>
          </cell>
          <cell r="D1253" t="str">
            <v>محمد</v>
          </cell>
          <cell r="G1253" t="str">
            <v>MF55D23R</v>
          </cell>
          <cell r="J1253" t="str">
            <v>فاتورة مبيعات</v>
          </cell>
          <cell r="K1253" t="str">
            <v>نقد</v>
          </cell>
        </row>
        <row r="1254">
          <cell r="B1254">
            <v>40364</v>
          </cell>
          <cell r="D1254" t="str">
            <v>المركز التجاري - الورشة</v>
          </cell>
          <cell r="G1254" t="str">
            <v>MF75D31L</v>
          </cell>
          <cell r="J1254" t="str">
            <v>فاتورة مبيعات</v>
          </cell>
          <cell r="K1254" t="str">
            <v>آجل</v>
          </cell>
        </row>
        <row r="1255">
          <cell r="B1255">
            <v>40364</v>
          </cell>
          <cell r="D1255" t="str">
            <v>المركز التجاري - الورشة</v>
          </cell>
          <cell r="G1255" t="str">
            <v>MFNX120-7L</v>
          </cell>
          <cell r="J1255" t="str">
            <v>فاتورة مبيعات</v>
          </cell>
          <cell r="K1255" t="str">
            <v>آجل</v>
          </cell>
        </row>
        <row r="1256">
          <cell r="B1256">
            <v>40364</v>
          </cell>
          <cell r="D1256" t="str">
            <v>المركز التجاري - الورشة</v>
          </cell>
          <cell r="G1256" t="str">
            <v>MF46B24LS</v>
          </cell>
          <cell r="J1256" t="str">
            <v>فاتورة مبيعات</v>
          </cell>
          <cell r="K1256" t="str">
            <v>آجل</v>
          </cell>
        </row>
        <row r="1257">
          <cell r="B1257">
            <v>40365</v>
          </cell>
          <cell r="D1257" t="str">
            <v>عبدالله محمد المجيدي</v>
          </cell>
          <cell r="G1257" t="str">
            <v>MFDIN66</v>
          </cell>
          <cell r="J1257" t="str">
            <v>فاتورة مبيعات</v>
          </cell>
          <cell r="K1257" t="str">
            <v>نقد</v>
          </cell>
        </row>
        <row r="1258">
          <cell r="B1258">
            <v>40365</v>
          </cell>
          <cell r="D1258" t="str">
            <v>المستشفى السعودي/حجة</v>
          </cell>
          <cell r="G1258" t="str">
            <v>MF55D23L</v>
          </cell>
          <cell r="J1258" t="str">
            <v>فاتورة مبيعات</v>
          </cell>
          <cell r="K1258" t="str">
            <v>نقد</v>
          </cell>
        </row>
        <row r="1259">
          <cell r="B1259">
            <v>40365</v>
          </cell>
          <cell r="D1259" t="str">
            <v>صدام القطامي</v>
          </cell>
          <cell r="G1259" t="str">
            <v>MF36B20L</v>
          </cell>
          <cell r="J1259" t="str">
            <v>فاتورة مبيعات</v>
          </cell>
          <cell r="K1259" t="str">
            <v>نقد</v>
          </cell>
        </row>
        <row r="1260">
          <cell r="B1260">
            <v>40365</v>
          </cell>
          <cell r="D1260" t="str">
            <v>عبده ثابت القباطي</v>
          </cell>
          <cell r="J1260" t="str">
            <v>تحصيل نقدي</v>
          </cell>
          <cell r="K1260" t="str">
            <v>آجل</v>
          </cell>
        </row>
        <row r="1261">
          <cell r="B1261">
            <v>40365</v>
          </cell>
          <cell r="D1261" t="str">
            <v>علي عبدالرحمن الأشول</v>
          </cell>
          <cell r="J1261" t="str">
            <v>تحصيل نقدي</v>
          </cell>
          <cell r="K1261" t="str">
            <v>آجل</v>
          </cell>
        </row>
        <row r="1262">
          <cell r="B1262">
            <v>40365</v>
          </cell>
          <cell r="D1262" t="str">
            <v>بندر مرشد الجابري</v>
          </cell>
          <cell r="J1262" t="str">
            <v>تحصيل نقدي</v>
          </cell>
          <cell r="K1262" t="str">
            <v>آجل</v>
          </cell>
        </row>
        <row r="1263">
          <cell r="B1263">
            <v>40366</v>
          </cell>
          <cell r="D1263" t="str">
            <v>العميد عبدالملك العمدي</v>
          </cell>
          <cell r="G1263" t="str">
            <v>MF55D26L</v>
          </cell>
          <cell r="J1263" t="str">
            <v>فاتورة مبيعات</v>
          </cell>
          <cell r="K1263" t="str">
            <v>نقد</v>
          </cell>
        </row>
        <row r="1264">
          <cell r="B1264">
            <v>40366</v>
          </cell>
          <cell r="D1264" t="str">
            <v>محمد عبدالله</v>
          </cell>
          <cell r="G1264" t="str">
            <v>MF55D26L</v>
          </cell>
          <cell r="J1264" t="str">
            <v>فاتورة مبيعات</v>
          </cell>
          <cell r="K1264" t="str">
            <v>نقد</v>
          </cell>
        </row>
        <row r="1265">
          <cell r="B1265">
            <v>40366</v>
          </cell>
          <cell r="D1265" t="str">
            <v>جميل غالب علي الخامري</v>
          </cell>
          <cell r="J1265" t="str">
            <v>تحصيل نقدي</v>
          </cell>
          <cell r="K1265" t="str">
            <v>آجل</v>
          </cell>
        </row>
        <row r="1266">
          <cell r="B1266">
            <v>40367</v>
          </cell>
          <cell r="D1266" t="str">
            <v>جميل شرف محمد الخامري</v>
          </cell>
          <cell r="J1266" t="str">
            <v>تحصيل نقدي</v>
          </cell>
          <cell r="K1266" t="str">
            <v>آجل</v>
          </cell>
        </row>
        <row r="1267">
          <cell r="B1267">
            <v>40367</v>
          </cell>
          <cell r="D1267" t="str">
            <v>شركة دلتا تكنولوجي</v>
          </cell>
          <cell r="G1267" t="str">
            <v>MF115F51L</v>
          </cell>
          <cell r="J1267" t="str">
            <v>فاتورة مبيعات</v>
          </cell>
          <cell r="K1267" t="str">
            <v>آجل</v>
          </cell>
        </row>
        <row r="1268">
          <cell r="B1268">
            <v>40369</v>
          </cell>
          <cell r="D1268" t="str">
            <v>العالمية / ورشة هرتز</v>
          </cell>
          <cell r="G1268" t="str">
            <v>MF75D31L</v>
          </cell>
          <cell r="J1268" t="str">
            <v>فاتورة مبيعات</v>
          </cell>
          <cell r="K1268" t="str">
            <v>آجل</v>
          </cell>
        </row>
        <row r="1269">
          <cell r="B1269">
            <v>40369</v>
          </cell>
          <cell r="D1269" t="str">
            <v>علي الماوري</v>
          </cell>
          <cell r="G1269" t="str">
            <v>MF46B24LS</v>
          </cell>
          <cell r="J1269" t="str">
            <v>فاتورة مبيعات</v>
          </cell>
          <cell r="K1269" t="str">
            <v>نقد</v>
          </cell>
        </row>
        <row r="1270">
          <cell r="B1270">
            <v>40369</v>
          </cell>
          <cell r="D1270" t="str">
            <v>علي سعيد زميلان</v>
          </cell>
          <cell r="G1270" t="str">
            <v>MF55D26L</v>
          </cell>
          <cell r="J1270" t="str">
            <v>فاتورة مبيعات</v>
          </cell>
          <cell r="K1270" t="str">
            <v>نقد</v>
          </cell>
        </row>
        <row r="1271">
          <cell r="B1271">
            <v>40369</v>
          </cell>
          <cell r="D1271" t="str">
            <v>شركة السعيد للخراطة</v>
          </cell>
          <cell r="G1271" t="str">
            <v>MF46B24L</v>
          </cell>
          <cell r="J1271" t="str">
            <v>فاتورة مبيعات</v>
          </cell>
          <cell r="K1271" t="str">
            <v>نقد</v>
          </cell>
        </row>
        <row r="1272">
          <cell r="B1272">
            <v>40369</v>
          </cell>
          <cell r="D1272" t="str">
            <v>محلات الوسيط - زياد محمد شايف</v>
          </cell>
          <cell r="J1272" t="str">
            <v>تحصيل نقدي</v>
          </cell>
          <cell r="K1272" t="str">
            <v>آجل</v>
          </cell>
        </row>
        <row r="1273">
          <cell r="B1273">
            <v>40369</v>
          </cell>
          <cell r="D1273" t="str">
            <v>ياسر ناصر فارع الجابري</v>
          </cell>
          <cell r="J1273" t="str">
            <v>تحصيل نقدي</v>
          </cell>
          <cell r="K1273" t="str">
            <v>آجل</v>
          </cell>
        </row>
        <row r="1274">
          <cell r="B1274">
            <v>40370</v>
          </cell>
          <cell r="D1274" t="str">
            <v>المركز التجاري - الورشة</v>
          </cell>
          <cell r="G1274" t="str">
            <v>MFNX120-7L</v>
          </cell>
          <cell r="J1274" t="str">
            <v>فاتورة مبيعات</v>
          </cell>
          <cell r="K1274" t="str">
            <v>آجل</v>
          </cell>
        </row>
        <row r="1275">
          <cell r="B1275">
            <v>40370</v>
          </cell>
          <cell r="D1275" t="str">
            <v>شركة دلتا تكنولوجي</v>
          </cell>
          <cell r="J1275" t="str">
            <v>شيك بنكي</v>
          </cell>
          <cell r="K1275" t="str">
            <v>آجل</v>
          </cell>
        </row>
        <row r="1276">
          <cell r="B1276">
            <v>40370</v>
          </cell>
          <cell r="D1276" t="str">
            <v>شركة دلتا تكنولوجي</v>
          </cell>
          <cell r="G1276" t="str">
            <v>MFN200L</v>
          </cell>
          <cell r="J1276" t="str">
            <v>فاتورة مبيعات</v>
          </cell>
          <cell r="K1276" t="str">
            <v>آجل</v>
          </cell>
        </row>
        <row r="1277">
          <cell r="B1277">
            <v>40370</v>
          </cell>
          <cell r="D1277" t="str">
            <v>شركة دلتا تكنولوجي</v>
          </cell>
          <cell r="G1277" t="str">
            <v>MF115F51L</v>
          </cell>
          <cell r="J1277" t="str">
            <v>فاتورة مبيعات</v>
          </cell>
          <cell r="K1277" t="str">
            <v>آجل</v>
          </cell>
        </row>
        <row r="1278">
          <cell r="B1278">
            <v>40371</v>
          </cell>
          <cell r="D1278" t="str">
            <v>العالمية / ورشة هرتز</v>
          </cell>
          <cell r="G1278" t="str">
            <v>MF75D31L</v>
          </cell>
          <cell r="J1278" t="str">
            <v>فاتورة مبيعات</v>
          </cell>
          <cell r="K1278" t="str">
            <v>آجل</v>
          </cell>
        </row>
        <row r="1279">
          <cell r="B1279">
            <v>40371</v>
          </cell>
          <cell r="D1279" t="str">
            <v>المركز التجاري - الورشة</v>
          </cell>
          <cell r="G1279" t="str">
            <v>MFNX120-7L</v>
          </cell>
          <cell r="J1279" t="str">
            <v>فاتورة مبيعات</v>
          </cell>
          <cell r="K1279" t="str">
            <v>آجل</v>
          </cell>
        </row>
        <row r="1280">
          <cell r="B1280">
            <v>40371</v>
          </cell>
          <cell r="D1280" t="str">
            <v>المركز التجاري - الورشة</v>
          </cell>
          <cell r="G1280" t="str">
            <v>MF80D26R</v>
          </cell>
          <cell r="J1280" t="str">
            <v>فاتورة مبيعات</v>
          </cell>
          <cell r="K1280" t="str">
            <v>آجل</v>
          </cell>
        </row>
        <row r="1281">
          <cell r="B1281">
            <v>40371</v>
          </cell>
          <cell r="D1281" t="str">
            <v>عوض عبدالرحمن</v>
          </cell>
          <cell r="G1281" t="str">
            <v>MF36B20L</v>
          </cell>
          <cell r="J1281" t="str">
            <v>فاتورة مبيعات</v>
          </cell>
          <cell r="K1281" t="str">
            <v>نقد</v>
          </cell>
        </row>
        <row r="1282">
          <cell r="B1282">
            <v>40371</v>
          </cell>
          <cell r="D1282" t="str">
            <v>عماد الفقيه</v>
          </cell>
          <cell r="G1282" t="str">
            <v>MF55D26L</v>
          </cell>
          <cell r="J1282" t="str">
            <v>فاتورة مبيعات</v>
          </cell>
          <cell r="K1282" t="str">
            <v>نقد</v>
          </cell>
        </row>
        <row r="1283">
          <cell r="B1283">
            <v>40372</v>
          </cell>
          <cell r="D1283" t="str">
            <v>ابراهيم الاشموري</v>
          </cell>
          <cell r="G1283" t="str">
            <v>MF55D26L</v>
          </cell>
          <cell r="J1283" t="str">
            <v>فاتورة مبيعات</v>
          </cell>
          <cell r="K1283" t="str">
            <v>نقد</v>
          </cell>
        </row>
        <row r="1284">
          <cell r="B1284">
            <v>40372</v>
          </cell>
          <cell r="D1284" t="str">
            <v>محمد بهرام</v>
          </cell>
          <cell r="G1284" t="str">
            <v>MF36B20L</v>
          </cell>
          <cell r="J1284" t="str">
            <v>فاتورة مبيعات</v>
          </cell>
          <cell r="K1284" t="str">
            <v>نقد</v>
          </cell>
        </row>
        <row r="1285">
          <cell r="B1285">
            <v>40372</v>
          </cell>
          <cell r="D1285" t="str">
            <v>هارون حسن محمد</v>
          </cell>
          <cell r="G1285" t="str">
            <v>MF36B20L</v>
          </cell>
          <cell r="J1285" t="str">
            <v>فاتورة مبيعات</v>
          </cell>
          <cell r="K1285" t="str">
            <v>نقد</v>
          </cell>
        </row>
        <row r="1286">
          <cell r="B1286">
            <v>40372</v>
          </cell>
          <cell r="D1286" t="str">
            <v>طارق عبده علي ثابت الخامري</v>
          </cell>
          <cell r="J1286" t="str">
            <v>تحصيل نقدي</v>
          </cell>
          <cell r="K1286" t="str">
            <v>آجل</v>
          </cell>
        </row>
        <row r="1287">
          <cell r="B1287">
            <v>40372</v>
          </cell>
          <cell r="D1287" t="str">
            <v>علي عبدالرحمن الأشول</v>
          </cell>
          <cell r="J1287" t="str">
            <v>تحصيل نقدي</v>
          </cell>
          <cell r="K1287" t="str">
            <v>آجل</v>
          </cell>
        </row>
        <row r="1288">
          <cell r="B1288">
            <v>40372</v>
          </cell>
          <cell r="D1288" t="str">
            <v>جميل غالب علي الخامري</v>
          </cell>
          <cell r="J1288" t="str">
            <v>تحصيل نقدي</v>
          </cell>
          <cell r="K1288" t="str">
            <v>آجل</v>
          </cell>
        </row>
        <row r="1289">
          <cell r="B1289">
            <v>40372</v>
          </cell>
          <cell r="D1289" t="str">
            <v>عبدالجبار علي غانم الجابري</v>
          </cell>
          <cell r="J1289" t="str">
            <v>تحصيل نقدي</v>
          </cell>
          <cell r="K1289" t="str">
            <v>آجل</v>
          </cell>
        </row>
        <row r="1290">
          <cell r="B1290">
            <v>40372</v>
          </cell>
          <cell r="D1290" t="str">
            <v>عاطف محمد عبدالسلام الخامري</v>
          </cell>
          <cell r="J1290" t="str">
            <v>تحصيل نقدي</v>
          </cell>
          <cell r="K1290" t="str">
            <v>آجل</v>
          </cell>
        </row>
        <row r="1291">
          <cell r="B1291">
            <v>40372</v>
          </cell>
          <cell r="D1291" t="str">
            <v>بندر مرشد الجابري</v>
          </cell>
          <cell r="J1291" t="str">
            <v>تحصيل نقدي</v>
          </cell>
          <cell r="K1291" t="str">
            <v>آجل</v>
          </cell>
        </row>
        <row r="1292">
          <cell r="B1292">
            <v>40374</v>
          </cell>
          <cell r="D1292" t="str">
            <v>المركز التجاري - الورشة</v>
          </cell>
          <cell r="G1292" t="str">
            <v>MF55D26L</v>
          </cell>
          <cell r="J1292" t="str">
            <v>فاتورة مبيعات</v>
          </cell>
          <cell r="K1292" t="str">
            <v>آجل</v>
          </cell>
        </row>
        <row r="1293">
          <cell r="B1293">
            <v>40374</v>
          </cell>
          <cell r="D1293" t="str">
            <v>محمد احمد الدبعي</v>
          </cell>
          <cell r="G1293" t="str">
            <v>MF55D26L</v>
          </cell>
          <cell r="J1293" t="str">
            <v>فاتورة مبيعات</v>
          </cell>
          <cell r="K1293" t="str">
            <v>نقد</v>
          </cell>
        </row>
        <row r="1294">
          <cell r="B1294">
            <v>40374</v>
          </cell>
          <cell r="D1294" t="str">
            <v>جميل شرف محمد الخامري</v>
          </cell>
          <cell r="J1294" t="str">
            <v>تحصيل نقدي</v>
          </cell>
          <cell r="K1294" t="str">
            <v>آجل</v>
          </cell>
        </row>
        <row r="1295">
          <cell r="B1295">
            <v>40376</v>
          </cell>
          <cell r="D1295" t="str">
            <v>المركز التجاري - الورشة</v>
          </cell>
          <cell r="G1295" t="str">
            <v>MF80D26R</v>
          </cell>
          <cell r="J1295" t="str">
            <v>فاتورة مبيعات</v>
          </cell>
          <cell r="K1295" t="str">
            <v>آجل</v>
          </cell>
        </row>
        <row r="1296">
          <cell r="B1296">
            <v>40376</v>
          </cell>
          <cell r="D1296" t="str">
            <v>العالمية / ورشة هرتز</v>
          </cell>
          <cell r="G1296" t="str">
            <v>MFNX120-7L</v>
          </cell>
          <cell r="J1296" t="str">
            <v>فاتورة مبيعات</v>
          </cell>
          <cell r="K1296" t="str">
            <v>آجل</v>
          </cell>
        </row>
        <row r="1297">
          <cell r="B1297">
            <v>40377</v>
          </cell>
          <cell r="D1297" t="str">
            <v>ناصرللتجارة العامة(ماهيندرا)</v>
          </cell>
          <cell r="G1297" t="str">
            <v>MF80D26R</v>
          </cell>
          <cell r="J1297" t="str">
            <v>فاتورة مبيعات</v>
          </cell>
          <cell r="K1297" t="str">
            <v>آجل</v>
          </cell>
        </row>
        <row r="1298">
          <cell r="B1298">
            <v>40377</v>
          </cell>
          <cell r="D1298" t="str">
            <v>محمد احمد الدبعي</v>
          </cell>
          <cell r="G1298" t="str">
            <v>MF80D26R</v>
          </cell>
          <cell r="J1298" t="str">
            <v>فاتورة مبيعات</v>
          </cell>
          <cell r="K1298" t="str">
            <v>نقد</v>
          </cell>
        </row>
        <row r="1299">
          <cell r="B1299">
            <v>40378</v>
          </cell>
          <cell r="D1299" t="str">
            <v>محمد ناصرفارع الجابري</v>
          </cell>
          <cell r="J1299" t="str">
            <v>تحصيل نقدي</v>
          </cell>
          <cell r="K1299" t="str">
            <v>آجل</v>
          </cell>
        </row>
        <row r="1300">
          <cell r="B1300">
            <v>40378</v>
          </cell>
          <cell r="D1300" t="str">
            <v>حمود الصايدي</v>
          </cell>
          <cell r="G1300" t="str">
            <v>MF55D26L</v>
          </cell>
          <cell r="J1300" t="str">
            <v>فاتورة مبيعات</v>
          </cell>
          <cell r="K1300" t="str">
            <v>نقد</v>
          </cell>
        </row>
        <row r="1301">
          <cell r="B1301">
            <v>40378</v>
          </cell>
          <cell r="D1301" t="str">
            <v>شركة دلتا تكنولوجي</v>
          </cell>
          <cell r="G1301" t="str">
            <v>MFN200L</v>
          </cell>
          <cell r="J1301" t="str">
            <v>فاتورة مبيعات</v>
          </cell>
          <cell r="K1301" t="str">
            <v>آجل</v>
          </cell>
        </row>
        <row r="1302">
          <cell r="B1302">
            <v>40379</v>
          </cell>
          <cell r="D1302" t="str">
            <v>عبدالصمد سليمان غالب</v>
          </cell>
          <cell r="G1302" t="str">
            <v>MF55D26L</v>
          </cell>
          <cell r="J1302" t="str">
            <v>فاتورة مبيعات</v>
          </cell>
          <cell r="K1302" t="str">
            <v>نقد</v>
          </cell>
        </row>
        <row r="1303">
          <cell r="B1303">
            <v>40379</v>
          </cell>
          <cell r="D1303" t="str">
            <v>رفعت مهدي صالح</v>
          </cell>
          <cell r="G1303" t="str">
            <v>MFNX120-7L</v>
          </cell>
          <cell r="J1303" t="str">
            <v>فاتورة مبيعات</v>
          </cell>
          <cell r="K1303" t="str">
            <v>نقد</v>
          </cell>
        </row>
        <row r="1304">
          <cell r="B1304">
            <v>40379</v>
          </cell>
          <cell r="D1304" t="str">
            <v>طارق عبده علي ثابت الخامري</v>
          </cell>
          <cell r="J1304" t="str">
            <v>تحصيل نقدي</v>
          </cell>
          <cell r="K1304" t="str">
            <v>آجل</v>
          </cell>
        </row>
        <row r="1305">
          <cell r="B1305">
            <v>40379</v>
          </cell>
          <cell r="D1305" t="str">
            <v>أحمد عبده غانم الجابري</v>
          </cell>
          <cell r="J1305" t="str">
            <v>تحصيل نقدي</v>
          </cell>
          <cell r="K1305" t="str">
            <v>آجل</v>
          </cell>
        </row>
        <row r="1306">
          <cell r="B1306">
            <v>40379</v>
          </cell>
          <cell r="D1306" t="str">
            <v>مركزالفتح/زيدمحمد</v>
          </cell>
          <cell r="J1306" t="str">
            <v>تحصيل نقدي</v>
          </cell>
          <cell r="K1306" t="str">
            <v>آجل</v>
          </cell>
        </row>
        <row r="1307">
          <cell r="B1307">
            <v>40379</v>
          </cell>
          <cell r="D1307" t="str">
            <v>ياسر ناصر فارع الجابري</v>
          </cell>
          <cell r="J1307" t="str">
            <v>تحصيل نقدي</v>
          </cell>
          <cell r="K1307" t="str">
            <v>آجل</v>
          </cell>
        </row>
        <row r="1308">
          <cell r="B1308">
            <v>40379</v>
          </cell>
          <cell r="D1308" t="str">
            <v>بندر مرشد الجابري</v>
          </cell>
          <cell r="J1308" t="str">
            <v>تحصيل نقدي</v>
          </cell>
          <cell r="K1308" t="str">
            <v>آجل</v>
          </cell>
        </row>
        <row r="1309">
          <cell r="B1309">
            <v>40379</v>
          </cell>
          <cell r="D1309" t="str">
            <v>عاطف محمد عبدالسلام الخامري</v>
          </cell>
          <cell r="J1309" t="str">
            <v>تحصيل نقدي</v>
          </cell>
          <cell r="K1309" t="str">
            <v>آجل</v>
          </cell>
        </row>
        <row r="1310">
          <cell r="B1310">
            <v>40379</v>
          </cell>
          <cell r="D1310" t="str">
            <v>عادل ردمان فارع سيف الخامري</v>
          </cell>
          <cell r="J1310" t="str">
            <v>تحصيل نقدي</v>
          </cell>
          <cell r="K1310" t="str">
            <v>آجل</v>
          </cell>
        </row>
        <row r="1311">
          <cell r="B1311">
            <v>40379</v>
          </cell>
          <cell r="D1311" t="str">
            <v>جميل غالب علي الخامري</v>
          </cell>
          <cell r="J1311" t="str">
            <v>تحصيل نقدي</v>
          </cell>
          <cell r="K1311" t="str">
            <v>آجل</v>
          </cell>
        </row>
        <row r="1312">
          <cell r="B1312">
            <v>40380</v>
          </cell>
          <cell r="D1312" t="str">
            <v>العمودي لتاْجير السيارات</v>
          </cell>
          <cell r="G1312" t="str">
            <v>MF55D23L</v>
          </cell>
          <cell r="J1312" t="str">
            <v>فاتورة مبيعات</v>
          </cell>
          <cell r="K1312" t="str">
            <v>آجل</v>
          </cell>
        </row>
        <row r="1313">
          <cell r="B1313">
            <v>40380</v>
          </cell>
          <cell r="D1313" t="str">
            <v>شركة دلتا تكنولوجي</v>
          </cell>
          <cell r="G1313" t="str">
            <v>MFN200L</v>
          </cell>
          <cell r="J1313" t="str">
            <v>فاتورة مبيعات</v>
          </cell>
          <cell r="K1313" t="str">
            <v>آجل</v>
          </cell>
        </row>
        <row r="1314">
          <cell r="B1314">
            <v>40381</v>
          </cell>
          <cell r="D1314" t="str">
            <v>المركز التجاري - الورشة</v>
          </cell>
          <cell r="G1314" t="str">
            <v>MFNX120-7L</v>
          </cell>
          <cell r="J1314" t="str">
            <v>فاتورة مبيعات</v>
          </cell>
          <cell r="K1314" t="str">
            <v>آجل</v>
          </cell>
        </row>
        <row r="1315">
          <cell r="B1315">
            <v>40381</v>
          </cell>
          <cell r="D1315" t="str">
            <v>محمد أحمد الدبعي</v>
          </cell>
          <cell r="G1315" t="str">
            <v>MFDIN88</v>
          </cell>
          <cell r="J1315" t="str">
            <v>فاتورة مبيعات</v>
          </cell>
          <cell r="K1315" t="str">
            <v>نقد</v>
          </cell>
        </row>
        <row r="1316">
          <cell r="B1316">
            <v>40383</v>
          </cell>
          <cell r="D1316" t="str">
            <v>العالمية / ورشة هرتز</v>
          </cell>
          <cell r="G1316" t="str">
            <v>MFNX120-7L</v>
          </cell>
          <cell r="J1316" t="str">
            <v>فاتورة مبيعات</v>
          </cell>
          <cell r="K1316" t="str">
            <v>آجل</v>
          </cell>
        </row>
        <row r="1317">
          <cell r="B1317">
            <v>40384</v>
          </cell>
          <cell r="D1317" t="str">
            <v>مؤسسة الأثير</v>
          </cell>
          <cell r="G1317" t="str">
            <v>MFNX120-7L</v>
          </cell>
          <cell r="J1317" t="str">
            <v>فاتورة مبيعات</v>
          </cell>
          <cell r="K1317" t="str">
            <v>نقد</v>
          </cell>
        </row>
        <row r="1318">
          <cell r="B1318">
            <v>40384</v>
          </cell>
          <cell r="D1318" t="str">
            <v>عبدالجبار علي غانم الجابري</v>
          </cell>
          <cell r="J1318" t="str">
            <v>تحصيل نقدي</v>
          </cell>
          <cell r="K1318" t="str">
            <v>آجل</v>
          </cell>
        </row>
        <row r="1319">
          <cell r="B1319">
            <v>40384</v>
          </cell>
          <cell r="D1319" t="str">
            <v>شركة دلتا تكنولوجي</v>
          </cell>
          <cell r="J1319" t="str">
            <v>شيك بنكي</v>
          </cell>
          <cell r="K1319" t="str">
            <v>آجل</v>
          </cell>
        </row>
        <row r="1320">
          <cell r="B1320">
            <v>40385</v>
          </cell>
          <cell r="D1320" t="str">
            <v>المركز التجاري - الورشة</v>
          </cell>
          <cell r="G1320" t="str">
            <v>MFNX120-7L</v>
          </cell>
          <cell r="J1320" t="str">
            <v>فاتورة مبيعات</v>
          </cell>
          <cell r="K1320" t="str">
            <v>آجل</v>
          </cell>
        </row>
        <row r="1321">
          <cell r="B1321">
            <v>40385</v>
          </cell>
          <cell r="D1321" t="str">
            <v>المركز التجاري - الورشة</v>
          </cell>
          <cell r="G1321" t="str">
            <v>MFNX120-7L</v>
          </cell>
          <cell r="J1321" t="str">
            <v>فاتورة مبيعات</v>
          </cell>
          <cell r="K1321" t="str">
            <v>آجل</v>
          </cell>
        </row>
        <row r="1322">
          <cell r="B1322">
            <v>40385</v>
          </cell>
          <cell r="D1322" t="str">
            <v>محمد حفظ الله الكميم</v>
          </cell>
          <cell r="G1322" t="str">
            <v>MF36B20L</v>
          </cell>
          <cell r="J1322" t="str">
            <v>فاتورة مبيعات</v>
          </cell>
          <cell r="K1322" t="str">
            <v>نقد</v>
          </cell>
        </row>
        <row r="1323">
          <cell r="B1323">
            <v>40385</v>
          </cell>
          <cell r="D1323" t="str">
            <v>مستشفى حجة</v>
          </cell>
          <cell r="G1323" t="str">
            <v>MF55D23L</v>
          </cell>
          <cell r="J1323" t="str">
            <v>فاتورة مبيعات</v>
          </cell>
          <cell r="K1323" t="str">
            <v>نقد</v>
          </cell>
        </row>
        <row r="1324">
          <cell r="B1324">
            <v>40386</v>
          </cell>
          <cell r="D1324" t="str">
            <v>محلات الوسيط - زياد محمد شايف</v>
          </cell>
          <cell r="J1324" t="str">
            <v>تحصيل نقدي</v>
          </cell>
          <cell r="K1324" t="str">
            <v>آجل</v>
          </cell>
        </row>
        <row r="1325">
          <cell r="B1325">
            <v>40386</v>
          </cell>
          <cell r="D1325" t="str">
            <v>عاطف محمد عبدالسلام الخامري</v>
          </cell>
          <cell r="J1325" t="str">
            <v>تحصيل نقدي</v>
          </cell>
          <cell r="K1325" t="str">
            <v>آجل</v>
          </cell>
        </row>
        <row r="1326">
          <cell r="B1326">
            <v>40386</v>
          </cell>
          <cell r="D1326" t="str">
            <v>بندر مرشد الجابري</v>
          </cell>
          <cell r="J1326" t="str">
            <v>تحصيل نقدي</v>
          </cell>
          <cell r="K1326" t="str">
            <v>آجل</v>
          </cell>
        </row>
        <row r="1327">
          <cell r="B1327">
            <v>40386</v>
          </cell>
          <cell r="D1327" t="str">
            <v>ياسر ناصر فارع الجابري</v>
          </cell>
          <cell r="J1327" t="str">
            <v>تحصيل نقدي</v>
          </cell>
          <cell r="K1327" t="str">
            <v>آجل</v>
          </cell>
        </row>
        <row r="1328">
          <cell r="B1328">
            <v>40386</v>
          </cell>
          <cell r="D1328" t="str">
            <v>طارق عبده علي ثابت الخامري</v>
          </cell>
          <cell r="J1328" t="str">
            <v>تحصيل نقدي</v>
          </cell>
          <cell r="K1328" t="str">
            <v>آجل</v>
          </cell>
        </row>
        <row r="1329">
          <cell r="B1329">
            <v>40386</v>
          </cell>
          <cell r="D1329" t="str">
            <v>العالمية / ورشة هرتز</v>
          </cell>
          <cell r="G1329" t="str">
            <v>MFNX120-7L</v>
          </cell>
          <cell r="J1329" t="str">
            <v>فاتورة مبيعات</v>
          </cell>
          <cell r="K1329" t="str">
            <v>آجل</v>
          </cell>
        </row>
        <row r="1330">
          <cell r="B1330">
            <v>40386</v>
          </cell>
          <cell r="D1330" t="str">
            <v>نبيل عبدالله علي عامر</v>
          </cell>
          <cell r="G1330" t="str">
            <v>MF80D26R</v>
          </cell>
          <cell r="J1330" t="str">
            <v>فاتورة مبيعات</v>
          </cell>
          <cell r="K1330" t="str">
            <v>نقد</v>
          </cell>
        </row>
        <row r="1331">
          <cell r="B1331">
            <v>40387</v>
          </cell>
          <cell r="D1331" t="str">
            <v>فراس حيدر</v>
          </cell>
          <cell r="G1331" t="str">
            <v>MF55D26L</v>
          </cell>
          <cell r="J1331" t="str">
            <v>فاتورة مبيعات</v>
          </cell>
          <cell r="K1331" t="str">
            <v>نقد</v>
          </cell>
        </row>
        <row r="1332">
          <cell r="B1332">
            <v>40388</v>
          </cell>
          <cell r="D1332" t="str">
            <v>جميل غالب علي الخامري</v>
          </cell>
          <cell r="J1332" t="str">
            <v>تحصيل نقدي</v>
          </cell>
          <cell r="K1332" t="str">
            <v>آجل</v>
          </cell>
        </row>
        <row r="1333">
          <cell r="B1333">
            <v>40388</v>
          </cell>
          <cell r="D1333" t="str">
            <v>جميل شرف محمد الخامري</v>
          </cell>
          <cell r="J1333" t="str">
            <v>تحصيل نقدي</v>
          </cell>
          <cell r="K1333" t="str">
            <v>آجل</v>
          </cell>
        </row>
        <row r="1334">
          <cell r="B1334">
            <v>40388</v>
          </cell>
          <cell r="D1334" t="str">
            <v>عبدالغني الوثيري</v>
          </cell>
          <cell r="G1334" t="str">
            <v>MF80D26R</v>
          </cell>
          <cell r="J1334" t="str">
            <v>فاتورة مبيعات</v>
          </cell>
          <cell r="K1334" t="str">
            <v>نقد</v>
          </cell>
        </row>
        <row r="1335">
          <cell r="B1335">
            <v>40388</v>
          </cell>
          <cell r="D1335" t="str">
            <v>عبدالله الطاهري</v>
          </cell>
          <cell r="G1335" t="str">
            <v>MF80D26R</v>
          </cell>
          <cell r="J1335" t="str">
            <v>فاتورة مبيعات</v>
          </cell>
          <cell r="K1335" t="str">
            <v>نقد</v>
          </cell>
        </row>
        <row r="1336">
          <cell r="B1336">
            <v>40388</v>
          </cell>
          <cell r="D1336" t="str">
            <v>ريان فؤاد فائد</v>
          </cell>
          <cell r="G1336" t="str">
            <v>MF80D26R</v>
          </cell>
          <cell r="J1336" t="str">
            <v>فاتورة مبيعات</v>
          </cell>
          <cell r="K1336" t="str">
            <v>نقد</v>
          </cell>
        </row>
        <row r="1337">
          <cell r="B1337">
            <v>40388</v>
          </cell>
          <cell r="D1337" t="str">
            <v>المركز التجاري - الورشة</v>
          </cell>
          <cell r="G1337" t="str">
            <v>MFNX120-7L</v>
          </cell>
          <cell r="J1337" t="str">
            <v>فاتورة مبيعات</v>
          </cell>
          <cell r="K1337" t="str">
            <v>آجل</v>
          </cell>
        </row>
        <row r="1338">
          <cell r="B1338">
            <v>40388</v>
          </cell>
          <cell r="D1338" t="str">
            <v>مركز جبال شمسان/عبدالكريم القباطي</v>
          </cell>
          <cell r="G1338" t="str">
            <v>MF36B20L</v>
          </cell>
          <cell r="J1338" t="str">
            <v>فاتورة مبيعات</v>
          </cell>
          <cell r="K1338" t="str">
            <v>آجل</v>
          </cell>
        </row>
        <row r="1339">
          <cell r="B1339">
            <v>40388</v>
          </cell>
          <cell r="D1339" t="str">
            <v>مركز جبال شمسان/عبدالكريم القباطي</v>
          </cell>
          <cell r="G1339" t="str">
            <v>MF46B24LS</v>
          </cell>
          <cell r="J1339" t="str">
            <v>فاتورة مبيعات</v>
          </cell>
          <cell r="K1339" t="str">
            <v>آجل</v>
          </cell>
        </row>
        <row r="1340">
          <cell r="B1340">
            <v>40388</v>
          </cell>
          <cell r="D1340" t="str">
            <v>مركز جبال شمسان/عبدالكريم القباطي</v>
          </cell>
          <cell r="G1340" t="str">
            <v>MF46B24L</v>
          </cell>
          <cell r="J1340" t="str">
            <v>فاتورة مبيعات</v>
          </cell>
          <cell r="K1340" t="str">
            <v>آجل</v>
          </cell>
        </row>
        <row r="1341">
          <cell r="B1341">
            <v>40388</v>
          </cell>
          <cell r="D1341" t="str">
            <v>مركز جبال شمسان/عبدالكريم القباطي</v>
          </cell>
          <cell r="G1341" t="str">
            <v>MF55D23L</v>
          </cell>
          <cell r="J1341" t="str">
            <v>فاتورة مبيعات</v>
          </cell>
          <cell r="K1341" t="str">
            <v>آجل</v>
          </cell>
        </row>
        <row r="1342">
          <cell r="B1342">
            <v>40388</v>
          </cell>
          <cell r="D1342" t="str">
            <v>مركز جبال شمسان/عبدالكريم القباطي</v>
          </cell>
          <cell r="G1342" t="str">
            <v>MF55D26L</v>
          </cell>
          <cell r="J1342" t="str">
            <v>فاتورة مبيعات</v>
          </cell>
          <cell r="K1342" t="str">
            <v>آجل</v>
          </cell>
        </row>
        <row r="1343">
          <cell r="B1343">
            <v>40388</v>
          </cell>
          <cell r="D1343" t="str">
            <v>مركز جبال شمسان/عبدالكريم القباطي</v>
          </cell>
          <cell r="G1343" t="str">
            <v>MFNX120-7L</v>
          </cell>
          <cell r="J1343" t="str">
            <v>فاتورة مبيعات</v>
          </cell>
          <cell r="K1343" t="str">
            <v>آجل</v>
          </cell>
        </row>
        <row r="1344">
          <cell r="B1344">
            <v>40388</v>
          </cell>
          <cell r="D1344" t="str">
            <v>مركز جبال شمسان/عبدالكريم القباطي</v>
          </cell>
          <cell r="G1344" t="str">
            <v>MFDIN55L</v>
          </cell>
          <cell r="J1344" t="str">
            <v>فاتورة مبيعات</v>
          </cell>
          <cell r="K1344" t="str">
            <v>آجل</v>
          </cell>
        </row>
        <row r="1345">
          <cell r="B1345">
            <v>40388</v>
          </cell>
          <cell r="D1345" t="str">
            <v>مركز جبال شمسان/عبدالكريم القباطي</v>
          </cell>
          <cell r="G1345" t="str">
            <v>MFDIN88</v>
          </cell>
          <cell r="J1345" t="str">
            <v>فاتورة مبيعات</v>
          </cell>
          <cell r="K1345" t="str">
            <v>آجل</v>
          </cell>
        </row>
        <row r="1346">
          <cell r="B1346">
            <v>40390</v>
          </cell>
          <cell r="D1346" t="str">
            <v>مركزالفتح/زيدمحمد</v>
          </cell>
          <cell r="J1346" t="str">
            <v>تحصيل نقدي</v>
          </cell>
          <cell r="K1346" t="str">
            <v>آجل</v>
          </cell>
        </row>
        <row r="1347">
          <cell r="B1347">
            <v>40391</v>
          </cell>
          <cell r="D1347" t="str">
            <v>المركز التجاري - الورشة</v>
          </cell>
          <cell r="G1347" t="str">
            <v>MFNX120-7L</v>
          </cell>
          <cell r="J1347" t="str">
            <v>فاتورة مبيعات</v>
          </cell>
          <cell r="K1347" t="str">
            <v>آجل</v>
          </cell>
        </row>
        <row r="1348">
          <cell r="B1348">
            <v>40391</v>
          </cell>
          <cell r="D1348" t="str">
            <v>شركة دلتا تكنولوجي</v>
          </cell>
          <cell r="G1348" t="str">
            <v>MFN200L</v>
          </cell>
          <cell r="J1348" t="str">
            <v>فاتورة مبيعات</v>
          </cell>
          <cell r="K1348" t="str">
            <v>آجل</v>
          </cell>
        </row>
        <row r="1349">
          <cell r="B1349">
            <v>40391</v>
          </cell>
          <cell r="D1349" t="str">
            <v>عبدالقادر المشولي</v>
          </cell>
          <cell r="G1349" t="str">
            <v>MFN200L</v>
          </cell>
          <cell r="J1349" t="str">
            <v>فاتورة مبيعات</v>
          </cell>
          <cell r="K1349" t="str">
            <v>نقد</v>
          </cell>
        </row>
        <row r="1350">
          <cell r="B1350">
            <v>40391</v>
          </cell>
          <cell r="D1350" t="str">
            <v>عبدالاله الفضيل</v>
          </cell>
          <cell r="G1350" t="str">
            <v>MFDIN55L</v>
          </cell>
          <cell r="J1350" t="str">
            <v>فاتورة مبيعات</v>
          </cell>
          <cell r="K1350" t="str">
            <v>نقد</v>
          </cell>
        </row>
        <row r="1351">
          <cell r="B1351">
            <v>40392</v>
          </cell>
          <cell r="D1351" t="str">
            <v>علي عبدالرحمن الأشول</v>
          </cell>
          <cell r="J1351" t="str">
            <v>تحصيل نقدي</v>
          </cell>
          <cell r="K1351" t="str">
            <v>آجل</v>
          </cell>
        </row>
        <row r="1352">
          <cell r="B1352">
            <v>40392</v>
          </cell>
          <cell r="D1352" t="str">
            <v>عاطف محمد عبدالسلام الخامري</v>
          </cell>
          <cell r="J1352" t="str">
            <v>تحصيل نقدي</v>
          </cell>
          <cell r="K1352" t="str">
            <v>آجل</v>
          </cell>
        </row>
        <row r="1353">
          <cell r="B1353">
            <v>40392</v>
          </cell>
          <cell r="D1353" t="str">
            <v>جميل شرف محمد الخامري</v>
          </cell>
          <cell r="J1353" t="str">
            <v>تحصيل نقدي</v>
          </cell>
          <cell r="K1353" t="str">
            <v>آجل</v>
          </cell>
        </row>
        <row r="1354">
          <cell r="B1354">
            <v>40393</v>
          </cell>
          <cell r="D1354" t="str">
            <v>طارق عبده علي ثابت الخامري</v>
          </cell>
          <cell r="J1354" t="str">
            <v>تحصيل نقدي</v>
          </cell>
          <cell r="K1354" t="str">
            <v>آجل</v>
          </cell>
        </row>
        <row r="1355">
          <cell r="B1355">
            <v>40393</v>
          </cell>
          <cell r="D1355" t="str">
            <v>عبدالجبار علي غانم الجابري</v>
          </cell>
          <cell r="J1355" t="str">
            <v>تحصيل نقدي</v>
          </cell>
          <cell r="K1355" t="str">
            <v>آجل</v>
          </cell>
        </row>
        <row r="1356">
          <cell r="B1356">
            <v>40393</v>
          </cell>
          <cell r="D1356" t="str">
            <v>جميل شرف محمد الخامري</v>
          </cell>
          <cell r="G1356" t="str">
            <v>MF36B20L</v>
          </cell>
          <cell r="J1356" t="str">
            <v>فاتورة مبيعات</v>
          </cell>
          <cell r="K1356" t="str">
            <v>آجل</v>
          </cell>
        </row>
        <row r="1357">
          <cell r="B1357">
            <v>40393</v>
          </cell>
          <cell r="D1357" t="str">
            <v>جميل شرف محمد الخامري</v>
          </cell>
          <cell r="G1357" t="str">
            <v>MF55D23L</v>
          </cell>
          <cell r="J1357" t="str">
            <v>فاتورة مبيعات</v>
          </cell>
          <cell r="K1357" t="str">
            <v>آجل</v>
          </cell>
        </row>
        <row r="1358">
          <cell r="B1358">
            <v>40393</v>
          </cell>
          <cell r="D1358" t="str">
            <v>جميل شرف محمد الخامري</v>
          </cell>
          <cell r="G1358" t="str">
            <v>MF55D26L</v>
          </cell>
          <cell r="J1358" t="str">
            <v>فاتورة مبيعات</v>
          </cell>
          <cell r="K1358" t="str">
            <v>آجل</v>
          </cell>
        </row>
        <row r="1359">
          <cell r="B1359">
            <v>40393</v>
          </cell>
          <cell r="D1359" t="str">
            <v>جميل شرف محمد الخامري</v>
          </cell>
          <cell r="G1359" t="str">
            <v>MFDIN55L</v>
          </cell>
          <cell r="J1359" t="str">
            <v>فاتورة مبيعات</v>
          </cell>
          <cell r="K1359" t="str">
            <v>آجل</v>
          </cell>
        </row>
        <row r="1360">
          <cell r="B1360">
            <v>40393</v>
          </cell>
          <cell r="D1360" t="str">
            <v>المركز التجاري - الورشة</v>
          </cell>
          <cell r="G1360" t="str">
            <v>MF36B20L</v>
          </cell>
          <cell r="J1360" t="str">
            <v>فاتورة مبيعات</v>
          </cell>
          <cell r="K1360" t="str">
            <v>آجل</v>
          </cell>
        </row>
        <row r="1361">
          <cell r="B1361">
            <v>40394</v>
          </cell>
          <cell r="D1361" t="str">
            <v>علي بن علي الخولاني</v>
          </cell>
          <cell r="G1361" t="str">
            <v>MF80D26R</v>
          </cell>
          <cell r="J1361" t="str">
            <v>فاتورة مبيعات</v>
          </cell>
          <cell r="K1361" t="str">
            <v>نقد</v>
          </cell>
        </row>
        <row r="1362">
          <cell r="B1362">
            <v>40394</v>
          </cell>
          <cell r="D1362" t="str">
            <v>ضيف الله عبدالوهاب الحمادي</v>
          </cell>
          <cell r="G1362" t="str">
            <v>MF46B24LS</v>
          </cell>
          <cell r="J1362" t="str">
            <v>فاتورة مبيعات</v>
          </cell>
          <cell r="K1362" t="str">
            <v>نقد</v>
          </cell>
        </row>
        <row r="1363">
          <cell r="B1363">
            <v>40394</v>
          </cell>
          <cell r="D1363" t="str">
            <v>سانويه</v>
          </cell>
          <cell r="G1363" t="str">
            <v>MF80D26R</v>
          </cell>
          <cell r="J1363" t="str">
            <v>فاتورة مبيعات</v>
          </cell>
          <cell r="K1363" t="str">
            <v>نقد</v>
          </cell>
        </row>
        <row r="1364">
          <cell r="B1364">
            <v>40394</v>
          </cell>
          <cell r="D1364" t="str">
            <v>شركة دلتا تكنولوجي</v>
          </cell>
          <cell r="J1364" t="str">
            <v>شيك بنكي</v>
          </cell>
          <cell r="K1364" t="str">
            <v>آجل</v>
          </cell>
        </row>
        <row r="1365">
          <cell r="B1365">
            <v>40395</v>
          </cell>
          <cell r="D1365" t="str">
            <v>عادل ردمان فارع سيف الخامري</v>
          </cell>
          <cell r="J1365" t="str">
            <v>تحصيل نقدي</v>
          </cell>
          <cell r="K1365" t="str">
            <v>آجل</v>
          </cell>
        </row>
        <row r="1366">
          <cell r="B1366">
            <v>40395</v>
          </cell>
          <cell r="D1366" t="str">
            <v>بندر مرشد الجابري</v>
          </cell>
          <cell r="J1366" t="str">
            <v>تحصيل نقدي</v>
          </cell>
          <cell r="K1366" t="str">
            <v>آجل</v>
          </cell>
        </row>
        <row r="1367">
          <cell r="B1367">
            <v>40395</v>
          </cell>
          <cell r="D1367" t="str">
            <v>جميل غالب علي الخامري</v>
          </cell>
          <cell r="J1367" t="str">
            <v>تحصيل نقدي</v>
          </cell>
          <cell r="K1367" t="str">
            <v>آجل</v>
          </cell>
        </row>
        <row r="1368">
          <cell r="B1368">
            <v>40395</v>
          </cell>
          <cell r="D1368" t="str">
            <v>شركة دلتا تكنولوجي</v>
          </cell>
          <cell r="G1368" t="str">
            <v>MFN150L</v>
          </cell>
          <cell r="J1368" t="str">
            <v>فاتورة مبيعات</v>
          </cell>
          <cell r="K1368" t="str">
            <v>آجل</v>
          </cell>
        </row>
        <row r="1369">
          <cell r="B1369">
            <v>40395</v>
          </cell>
          <cell r="D1369" t="str">
            <v>شركة دلتا تكنولوجي</v>
          </cell>
          <cell r="G1369" t="str">
            <v>MFN200L</v>
          </cell>
          <cell r="J1369" t="str">
            <v>فاتورة مبيعات</v>
          </cell>
          <cell r="K1369" t="str">
            <v>آجل</v>
          </cell>
        </row>
        <row r="1370">
          <cell r="B1370">
            <v>40397</v>
          </cell>
          <cell r="D1370" t="str">
            <v>مركزالفتح/زيدمحمد</v>
          </cell>
          <cell r="J1370" t="str">
            <v>تحصيل نقدي</v>
          </cell>
          <cell r="K1370" t="str">
            <v>آجل</v>
          </cell>
        </row>
        <row r="1371">
          <cell r="B1371">
            <v>40397</v>
          </cell>
          <cell r="D1371" t="str">
            <v>عبدالوهاب الجماعي</v>
          </cell>
          <cell r="G1371" t="str">
            <v>MFNX120-7L</v>
          </cell>
          <cell r="J1371" t="str">
            <v>فاتورة مبيعات</v>
          </cell>
          <cell r="K1371" t="str">
            <v>نقد</v>
          </cell>
        </row>
        <row r="1372">
          <cell r="B1372">
            <v>40397</v>
          </cell>
          <cell r="D1372" t="str">
            <v>المركز التجاري - الورشة</v>
          </cell>
          <cell r="G1372" t="str">
            <v>MFNX120-7L</v>
          </cell>
          <cell r="J1372" t="str">
            <v>فاتورة مبيعات</v>
          </cell>
          <cell r="K1372" t="str">
            <v>آجل</v>
          </cell>
        </row>
        <row r="1373">
          <cell r="B1373">
            <v>40397</v>
          </cell>
          <cell r="D1373" t="str">
            <v>المركز التجاري - الورشة</v>
          </cell>
          <cell r="G1373" t="str">
            <v>MFNX120-7L</v>
          </cell>
          <cell r="J1373" t="str">
            <v>فاتورة مبيعات</v>
          </cell>
          <cell r="K1373" t="str">
            <v>آجل</v>
          </cell>
        </row>
        <row r="1374">
          <cell r="B1374">
            <v>40398</v>
          </cell>
          <cell r="D1374" t="str">
            <v>عاطف محمد عبدالسلام الخامري</v>
          </cell>
          <cell r="J1374" t="str">
            <v>تحصيل نقدي</v>
          </cell>
          <cell r="K1374" t="str">
            <v>آجل</v>
          </cell>
        </row>
        <row r="1375">
          <cell r="B1375">
            <v>40398</v>
          </cell>
          <cell r="D1375" t="str">
            <v>عبدالجبار علي غانم الجابري</v>
          </cell>
          <cell r="J1375" t="str">
            <v>تحصيل نقدي</v>
          </cell>
          <cell r="K1375" t="str">
            <v>آجل</v>
          </cell>
        </row>
        <row r="1376">
          <cell r="B1376">
            <v>40398</v>
          </cell>
          <cell r="D1376" t="str">
            <v>العالمية / ورشة هرتز</v>
          </cell>
          <cell r="G1376" t="str">
            <v>MFNX120-7L</v>
          </cell>
          <cell r="J1376" t="str">
            <v>فاتورة مبيعات</v>
          </cell>
          <cell r="K1376" t="str">
            <v>آجل</v>
          </cell>
        </row>
        <row r="1377">
          <cell r="B1377">
            <v>40399</v>
          </cell>
          <cell r="D1377" t="str">
            <v>عبدالدئم محمد صالح</v>
          </cell>
          <cell r="G1377" t="str">
            <v>MF80D26R</v>
          </cell>
          <cell r="J1377" t="str">
            <v>فاتورة مبيعات</v>
          </cell>
          <cell r="K1377" t="str">
            <v>نقد</v>
          </cell>
        </row>
        <row r="1378">
          <cell r="B1378">
            <v>40399</v>
          </cell>
          <cell r="D1378" t="str">
            <v>مركز جبال شمسان/عبدالكريم القباطي</v>
          </cell>
          <cell r="J1378" t="str">
            <v>تحصيل نقدي</v>
          </cell>
          <cell r="K1378" t="str">
            <v>آجل</v>
          </cell>
        </row>
        <row r="1379">
          <cell r="B1379">
            <v>40399</v>
          </cell>
          <cell r="D1379" t="str">
            <v>عاطف محمد عبدالسلام الخامري</v>
          </cell>
          <cell r="G1379" t="str">
            <v>MF36B20L</v>
          </cell>
          <cell r="J1379" t="str">
            <v>فاتورة مبيعات</v>
          </cell>
          <cell r="K1379" t="str">
            <v>آجل</v>
          </cell>
        </row>
        <row r="1380">
          <cell r="B1380">
            <v>40399</v>
          </cell>
          <cell r="D1380" t="str">
            <v>عاطف محمد عبدالسلام الخامري</v>
          </cell>
          <cell r="G1380" t="str">
            <v>MF55D23L</v>
          </cell>
          <cell r="J1380" t="str">
            <v>فاتورة مبيعات</v>
          </cell>
          <cell r="K1380" t="str">
            <v>آجل</v>
          </cell>
        </row>
        <row r="1381">
          <cell r="B1381">
            <v>40399</v>
          </cell>
          <cell r="D1381" t="str">
            <v>عاطف محمد عبدالسلام الخامري</v>
          </cell>
          <cell r="G1381" t="str">
            <v>MF55D26L</v>
          </cell>
          <cell r="J1381" t="str">
            <v>فاتورة مبيعات</v>
          </cell>
          <cell r="K1381" t="str">
            <v>آجل</v>
          </cell>
        </row>
        <row r="1382">
          <cell r="B1382">
            <v>40399</v>
          </cell>
          <cell r="D1382" t="str">
            <v>عاطف محمد عبدالسلام الخامري</v>
          </cell>
          <cell r="G1382" t="str">
            <v>MFDIN55L</v>
          </cell>
          <cell r="J1382" t="str">
            <v>فاتورة مبيعات</v>
          </cell>
          <cell r="K1382" t="str">
            <v>آجل</v>
          </cell>
        </row>
        <row r="1383">
          <cell r="B1383">
            <v>40399</v>
          </cell>
          <cell r="D1383" t="str">
            <v>عاطف محمد عبدالسلام الخامري</v>
          </cell>
          <cell r="G1383" t="str">
            <v>MFDIN88</v>
          </cell>
          <cell r="J1383" t="str">
            <v>فاتورة مبيعات</v>
          </cell>
          <cell r="K1383" t="str">
            <v>آجل</v>
          </cell>
        </row>
        <row r="1384">
          <cell r="B1384">
            <v>40400</v>
          </cell>
          <cell r="D1384" t="str">
            <v>المركز التجاري - الورشة</v>
          </cell>
          <cell r="G1384" t="str">
            <v>MF46B24LS</v>
          </cell>
          <cell r="J1384" t="str">
            <v>فاتورة مبيعات</v>
          </cell>
          <cell r="K1384" t="str">
            <v>آجل</v>
          </cell>
        </row>
        <row r="1385">
          <cell r="B1385">
            <v>40400</v>
          </cell>
          <cell r="D1385" t="str">
            <v>طارق عبده علي ثابت الخامري</v>
          </cell>
          <cell r="J1385" t="str">
            <v>تحصيل نقدي</v>
          </cell>
          <cell r="K1385" t="str">
            <v>آجل</v>
          </cell>
        </row>
        <row r="1386">
          <cell r="B1386">
            <v>40400</v>
          </cell>
          <cell r="D1386" t="str">
            <v>أحمد عبده غانم الجابري</v>
          </cell>
          <cell r="J1386" t="str">
            <v>تحصيل نقدي</v>
          </cell>
          <cell r="K1386" t="str">
            <v>آجل</v>
          </cell>
        </row>
        <row r="1387">
          <cell r="B1387">
            <v>40400</v>
          </cell>
          <cell r="D1387" t="str">
            <v>ياسر ناصر فارع الجابري</v>
          </cell>
          <cell r="J1387" t="str">
            <v>تحصيل نقدي</v>
          </cell>
          <cell r="K1387" t="str">
            <v>آجل</v>
          </cell>
        </row>
        <row r="1388">
          <cell r="B1388">
            <v>40400</v>
          </cell>
          <cell r="D1388" t="str">
            <v>عاطف محمد عبدالسلام الخامري</v>
          </cell>
          <cell r="J1388" t="str">
            <v>تحصيل نقدي</v>
          </cell>
          <cell r="K1388" t="str">
            <v>آجل</v>
          </cell>
        </row>
        <row r="1389">
          <cell r="B1389">
            <v>40400</v>
          </cell>
          <cell r="D1389" t="str">
            <v>بندر مرشد الجابري</v>
          </cell>
          <cell r="J1389" t="str">
            <v>تحصيل نقدي</v>
          </cell>
          <cell r="K1389" t="str">
            <v>آجل</v>
          </cell>
        </row>
        <row r="1390">
          <cell r="B1390">
            <v>40401</v>
          </cell>
          <cell r="D1390" t="str">
            <v>شركة دلتا تكنولوجي</v>
          </cell>
          <cell r="J1390" t="str">
            <v>شيك بنكي</v>
          </cell>
          <cell r="K1390" t="str">
            <v>آجل</v>
          </cell>
        </row>
        <row r="1391">
          <cell r="B1391">
            <v>40401</v>
          </cell>
          <cell r="D1391" t="str">
            <v>ادريس زين عبدالنبي</v>
          </cell>
          <cell r="G1391" t="str">
            <v>MF80D26R</v>
          </cell>
          <cell r="J1391" t="str">
            <v>فاتورة مبيعات</v>
          </cell>
          <cell r="K1391" t="str">
            <v>نقد</v>
          </cell>
        </row>
        <row r="1392">
          <cell r="B1392">
            <v>40402</v>
          </cell>
          <cell r="D1392" t="str">
            <v>عارف صالح الهادي</v>
          </cell>
          <cell r="G1392" t="str">
            <v>MF55D26L</v>
          </cell>
          <cell r="J1392" t="str">
            <v>فاتورة مبيعات</v>
          </cell>
          <cell r="K1392" t="str">
            <v>نقد</v>
          </cell>
        </row>
        <row r="1393">
          <cell r="B1393">
            <v>40402</v>
          </cell>
          <cell r="D1393" t="str">
            <v>مستر بارك</v>
          </cell>
          <cell r="G1393" t="str">
            <v>MF46B24LS</v>
          </cell>
          <cell r="J1393" t="str">
            <v>فاتورة مبيعات</v>
          </cell>
          <cell r="K1393" t="str">
            <v>نقد</v>
          </cell>
        </row>
        <row r="1394">
          <cell r="B1394">
            <v>40402</v>
          </cell>
          <cell r="D1394" t="str">
            <v>مصطفى كامل الزمير</v>
          </cell>
          <cell r="G1394" t="str">
            <v>MF55D23L</v>
          </cell>
          <cell r="J1394" t="str">
            <v>فاتورة مبيعات</v>
          </cell>
          <cell r="K1394" t="str">
            <v>نقد</v>
          </cell>
        </row>
        <row r="1395">
          <cell r="B1395">
            <v>40402</v>
          </cell>
          <cell r="D1395" t="str">
            <v>محمد علي حيدر</v>
          </cell>
          <cell r="G1395" t="str">
            <v>MF75D31R</v>
          </cell>
          <cell r="J1395" t="str">
            <v>فاتورة مبيعات</v>
          </cell>
          <cell r="K1395" t="str">
            <v>نقد</v>
          </cell>
        </row>
        <row r="1396">
          <cell r="B1396">
            <v>40402</v>
          </cell>
          <cell r="D1396" t="str">
            <v>محلات الوسيط - زياد محمد شايف</v>
          </cell>
          <cell r="J1396" t="str">
            <v>تحصيل نقدي</v>
          </cell>
          <cell r="K1396" t="str">
            <v>آجل</v>
          </cell>
        </row>
        <row r="1397">
          <cell r="B1397">
            <v>40404</v>
          </cell>
          <cell r="D1397" t="str">
            <v>جميل غالب علي الخامري</v>
          </cell>
          <cell r="J1397" t="str">
            <v>تحصيل نقدي</v>
          </cell>
          <cell r="K1397" t="str">
            <v>آجل</v>
          </cell>
        </row>
        <row r="1398">
          <cell r="B1398">
            <v>40404</v>
          </cell>
          <cell r="D1398" t="str">
            <v>المركز التجاري - الورشة</v>
          </cell>
          <cell r="G1398" t="str">
            <v>MF55D26L</v>
          </cell>
          <cell r="J1398" t="str">
            <v>فاتورة مبيعات</v>
          </cell>
          <cell r="K1398" t="str">
            <v>آجل</v>
          </cell>
        </row>
        <row r="1399">
          <cell r="B1399">
            <v>40404</v>
          </cell>
          <cell r="D1399" t="str">
            <v>عبدالله محمد الحرازي</v>
          </cell>
          <cell r="G1399" t="str">
            <v>MF36B20L</v>
          </cell>
          <cell r="J1399" t="str">
            <v>فاتورة مبيعات</v>
          </cell>
          <cell r="K1399" t="str">
            <v>نقد</v>
          </cell>
        </row>
        <row r="1400">
          <cell r="B1400">
            <v>40404</v>
          </cell>
          <cell r="D1400" t="str">
            <v>علي ماجد علي</v>
          </cell>
          <cell r="G1400" t="str">
            <v>MFNX120-7L</v>
          </cell>
          <cell r="J1400" t="str">
            <v>فاتورة مبيعات</v>
          </cell>
          <cell r="K1400" t="str">
            <v>نقد</v>
          </cell>
        </row>
        <row r="1401">
          <cell r="B1401">
            <v>40404</v>
          </cell>
          <cell r="D1401" t="str">
            <v>افراح يحيى</v>
          </cell>
          <cell r="G1401" t="str">
            <v>MF55D23L</v>
          </cell>
          <cell r="J1401" t="str">
            <v>فاتورة مبيعات</v>
          </cell>
          <cell r="K1401" t="str">
            <v>نقد</v>
          </cell>
        </row>
        <row r="1402">
          <cell r="B1402">
            <v>40405</v>
          </cell>
          <cell r="D1402" t="str">
            <v>رشاد سعيد</v>
          </cell>
          <cell r="G1402" t="str">
            <v>MF55D26L</v>
          </cell>
          <cell r="J1402" t="str">
            <v>فاتورة مبيعات</v>
          </cell>
          <cell r="K1402" t="str">
            <v>نقد</v>
          </cell>
        </row>
        <row r="1403">
          <cell r="B1403">
            <v>40405</v>
          </cell>
          <cell r="D1403" t="str">
            <v>رشاد سعيد</v>
          </cell>
          <cell r="G1403" t="str">
            <v>MF46B24LS</v>
          </cell>
          <cell r="J1403" t="str">
            <v>فاتورة مبيعات</v>
          </cell>
          <cell r="K1403" t="str">
            <v>نقد</v>
          </cell>
        </row>
        <row r="1404">
          <cell r="B1404">
            <v>40405</v>
          </cell>
          <cell r="D1404" t="str">
            <v>يحيى محمد الشريف</v>
          </cell>
          <cell r="G1404" t="str">
            <v>MF46B24LS</v>
          </cell>
          <cell r="J1404" t="str">
            <v>فاتورة مبيعات</v>
          </cell>
          <cell r="K1404" t="str">
            <v>نقد</v>
          </cell>
        </row>
        <row r="1405">
          <cell r="B1405">
            <v>40405</v>
          </cell>
          <cell r="D1405" t="str">
            <v>فايز صالح التويتي</v>
          </cell>
          <cell r="G1405" t="str">
            <v>MFDIN55L</v>
          </cell>
          <cell r="J1405" t="str">
            <v>فاتورة مبيعات</v>
          </cell>
          <cell r="K1405" t="str">
            <v>نقد</v>
          </cell>
        </row>
        <row r="1406">
          <cell r="B1406">
            <v>40405</v>
          </cell>
          <cell r="D1406" t="str">
            <v>المركز التجاري - الورشة</v>
          </cell>
          <cell r="G1406" t="str">
            <v>MFNX120-7L</v>
          </cell>
          <cell r="J1406" t="str">
            <v>فاتورة مبيعات</v>
          </cell>
          <cell r="K1406" t="str">
            <v>آجل</v>
          </cell>
        </row>
        <row r="1407">
          <cell r="B1407">
            <v>40405</v>
          </cell>
          <cell r="D1407" t="str">
            <v>المركز التجاري - الورشة</v>
          </cell>
          <cell r="G1407" t="str">
            <v>MF55D26L</v>
          </cell>
          <cell r="J1407" t="str">
            <v>فاتورة مبيعات</v>
          </cell>
          <cell r="K1407" t="str">
            <v>آجل</v>
          </cell>
        </row>
        <row r="1408">
          <cell r="B1408">
            <v>40406</v>
          </cell>
          <cell r="D1408" t="str">
            <v>مركز جبال شمسان/عبدالكريم القباطي</v>
          </cell>
          <cell r="J1408" t="str">
            <v>تحصيل نقدي</v>
          </cell>
          <cell r="K1408" t="str">
            <v>آجل</v>
          </cell>
        </row>
        <row r="1409">
          <cell r="B1409">
            <v>40406</v>
          </cell>
          <cell r="D1409" t="str">
            <v>عبدالجبار علي غانم الجابري</v>
          </cell>
          <cell r="G1409" t="str">
            <v>MF80D26R</v>
          </cell>
          <cell r="J1409" t="str">
            <v>فاتورة مبيعات</v>
          </cell>
          <cell r="K1409" t="str">
            <v>نقد</v>
          </cell>
        </row>
        <row r="1410">
          <cell r="B1410">
            <v>40406</v>
          </cell>
          <cell r="D1410" t="str">
            <v>هشام حسين الشامي</v>
          </cell>
          <cell r="G1410" t="str">
            <v>MF46B24LS</v>
          </cell>
          <cell r="J1410" t="str">
            <v>فاتورة مبيعات</v>
          </cell>
          <cell r="K1410" t="str">
            <v>نقد</v>
          </cell>
        </row>
        <row r="1411">
          <cell r="B1411">
            <v>40406</v>
          </cell>
          <cell r="D1411" t="str">
            <v>حلول لتقنية المعلومات</v>
          </cell>
          <cell r="G1411" t="str">
            <v>MF115F51L</v>
          </cell>
          <cell r="J1411" t="str">
            <v>فاتورة مبيعات</v>
          </cell>
          <cell r="K1411" t="str">
            <v>نقد</v>
          </cell>
        </row>
        <row r="1412">
          <cell r="B1412">
            <v>40407</v>
          </cell>
          <cell r="D1412" t="str">
            <v>جامع الخير</v>
          </cell>
          <cell r="G1412" t="str">
            <v>MF115F51L</v>
          </cell>
          <cell r="J1412" t="str">
            <v>فاتورة مبيعات</v>
          </cell>
          <cell r="K1412" t="str">
            <v>نقد</v>
          </cell>
        </row>
        <row r="1413">
          <cell r="B1413">
            <v>40407</v>
          </cell>
          <cell r="D1413" t="str">
            <v>المركز التجاري - الورشة</v>
          </cell>
          <cell r="G1413" t="str">
            <v>MFNX120-7L</v>
          </cell>
          <cell r="J1413" t="str">
            <v>فاتورة مبيعات</v>
          </cell>
          <cell r="K1413" t="str">
            <v>آجل</v>
          </cell>
        </row>
        <row r="1414">
          <cell r="B1414">
            <v>40407</v>
          </cell>
          <cell r="D1414" t="str">
            <v>جميل شرف محمد الخامري</v>
          </cell>
          <cell r="J1414" t="str">
            <v>تحصيل نقدي</v>
          </cell>
          <cell r="K1414" t="str">
            <v>آجل</v>
          </cell>
        </row>
        <row r="1415">
          <cell r="B1415">
            <v>40407</v>
          </cell>
          <cell r="D1415" t="str">
            <v>عبدالجبار علي غانم الجابري</v>
          </cell>
          <cell r="J1415" t="str">
            <v>تحصيل نقدي</v>
          </cell>
          <cell r="K1415" t="str">
            <v>آجل</v>
          </cell>
        </row>
        <row r="1416">
          <cell r="B1416">
            <v>40407</v>
          </cell>
          <cell r="D1416" t="str">
            <v>عادل ردمان فارع سيف الخامري</v>
          </cell>
          <cell r="J1416" t="str">
            <v>تحصيل نقدي</v>
          </cell>
          <cell r="K1416" t="str">
            <v>آجل</v>
          </cell>
        </row>
        <row r="1417">
          <cell r="B1417">
            <v>40408</v>
          </cell>
          <cell r="D1417" t="str">
            <v>المركز التجاري - الورشة</v>
          </cell>
          <cell r="G1417" t="str">
            <v>MF80D26R</v>
          </cell>
          <cell r="J1417" t="str">
            <v>فاتورة مبيعات</v>
          </cell>
          <cell r="K1417" t="str">
            <v>آجل</v>
          </cell>
        </row>
        <row r="1418">
          <cell r="B1418">
            <v>40408</v>
          </cell>
          <cell r="D1418" t="str">
            <v>جميل شرف محمد الخامري</v>
          </cell>
          <cell r="G1418" t="str">
            <v>MF115F51L</v>
          </cell>
          <cell r="J1418" t="str">
            <v>فاتورة مبيعات</v>
          </cell>
          <cell r="K1418" t="str">
            <v>نقد</v>
          </cell>
        </row>
        <row r="1419">
          <cell r="B1419">
            <v>40408</v>
          </cell>
          <cell r="D1419" t="str">
            <v>بندر مرشد الجابري</v>
          </cell>
          <cell r="J1419" t="str">
            <v>تحصيل نقدي</v>
          </cell>
          <cell r="K1419" t="str">
            <v>آجل</v>
          </cell>
        </row>
        <row r="1420">
          <cell r="B1420">
            <v>40408</v>
          </cell>
          <cell r="D1420" t="str">
            <v>ياسر ناصر فارع الجابري</v>
          </cell>
          <cell r="J1420" t="str">
            <v>تحصيل نقدي</v>
          </cell>
          <cell r="K1420" t="str">
            <v>آجل</v>
          </cell>
        </row>
        <row r="1421">
          <cell r="B1421">
            <v>40408</v>
          </cell>
          <cell r="D1421" t="str">
            <v>طارق عبده علي ثابت الخامري</v>
          </cell>
          <cell r="J1421" t="str">
            <v>تحصيل نقدي</v>
          </cell>
          <cell r="K1421" t="str">
            <v>آجل</v>
          </cell>
        </row>
        <row r="1422">
          <cell r="B1422">
            <v>40409</v>
          </cell>
          <cell r="D1422" t="str">
            <v>مركزالفتح/زيدمحمد</v>
          </cell>
          <cell r="J1422" t="str">
            <v>تحصيل نقدي</v>
          </cell>
          <cell r="K1422" t="str">
            <v>آجل</v>
          </cell>
        </row>
        <row r="1423">
          <cell r="B1423">
            <v>40411</v>
          </cell>
          <cell r="D1423" t="str">
            <v>نبيل احمد عيظه</v>
          </cell>
          <cell r="G1423" t="str">
            <v>MFNX120-7L</v>
          </cell>
          <cell r="J1423" t="str">
            <v>فاتورة مبيعات</v>
          </cell>
          <cell r="K1423" t="str">
            <v>نقد</v>
          </cell>
        </row>
        <row r="1424">
          <cell r="B1424">
            <v>40411</v>
          </cell>
          <cell r="D1424" t="str">
            <v>محمد يحيى الشعباني</v>
          </cell>
          <cell r="G1424" t="str">
            <v>MF55D23L</v>
          </cell>
          <cell r="J1424" t="str">
            <v>فاتورة مبيعات</v>
          </cell>
          <cell r="K1424" t="str">
            <v>نقد</v>
          </cell>
        </row>
        <row r="1425">
          <cell r="B1425">
            <v>40412</v>
          </cell>
          <cell r="D1425" t="str">
            <v>العالمية / ورشة هرتز</v>
          </cell>
          <cell r="J1425" t="str">
            <v>تحصيل نقدي</v>
          </cell>
          <cell r="K1425" t="str">
            <v>آجل</v>
          </cell>
        </row>
        <row r="1426">
          <cell r="B1426">
            <v>40412</v>
          </cell>
          <cell r="D1426" t="str">
            <v>جميل غالب علي الخامري</v>
          </cell>
          <cell r="J1426" t="str">
            <v>تحصيل نقدي</v>
          </cell>
          <cell r="K1426" t="str">
            <v>آجل</v>
          </cell>
        </row>
        <row r="1427">
          <cell r="B1427">
            <v>40412</v>
          </cell>
          <cell r="D1427" t="str">
            <v>خالد محمد صالح</v>
          </cell>
          <cell r="G1427" t="str">
            <v>MF36B20L</v>
          </cell>
          <cell r="J1427" t="str">
            <v>فاتورة مبيعات</v>
          </cell>
          <cell r="K1427" t="str">
            <v>نقد</v>
          </cell>
        </row>
        <row r="1428">
          <cell r="B1428">
            <v>40412</v>
          </cell>
          <cell r="D1428" t="str">
            <v>المركز التجاري - الورشة</v>
          </cell>
          <cell r="G1428" t="str">
            <v>MFNX120-7L</v>
          </cell>
          <cell r="J1428" t="str">
            <v>فاتورة مبيعات</v>
          </cell>
          <cell r="K1428" t="str">
            <v>آجل</v>
          </cell>
        </row>
        <row r="1429">
          <cell r="B1429">
            <v>40412</v>
          </cell>
          <cell r="D1429" t="str">
            <v>العمودي لتاْجير السيارات</v>
          </cell>
          <cell r="G1429" t="str">
            <v>MF55D23L</v>
          </cell>
          <cell r="J1429" t="str">
            <v>فاتورة مبيعات</v>
          </cell>
          <cell r="K1429" t="str">
            <v>آجل</v>
          </cell>
        </row>
        <row r="1430">
          <cell r="B1430">
            <v>40412</v>
          </cell>
          <cell r="D1430" t="str">
            <v>العمودي لتاْجير السيارات</v>
          </cell>
          <cell r="G1430" t="str">
            <v>MFDIN55L</v>
          </cell>
          <cell r="J1430" t="str">
            <v>فاتورة مبيعات</v>
          </cell>
          <cell r="K1430" t="str">
            <v>آجل</v>
          </cell>
        </row>
        <row r="1431">
          <cell r="B1431">
            <v>40413</v>
          </cell>
          <cell r="D1431" t="str">
            <v>مركز جبال شمسان/عبدالكريم القباطي</v>
          </cell>
          <cell r="J1431" t="str">
            <v>تحصيل نقدي</v>
          </cell>
          <cell r="K1431" t="str">
            <v>آجل</v>
          </cell>
        </row>
        <row r="1432">
          <cell r="B1432">
            <v>40414</v>
          </cell>
          <cell r="D1432" t="str">
            <v>عبدالملك الشعيبي</v>
          </cell>
          <cell r="G1432" t="str">
            <v>MF80D26R</v>
          </cell>
          <cell r="J1432" t="str">
            <v>فاتورة مبيعات</v>
          </cell>
          <cell r="K1432" t="str">
            <v>نقد</v>
          </cell>
        </row>
        <row r="1433">
          <cell r="B1433">
            <v>40414</v>
          </cell>
          <cell r="D1433" t="str">
            <v>أحمد عبده غانم الجابري</v>
          </cell>
          <cell r="J1433" t="str">
            <v>تحصيل نقدي</v>
          </cell>
          <cell r="K1433" t="str">
            <v>آجل</v>
          </cell>
        </row>
        <row r="1434">
          <cell r="B1434">
            <v>40414</v>
          </cell>
          <cell r="D1434" t="str">
            <v>عاطف محمد عبدالسلام الخامري</v>
          </cell>
          <cell r="J1434" t="str">
            <v>تحصيل نقدي</v>
          </cell>
          <cell r="K1434" t="str">
            <v>آجل</v>
          </cell>
        </row>
        <row r="1435">
          <cell r="B1435">
            <v>40414</v>
          </cell>
          <cell r="D1435" t="str">
            <v>شركة دلتا تكنولوجي</v>
          </cell>
          <cell r="J1435" t="str">
            <v>شيك بنكي</v>
          </cell>
          <cell r="K1435" t="str">
            <v>آجل</v>
          </cell>
        </row>
        <row r="1436">
          <cell r="B1436">
            <v>40415</v>
          </cell>
          <cell r="D1436" t="str">
            <v>العالمية / ورشة هرتز</v>
          </cell>
          <cell r="G1436" t="str">
            <v>MFNX120-7L</v>
          </cell>
          <cell r="J1436" t="str">
            <v>فاتورة مبيعات</v>
          </cell>
          <cell r="K1436" t="str">
            <v>آجل</v>
          </cell>
        </row>
        <row r="1437">
          <cell r="B1437">
            <v>40415</v>
          </cell>
          <cell r="D1437" t="str">
            <v>المركز التجاري - الورشة</v>
          </cell>
          <cell r="G1437" t="str">
            <v>MFNX120-7L</v>
          </cell>
          <cell r="J1437" t="str">
            <v>فاتورة مبيعات</v>
          </cell>
          <cell r="K1437" t="str">
            <v>آجل</v>
          </cell>
        </row>
        <row r="1438">
          <cell r="B1438">
            <v>40415</v>
          </cell>
          <cell r="D1438" t="str">
            <v>خالد مصلح الحرازي</v>
          </cell>
          <cell r="G1438" t="str">
            <v>MF80D26R</v>
          </cell>
          <cell r="J1438" t="str">
            <v>فاتورة مبيعات</v>
          </cell>
          <cell r="K1438" t="str">
            <v>نقد</v>
          </cell>
        </row>
        <row r="1439">
          <cell r="B1439">
            <v>40415</v>
          </cell>
          <cell r="D1439" t="str">
            <v>عمار علي الحنمي</v>
          </cell>
          <cell r="G1439" t="str">
            <v>MF55D26L</v>
          </cell>
          <cell r="J1439" t="str">
            <v>فاتورة مبيعات</v>
          </cell>
          <cell r="K1439" t="str">
            <v>نقد</v>
          </cell>
        </row>
        <row r="1440">
          <cell r="B1440">
            <v>40415</v>
          </cell>
          <cell r="D1440" t="str">
            <v>د/احمد عمر بامشموس</v>
          </cell>
          <cell r="G1440" t="str">
            <v>MFNX120-7L</v>
          </cell>
          <cell r="J1440" t="str">
            <v>فاتورة مبيعات</v>
          </cell>
          <cell r="K1440" t="str">
            <v>نقد</v>
          </cell>
        </row>
        <row r="1441">
          <cell r="B1441">
            <v>40415</v>
          </cell>
          <cell r="D1441" t="str">
            <v>جامع الخير (عبدالملك)</v>
          </cell>
          <cell r="G1441" t="str">
            <v>MF80D26R</v>
          </cell>
          <cell r="J1441" t="str">
            <v>فاتورة مبيعات</v>
          </cell>
          <cell r="K1441" t="str">
            <v>نقد</v>
          </cell>
        </row>
        <row r="1442">
          <cell r="B1442">
            <v>40415</v>
          </cell>
          <cell r="D1442" t="str">
            <v>طارق عبده علي ثابت الخامري</v>
          </cell>
          <cell r="J1442" t="str">
            <v>تحصيل نقدي</v>
          </cell>
          <cell r="K1442" t="str">
            <v>آجل</v>
          </cell>
        </row>
        <row r="1443">
          <cell r="B1443">
            <v>40415</v>
          </cell>
          <cell r="D1443" t="str">
            <v>عبدالجبار علي غانم الجابري</v>
          </cell>
          <cell r="J1443" t="str">
            <v>تحصيل نقدي</v>
          </cell>
          <cell r="K1443" t="str">
            <v>آجل</v>
          </cell>
        </row>
        <row r="1444">
          <cell r="B1444">
            <v>40416</v>
          </cell>
          <cell r="D1444" t="str">
            <v>المركز التجاري - الورشة</v>
          </cell>
          <cell r="G1444" t="str">
            <v>MFNX120-7L</v>
          </cell>
          <cell r="J1444" t="str">
            <v>فاتورة مبيعات</v>
          </cell>
          <cell r="K1444" t="str">
            <v>آجل</v>
          </cell>
        </row>
        <row r="1445">
          <cell r="B1445">
            <v>40418</v>
          </cell>
          <cell r="D1445" t="str">
            <v>عمار علي الحنمي</v>
          </cell>
          <cell r="G1445" t="str">
            <v>MFNX120-7L</v>
          </cell>
          <cell r="J1445" t="str">
            <v>فاتورة مبيعات</v>
          </cell>
          <cell r="K1445" t="str">
            <v>نقد</v>
          </cell>
        </row>
        <row r="1446">
          <cell r="B1446">
            <v>40418</v>
          </cell>
          <cell r="D1446" t="str">
            <v>علي صالح المولد</v>
          </cell>
          <cell r="G1446" t="str">
            <v>MF55D26L</v>
          </cell>
          <cell r="J1446" t="str">
            <v>فاتورة مبيعات</v>
          </cell>
          <cell r="K1446" t="str">
            <v>نقد</v>
          </cell>
        </row>
        <row r="1447">
          <cell r="B1447">
            <v>40418</v>
          </cell>
          <cell r="G1447" t="str">
            <v>MF55D26L</v>
          </cell>
          <cell r="J1447" t="str">
            <v>مردود مبيعات</v>
          </cell>
          <cell r="K1447" t="str">
            <v>نقد</v>
          </cell>
        </row>
        <row r="1448">
          <cell r="B1448">
            <v>40419</v>
          </cell>
          <cell r="D1448" t="str">
            <v>عبدالله الوادعي</v>
          </cell>
          <cell r="G1448" t="str">
            <v>MF46B24L</v>
          </cell>
          <cell r="J1448" t="str">
            <v>فاتورة مبيعات</v>
          </cell>
          <cell r="K1448" t="str">
            <v>نقد</v>
          </cell>
        </row>
        <row r="1449">
          <cell r="B1449">
            <v>40419</v>
          </cell>
          <cell r="D1449" t="str">
            <v>المركز التجاري - الورشة</v>
          </cell>
          <cell r="G1449" t="str">
            <v>MFNX120-7L</v>
          </cell>
          <cell r="J1449" t="str">
            <v>فاتورة مبيعات</v>
          </cell>
          <cell r="K1449" t="str">
            <v>آجل</v>
          </cell>
        </row>
        <row r="1450">
          <cell r="B1450">
            <v>40419</v>
          </cell>
          <cell r="D1450" t="str">
            <v>المركز التجاري - الورشة</v>
          </cell>
          <cell r="G1450" t="str">
            <v>MFNX120-7L</v>
          </cell>
          <cell r="J1450" t="str">
            <v>فاتورة مبيعات</v>
          </cell>
          <cell r="K1450" t="str">
            <v>آجل</v>
          </cell>
        </row>
        <row r="1451">
          <cell r="B1451">
            <v>40419</v>
          </cell>
          <cell r="D1451" t="str">
            <v>العمودي لتاْجير السيارات</v>
          </cell>
          <cell r="G1451" t="str">
            <v>MF80D26R</v>
          </cell>
          <cell r="J1451" t="str">
            <v>فاتورة مبيعات</v>
          </cell>
          <cell r="K1451" t="str">
            <v>آجل</v>
          </cell>
        </row>
        <row r="1452">
          <cell r="B1452">
            <v>40420</v>
          </cell>
          <cell r="D1452" t="str">
            <v>محمد منصور الفهد</v>
          </cell>
          <cell r="G1452" t="str">
            <v>MF55D23L</v>
          </cell>
          <cell r="J1452" t="str">
            <v>فاتورة مبيعات</v>
          </cell>
          <cell r="K1452" t="str">
            <v>نقد</v>
          </cell>
        </row>
        <row r="1453">
          <cell r="B1453">
            <v>40420</v>
          </cell>
          <cell r="D1453" t="str">
            <v>المركز التجاري - الورشة</v>
          </cell>
          <cell r="G1453" t="str">
            <v>MFNX120-7L</v>
          </cell>
          <cell r="J1453" t="str">
            <v>فاتورة مبيعات</v>
          </cell>
          <cell r="K1453" t="str">
            <v>آجل</v>
          </cell>
        </row>
        <row r="1454">
          <cell r="B1454">
            <v>40420</v>
          </cell>
          <cell r="D1454" t="str">
            <v>جميل غالب علي الخامري</v>
          </cell>
          <cell r="G1454" t="str">
            <v>MF36B20L</v>
          </cell>
          <cell r="J1454" t="str">
            <v>فاتورة مبيعات</v>
          </cell>
          <cell r="K1454" t="str">
            <v>آجل</v>
          </cell>
        </row>
        <row r="1455">
          <cell r="B1455">
            <v>40420</v>
          </cell>
          <cell r="D1455" t="str">
            <v>جميل غالب علي الخامري</v>
          </cell>
          <cell r="G1455" t="str">
            <v>MF46B24L</v>
          </cell>
          <cell r="J1455" t="str">
            <v>فاتورة مبيعات</v>
          </cell>
          <cell r="K1455" t="str">
            <v>آجل</v>
          </cell>
        </row>
        <row r="1456">
          <cell r="B1456">
            <v>40420</v>
          </cell>
          <cell r="D1456" t="str">
            <v>جميل غالب علي الخامري</v>
          </cell>
          <cell r="G1456" t="str">
            <v>MF55D23L</v>
          </cell>
          <cell r="J1456" t="str">
            <v>فاتورة مبيعات</v>
          </cell>
          <cell r="K1456" t="str">
            <v>آجل</v>
          </cell>
        </row>
        <row r="1457">
          <cell r="B1457">
            <v>40420</v>
          </cell>
          <cell r="D1457" t="str">
            <v>جميل غالب علي الخامري</v>
          </cell>
          <cell r="G1457" t="str">
            <v>MFDIN55L</v>
          </cell>
          <cell r="J1457" t="str">
            <v>فاتورة مبيعات</v>
          </cell>
          <cell r="K1457" t="str">
            <v>آجل</v>
          </cell>
        </row>
        <row r="1458">
          <cell r="B1458">
            <v>40420</v>
          </cell>
          <cell r="D1458" t="str">
            <v>جميل غالب علي الخامري</v>
          </cell>
          <cell r="G1458" t="str">
            <v>MFDIN88</v>
          </cell>
          <cell r="J1458" t="str">
            <v>فاتورة مبيعات</v>
          </cell>
          <cell r="K1458" t="str">
            <v>آجل</v>
          </cell>
        </row>
        <row r="1459">
          <cell r="B1459">
            <v>40420</v>
          </cell>
          <cell r="D1459" t="str">
            <v xml:space="preserve">المركز التجاري - الإدارة </v>
          </cell>
          <cell r="G1459" t="str">
            <v>MF55D23L</v>
          </cell>
          <cell r="J1459" t="str">
            <v>فاتورة مبيعات</v>
          </cell>
          <cell r="K1459" t="str">
            <v>آجل</v>
          </cell>
        </row>
        <row r="1460">
          <cell r="B1460">
            <v>40420</v>
          </cell>
          <cell r="D1460" t="str">
            <v>محلات الوسيط - زياد محمد شايف</v>
          </cell>
          <cell r="J1460" t="str">
            <v>تحصيل نقدي</v>
          </cell>
          <cell r="K1460" t="str">
            <v>آجل</v>
          </cell>
        </row>
        <row r="1461">
          <cell r="B1461">
            <v>40420</v>
          </cell>
          <cell r="D1461" t="str">
            <v>مركز جبال شمسان/عبدالكريم القباطي</v>
          </cell>
          <cell r="J1461" t="str">
            <v>تحصيل نقدي</v>
          </cell>
          <cell r="K1461" t="str">
            <v>آجل</v>
          </cell>
        </row>
        <row r="1462">
          <cell r="B1462">
            <v>40420</v>
          </cell>
          <cell r="D1462" t="str">
            <v>جميل غالب علي الخامري</v>
          </cell>
          <cell r="J1462" t="str">
            <v>تحصيل نقدي</v>
          </cell>
          <cell r="K1462" t="str">
            <v>آجل</v>
          </cell>
        </row>
        <row r="1463">
          <cell r="B1463">
            <v>40421</v>
          </cell>
          <cell r="D1463" t="str">
            <v>عادل ردمان فارع سيف الخامري</v>
          </cell>
          <cell r="J1463" t="str">
            <v>تحصيل نقدي</v>
          </cell>
          <cell r="K1463" t="str">
            <v>آجل</v>
          </cell>
        </row>
        <row r="1464">
          <cell r="B1464">
            <v>40421</v>
          </cell>
          <cell r="D1464" t="str">
            <v>طارق عبده علي ثابت الخامري</v>
          </cell>
          <cell r="J1464" t="str">
            <v>تحصيل نقدي</v>
          </cell>
          <cell r="K1464" t="str">
            <v>آجل</v>
          </cell>
        </row>
        <row r="1465">
          <cell r="B1465">
            <v>40421</v>
          </cell>
          <cell r="D1465" t="str">
            <v>علي عبدالرحمن الأشول</v>
          </cell>
          <cell r="J1465" t="str">
            <v>تحصيل نقدي</v>
          </cell>
          <cell r="K1465" t="str">
            <v>آجل</v>
          </cell>
        </row>
        <row r="1466">
          <cell r="B1466">
            <v>40421</v>
          </cell>
          <cell r="D1466" t="str">
            <v>المركز التجاري - الورشة</v>
          </cell>
          <cell r="G1466" t="str">
            <v>MF36B20L</v>
          </cell>
          <cell r="J1466" t="str">
            <v>فاتورة مبيعات</v>
          </cell>
          <cell r="K1466" t="str">
            <v>آجل</v>
          </cell>
        </row>
        <row r="1467">
          <cell r="B1467">
            <v>40422</v>
          </cell>
          <cell r="D1467" t="str">
            <v>جميل حمود المقالح</v>
          </cell>
          <cell r="G1467" t="str">
            <v>MF36B20L</v>
          </cell>
          <cell r="J1467" t="str">
            <v>فاتورة مبيعات</v>
          </cell>
          <cell r="K1467" t="str">
            <v>نقد</v>
          </cell>
        </row>
        <row r="1468">
          <cell r="B1468">
            <v>40422</v>
          </cell>
          <cell r="D1468" t="str">
            <v>سهيل الهمداني</v>
          </cell>
          <cell r="G1468" t="str">
            <v>MF46B24LS</v>
          </cell>
          <cell r="J1468" t="str">
            <v>فاتورة مبيعات</v>
          </cell>
          <cell r="K1468" t="str">
            <v>نقد</v>
          </cell>
        </row>
        <row r="1469">
          <cell r="B1469">
            <v>40422</v>
          </cell>
          <cell r="G1469" t="str">
            <v>MFNX120-7L</v>
          </cell>
          <cell r="J1469" t="str">
            <v>مردود مبيعات</v>
          </cell>
          <cell r="K1469" t="str">
            <v>نقد</v>
          </cell>
        </row>
        <row r="1470">
          <cell r="B1470">
            <v>40425</v>
          </cell>
          <cell r="D1470" t="str">
            <v>العالمية / ورشة هرتز</v>
          </cell>
          <cell r="G1470" t="str">
            <v>MF55D23L</v>
          </cell>
          <cell r="J1470" t="str">
            <v>فاتورة مبيعات</v>
          </cell>
          <cell r="K1470" t="str">
            <v>آجل</v>
          </cell>
        </row>
        <row r="1471">
          <cell r="B1471">
            <v>40426</v>
          </cell>
          <cell r="D1471" t="str">
            <v>العالمية / ورشة هرتز</v>
          </cell>
          <cell r="G1471" t="str">
            <v>MF55D26L</v>
          </cell>
          <cell r="J1471" t="str">
            <v>فاتورة مبيعات</v>
          </cell>
          <cell r="K1471" t="str">
            <v>آجل</v>
          </cell>
        </row>
        <row r="1472">
          <cell r="B1472">
            <v>40426</v>
          </cell>
          <cell r="D1472" t="str">
            <v>سعيد البصيلي</v>
          </cell>
          <cell r="G1472" t="str">
            <v>MF55D26L</v>
          </cell>
          <cell r="J1472" t="str">
            <v>فاتورة مبيعات</v>
          </cell>
          <cell r="K1472" t="str">
            <v>آجل</v>
          </cell>
        </row>
        <row r="1473">
          <cell r="B1473">
            <v>40426</v>
          </cell>
          <cell r="D1473" t="str">
            <v>العمودي لتاْجير السيارات</v>
          </cell>
          <cell r="G1473" t="str">
            <v>MF46B24LS</v>
          </cell>
          <cell r="J1473" t="str">
            <v>فاتورة مبيعات</v>
          </cell>
          <cell r="K1473" t="str">
            <v>آجل</v>
          </cell>
        </row>
        <row r="1474">
          <cell r="B1474">
            <v>40426</v>
          </cell>
          <cell r="D1474" t="str">
            <v>العمودي لتاْجير السيارات</v>
          </cell>
          <cell r="G1474" t="str">
            <v>MF55D26L</v>
          </cell>
          <cell r="J1474" t="str">
            <v>فاتورة مبيعات</v>
          </cell>
          <cell r="K1474" t="str">
            <v>آجل</v>
          </cell>
        </row>
        <row r="1475">
          <cell r="B1475">
            <v>40427</v>
          </cell>
          <cell r="D1475" t="str">
            <v>صادق محمد جمعان</v>
          </cell>
          <cell r="G1475" t="str">
            <v>MF55D26L</v>
          </cell>
          <cell r="J1475" t="str">
            <v>فاتورة مبيعات</v>
          </cell>
          <cell r="K1475" t="str">
            <v>نقد</v>
          </cell>
        </row>
        <row r="1476">
          <cell r="B1476">
            <v>40427</v>
          </cell>
          <cell r="D1476" t="str">
            <v>نجيب محمد عبدالله</v>
          </cell>
          <cell r="G1476" t="str">
            <v>MFNX120-7L</v>
          </cell>
          <cell r="J1476" t="str">
            <v>فاتورة مبيعات</v>
          </cell>
          <cell r="K1476" t="str">
            <v>نقد</v>
          </cell>
        </row>
        <row r="1477">
          <cell r="B1477">
            <v>40427</v>
          </cell>
          <cell r="D1477" t="str">
            <v>يحيىمحمد الرزيقي</v>
          </cell>
          <cell r="G1477" t="str">
            <v>MFNX120-7L</v>
          </cell>
          <cell r="J1477" t="str">
            <v>فاتورة مبيعات</v>
          </cell>
          <cell r="K1477" t="str">
            <v>نقد</v>
          </cell>
        </row>
        <row r="1478">
          <cell r="B1478">
            <v>40427</v>
          </cell>
          <cell r="D1478" t="str">
            <v>مركزالفتح/زيدمحمد</v>
          </cell>
          <cell r="J1478" t="str">
            <v>تحصيل نقدي</v>
          </cell>
          <cell r="K1478" t="str">
            <v>آجل</v>
          </cell>
        </row>
        <row r="1479">
          <cell r="B1479">
            <v>40427</v>
          </cell>
          <cell r="D1479" t="str">
            <v>مركز جبال شمسان/عبدالكريم القباطي</v>
          </cell>
          <cell r="J1479" t="str">
            <v>تحصيل نقدي</v>
          </cell>
          <cell r="K1479" t="str">
            <v>آجل</v>
          </cell>
        </row>
        <row r="1480">
          <cell r="B1480">
            <v>40428</v>
          </cell>
          <cell r="D1480" t="str">
            <v>ياسر ناصر فارع الجابري</v>
          </cell>
          <cell r="J1480" t="str">
            <v>تحصيل نقدي</v>
          </cell>
          <cell r="K1480" t="str">
            <v>آجل</v>
          </cell>
        </row>
        <row r="1481">
          <cell r="B1481">
            <v>40428</v>
          </cell>
          <cell r="D1481" t="str">
            <v>أحمد عبده غانم الجابري</v>
          </cell>
          <cell r="J1481" t="str">
            <v>تحصيل نقدي</v>
          </cell>
          <cell r="K1481" t="str">
            <v>آجل</v>
          </cell>
        </row>
        <row r="1482">
          <cell r="B1482">
            <v>40428</v>
          </cell>
          <cell r="D1482" t="str">
            <v>العربية للنقل وتأجير السيارات</v>
          </cell>
          <cell r="G1482" t="str">
            <v>MF55D23L</v>
          </cell>
          <cell r="J1482" t="str">
            <v>فاتورة مبيعات</v>
          </cell>
          <cell r="K1482" t="str">
            <v>آجل</v>
          </cell>
        </row>
        <row r="1483">
          <cell r="B1483">
            <v>40435</v>
          </cell>
          <cell r="D1483" t="str">
            <v>احمد الغرباني</v>
          </cell>
          <cell r="G1483" t="str">
            <v>MF55D23L</v>
          </cell>
          <cell r="J1483" t="str">
            <v>فاتورة مبيعات</v>
          </cell>
          <cell r="K1483" t="str">
            <v>نقد</v>
          </cell>
        </row>
        <row r="1484">
          <cell r="B1484">
            <v>40436</v>
          </cell>
          <cell r="D1484" t="str">
            <v>عادل ردمان فارع سيف الخامري</v>
          </cell>
          <cell r="J1484" t="str">
            <v>تحصيل نقدي</v>
          </cell>
          <cell r="K1484" t="str">
            <v>آجل</v>
          </cell>
        </row>
        <row r="1485">
          <cell r="B1485">
            <v>40439</v>
          </cell>
          <cell r="D1485" t="str">
            <v>محمد امين الاسودي</v>
          </cell>
          <cell r="G1485" t="str">
            <v>MF55D23L</v>
          </cell>
          <cell r="J1485" t="str">
            <v>فاتورة مبيعات</v>
          </cell>
          <cell r="K1485" t="str">
            <v>نقد</v>
          </cell>
        </row>
        <row r="1486">
          <cell r="B1486">
            <v>40439</v>
          </cell>
          <cell r="D1486" t="str">
            <v>خالد السعدي</v>
          </cell>
          <cell r="G1486" t="str">
            <v>MFNX120-7L</v>
          </cell>
          <cell r="J1486" t="str">
            <v>فاتورة مبيعات</v>
          </cell>
          <cell r="K1486" t="str">
            <v>نقد</v>
          </cell>
        </row>
        <row r="1487">
          <cell r="B1487">
            <v>40439</v>
          </cell>
          <cell r="D1487" t="str">
            <v>جميل شرف محمد الخامري</v>
          </cell>
          <cell r="G1487" t="str">
            <v>MFDIN100L</v>
          </cell>
          <cell r="J1487" t="str">
            <v>فاتورة مبيعات</v>
          </cell>
          <cell r="K1487" t="str">
            <v>نقد</v>
          </cell>
        </row>
        <row r="1488">
          <cell r="B1488">
            <v>40439</v>
          </cell>
          <cell r="D1488" t="str">
            <v>محمد اسماعيل</v>
          </cell>
          <cell r="G1488" t="str">
            <v>MF80D26L</v>
          </cell>
          <cell r="J1488" t="str">
            <v>فاتورة مبيعات</v>
          </cell>
          <cell r="K1488" t="str">
            <v>نقد</v>
          </cell>
        </row>
        <row r="1489">
          <cell r="B1489">
            <v>40439</v>
          </cell>
          <cell r="G1489" t="str">
            <v>MF55D26R</v>
          </cell>
          <cell r="J1489" t="str">
            <v>وارد من الخارج</v>
          </cell>
        </row>
        <row r="1490">
          <cell r="B1490">
            <v>40439</v>
          </cell>
          <cell r="G1490" t="str">
            <v>MF80D26L</v>
          </cell>
          <cell r="J1490" t="str">
            <v>وارد من الخارج</v>
          </cell>
        </row>
        <row r="1491">
          <cell r="B1491">
            <v>40439</v>
          </cell>
          <cell r="G1491" t="str">
            <v>MF75D31L</v>
          </cell>
          <cell r="J1491" t="str">
            <v>وارد من الخارج</v>
          </cell>
        </row>
        <row r="1492">
          <cell r="B1492">
            <v>40439</v>
          </cell>
          <cell r="G1492" t="str">
            <v>MFDIN66</v>
          </cell>
          <cell r="J1492" t="str">
            <v>وارد من الخارج</v>
          </cell>
        </row>
        <row r="1493">
          <cell r="B1493">
            <v>40439</v>
          </cell>
          <cell r="G1493" t="str">
            <v>MFDIN88</v>
          </cell>
          <cell r="J1493" t="str">
            <v>وارد من الخارج</v>
          </cell>
        </row>
        <row r="1494">
          <cell r="B1494">
            <v>40439</v>
          </cell>
          <cell r="G1494" t="str">
            <v>MF55D23R</v>
          </cell>
          <cell r="J1494" t="str">
            <v>وارد من الخارج</v>
          </cell>
        </row>
        <row r="1495">
          <cell r="B1495">
            <v>40439</v>
          </cell>
          <cell r="G1495" t="str">
            <v>MF80D26R</v>
          </cell>
          <cell r="J1495" t="str">
            <v>وارد من الخارج</v>
          </cell>
        </row>
        <row r="1496">
          <cell r="B1496">
            <v>40439</v>
          </cell>
          <cell r="G1496" t="str">
            <v>MF46B24L</v>
          </cell>
          <cell r="J1496" t="str">
            <v>وارد من الخارج</v>
          </cell>
        </row>
        <row r="1497">
          <cell r="B1497">
            <v>40439</v>
          </cell>
          <cell r="G1497" t="str">
            <v>MF75D31R</v>
          </cell>
          <cell r="J1497" t="str">
            <v>وارد من الخارج</v>
          </cell>
        </row>
        <row r="1498">
          <cell r="B1498">
            <v>40439</v>
          </cell>
          <cell r="G1498" t="str">
            <v>MFDIN100L</v>
          </cell>
          <cell r="J1498" t="str">
            <v>وارد من الخارج</v>
          </cell>
        </row>
        <row r="1499">
          <cell r="B1499">
            <v>40439</v>
          </cell>
          <cell r="G1499" t="str">
            <v>MFN150L</v>
          </cell>
          <cell r="J1499" t="str">
            <v>وارد من الخارج</v>
          </cell>
        </row>
        <row r="1500">
          <cell r="B1500">
            <v>40439</v>
          </cell>
          <cell r="G1500" t="str">
            <v>MFN200L</v>
          </cell>
          <cell r="J1500" t="str">
            <v>وارد من الخارج</v>
          </cell>
        </row>
        <row r="1501">
          <cell r="B1501">
            <v>40439</v>
          </cell>
          <cell r="G1501" t="str">
            <v>MF115F51L</v>
          </cell>
          <cell r="J1501" t="str">
            <v>مردود مبيعات</v>
          </cell>
          <cell r="K1501" t="str">
            <v>نقد</v>
          </cell>
        </row>
        <row r="1502">
          <cell r="B1502">
            <v>40440</v>
          </cell>
          <cell r="D1502" t="str">
            <v>ياسر الناظري</v>
          </cell>
          <cell r="G1502" t="str">
            <v>MF80D26L</v>
          </cell>
          <cell r="J1502" t="str">
            <v>فاتورة مبيعات</v>
          </cell>
          <cell r="K1502" t="str">
            <v>نقد</v>
          </cell>
        </row>
        <row r="1503">
          <cell r="B1503">
            <v>40440</v>
          </cell>
          <cell r="D1503" t="str">
            <v>نجيب العبسي</v>
          </cell>
          <cell r="G1503" t="str">
            <v>MF55D26L</v>
          </cell>
          <cell r="J1503" t="str">
            <v>فاتورة مبيعات</v>
          </cell>
          <cell r="K1503" t="str">
            <v>نقد</v>
          </cell>
        </row>
        <row r="1504">
          <cell r="B1504">
            <v>40440</v>
          </cell>
          <cell r="D1504" t="str">
            <v>عادل ردمان فارع سيف الخامري</v>
          </cell>
          <cell r="J1504" t="str">
            <v>تحصيل نقدي</v>
          </cell>
          <cell r="K1504" t="str">
            <v>آجل</v>
          </cell>
        </row>
        <row r="1505">
          <cell r="B1505">
            <v>40440</v>
          </cell>
          <cell r="D1505" t="str">
            <v>مركزالفتح/زيدمحمد</v>
          </cell>
          <cell r="J1505" t="str">
            <v>تحصيل نقدي</v>
          </cell>
          <cell r="K1505" t="str">
            <v>آجل</v>
          </cell>
        </row>
        <row r="1506">
          <cell r="B1506">
            <v>40440</v>
          </cell>
          <cell r="D1506" t="str">
            <v>العمودي لتاْجير السيارات</v>
          </cell>
          <cell r="G1506" t="str">
            <v>MF55D26L</v>
          </cell>
          <cell r="J1506" t="str">
            <v>فاتورة مبيعات</v>
          </cell>
          <cell r="K1506" t="str">
            <v>آجل</v>
          </cell>
        </row>
        <row r="1507">
          <cell r="B1507">
            <v>40440</v>
          </cell>
          <cell r="D1507" t="str">
            <v>عادل ردمان فارع سيف الخامري</v>
          </cell>
          <cell r="G1507" t="str">
            <v>MF36B20L</v>
          </cell>
          <cell r="J1507" t="str">
            <v>فاتورة مبيعات</v>
          </cell>
          <cell r="K1507" t="str">
            <v>آجل</v>
          </cell>
        </row>
        <row r="1508">
          <cell r="B1508">
            <v>40440</v>
          </cell>
          <cell r="D1508" t="str">
            <v>عادل ردمان فارع سيف الخامري</v>
          </cell>
          <cell r="G1508" t="str">
            <v>MF46B24L</v>
          </cell>
          <cell r="J1508" t="str">
            <v>فاتورة مبيعات</v>
          </cell>
          <cell r="K1508" t="str">
            <v>آجل</v>
          </cell>
        </row>
        <row r="1509">
          <cell r="B1509">
            <v>40440</v>
          </cell>
          <cell r="D1509" t="str">
            <v>عادل ردمان فارع سيف الخامري</v>
          </cell>
          <cell r="G1509" t="str">
            <v>MF46B24LS</v>
          </cell>
          <cell r="J1509" t="str">
            <v>فاتورة مبيعات</v>
          </cell>
          <cell r="K1509" t="str">
            <v>آجل</v>
          </cell>
        </row>
        <row r="1510">
          <cell r="B1510">
            <v>40440</v>
          </cell>
          <cell r="D1510" t="str">
            <v>عادل ردمان فارع سيف الخامري</v>
          </cell>
          <cell r="G1510" t="str">
            <v>MF55D23L</v>
          </cell>
          <cell r="J1510" t="str">
            <v>فاتورة مبيعات</v>
          </cell>
          <cell r="K1510" t="str">
            <v>آجل</v>
          </cell>
        </row>
        <row r="1511">
          <cell r="B1511">
            <v>40440</v>
          </cell>
          <cell r="D1511" t="str">
            <v>عادل ردمان فارع سيف الخامري</v>
          </cell>
          <cell r="G1511" t="str">
            <v>MF55D26R</v>
          </cell>
          <cell r="J1511" t="str">
            <v>فاتورة مبيعات</v>
          </cell>
          <cell r="K1511" t="str">
            <v>آجل</v>
          </cell>
        </row>
        <row r="1512">
          <cell r="B1512">
            <v>40440</v>
          </cell>
          <cell r="D1512" t="str">
            <v>عادل ردمان فارع سيف الخامري</v>
          </cell>
          <cell r="G1512" t="str">
            <v>MF80D26L</v>
          </cell>
          <cell r="J1512" t="str">
            <v>فاتورة مبيعات</v>
          </cell>
          <cell r="K1512" t="str">
            <v>آجل</v>
          </cell>
        </row>
        <row r="1513">
          <cell r="B1513">
            <v>40440</v>
          </cell>
          <cell r="D1513" t="str">
            <v>عادل ردمان فارع سيف الخامري</v>
          </cell>
          <cell r="G1513" t="str">
            <v>MF80D26R</v>
          </cell>
          <cell r="J1513" t="str">
            <v>فاتورة مبيعات</v>
          </cell>
          <cell r="K1513" t="str">
            <v>آجل</v>
          </cell>
        </row>
        <row r="1514">
          <cell r="B1514">
            <v>40440</v>
          </cell>
          <cell r="D1514" t="str">
            <v>عادل ردمان فارع سيف الخامري</v>
          </cell>
          <cell r="G1514" t="str">
            <v>MF75D31L</v>
          </cell>
          <cell r="J1514" t="str">
            <v>فاتورة مبيعات</v>
          </cell>
          <cell r="K1514" t="str">
            <v>آجل</v>
          </cell>
        </row>
        <row r="1515">
          <cell r="B1515">
            <v>40440</v>
          </cell>
          <cell r="D1515" t="str">
            <v>عادل ردمان فارع سيف الخامري</v>
          </cell>
          <cell r="G1515" t="str">
            <v>MF75D31R</v>
          </cell>
          <cell r="J1515" t="str">
            <v>فاتورة مبيعات</v>
          </cell>
          <cell r="K1515" t="str">
            <v>آجل</v>
          </cell>
        </row>
        <row r="1516">
          <cell r="B1516">
            <v>40440</v>
          </cell>
          <cell r="D1516" t="str">
            <v>عادل ردمان فارع سيف الخامري</v>
          </cell>
          <cell r="G1516" t="str">
            <v>MFDIN55L</v>
          </cell>
          <cell r="J1516" t="str">
            <v>فاتورة مبيعات</v>
          </cell>
          <cell r="K1516" t="str">
            <v>آجل</v>
          </cell>
        </row>
        <row r="1517">
          <cell r="B1517">
            <v>40440</v>
          </cell>
          <cell r="D1517" t="str">
            <v>عادل ردمان فارع سيف الخامري</v>
          </cell>
          <cell r="G1517" t="str">
            <v>MFDIN66</v>
          </cell>
          <cell r="J1517" t="str">
            <v>فاتورة مبيعات</v>
          </cell>
          <cell r="K1517" t="str">
            <v>آجل</v>
          </cell>
        </row>
        <row r="1518">
          <cell r="B1518">
            <v>40440</v>
          </cell>
          <cell r="D1518" t="str">
            <v>عادل ردمان فارع سيف الخامري</v>
          </cell>
          <cell r="G1518" t="str">
            <v>MFDIN88</v>
          </cell>
          <cell r="J1518" t="str">
            <v>فاتورة مبيعات</v>
          </cell>
          <cell r="K1518" t="str">
            <v>آجل</v>
          </cell>
        </row>
        <row r="1519">
          <cell r="B1519">
            <v>40440</v>
          </cell>
          <cell r="D1519" t="str">
            <v>عادل ردمان فارع سيف الخامري</v>
          </cell>
          <cell r="G1519" t="str">
            <v>MFN200L</v>
          </cell>
          <cell r="J1519" t="str">
            <v>فاتورة مبيعات</v>
          </cell>
          <cell r="K1519" t="str">
            <v>آجل</v>
          </cell>
        </row>
        <row r="1520">
          <cell r="B1520">
            <v>40440</v>
          </cell>
          <cell r="D1520" t="str">
            <v>عادل ردمان فارع سيف الخامري</v>
          </cell>
          <cell r="G1520" t="str">
            <v>MFN150L</v>
          </cell>
          <cell r="J1520" t="str">
            <v>فاتورة مبيعات</v>
          </cell>
          <cell r="K1520" t="str">
            <v>آجل</v>
          </cell>
        </row>
        <row r="1521">
          <cell r="B1521">
            <v>40440</v>
          </cell>
          <cell r="D1521" t="str">
            <v>عادل ردمان فارع سيف الخامري</v>
          </cell>
          <cell r="G1521" t="str">
            <v>MFDIN100L</v>
          </cell>
          <cell r="J1521" t="str">
            <v>فاتورة مبيعات</v>
          </cell>
          <cell r="K1521" t="str">
            <v>آجل</v>
          </cell>
        </row>
        <row r="1522">
          <cell r="B1522">
            <v>40440</v>
          </cell>
          <cell r="D1522" t="str">
            <v>عادل ردمان فارع سيف الخامري</v>
          </cell>
          <cell r="G1522" t="str">
            <v>MF115F51L</v>
          </cell>
          <cell r="J1522" t="str">
            <v>فاتورة مبيعات</v>
          </cell>
          <cell r="K1522" t="str">
            <v>آجل</v>
          </cell>
        </row>
        <row r="1523">
          <cell r="B1523">
            <v>40441</v>
          </cell>
          <cell r="D1523" t="str">
            <v>طارق عبده علي ثابت الخامري</v>
          </cell>
          <cell r="J1523" t="str">
            <v>تحصيل نقدي</v>
          </cell>
          <cell r="K1523" t="str">
            <v>آجل</v>
          </cell>
        </row>
        <row r="1524">
          <cell r="B1524">
            <v>40441</v>
          </cell>
          <cell r="D1524" t="str">
            <v>علي عبدالرحمن الأشول</v>
          </cell>
          <cell r="J1524" t="str">
            <v>تحصيل نقدي</v>
          </cell>
          <cell r="K1524" t="str">
            <v>آجل</v>
          </cell>
        </row>
        <row r="1525">
          <cell r="B1525">
            <v>40441</v>
          </cell>
          <cell r="D1525" t="str">
            <v>جهاد الوليدي</v>
          </cell>
          <cell r="G1525" t="str">
            <v>MF75D31L</v>
          </cell>
          <cell r="J1525" t="str">
            <v>فاتورة مبيعات</v>
          </cell>
          <cell r="K1525" t="str">
            <v>نقد</v>
          </cell>
        </row>
        <row r="1526">
          <cell r="B1526">
            <v>40441</v>
          </cell>
          <cell r="D1526" t="str">
            <v>عبدالله محمد الفقيه</v>
          </cell>
          <cell r="G1526" t="str">
            <v>MF80D26L</v>
          </cell>
          <cell r="J1526" t="str">
            <v>فاتورة مبيعات</v>
          </cell>
          <cell r="K1526" t="str">
            <v>نقد</v>
          </cell>
        </row>
        <row r="1527">
          <cell r="B1527">
            <v>40441</v>
          </cell>
          <cell r="D1527" t="str">
            <v>شركة مراسي</v>
          </cell>
          <cell r="G1527" t="str">
            <v>MFN200L</v>
          </cell>
          <cell r="J1527" t="str">
            <v>فاتورة مبيعات</v>
          </cell>
          <cell r="K1527" t="str">
            <v>نقد</v>
          </cell>
        </row>
        <row r="1528">
          <cell r="B1528">
            <v>40441</v>
          </cell>
          <cell r="D1528" t="str">
            <v>العالمية / ورشة هرتز</v>
          </cell>
          <cell r="G1528" t="str">
            <v>MF55D23L</v>
          </cell>
          <cell r="J1528" t="str">
            <v>فاتورة مبيعات</v>
          </cell>
          <cell r="K1528" t="str">
            <v>آجل</v>
          </cell>
        </row>
        <row r="1529">
          <cell r="B1529">
            <v>40441</v>
          </cell>
          <cell r="D1529" t="str">
            <v>المركز التجاري - الورشة</v>
          </cell>
          <cell r="G1529" t="str">
            <v>MF75D31L</v>
          </cell>
          <cell r="J1529" t="str">
            <v>فاتورة مبيعات</v>
          </cell>
          <cell r="K1529" t="str">
            <v>آجل</v>
          </cell>
        </row>
        <row r="1530">
          <cell r="B1530">
            <v>40442</v>
          </cell>
          <cell r="D1530" t="str">
            <v>شركة دلتا تكنولوجي</v>
          </cell>
          <cell r="J1530" t="str">
            <v>شيك بنكي</v>
          </cell>
          <cell r="K1530" t="str">
            <v>آجل</v>
          </cell>
        </row>
        <row r="1531">
          <cell r="B1531">
            <v>40442</v>
          </cell>
          <cell r="D1531" t="str">
            <v>ياسر الناظري</v>
          </cell>
          <cell r="G1531" t="str">
            <v>MF80D26L</v>
          </cell>
          <cell r="J1531" t="str">
            <v>فاتورة مبيعات</v>
          </cell>
          <cell r="K1531" t="str">
            <v>نقد</v>
          </cell>
        </row>
        <row r="1532">
          <cell r="B1532">
            <v>40443</v>
          </cell>
          <cell r="D1532" t="str">
            <v>المركز التجاري - الورشة</v>
          </cell>
          <cell r="G1532" t="str">
            <v>MF55D23L</v>
          </cell>
          <cell r="J1532" t="str">
            <v>فاتورة مبيعات</v>
          </cell>
          <cell r="K1532" t="str">
            <v>آجل</v>
          </cell>
        </row>
        <row r="1533">
          <cell r="B1533">
            <v>40443</v>
          </cell>
          <cell r="D1533" t="str">
            <v>المركز التجاري - الورشة</v>
          </cell>
          <cell r="G1533" t="str">
            <v>MF55D23R</v>
          </cell>
          <cell r="J1533" t="str">
            <v>فاتورة مبيعات</v>
          </cell>
          <cell r="K1533" t="str">
            <v>آجل</v>
          </cell>
        </row>
        <row r="1534">
          <cell r="B1534">
            <v>40443</v>
          </cell>
          <cell r="D1534" t="str">
            <v>المركز التجاري - الورشة</v>
          </cell>
          <cell r="G1534" t="str">
            <v>MF55D26L</v>
          </cell>
          <cell r="J1534" t="str">
            <v>فاتورة مبيعات</v>
          </cell>
          <cell r="K1534" t="str">
            <v>آجل</v>
          </cell>
        </row>
        <row r="1535">
          <cell r="B1535">
            <v>40443</v>
          </cell>
          <cell r="D1535" t="str">
            <v>المركز التجاري - الورشة</v>
          </cell>
          <cell r="G1535" t="str">
            <v>MF75D31L</v>
          </cell>
          <cell r="J1535" t="str">
            <v>فاتورة مبيعات</v>
          </cell>
          <cell r="K1535" t="str">
            <v>آجل</v>
          </cell>
        </row>
        <row r="1536">
          <cell r="B1536">
            <v>40443</v>
          </cell>
          <cell r="D1536" t="str">
            <v>ياسر ناصر فارع الجابري</v>
          </cell>
          <cell r="G1536" t="str">
            <v>MF36B20L</v>
          </cell>
          <cell r="J1536" t="str">
            <v>فاتورة مبيعات</v>
          </cell>
          <cell r="K1536" t="str">
            <v>آجل</v>
          </cell>
        </row>
        <row r="1537">
          <cell r="B1537">
            <v>40443</v>
          </cell>
          <cell r="D1537" t="str">
            <v>ياسر ناصر فارع الجابري</v>
          </cell>
          <cell r="G1537" t="str">
            <v>MF55D23L</v>
          </cell>
          <cell r="J1537" t="str">
            <v>فاتورة مبيعات</v>
          </cell>
          <cell r="K1537" t="str">
            <v>آجل</v>
          </cell>
        </row>
        <row r="1538">
          <cell r="B1538">
            <v>40443</v>
          </cell>
          <cell r="D1538" t="str">
            <v>ياسر ناصر فارع الجابري</v>
          </cell>
          <cell r="G1538" t="str">
            <v>MF55D26R</v>
          </cell>
          <cell r="J1538" t="str">
            <v>فاتورة مبيعات</v>
          </cell>
          <cell r="K1538" t="str">
            <v>آجل</v>
          </cell>
        </row>
        <row r="1539">
          <cell r="B1539">
            <v>40443</v>
          </cell>
          <cell r="D1539" t="str">
            <v>ياسر ناصر فارع الجابري</v>
          </cell>
          <cell r="G1539" t="str">
            <v>MF80D26L</v>
          </cell>
          <cell r="J1539" t="str">
            <v>فاتورة مبيعات</v>
          </cell>
          <cell r="K1539" t="str">
            <v>آجل</v>
          </cell>
        </row>
        <row r="1540">
          <cell r="B1540">
            <v>40443</v>
          </cell>
          <cell r="D1540" t="str">
            <v>ياسر ناصر فارع الجابري</v>
          </cell>
          <cell r="G1540" t="str">
            <v>MF75D31L</v>
          </cell>
          <cell r="J1540" t="str">
            <v>فاتورة مبيعات</v>
          </cell>
          <cell r="K1540" t="str">
            <v>آجل</v>
          </cell>
        </row>
        <row r="1541">
          <cell r="B1541">
            <v>40443</v>
          </cell>
          <cell r="D1541" t="str">
            <v>ياسر ناصر فارع الجابري</v>
          </cell>
          <cell r="G1541" t="str">
            <v>MF75D31R</v>
          </cell>
          <cell r="J1541" t="str">
            <v>فاتورة مبيعات</v>
          </cell>
          <cell r="K1541" t="str">
            <v>آجل</v>
          </cell>
        </row>
        <row r="1542">
          <cell r="B1542">
            <v>40443</v>
          </cell>
          <cell r="D1542" t="str">
            <v>ياسر ناصر فارع الجابري</v>
          </cell>
          <cell r="G1542" t="str">
            <v>MFDIN55L</v>
          </cell>
          <cell r="J1542" t="str">
            <v>فاتورة مبيعات</v>
          </cell>
          <cell r="K1542" t="str">
            <v>آجل</v>
          </cell>
        </row>
        <row r="1543">
          <cell r="B1543">
            <v>40443</v>
          </cell>
          <cell r="D1543" t="str">
            <v>ياسر ناصر فارع الجابري</v>
          </cell>
          <cell r="G1543" t="str">
            <v>MFDIN66</v>
          </cell>
          <cell r="J1543" t="str">
            <v>فاتورة مبيعات</v>
          </cell>
          <cell r="K1543" t="str">
            <v>آجل</v>
          </cell>
        </row>
        <row r="1544">
          <cell r="B1544">
            <v>40443</v>
          </cell>
          <cell r="D1544" t="str">
            <v>ياسر ناصر فارع الجابري</v>
          </cell>
          <cell r="G1544" t="str">
            <v>MFDIN88</v>
          </cell>
          <cell r="J1544" t="str">
            <v>فاتورة مبيعات</v>
          </cell>
          <cell r="K1544" t="str">
            <v>آجل</v>
          </cell>
        </row>
        <row r="1545">
          <cell r="B1545">
            <v>40443</v>
          </cell>
          <cell r="D1545" t="str">
            <v>ياسر ناصر فارع الجابري</v>
          </cell>
          <cell r="G1545" t="str">
            <v>MFDIN100L</v>
          </cell>
          <cell r="J1545" t="str">
            <v>فاتورة مبيعات</v>
          </cell>
          <cell r="K1545" t="str">
            <v>آجل</v>
          </cell>
        </row>
        <row r="1546">
          <cell r="B1546">
            <v>40443</v>
          </cell>
          <cell r="D1546" t="str">
            <v>ياسر ناصر فارع الجابري</v>
          </cell>
          <cell r="J1546" t="str">
            <v>تحصيل نقدي</v>
          </cell>
          <cell r="K1546" t="str">
            <v>آجل</v>
          </cell>
        </row>
        <row r="1547">
          <cell r="B1547">
            <v>40443</v>
          </cell>
          <cell r="D1547" t="str">
            <v>جميل غالب علي الخامري</v>
          </cell>
          <cell r="J1547" t="str">
            <v>تحصيل نقدي</v>
          </cell>
          <cell r="K1547" t="str">
            <v>آجل</v>
          </cell>
        </row>
        <row r="1548">
          <cell r="B1548">
            <v>40444</v>
          </cell>
          <cell r="D1548" t="str">
            <v>علي عبدالرحمن الأشول</v>
          </cell>
          <cell r="G1548" t="str">
            <v>MF36B20L</v>
          </cell>
          <cell r="J1548" t="str">
            <v>فاتورة مبيعات</v>
          </cell>
          <cell r="K1548" t="str">
            <v>آجل</v>
          </cell>
        </row>
        <row r="1549">
          <cell r="B1549">
            <v>40444</v>
          </cell>
          <cell r="D1549" t="str">
            <v>علي عبدالرحمن الأشول</v>
          </cell>
          <cell r="G1549" t="str">
            <v>MF46B24L</v>
          </cell>
          <cell r="J1549" t="str">
            <v>فاتورة مبيعات</v>
          </cell>
          <cell r="K1549" t="str">
            <v>آجل</v>
          </cell>
        </row>
        <row r="1550">
          <cell r="B1550">
            <v>40444</v>
          </cell>
          <cell r="D1550" t="str">
            <v>علي عبدالرحمن الأشول</v>
          </cell>
          <cell r="G1550" t="str">
            <v>MF46B24LS</v>
          </cell>
          <cell r="J1550" t="str">
            <v>فاتورة مبيعات</v>
          </cell>
          <cell r="K1550" t="str">
            <v>آجل</v>
          </cell>
        </row>
        <row r="1551">
          <cell r="B1551">
            <v>40444</v>
          </cell>
          <cell r="D1551" t="str">
            <v>علي عبدالرحمن الأشول</v>
          </cell>
          <cell r="G1551" t="str">
            <v>MF55D23L</v>
          </cell>
          <cell r="J1551" t="str">
            <v>فاتورة مبيعات</v>
          </cell>
          <cell r="K1551" t="str">
            <v>آجل</v>
          </cell>
        </row>
        <row r="1552">
          <cell r="B1552">
            <v>40444</v>
          </cell>
          <cell r="D1552" t="str">
            <v>علي عبدالرحمن الأشول</v>
          </cell>
          <cell r="G1552" t="str">
            <v>MF55D26L</v>
          </cell>
          <cell r="J1552" t="str">
            <v>فاتورة مبيعات</v>
          </cell>
          <cell r="K1552" t="str">
            <v>آجل</v>
          </cell>
        </row>
        <row r="1553">
          <cell r="B1553">
            <v>40444</v>
          </cell>
          <cell r="D1553" t="str">
            <v>علي عبدالرحمن الأشول</v>
          </cell>
          <cell r="G1553" t="str">
            <v>MF80D26L</v>
          </cell>
          <cell r="J1553" t="str">
            <v>فاتورة مبيعات</v>
          </cell>
          <cell r="K1553" t="str">
            <v>آجل</v>
          </cell>
        </row>
        <row r="1554">
          <cell r="B1554">
            <v>40444</v>
          </cell>
          <cell r="D1554" t="str">
            <v>علي عبدالرحمن الأشول</v>
          </cell>
          <cell r="G1554" t="str">
            <v>MF80D26R</v>
          </cell>
          <cell r="J1554" t="str">
            <v>فاتورة مبيعات</v>
          </cell>
          <cell r="K1554" t="str">
            <v>آجل</v>
          </cell>
        </row>
        <row r="1555">
          <cell r="B1555">
            <v>40444</v>
          </cell>
          <cell r="D1555" t="str">
            <v>علي عبدالرحمن الأشول</v>
          </cell>
          <cell r="G1555" t="str">
            <v>MF75D31L</v>
          </cell>
          <cell r="J1555" t="str">
            <v>فاتورة مبيعات</v>
          </cell>
          <cell r="K1555" t="str">
            <v>آجل</v>
          </cell>
        </row>
        <row r="1556">
          <cell r="B1556">
            <v>40444</v>
          </cell>
          <cell r="D1556" t="str">
            <v>علي عبدالرحمن الأشول</v>
          </cell>
          <cell r="G1556" t="str">
            <v>MF75D31R</v>
          </cell>
          <cell r="J1556" t="str">
            <v>فاتورة مبيعات</v>
          </cell>
          <cell r="K1556" t="str">
            <v>آجل</v>
          </cell>
        </row>
        <row r="1557">
          <cell r="B1557">
            <v>40444</v>
          </cell>
          <cell r="D1557" t="str">
            <v>علي عبدالرحمن الأشول</v>
          </cell>
          <cell r="G1557" t="str">
            <v>MFDIN66</v>
          </cell>
          <cell r="J1557" t="str">
            <v>فاتورة مبيعات</v>
          </cell>
          <cell r="K1557" t="str">
            <v>آجل</v>
          </cell>
        </row>
        <row r="1558">
          <cell r="B1558">
            <v>40444</v>
          </cell>
          <cell r="D1558" t="str">
            <v>علي عبدالرحمن الأشول</v>
          </cell>
          <cell r="G1558" t="str">
            <v>MFDIN88</v>
          </cell>
          <cell r="J1558" t="str">
            <v>فاتورة مبيعات</v>
          </cell>
          <cell r="K1558" t="str">
            <v>آجل</v>
          </cell>
        </row>
        <row r="1559">
          <cell r="B1559">
            <v>40444</v>
          </cell>
          <cell r="D1559" t="str">
            <v>علي عبدالرحمن الأشول</v>
          </cell>
          <cell r="G1559" t="str">
            <v>MFDIN100L</v>
          </cell>
          <cell r="J1559" t="str">
            <v>فاتورة مبيعات</v>
          </cell>
          <cell r="K1559" t="str">
            <v>آجل</v>
          </cell>
        </row>
        <row r="1560">
          <cell r="B1560">
            <v>40444</v>
          </cell>
          <cell r="D1560" t="str">
            <v>العالمية / ورشة هرتز</v>
          </cell>
          <cell r="G1560" t="str">
            <v>MF55D23L</v>
          </cell>
          <cell r="J1560" t="str">
            <v>فاتورة مبيعات</v>
          </cell>
          <cell r="K1560" t="str">
            <v>آجل</v>
          </cell>
        </row>
        <row r="1561">
          <cell r="B1561">
            <v>40448</v>
          </cell>
          <cell r="D1561" t="str">
            <v>شركة دلتا تكنولوجي</v>
          </cell>
          <cell r="G1561" t="str">
            <v>MFDIN100L</v>
          </cell>
          <cell r="J1561" t="str">
            <v>فاتورة مبيعات</v>
          </cell>
          <cell r="K1561" t="str">
            <v>آجل</v>
          </cell>
        </row>
        <row r="1562">
          <cell r="B1562">
            <v>40448</v>
          </cell>
          <cell r="D1562" t="str">
            <v>عبدالله الكبسي</v>
          </cell>
          <cell r="G1562" t="str">
            <v>MFDIN55L</v>
          </cell>
          <cell r="J1562" t="str">
            <v>فاتورة مبيعات</v>
          </cell>
          <cell r="K1562" t="str">
            <v>آجل</v>
          </cell>
        </row>
        <row r="1563">
          <cell r="B1563">
            <v>40448</v>
          </cell>
          <cell r="D1563" t="str">
            <v>ناصرللتجارة العامة(ماهيندرا)</v>
          </cell>
          <cell r="G1563" t="str">
            <v>MF80D26R</v>
          </cell>
          <cell r="J1563" t="str">
            <v>فاتورة مبيعات</v>
          </cell>
          <cell r="K1563" t="str">
            <v>آجل</v>
          </cell>
        </row>
        <row r="1564">
          <cell r="B1564">
            <v>40448</v>
          </cell>
          <cell r="D1564" t="str">
            <v>العمودي لتاْجير السيارات</v>
          </cell>
          <cell r="G1564" t="str">
            <v>MF80D26L</v>
          </cell>
          <cell r="J1564" t="str">
            <v>فاتورة مبيعات</v>
          </cell>
          <cell r="K1564" t="str">
            <v>آجل</v>
          </cell>
        </row>
        <row r="1565">
          <cell r="B1565">
            <v>40448</v>
          </cell>
          <cell r="D1565" t="str">
            <v>العمودي لتاْجير السيارات</v>
          </cell>
          <cell r="G1565" t="str">
            <v>MF55D26L</v>
          </cell>
          <cell r="J1565" t="str">
            <v>فاتورة مبيعات</v>
          </cell>
          <cell r="K1565" t="str">
            <v>آجل</v>
          </cell>
        </row>
        <row r="1566">
          <cell r="B1566">
            <v>40448</v>
          </cell>
          <cell r="D1566" t="str">
            <v>محمد الدبعي</v>
          </cell>
          <cell r="G1566" t="str">
            <v>MF55D23R</v>
          </cell>
          <cell r="J1566" t="str">
            <v>فاتورة مبيعات</v>
          </cell>
          <cell r="K1566" t="str">
            <v>نقد</v>
          </cell>
        </row>
        <row r="1567">
          <cell r="B1567">
            <v>40448</v>
          </cell>
          <cell r="D1567" t="str">
            <v>صفوان بن همام</v>
          </cell>
          <cell r="G1567" t="str">
            <v>MF55D23L</v>
          </cell>
          <cell r="J1567" t="str">
            <v>فاتورة مبيعات</v>
          </cell>
          <cell r="K1567" t="str">
            <v>نقد</v>
          </cell>
        </row>
        <row r="1568">
          <cell r="B1568">
            <v>40448</v>
          </cell>
          <cell r="D1568" t="str">
            <v>شركة دلتا للهندسة</v>
          </cell>
          <cell r="G1568" t="str">
            <v>MFDIN66</v>
          </cell>
          <cell r="J1568" t="str">
            <v>فاتورة مبيعات</v>
          </cell>
          <cell r="K1568" t="str">
            <v>نقد</v>
          </cell>
        </row>
        <row r="1569">
          <cell r="B1569">
            <v>40448</v>
          </cell>
          <cell r="D1569" t="str">
            <v>طارق عبده علي ثابت الخامري</v>
          </cell>
          <cell r="J1569" t="str">
            <v>تحصيل نقدي</v>
          </cell>
          <cell r="K1569" t="str">
            <v>آجل</v>
          </cell>
        </row>
        <row r="1570">
          <cell r="B1570">
            <v>40448</v>
          </cell>
          <cell r="D1570" t="str">
            <v>علي عبدالرحمن الأشول</v>
          </cell>
          <cell r="J1570" t="str">
            <v>تحصيل نقدي</v>
          </cell>
          <cell r="K1570" t="str">
            <v>آجل</v>
          </cell>
        </row>
        <row r="1571">
          <cell r="B1571">
            <v>40449</v>
          </cell>
          <cell r="D1571" t="str">
            <v>بندر مرشد الجابري</v>
          </cell>
          <cell r="J1571" t="str">
            <v>تحصيل نقدي</v>
          </cell>
          <cell r="K1571" t="str">
            <v>آجل</v>
          </cell>
        </row>
        <row r="1572">
          <cell r="B1572">
            <v>40449</v>
          </cell>
          <cell r="D1572" t="str">
            <v>عاطف محمد عبدالسلام الخامري</v>
          </cell>
          <cell r="J1572" t="str">
            <v>تحصيل نقدي</v>
          </cell>
          <cell r="K1572" t="str">
            <v>آجل</v>
          </cell>
        </row>
        <row r="1573">
          <cell r="B1573">
            <v>40450</v>
          </cell>
          <cell r="D1573" t="str">
            <v>المركز التجاري - الورشة</v>
          </cell>
          <cell r="G1573" t="str">
            <v>MF55D26L</v>
          </cell>
          <cell r="J1573" t="str">
            <v>فاتورة مبيعات</v>
          </cell>
          <cell r="K1573" t="str">
            <v>آجل</v>
          </cell>
        </row>
        <row r="1574">
          <cell r="B1574">
            <v>40450</v>
          </cell>
          <cell r="D1574" t="str">
            <v>المركز التجاري - الورشة</v>
          </cell>
          <cell r="G1574" t="str">
            <v>MFDIN100L</v>
          </cell>
          <cell r="J1574" t="str">
            <v>فاتورة مبيعات</v>
          </cell>
          <cell r="K1574" t="str">
            <v>آجل</v>
          </cell>
        </row>
        <row r="1575">
          <cell r="B1575">
            <v>40450</v>
          </cell>
          <cell r="D1575" t="str">
            <v>معين عبدالهادي</v>
          </cell>
          <cell r="G1575" t="str">
            <v>MF55D26L</v>
          </cell>
          <cell r="J1575" t="str">
            <v>فاتورة مبيعات</v>
          </cell>
          <cell r="K1575" t="str">
            <v>نقد</v>
          </cell>
        </row>
        <row r="1576">
          <cell r="B1576">
            <v>40451</v>
          </cell>
          <cell r="D1576" t="str">
            <v>محمد الدبعي</v>
          </cell>
          <cell r="G1576" t="str">
            <v>MF55D23L</v>
          </cell>
          <cell r="J1576" t="str">
            <v>فاتورة مبيعات</v>
          </cell>
          <cell r="K1576" t="str">
            <v>نقد</v>
          </cell>
        </row>
        <row r="1577">
          <cell r="B1577">
            <v>40451</v>
          </cell>
          <cell r="D1577" t="str">
            <v>أيمن البدوي</v>
          </cell>
          <cell r="G1577" t="str">
            <v>MF55D23L</v>
          </cell>
          <cell r="J1577" t="str">
            <v>فاتورة مبيعات</v>
          </cell>
          <cell r="K1577" t="str">
            <v>نقد</v>
          </cell>
        </row>
        <row r="1578">
          <cell r="B1578">
            <v>40451</v>
          </cell>
          <cell r="D1578" t="str">
            <v>طارق عبده علي ثابت الخامري</v>
          </cell>
          <cell r="G1578" t="str">
            <v>MF36B20L</v>
          </cell>
          <cell r="J1578" t="str">
            <v>فاتورة مبيعات</v>
          </cell>
          <cell r="K1578" t="str">
            <v>آجل</v>
          </cell>
        </row>
        <row r="1579">
          <cell r="B1579">
            <v>40451</v>
          </cell>
          <cell r="D1579" t="str">
            <v>طارق عبده علي ثابت الخامري</v>
          </cell>
          <cell r="G1579" t="str">
            <v>MF46B24L</v>
          </cell>
          <cell r="J1579" t="str">
            <v>فاتورة مبيعات</v>
          </cell>
          <cell r="K1579" t="str">
            <v>آجل</v>
          </cell>
        </row>
        <row r="1580">
          <cell r="B1580">
            <v>40451</v>
          </cell>
          <cell r="D1580" t="str">
            <v>طارق عبده علي ثابت الخامري</v>
          </cell>
          <cell r="G1580" t="str">
            <v>MF55D23L</v>
          </cell>
          <cell r="J1580" t="str">
            <v>فاتورة مبيعات</v>
          </cell>
          <cell r="K1580" t="str">
            <v>آجل</v>
          </cell>
        </row>
        <row r="1581">
          <cell r="B1581">
            <v>40451</v>
          </cell>
          <cell r="D1581" t="str">
            <v>طارق عبده علي ثابت الخامري</v>
          </cell>
          <cell r="G1581" t="str">
            <v>MF55D26R</v>
          </cell>
          <cell r="J1581" t="str">
            <v>فاتورة مبيعات</v>
          </cell>
          <cell r="K1581" t="str">
            <v>آجل</v>
          </cell>
        </row>
        <row r="1582">
          <cell r="B1582">
            <v>40451</v>
          </cell>
          <cell r="D1582" t="str">
            <v>طارق عبده علي ثابت الخامري</v>
          </cell>
          <cell r="G1582" t="str">
            <v>MF80D26L</v>
          </cell>
          <cell r="J1582" t="str">
            <v>فاتورة مبيعات</v>
          </cell>
          <cell r="K1582" t="str">
            <v>آجل</v>
          </cell>
        </row>
        <row r="1583">
          <cell r="B1583">
            <v>40451</v>
          </cell>
          <cell r="D1583" t="str">
            <v>طارق عبده علي ثابت الخامري</v>
          </cell>
          <cell r="G1583" t="str">
            <v>MF75D31L</v>
          </cell>
          <cell r="J1583" t="str">
            <v>فاتورة مبيعات</v>
          </cell>
          <cell r="K1583" t="str">
            <v>آجل</v>
          </cell>
        </row>
        <row r="1584">
          <cell r="B1584">
            <v>40451</v>
          </cell>
          <cell r="D1584" t="str">
            <v>طارق عبده علي ثابت الخامري</v>
          </cell>
          <cell r="G1584" t="str">
            <v>MF75D31R</v>
          </cell>
          <cell r="J1584" t="str">
            <v>فاتورة مبيعات</v>
          </cell>
          <cell r="K1584" t="str">
            <v>آجل</v>
          </cell>
        </row>
        <row r="1585">
          <cell r="B1585">
            <v>40451</v>
          </cell>
          <cell r="D1585" t="str">
            <v>طارق عبده علي ثابت الخامري</v>
          </cell>
          <cell r="G1585" t="str">
            <v>MFDIN55L</v>
          </cell>
          <cell r="J1585" t="str">
            <v>فاتورة مبيعات</v>
          </cell>
          <cell r="K1585" t="str">
            <v>آجل</v>
          </cell>
        </row>
        <row r="1586">
          <cell r="B1586">
            <v>40451</v>
          </cell>
          <cell r="D1586" t="str">
            <v>مركز جبال شمسان/عبدالكريم القباطي</v>
          </cell>
          <cell r="J1586" t="str">
            <v>تحصيل نقدي</v>
          </cell>
          <cell r="K1586" t="str">
            <v>آجل</v>
          </cell>
        </row>
        <row r="1587">
          <cell r="B1587">
            <v>40451</v>
          </cell>
          <cell r="D1587" t="str">
            <v>جميل غالب علي الخامري</v>
          </cell>
          <cell r="J1587" t="str">
            <v>تحصيل نقدي</v>
          </cell>
          <cell r="K1587" t="str">
            <v>آجل</v>
          </cell>
        </row>
        <row r="1588">
          <cell r="B1588">
            <v>40451</v>
          </cell>
          <cell r="D1588" t="str">
            <v>المركز التجاري - تعز</v>
          </cell>
          <cell r="G1588" t="str">
            <v>MF80D26R</v>
          </cell>
          <cell r="J1588" t="str">
            <v>فاتورة مبيعات</v>
          </cell>
          <cell r="K1588" t="str">
            <v>آجل</v>
          </cell>
        </row>
        <row r="1589">
          <cell r="B1589">
            <v>40451</v>
          </cell>
          <cell r="D1589" t="str">
            <v>العالمية / ورشة هرتز</v>
          </cell>
          <cell r="G1589" t="str">
            <v>MF55D26L</v>
          </cell>
          <cell r="J1589" t="str">
            <v>فاتورة مبيعات</v>
          </cell>
          <cell r="K1589" t="str">
            <v>آجل</v>
          </cell>
        </row>
        <row r="1590">
          <cell r="B1590">
            <v>40451</v>
          </cell>
          <cell r="D1590" t="str">
            <v>العالمية / ورشة هرتز</v>
          </cell>
          <cell r="G1590" t="str">
            <v>MF80D26L</v>
          </cell>
          <cell r="J1590" t="str">
            <v>فاتورة مبيعات</v>
          </cell>
          <cell r="K1590" t="str">
            <v>آجل</v>
          </cell>
        </row>
        <row r="1591">
          <cell r="B1591">
            <v>40451</v>
          </cell>
          <cell r="D1591" t="str">
            <v>المركز التجاري - الورشة</v>
          </cell>
          <cell r="G1591" t="str">
            <v>MFNX120-7L</v>
          </cell>
          <cell r="J1591" t="str">
            <v>فاتورة مبيعات</v>
          </cell>
          <cell r="K1591" t="str">
            <v>آجل</v>
          </cell>
        </row>
        <row r="1592">
          <cell r="B1592">
            <v>40453</v>
          </cell>
          <cell r="D1592" t="str">
            <v>العالمية / ورشة هرتز</v>
          </cell>
          <cell r="G1592" t="str">
            <v>MF55D26L</v>
          </cell>
          <cell r="J1592" t="str">
            <v>فاتورة مبيعات</v>
          </cell>
          <cell r="K1592" t="str">
            <v>آجل</v>
          </cell>
        </row>
        <row r="1593">
          <cell r="B1593">
            <v>40453</v>
          </cell>
          <cell r="D1593" t="str">
            <v>العالمية / ورشة هرتز</v>
          </cell>
          <cell r="G1593" t="str">
            <v>MF55D23L</v>
          </cell>
          <cell r="J1593" t="str">
            <v>فاتورة مبيعات</v>
          </cell>
          <cell r="K1593" t="str">
            <v>آجل</v>
          </cell>
        </row>
        <row r="1594">
          <cell r="B1594">
            <v>40453</v>
          </cell>
          <cell r="D1594" t="str">
            <v>العالمية / ورشة هرتز</v>
          </cell>
          <cell r="G1594" t="str">
            <v>MF75D31L</v>
          </cell>
          <cell r="J1594" t="str">
            <v>فاتورة مبيعات</v>
          </cell>
          <cell r="K1594" t="str">
            <v>آجل</v>
          </cell>
        </row>
        <row r="1595">
          <cell r="B1595">
            <v>40454</v>
          </cell>
          <cell r="D1595" t="str">
            <v>مكتب ضرائب الامانة</v>
          </cell>
          <cell r="G1595" t="str">
            <v>MF80D26L</v>
          </cell>
          <cell r="J1595" t="str">
            <v>فاتورة مبيعات</v>
          </cell>
          <cell r="K1595" t="str">
            <v>نقد</v>
          </cell>
        </row>
        <row r="1596">
          <cell r="B1596">
            <v>40454</v>
          </cell>
          <cell r="D1596" t="str">
            <v>جميل شرف محمد الخامري</v>
          </cell>
          <cell r="J1596" t="str">
            <v>تحصيل نقدي</v>
          </cell>
          <cell r="K1596" t="str">
            <v>آجل</v>
          </cell>
        </row>
        <row r="1597">
          <cell r="B1597">
            <v>40455</v>
          </cell>
          <cell r="D1597" t="str">
            <v>المركز التجاري - الورشة</v>
          </cell>
          <cell r="G1597" t="str">
            <v>MF80D26L</v>
          </cell>
          <cell r="J1597" t="str">
            <v>فاتورة مبيعات</v>
          </cell>
          <cell r="K1597" t="str">
            <v>آجل</v>
          </cell>
        </row>
        <row r="1598">
          <cell r="B1598">
            <v>40455</v>
          </cell>
          <cell r="D1598" t="str">
            <v>شركة المسار تكنولوجي</v>
          </cell>
          <cell r="G1598" t="str">
            <v>MF80D26R</v>
          </cell>
          <cell r="J1598" t="str">
            <v>فاتورة مبيعات</v>
          </cell>
          <cell r="K1598" t="str">
            <v>آجل</v>
          </cell>
        </row>
        <row r="1599">
          <cell r="B1599">
            <v>40455</v>
          </cell>
          <cell r="D1599" t="str">
            <v>المركز الألماني للبطاريات</v>
          </cell>
          <cell r="G1599" t="str">
            <v>MF80D26R</v>
          </cell>
          <cell r="J1599" t="str">
            <v>فاتورة مبيعات</v>
          </cell>
          <cell r="K1599" t="str">
            <v>نقد</v>
          </cell>
        </row>
        <row r="1600">
          <cell r="B1600">
            <v>40455</v>
          </cell>
          <cell r="D1600" t="str">
            <v>أحمد عبده غانم الجابري</v>
          </cell>
          <cell r="J1600" t="str">
            <v>تحصيل نقدي</v>
          </cell>
          <cell r="K1600" t="str">
            <v>آجل</v>
          </cell>
        </row>
        <row r="1601">
          <cell r="B1601">
            <v>40455</v>
          </cell>
          <cell r="D1601" t="str">
            <v>عادل ردمان فارع سيف الخامري</v>
          </cell>
          <cell r="J1601" t="str">
            <v>تحصيل نقدي</v>
          </cell>
          <cell r="K1601" t="str">
            <v>آجل</v>
          </cell>
        </row>
        <row r="1602">
          <cell r="B1602">
            <v>40456</v>
          </cell>
          <cell r="D1602" t="str">
            <v>شركة المسار تكنولوجي</v>
          </cell>
          <cell r="J1602" t="str">
            <v>تحصيل نقدي</v>
          </cell>
          <cell r="K1602" t="str">
            <v>آجل</v>
          </cell>
        </row>
        <row r="1603">
          <cell r="B1603">
            <v>40456</v>
          </cell>
          <cell r="D1603" t="str">
            <v>محلات الوسيط - زياد محمد شايف</v>
          </cell>
          <cell r="J1603" t="str">
            <v>تحصيل نقدي</v>
          </cell>
          <cell r="K1603" t="str">
            <v>آجل</v>
          </cell>
        </row>
        <row r="1604">
          <cell r="B1604">
            <v>40456</v>
          </cell>
          <cell r="D1604" t="str">
            <v>العمودي لتاْجير السيارات</v>
          </cell>
          <cell r="J1604" t="str">
            <v>تحصيل نقدي</v>
          </cell>
          <cell r="K1604" t="str">
            <v>آجل</v>
          </cell>
        </row>
        <row r="1605">
          <cell r="B1605">
            <v>40456</v>
          </cell>
          <cell r="D1605" t="str">
            <v>العربية للنقل وتأجير السيارات</v>
          </cell>
          <cell r="J1605" t="str">
            <v>تحصيل نقدي</v>
          </cell>
          <cell r="K1605" t="str">
            <v>آجل</v>
          </cell>
        </row>
        <row r="1606">
          <cell r="B1606">
            <v>40456</v>
          </cell>
          <cell r="D1606" t="str">
            <v>عاطف محمد عبدالسلام الخامري</v>
          </cell>
          <cell r="J1606" t="str">
            <v>تحصيل نقدي</v>
          </cell>
          <cell r="K1606" t="str">
            <v>آجل</v>
          </cell>
        </row>
        <row r="1607">
          <cell r="B1607">
            <v>40456</v>
          </cell>
          <cell r="D1607" t="str">
            <v>جميل شرف محمد الخامري</v>
          </cell>
          <cell r="G1607" t="str">
            <v>MF55D26L</v>
          </cell>
          <cell r="J1607" t="str">
            <v>فاتورة مبيعات</v>
          </cell>
          <cell r="K1607" t="str">
            <v>آجل</v>
          </cell>
        </row>
        <row r="1608">
          <cell r="B1608">
            <v>40456</v>
          </cell>
          <cell r="D1608" t="str">
            <v>جميل شرف محمد الخامري</v>
          </cell>
          <cell r="G1608" t="str">
            <v>MF55D26R</v>
          </cell>
          <cell r="J1608" t="str">
            <v>فاتورة مبيعات</v>
          </cell>
          <cell r="K1608" t="str">
            <v>آجل</v>
          </cell>
        </row>
        <row r="1609">
          <cell r="B1609">
            <v>40456</v>
          </cell>
          <cell r="D1609" t="str">
            <v>جميل شرف محمد الخامري</v>
          </cell>
          <cell r="G1609" t="str">
            <v>MF80D26L</v>
          </cell>
          <cell r="J1609" t="str">
            <v>فاتورة مبيعات</v>
          </cell>
          <cell r="K1609" t="str">
            <v>آجل</v>
          </cell>
        </row>
        <row r="1610">
          <cell r="B1610">
            <v>40456</v>
          </cell>
          <cell r="D1610" t="str">
            <v>جميل شرف محمد الخامري</v>
          </cell>
          <cell r="G1610" t="str">
            <v>MF75D31L</v>
          </cell>
          <cell r="J1610" t="str">
            <v>فاتورة مبيعات</v>
          </cell>
          <cell r="K1610" t="str">
            <v>آجل</v>
          </cell>
        </row>
        <row r="1611">
          <cell r="B1611">
            <v>40456</v>
          </cell>
          <cell r="D1611" t="str">
            <v>جميل شرف محمد الخامري</v>
          </cell>
          <cell r="G1611" t="str">
            <v>MF75D31R</v>
          </cell>
          <cell r="J1611" t="str">
            <v>فاتورة مبيعات</v>
          </cell>
          <cell r="K1611" t="str">
            <v>آجل</v>
          </cell>
        </row>
        <row r="1612">
          <cell r="B1612">
            <v>40456</v>
          </cell>
          <cell r="D1612" t="str">
            <v>جميل شرف محمد الخامري</v>
          </cell>
          <cell r="G1612" t="str">
            <v>MFDIN100L</v>
          </cell>
          <cell r="J1612" t="str">
            <v>فاتورة مبيعات</v>
          </cell>
          <cell r="K1612" t="str">
            <v>آجل</v>
          </cell>
        </row>
        <row r="1613">
          <cell r="B1613">
            <v>40456</v>
          </cell>
          <cell r="D1613" t="str">
            <v>المركز التجاري - الورشة</v>
          </cell>
          <cell r="G1613" t="str">
            <v>MF80D26L</v>
          </cell>
          <cell r="J1613" t="str">
            <v>فاتورة مبيعات</v>
          </cell>
          <cell r="K1613" t="str">
            <v>آجل</v>
          </cell>
        </row>
        <row r="1614">
          <cell r="B1614">
            <v>40456</v>
          </cell>
          <cell r="D1614" t="str">
            <v>شركة دلتا تكنولوجي</v>
          </cell>
          <cell r="G1614" t="str">
            <v>MFN200L</v>
          </cell>
          <cell r="J1614" t="str">
            <v>فاتورة مبيعات</v>
          </cell>
          <cell r="K1614" t="str">
            <v>آجل</v>
          </cell>
        </row>
        <row r="1615">
          <cell r="B1615">
            <v>40456</v>
          </cell>
          <cell r="D1615" t="str">
            <v>المركز الألماني للبطاريات</v>
          </cell>
          <cell r="G1615" t="str">
            <v>MFDIN100L</v>
          </cell>
          <cell r="J1615" t="str">
            <v>فاتورة مبيعات</v>
          </cell>
          <cell r="K1615" t="str">
            <v>نقد</v>
          </cell>
        </row>
        <row r="1616">
          <cell r="B1616">
            <v>40457</v>
          </cell>
          <cell r="D1616" t="str">
            <v>جميل غالب علي الخامري</v>
          </cell>
          <cell r="J1616" t="str">
            <v>تحصيل نقدي</v>
          </cell>
          <cell r="K1616" t="str">
            <v>آجل</v>
          </cell>
        </row>
        <row r="1617">
          <cell r="B1617">
            <v>40457</v>
          </cell>
          <cell r="D1617" t="str">
            <v>عبدالقادر قرقر</v>
          </cell>
          <cell r="G1617" t="str">
            <v>MF80D26L</v>
          </cell>
          <cell r="J1617" t="str">
            <v>فاتورة مبيعات</v>
          </cell>
          <cell r="K1617" t="str">
            <v>نقد</v>
          </cell>
        </row>
        <row r="1618">
          <cell r="B1618">
            <v>40457</v>
          </cell>
          <cell r="D1618" t="str">
            <v>المركز التجاري - الورشة</v>
          </cell>
          <cell r="G1618" t="str">
            <v>MF55D23L</v>
          </cell>
          <cell r="J1618" t="str">
            <v>فاتورة مبيعات</v>
          </cell>
          <cell r="K1618" t="str">
            <v>آجل</v>
          </cell>
        </row>
        <row r="1619">
          <cell r="B1619">
            <v>40458</v>
          </cell>
          <cell r="D1619" t="str">
            <v>المؤسسة الاقتصادية اليمنية</v>
          </cell>
          <cell r="G1619" t="str">
            <v>MF75D31L</v>
          </cell>
          <cell r="J1619" t="str">
            <v>فاتورة مبيعات</v>
          </cell>
          <cell r="K1619" t="str">
            <v>نقد</v>
          </cell>
        </row>
        <row r="1620">
          <cell r="B1620">
            <v>40460</v>
          </cell>
          <cell r="D1620" t="str">
            <v>نصر محمد</v>
          </cell>
          <cell r="G1620" t="str">
            <v>MF80D26L</v>
          </cell>
          <cell r="J1620" t="str">
            <v>فاتورة مبيعات</v>
          </cell>
          <cell r="K1620" t="str">
            <v>نقد</v>
          </cell>
        </row>
        <row r="1621">
          <cell r="B1621">
            <v>40460</v>
          </cell>
          <cell r="D1621" t="str">
            <v>مركز زايد بن سلطان الخامري</v>
          </cell>
          <cell r="G1621" t="str">
            <v>MF36B20L</v>
          </cell>
          <cell r="J1621" t="str">
            <v>فاتورة مبيعات</v>
          </cell>
          <cell r="K1621" t="str">
            <v>آجل</v>
          </cell>
        </row>
        <row r="1622">
          <cell r="B1622">
            <v>40460</v>
          </cell>
          <cell r="D1622" t="str">
            <v>مركز زايد بن سلطان الخامري</v>
          </cell>
          <cell r="G1622" t="str">
            <v>MF46B24L</v>
          </cell>
          <cell r="J1622" t="str">
            <v>فاتورة مبيعات</v>
          </cell>
          <cell r="K1622" t="str">
            <v>آجل</v>
          </cell>
        </row>
        <row r="1623">
          <cell r="B1623">
            <v>40460</v>
          </cell>
          <cell r="D1623" t="str">
            <v>مركز زايد بن سلطان الخامري</v>
          </cell>
          <cell r="G1623" t="str">
            <v>MF46B24LS</v>
          </cell>
          <cell r="J1623" t="str">
            <v>فاتورة مبيعات</v>
          </cell>
          <cell r="K1623" t="str">
            <v>آجل</v>
          </cell>
        </row>
        <row r="1624">
          <cell r="B1624">
            <v>40460</v>
          </cell>
          <cell r="D1624" t="str">
            <v>مركز زايد بن سلطان الخامري</v>
          </cell>
          <cell r="G1624" t="str">
            <v>MF55D23L</v>
          </cell>
          <cell r="J1624" t="str">
            <v>فاتورة مبيعات</v>
          </cell>
          <cell r="K1624" t="str">
            <v>آجل</v>
          </cell>
        </row>
        <row r="1625">
          <cell r="B1625">
            <v>40460</v>
          </cell>
          <cell r="D1625" t="str">
            <v>مركز زايد بن سلطان الخامري</v>
          </cell>
          <cell r="G1625" t="str">
            <v>MF55D26R</v>
          </cell>
          <cell r="J1625" t="str">
            <v>فاتورة مبيعات</v>
          </cell>
          <cell r="K1625" t="str">
            <v>آجل</v>
          </cell>
        </row>
        <row r="1626">
          <cell r="B1626">
            <v>40460</v>
          </cell>
          <cell r="D1626" t="str">
            <v>مركز زايد بن سلطان الخامري</v>
          </cell>
          <cell r="G1626" t="str">
            <v>MF80D26L</v>
          </cell>
          <cell r="J1626" t="str">
            <v>فاتورة مبيعات</v>
          </cell>
          <cell r="K1626" t="str">
            <v>آجل</v>
          </cell>
        </row>
        <row r="1627">
          <cell r="B1627">
            <v>40460</v>
          </cell>
          <cell r="D1627" t="str">
            <v>مركز زايد بن سلطان الخامري</v>
          </cell>
          <cell r="G1627" t="str">
            <v>MFDIN55L</v>
          </cell>
          <cell r="J1627" t="str">
            <v>فاتورة مبيعات</v>
          </cell>
          <cell r="K1627" t="str">
            <v>آجل</v>
          </cell>
        </row>
        <row r="1628">
          <cell r="B1628">
            <v>40460</v>
          </cell>
          <cell r="D1628" t="str">
            <v>مركز زايد بن سلطان الخامري</v>
          </cell>
          <cell r="G1628" t="str">
            <v>MFDIN66</v>
          </cell>
          <cell r="J1628" t="str">
            <v>فاتورة مبيعات</v>
          </cell>
          <cell r="K1628" t="str">
            <v>آجل</v>
          </cell>
        </row>
        <row r="1629">
          <cell r="B1629">
            <v>40461</v>
          </cell>
          <cell r="D1629" t="str">
            <v>شركة دلتا تكنولوجي</v>
          </cell>
          <cell r="G1629" t="str">
            <v>MFDIN100L</v>
          </cell>
          <cell r="J1629" t="str">
            <v>فاتورة مبيعات</v>
          </cell>
          <cell r="K1629" t="str">
            <v>آجل</v>
          </cell>
        </row>
        <row r="1630">
          <cell r="B1630">
            <v>40461</v>
          </cell>
          <cell r="D1630" t="str">
            <v>جمعية الامان لرعاية الكفيفات</v>
          </cell>
          <cell r="G1630" t="str">
            <v>MF55D26R</v>
          </cell>
          <cell r="J1630" t="str">
            <v>فاتورة مبيعات</v>
          </cell>
          <cell r="K1630" t="str">
            <v>نقد</v>
          </cell>
        </row>
        <row r="1631">
          <cell r="B1631">
            <v>40462</v>
          </cell>
          <cell r="D1631" t="str">
            <v>محمد شايف سلاب</v>
          </cell>
          <cell r="G1631" t="str">
            <v>MFN150L</v>
          </cell>
          <cell r="J1631" t="str">
            <v>فاتورة مبيعات</v>
          </cell>
          <cell r="K1631" t="str">
            <v>نقد</v>
          </cell>
        </row>
        <row r="1632">
          <cell r="B1632">
            <v>40462</v>
          </cell>
          <cell r="D1632" t="str">
            <v xml:space="preserve">اللجنة الوطنية لتربية </v>
          </cell>
          <cell r="G1632" t="str">
            <v>MF80D26L</v>
          </cell>
          <cell r="J1632" t="str">
            <v>فاتورة مبيعات</v>
          </cell>
          <cell r="K1632" t="str">
            <v>نقد</v>
          </cell>
        </row>
        <row r="1633">
          <cell r="B1633">
            <v>40462</v>
          </cell>
          <cell r="D1633" t="str">
            <v>عادل ردمان فارع سيف الخامري</v>
          </cell>
          <cell r="J1633" t="str">
            <v>تحصيل نقدي</v>
          </cell>
          <cell r="K1633" t="str">
            <v>آجل</v>
          </cell>
        </row>
        <row r="1634">
          <cell r="B1634">
            <v>40462</v>
          </cell>
          <cell r="D1634" t="str">
            <v>ياسر ناصر فارع الجابري</v>
          </cell>
          <cell r="J1634" t="str">
            <v>تحصيل نقدي</v>
          </cell>
          <cell r="K1634" t="str">
            <v>آجل</v>
          </cell>
        </row>
        <row r="1635">
          <cell r="B1635">
            <v>40462</v>
          </cell>
          <cell r="D1635" t="str">
            <v>جميل شرف محمد الخامري</v>
          </cell>
          <cell r="J1635" t="str">
            <v>تحصيل نقدي</v>
          </cell>
          <cell r="K1635" t="str">
            <v>آجل</v>
          </cell>
        </row>
        <row r="1636">
          <cell r="B1636">
            <v>40462</v>
          </cell>
          <cell r="D1636" t="str">
            <v>عبدالجبار علي غانم الجابري</v>
          </cell>
          <cell r="G1636" t="str">
            <v>MF36B20L</v>
          </cell>
          <cell r="J1636" t="str">
            <v>فاتورة مبيعات</v>
          </cell>
          <cell r="K1636" t="str">
            <v>آجل</v>
          </cell>
        </row>
        <row r="1637">
          <cell r="B1637">
            <v>40462</v>
          </cell>
          <cell r="D1637" t="str">
            <v>عبدالجبار علي غانم الجابري</v>
          </cell>
          <cell r="G1637" t="str">
            <v>MF46B24LS</v>
          </cell>
          <cell r="J1637" t="str">
            <v>فاتورة مبيعات</v>
          </cell>
          <cell r="K1637" t="str">
            <v>آجل</v>
          </cell>
        </row>
        <row r="1638">
          <cell r="B1638">
            <v>40462</v>
          </cell>
          <cell r="D1638" t="str">
            <v>عبدالجبار علي غانم الجابري</v>
          </cell>
          <cell r="G1638" t="str">
            <v>MF55D23L</v>
          </cell>
          <cell r="J1638" t="str">
            <v>فاتورة مبيعات</v>
          </cell>
          <cell r="K1638" t="str">
            <v>آجل</v>
          </cell>
        </row>
        <row r="1639">
          <cell r="B1639">
            <v>40462</v>
          </cell>
          <cell r="D1639" t="str">
            <v>عبدالجبار علي غانم الجابري</v>
          </cell>
          <cell r="G1639" t="str">
            <v>MF80D26R</v>
          </cell>
          <cell r="J1639" t="str">
            <v>فاتورة مبيعات</v>
          </cell>
          <cell r="K1639" t="str">
            <v>آجل</v>
          </cell>
        </row>
        <row r="1640">
          <cell r="B1640">
            <v>40462</v>
          </cell>
          <cell r="D1640" t="str">
            <v>عبدالجبار علي غانم الجابري</v>
          </cell>
          <cell r="G1640" t="str">
            <v>MFDIN66</v>
          </cell>
          <cell r="J1640" t="str">
            <v>فاتورة مبيعات</v>
          </cell>
          <cell r="K1640" t="str">
            <v>آجل</v>
          </cell>
        </row>
        <row r="1641">
          <cell r="B1641">
            <v>40462</v>
          </cell>
          <cell r="D1641" t="str">
            <v>عبدالجبار علي غانم الجابري</v>
          </cell>
          <cell r="G1641" t="str">
            <v>MF46B24L</v>
          </cell>
          <cell r="J1641" t="str">
            <v>فاتورة مبيعات</v>
          </cell>
          <cell r="K1641" t="str">
            <v>آجل</v>
          </cell>
        </row>
        <row r="1642">
          <cell r="B1642">
            <v>40462</v>
          </cell>
          <cell r="D1642" t="str">
            <v>المركز التجاري - الورشة</v>
          </cell>
          <cell r="G1642" t="str">
            <v>MF80D26R</v>
          </cell>
          <cell r="J1642" t="str">
            <v>فاتورة مبيعات</v>
          </cell>
          <cell r="K1642" t="str">
            <v>آجل</v>
          </cell>
        </row>
        <row r="1643">
          <cell r="B1643">
            <v>40462</v>
          </cell>
          <cell r="D1643" t="str">
            <v>المركز التجاري - الورشة</v>
          </cell>
          <cell r="G1643" t="str">
            <v>MF80D26R</v>
          </cell>
          <cell r="J1643" t="str">
            <v>فاتورة مبيعات</v>
          </cell>
          <cell r="K1643" t="str">
            <v>آجل</v>
          </cell>
        </row>
        <row r="1644">
          <cell r="B1644">
            <v>40463</v>
          </cell>
          <cell r="D1644" t="str">
            <v>عبدالله الكبسي</v>
          </cell>
          <cell r="J1644" t="str">
            <v>تحصيل نقدي</v>
          </cell>
          <cell r="K1644" t="str">
            <v>آجل</v>
          </cell>
        </row>
        <row r="1645">
          <cell r="B1645">
            <v>40463</v>
          </cell>
          <cell r="D1645" t="str">
            <v>طارق عبده علي ثابت الخامري</v>
          </cell>
          <cell r="J1645" t="str">
            <v>تحصيل نقدي</v>
          </cell>
          <cell r="K1645" t="str">
            <v>آجل</v>
          </cell>
        </row>
        <row r="1646">
          <cell r="B1646">
            <v>40463</v>
          </cell>
          <cell r="D1646" t="str">
            <v>جميل غالب علي الخامري</v>
          </cell>
          <cell r="J1646" t="str">
            <v>تحصيل نقدي</v>
          </cell>
          <cell r="K1646" t="str">
            <v>آجل</v>
          </cell>
        </row>
        <row r="1647">
          <cell r="B1647">
            <v>40463</v>
          </cell>
          <cell r="D1647" t="str">
            <v>عاطف محمد عبدالسلام الخامري</v>
          </cell>
          <cell r="J1647" t="str">
            <v>تحصيل نقدي</v>
          </cell>
          <cell r="K1647" t="str">
            <v>آجل</v>
          </cell>
        </row>
        <row r="1648">
          <cell r="B1648">
            <v>40463</v>
          </cell>
          <cell r="D1648" t="str">
            <v>مركزالفتح/زيدمحمد</v>
          </cell>
          <cell r="J1648" t="str">
            <v>تحصيل نقدي</v>
          </cell>
          <cell r="K1648" t="str">
            <v>آجل</v>
          </cell>
        </row>
        <row r="1649">
          <cell r="B1649">
            <v>40463</v>
          </cell>
          <cell r="D1649" t="str">
            <v>محمد عبدالرحمن</v>
          </cell>
          <cell r="G1649" t="str">
            <v>MF55D26L</v>
          </cell>
          <cell r="J1649" t="str">
            <v>فاتورة مبيعات</v>
          </cell>
          <cell r="K1649" t="str">
            <v>نقد</v>
          </cell>
        </row>
        <row r="1650">
          <cell r="B1650">
            <v>40463</v>
          </cell>
          <cell r="D1650" t="str">
            <v>محمد العصري</v>
          </cell>
          <cell r="G1650" t="str">
            <v>MF46B24L</v>
          </cell>
          <cell r="J1650" t="str">
            <v>فاتورة مبيعات</v>
          </cell>
          <cell r="K1650" t="str">
            <v>نقد</v>
          </cell>
        </row>
        <row r="1651">
          <cell r="B1651">
            <v>40463</v>
          </cell>
          <cell r="D1651" t="str">
            <v>خالد جبر</v>
          </cell>
          <cell r="G1651" t="str">
            <v>MF80D26L</v>
          </cell>
          <cell r="J1651" t="str">
            <v>فاتورة مبيعات</v>
          </cell>
          <cell r="K1651" t="str">
            <v>نقد</v>
          </cell>
        </row>
        <row r="1652">
          <cell r="B1652">
            <v>40463</v>
          </cell>
          <cell r="D1652" t="str">
            <v>المركز التجاري - الورشة</v>
          </cell>
          <cell r="G1652" t="str">
            <v>MF80D26L</v>
          </cell>
          <cell r="J1652" t="str">
            <v>فاتورة مبيعات</v>
          </cell>
          <cell r="K1652" t="str">
            <v>آجل</v>
          </cell>
        </row>
        <row r="1653">
          <cell r="B1653">
            <v>40463</v>
          </cell>
          <cell r="D1653" t="str">
            <v xml:space="preserve">المركز التجاري - الإدارة </v>
          </cell>
          <cell r="G1653" t="str">
            <v>MF46B24LS</v>
          </cell>
          <cell r="J1653" t="str">
            <v>فاتورة مبيعات</v>
          </cell>
          <cell r="K1653" t="str">
            <v>آجل</v>
          </cell>
        </row>
        <row r="1654">
          <cell r="B1654">
            <v>40463</v>
          </cell>
          <cell r="D1654" t="str">
            <v>العالمية / ورشة هرتز</v>
          </cell>
          <cell r="G1654" t="str">
            <v>MF55D23L</v>
          </cell>
          <cell r="J1654" t="str">
            <v>فاتورة مبيعات</v>
          </cell>
          <cell r="K1654" t="str">
            <v>آجل</v>
          </cell>
        </row>
        <row r="1655">
          <cell r="B1655">
            <v>40463</v>
          </cell>
          <cell r="D1655" t="str">
            <v>العالمية / ورشة هرتز</v>
          </cell>
          <cell r="G1655" t="str">
            <v>MF80D26L</v>
          </cell>
          <cell r="J1655" t="str">
            <v>فاتورة مبيعات</v>
          </cell>
          <cell r="K1655" t="str">
            <v>آجل</v>
          </cell>
        </row>
        <row r="1656">
          <cell r="B1656">
            <v>40463</v>
          </cell>
          <cell r="D1656" t="str">
            <v>العالمية / ورشة هرتز</v>
          </cell>
          <cell r="G1656" t="str">
            <v>MF75D31L</v>
          </cell>
          <cell r="J1656" t="str">
            <v>فاتورة مبيعات</v>
          </cell>
          <cell r="K1656" t="str">
            <v>آجل</v>
          </cell>
        </row>
        <row r="1657">
          <cell r="B1657">
            <v>40464</v>
          </cell>
          <cell r="D1657" t="str">
            <v>جميل غالب علي الخامري</v>
          </cell>
          <cell r="G1657" t="str">
            <v>MF36B20L</v>
          </cell>
          <cell r="J1657" t="str">
            <v>فاتورة مبيعات</v>
          </cell>
          <cell r="K1657" t="str">
            <v>آجل</v>
          </cell>
        </row>
        <row r="1658">
          <cell r="B1658">
            <v>40464</v>
          </cell>
          <cell r="D1658" t="str">
            <v>جميل غالب علي الخامري</v>
          </cell>
          <cell r="G1658" t="str">
            <v>MF80D26L</v>
          </cell>
          <cell r="J1658" t="str">
            <v>فاتورة مبيعات</v>
          </cell>
          <cell r="K1658" t="str">
            <v>آجل</v>
          </cell>
        </row>
        <row r="1659">
          <cell r="B1659">
            <v>40464</v>
          </cell>
          <cell r="D1659" t="str">
            <v>جميل غالب علي الخامري</v>
          </cell>
          <cell r="G1659" t="str">
            <v>MF75D31L</v>
          </cell>
          <cell r="J1659" t="str">
            <v>فاتورة مبيعات</v>
          </cell>
          <cell r="K1659" t="str">
            <v>آجل</v>
          </cell>
        </row>
        <row r="1660">
          <cell r="B1660">
            <v>40464</v>
          </cell>
          <cell r="D1660" t="str">
            <v>جميل غالب علي الخامري</v>
          </cell>
          <cell r="G1660" t="str">
            <v>MF75D31R</v>
          </cell>
          <cell r="J1660" t="str">
            <v>فاتورة مبيعات</v>
          </cell>
          <cell r="K1660" t="str">
            <v>آجل</v>
          </cell>
        </row>
        <row r="1661">
          <cell r="B1661">
            <v>40464</v>
          </cell>
          <cell r="D1661" t="str">
            <v>جميل غالب علي الخامري</v>
          </cell>
          <cell r="G1661" t="str">
            <v>MFDIN66</v>
          </cell>
          <cell r="J1661" t="str">
            <v>فاتورة مبيعات</v>
          </cell>
          <cell r="K1661" t="str">
            <v>آجل</v>
          </cell>
        </row>
        <row r="1662">
          <cell r="B1662">
            <v>40464</v>
          </cell>
          <cell r="D1662" t="str">
            <v>جميل غالب علي الخامري</v>
          </cell>
          <cell r="G1662" t="str">
            <v>MFDIN88</v>
          </cell>
          <cell r="J1662" t="str">
            <v>فاتورة مبيعات</v>
          </cell>
          <cell r="K1662" t="str">
            <v>آجل</v>
          </cell>
        </row>
        <row r="1663">
          <cell r="B1663">
            <v>40464</v>
          </cell>
          <cell r="D1663" t="str">
            <v>المركز التجاري - الورشة</v>
          </cell>
          <cell r="G1663" t="str">
            <v>MF75D31L</v>
          </cell>
          <cell r="J1663" t="str">
            <v>فاتورة مبيعات</v>
          </cell>
          <cell r="K1663" t="str">
            <v>آجل</v>
          </cell>
        </row>
        <row r="1664">
          <cell r="B1664">
            <v>40464</v>
          </cell>
          <cell r="D1664" t="str">
            <v xml:space="preserve">المركز التجاري - الإدارة </v>
          </cell>
          <cell r="G1664" t="str">
            <v>MF46B24LS</v>
          </cell>
          <cell r="J1664" t="str">
            <v>فاتورة مبيعات</v>
          </cell>
          <cell r="K1664" t="str">
            <v>آجل</v>
          </cell>
        </row>
        <row r="1665">
          <cell r="B1665">
            <v>40464</v>
          </cell>
          <cell r="D1665" t="str">
            <v>نجيب علي اسماعيل</v>
          </cell>
          <cell r="G1665" t="str">
            <v>MF80D26L</v>
          </cell>
          <cell r="J1665" t="str">
            <v>فاتورة مبيعات</v>
          </cell>
          <cell r="K1665" t="str">
            <v>نقد</v>
          </cell>
        </row>
        <row r="1666">
          <cell r="B1666">
            <v>40464</v>
          </cell>
          <cell r="D1666" t="str">
            <v>مركز جبال شمسان/عبدالكريم القباطي</v>
          </cell>
          <cell r="J1666" t="str">
            <v>تحصيل نقدي</v>
          </cell>
          <cell r="K1666" t="str">
            <v>آجل</v>
          </cell>
        </row>
        <row r="1667">
          <cell r="B1667">
            <v>40464</v>
          </cell>
          <cell r="D1667" t="str">
            <v>العالمية / ورشة هرتز</v>
          </cell>
          <cell r="J1667" t="str">
            <v>تحصيل نقدي</v>
          </cell>
          <cell r="K1667" t="str">
            <v>آجل</v>
          </cell>
        </row>
        <row r="1668">
          <cell r="B1668">
            <v>40464</v>
          </cell>
          <cell r="G1668" t="str">
            <v>MF75D31L</v>
          </cell>
          <cell r="J1668" t="str">
            <v>تحويل</v>
          </cell>
        </row>
        <row r="1669">
          <cell r="B1669">
            <v>40464</v>
          </cell>
          <cell r="G1669" t="str">
            <v>MF75D31R</v>
          </cell>
          <cell r="J1669" t="str">
            <v>تحويل</v>
          </cell>
        </row>
        <row r="1670">
          <cell r="B1670">
            <v>40464</v>
          </cell>
          <cell r="G1670" t="str">
            <v>MF80D26L</v>
          </cell>
          <cell r="J1670" t="str">
            <v>تحويل</v>
          </cell>
        </row>
        <row r="1671">
          <cell r="B1671">
            <v>40464</v>
          </cell>
          <cell r="G1671" t="str">
            <v>MF80D26R</v>
          </cell>
          <cell r="J1671" t="str">
            <v>تحويل</v>
          </cell>
        </row>
        <row r="1672">
          <cell r="B1672">
            <v>40464</v>
          </cell>
          <cell r="G1672" t="str">
            <v>MF55D23L</v>
          </cell>
          <cell r="J1672" t="str">
            <v>تحويل</v>
          </cell>
        </row>
        <row r="1673">
          <cell r="B1673">
            <v>40464</v>
          </cell>
          <cell r="G1673" t="str">
            <v>MF55D26L</v>
          </cell>
          <cell r="J1673" t="str">
            <v>تحويل</v>
          </cell>
        </row>
        <row r="1674">
          <cell r="B1674">
            <v>40464</v>
          </cell>
          <cell r="G1674" t="str">
            <v>MF55D26R</v>
          </cell>
          <cell r="J1674" t="str">
            <v>تحويل</v>
          </cell>
        </row>
        <row r="1675">
          <cell r="B1675">
            <v>40464</v>
          </cell>
          <cell r="G1675" t="str">
            <v>MFNX120-7L</v>
          </cell>
          <cell r="J1675" t="str">
            <v>تحويل</v>
          </cell>
        </row>
        <row r="1676">
          <cell r="B1676">
            <v>40464</v>
          </cell>
          <cell r="G1676" t="str">
            <v>MFDIN100L</v>
          </cell>
          <cell r="J1676" t="str">
            <v>تحويل</v>
          </cell>
        </row>
        <row r="1677">
          <cell r="B1677">
            <v>40464</v>
          </cell>
          <cell r="G1677" t="str">
            <v>MFN200L</v>
          </cell>
          <cell r="J1677" t="str">
            <v>تحويل</v>
          </cell>
        </row>
        <row r="1678">
          <cell r="B1678">
            <v>40467</v>
          </cell>
          <cell r="D1678" t="str">
            <v>المركز التجاري - الورشة</v>
          </cell>
          <cell r="G1678" t="str">
            <v>MF36B20L</v>
          </cell>
          <cell r="J1678" t="str">
            <v>فاتورة مبيعات</v>
          </cell>
          <cell r="K1678" t="str">
            <v>آجل</v>
          </cell>
        </row>
        <row r="1679">
          <cell r="B1679">
            <v>40467</v>
          </cell>
          <cell r="D1679" t="str">
            <v xml:space="preserve">المركز التجاري - الإدارة </v>
          </cell>
          <cell r="G1679" t="str">
            <v>MFNX120-7L</v>
          </cell>
          <cell r="J1679" t="str">
            <v>فاتورة مبيعات</v>
          </cell>
          <cell r="K1679" t="str">
            <v>آجل</v>
          </cell>
        </row>
        <row r="1680">
          <cell r="B1680">
            <v>40468</v>
          </cell>
          <cell r="D1680" t="str">
            <v>شركة دلتا تكنولوجي</v>
          </cell>
          <cell r="G1680" t="str">
            <v>MFN150L</v>
          </cell>
          <cell r="J1680" t="str">
            <v>فاتورة مبيعات</v>
          </cell>
          <cell r="K1680" t="str">
            <v>آجل</v>
          </cell>
        </row>
        <row r="1681">
          <cell r="B1681">
            <v>40468</v>
          </cell>
          <cell r="D1681" t="str">
            <v>ذياب ناجي محمد</v>
          </cell>
          <cell r="G1681" t="str">
            <v>MF46B24LS</v>
          </cell>
          <cell r="J1681" t="str">
            <v>فاتورة مبيعات</v>
          </cell>
          <cell r="K1681" t="str">
            <v>نقد</v>
          </cell>
        </row>
        <row r="1682">
          <cell r="B1682">
            <v>40468</v>
          </cell>
          <cell r="D1682" t="str">
            <v>الهيئة العليا للادوية</v>
          </cell>
          <cell r="G1682" t="str">
            <v>MF55D23R</v>
          </cell>
          <cell r="J1682" t="str">
            <v>فاتورة مبيعات</v>
          </cell>
          <cell r="K1682" t="str">
            <v>نقد</v>
          </cell>
        </row>
        <row r="1683">
          <cell r="B1683">
            <v>40468</v>
          </cell>
          <cell r="D1683" t="str">
            <v>دعاء البدوي</v>
          </cell>
          <cell r="G1683" t="str">
            <v>MFDIN55L</v>
          </cell>
          <cell r="J1683" t="str">
            <v>فاتورة مبيعات</v>
          </cell>
          <cell r="K1683" t="str">
            <v>نقد</v>
          </cell>
        </row>
        <row r="1684">
          <cell r="B1684">
            <v>40469</v>
          </cell>
          <cell r="D1684" t="str">
            <v>مركز زايد بن سلطان الخامري</v>
          </cell>
          <cell r="J1684" t="str">
            <v>تحصيل نقدي</v>
          </cell>
          <cell r="K1684" t="str">
            <v>آجل</v>
          </cell>
        </row>
        <row r="1685">
          <cell r="B1685">
            <v>40469</v>
          </cell>
          <cell r="D1685" t="str">
            <v>عبدالجبار علي غانم الجابري</v>
          </cell>
          <cell r="J1685" t="str">
            <v>تحصيل نقدي</v>
          </cell>
          <cell r="K1685" t="str">
            <v>آجل</v>
          </cell>
        </row>
        <row r="1686">
          <cell r="B1686">
            <v>40469</v>
          </cell>
          <cell r="D1686" t="str">
            <v>عبده ثابت القباطي</v>
          </cell>
          <cell r="G1686" t="str">
            <v>MF36B20L</v>
          </cell>
          <cell r="J1686" t="str">
            <v>فاتورة مبيعات</v>
          </cell>
          <cell r="K1686" t="str">
            <v>آجل</v>
          </cell>
        </row>
        <row r="1687">
          <cell r="B1687">
            <v>40469</v>
          </cell>
          <cell r="D1687" t="str">
            <v>عبده ثابت القباطي</v>
          </cell>
          <cell r="G1687" t="str">
            <v>MF46B24L</v>
          </cell>
          <cell r="J1687" t="str">
            <v>فاتورة مبيعات</v>
          </cell>
          <cell r="K1687" t="str">
            <v>آجل</v>
          </cell>
        </row>
        <row r="1688">
          <cell r="B1688">
            <v>40469</v>
          </cell>
          <cell r="D1688" t="str">
            <v>عبده ثابت القباطي</v>
          </cell>
          <cell r="G1688" t="str">
            <v>MF46B24LS</v>
          </cell>
          <cell r="J1688" t="str">
            <v>فاتورة مبيعات</v>
          </cell>
          <cell r="K1688" t="str">
            <v>آجل</v>
          </cell>
        </row>
        <row r="1689">
          <cell r="B1689">
            <v>40469</v>
          </cell>
          <cell r="D1689" t="str">
            <v>عبده ثابت القباطي</v>
          </cell>
          <cell r="G1689" t="str">
            <v>MF55D23R</v>
          </cell>
          <cell r="J1689" t="str">
            <v>فاتورة مبيعات</v>
          </cell>
          <cell r="K1689" t="str">
            <v>آجل</v>
          </cell>
        </row>
        <row r="1690">
          <cell r="B1690">
            <v>40469</v>
          </cell>
          <cell r="D1690" t="str">
            <v>عبده ثابت القباطي</v>
          </cell>
          <cell r="G1690" t="str">
            <v>MF55D23L</v>
          </cell>
          <cell r="J1690" t="str">
            <v>فاتورة مبيعات</v>
          </cell>
          <cell r="K1690" t="str">
            <v>آجل</v>
          </cell>
        </row>
        <row r="1691">
          <cell r="B1691">
            <v>40469</v>
          </cell>
          <cell r="D1691" t="str">
            <v>عبده ثابت القباطي</v>
          </cell>
          <cell r="G1691" t="str">
            <v>MF80D26R</v>
          </cell>
          <cell r="J1691" t="str">
            <v>فاتورة مبيعات</v>
          </cell>
          <cell r="K1691" t="str">
            <v>آجل</v>
          </cell>
        </row>
        <row r="1692">
          <cell r="B1692">
            <v>40469</v>
          </cell>
          <cell r="D1692" t="str">
            <v>عبده ثابت القباطي</v>
          </cell>
          <cell r="G1692" t="str">
            <v>MFDIN66</v>
          </cell>
          <cell r="J1692" t="str">
            <v>فاتورة مبيعات</v>
          </cell>
          <cell r="K1692" t="str">
            <v>آجل</v>
          </cell>
        </row>
        <row r="1693">
          <cell r="B1693">
            <v>40469</v>
          </cell>
          <cell r="D1693" t="str">
            <v>عبده ثابت القباطي</v>
          </cell>
          <cell r="G1693" t="str">
            <v>MFDIN100L</v>
          </cell>
          <cell r="J1693" t="str">
            <v>فاتورة مبيعات</v>
          </cell>
          <cell r="K1693" t="str">
            <v>آجل</v>
          </cell>
        </row>
        <row r="1694">
          <cell r="B1694">
            <v>40470</v>
          </cell>
          <cell r="D1694" t="str">
            <v>المركز التجاري - الورشة</v>
          </cell>
          <cell r="G1694" t="str">
            <v>MF75D31L</v>
          </cell>
          <cell r="J1694" t="str">
            <v>فاتورة مبيعات</v>
          </cell>
          <cell r="K1694" t="str">
            <v>آجل</v>
          </cell>
        </row>
        <row r="1695">
          <cell r="B1695">
            <v>40470</v>
          </cell>
          <cell r="D1695" t="str">
            <v xml:space="preserve">خالد عبدالله عوض </v>
          </cell>
          <cell r="G1695" t="str">
            <v>MF46B24L</v>
          </cell>
          <cell r="J1695" t="str">
            <v>فاتورة مبيعات</v>
          </cell>
          <cell r="K1695" t="str">
            <v>نقد</v>
          </cell>
        </row>
        <row r="1696">
          <cell r="B1696">
            <v>40470</v>
          </cell>
          <cell r="D1696" t="str">
            <v>جميل غالب علي الخامري</v>
          </cell>
          <cell r="J1696" t="str">
            <v>تحصيل نقدي</v>
          </cell>
          <cell r="K1696" t="str">
            <v>آجل</v>
          </cell>
        </row>
        <row r="1697">
          <cell r="B1697">
            <v>40470</v>
          </cell>
          <cell r="D1697" t="str">
            <v>طارق عبده علي ثابت الخامري</v>
          </cell>
          <cell r="J1697" t="str">
            <v>تحصيل نقدي</v>
          </cell>
          <cell r="K1697" t="str">
            <v>آجل</v>
          </cell>
        </row>
        <row r="1698">
          <cell r="B1698">
            <v>40470</v>
          </cell>
          <cell r="D1698" t="str">
            <v>عاطف محمد عبدالسلام الخامري</v>
          </cell>
          <cell r="J1698" t="str">
            <v>تحصيل نقدي</v>
          </cell>
          <cell r="K1698" t="str">
            <v>آجل</v>
          </cell>
        </row>
        <row r="1699">
          <cell r="B1699">
            <v>40471</v>
          </cell>
          <cell r="D1699" t="str">
            <v>محلات الوسيط - زياد محمد شايف</v>
          </cell>
          <cell r="J1699" t="str">
            <v>تحصيل نقدي</v>
          </cell>
          <cell r="K1699" t="str">
            <v>آجل</v>
          </cell>
        </row>
        <row r="1700">
          <cell r="B1700">
            <v>40471</v>
          </cell>
          <cell r="D1700" t="str">
            <v>مركز جبال شمسان/عبدالكريم القباطي</v>
          </cell>
          <cell r="J1700" t="str">
            <v>تحصيل نقدي</v>
          </cell>
          <cell r="K1700" t="str">
            <v>آجل</v>
          </cell>
        </row>
        <row r="1701">
          <cell r="B1701">
            <v>40471</v>
          </cell>
          <cell r="D1701" t="str">
            <v>أحمد عبده غانم الجابري</v>
          </cell>
          <cell r="J1701" t="str">
            <v>تحصيل نقدي</v>
          </cell>
          <cell r="K1701" t="str">
            <v>آجل</v>
          </cell>
        </row>
        <row r="1702">
          <cell r="B1702">
            <v>40471</v>
          </cell>
          <cell r="D1702" t="str">
            <v>ياسر ناصر فارع الجابري</v>
          </cell>
          <cell r="J1702" t="str">
            <v>تحصيل نقدي</v>
          </cell>
          <cell r="K1702" t="str">
            <v>آجل</v>
          </cell>
        </row>
        <row r="1703">
          <cell r="B1703">
            <v>40472</v>
          </cell>
          <cell r="D1703" t="str">
            <v>علي عبدالرحمن الأشول</v>
          </cell>
          <cell r="J1703" t="str">
            <v>تحصيل نقدي</v>
          </cell>
          <cell r="K1703" t="str">
            <v>آجل</v>
          </cell>
        </row>
        <row r="1704">
          <cell r="B1704">
            <v>40474</v>
          </cell>
          <cell r="D1704" t="str">
            <v>سيف الجعشني</v>
          </cell>
          <cell r="G1704" t="str">
            <v>MFDIN55L</v>
          </cell>
          <cell r="J1704" t="str">
            <v>فاتورة مبيعات</v>
          </cell>
          <cell r="K1704" t="str">
            <v>نقد</v>
          </cell>
        </row>
        <row r="1705">
          <cell r="B1705">
            <v>40474</v>
          </cell>
          <cell r="D1705" t="str">
            <v>محمدالدبعي</v>
          </cell>
          <cell r="G1705" t="str">
            <v>MF55D23R</v>
          </cell>
          <cell r="J1705" t="str">
            <v>فاتورة مبيعات</v>
          </cell>
          <cell r="K1705" t="str">
            <v>نقد</v>
          </cell>
        </row>
        <row r="1706">
          <cell r="B1706">
            <v>40474</v>
          </cell>
          <cell r="D1706" t="str">
            <v>المركز التجاري - الورشة</v>
          </cell>
          <cell r="G1706" t="str">
            <v>MF75D31L</v>
          </cell>
          <cell r="J1706" t="str">
            <v>فاتورة مبيعات</v>
          </cell>
          <cell r="K1706" t="str">
            <v>آجل</v>
          </cell>
        </row>
        <row r="1707">
          <cell r="B1707">
            <v>40474</v>
          </cell>
          <cell r="D1707" t="str">
            <v>المركز التجاري - الورشة</v>
          </cell>
          <cell r="G1707" t="str">
            <v>MF75D31L</v>
          </cell>
          <cell r="J1707" t="str">
            <v>فاتورة مبيعات</v>
          </cell>
          <cell r="K1707" t="str">
            <v>آجل</v>
          </cell>
        </row>
        <row r="1708">
          <cell r="B1708">
            <v>40474</v>
          </cell>
          <cell r="D1708" t="str">
            <v>المركز التجاري - الورشة</v>
          </cell>
          <cell r="G1708" t="str">
            <v>MF75D31L</v>
          </cell>
          <cell r="J1708" t="str">
            <v>فاتورة مبيعات</v>
          </cell>
          <cell r="K1708" t="str">
            <v>آجل</v>
          </cell>
        </row>
        <row r="1709">
          <cell r="B1709">
            <v>40474</v>
          </cell>
          <cell r="D1709" t="str">
            <v>شركة دلتا تكنولوجي</v>
          </cell>
          <cell r="G1709" t="str">
            <v>MF115F51L</v>
          </cell>
          <cell r="J1709" t="str">
            <v>فاتورة مبيعات</v>
          </cell>
          <cell r="K1709" t="str">
            <v>آجل</v>
          </cell>
        </row>
        <row r="1710">
          <cell r="B1710">
            <v>40474</v>
          </cell>
          <cell r="D1710" t="str">
            <v>شركة دلتا تكنولوجي</v>
          </cell>
          <cell r="G1710" t="str">
            <v>MFN200L</v>
          </cell>
          <cell r="J1710" t="str">
            <v>فاتورة مبيعات</v>
          </cell>
          <cell r="K1710" t="str">
            <v>آجل</v>
          </cell>
        </row>
        <row r="1711">
          <cell r="B1711">
            <v>40474</v>
          </cell>
          <cell r="D1711" t="str">
            <v>العمودي لتاْجير السيارات</v>
          </cell>
          <cell r="G1711" t="str">
            <v>MF46B24LS</v>
          </cell>
          <cell r="J1711" t="str">
            <v>فاتورة مبيعات</v>
          </cell>
          <cell r="K1711" t="str">
            <v>آجل</v>
          </cell>
        </row>
        <row r="1712">
          <cell r="B1712">
            <v>40475</v>
          </cell>
          <cell r="D1712" t="str">
            <v>نجيب القاضي</v>
          </cell>
          <cell r="G1712" t="str">
            <v>MF55D23L</v>
          </cell>
          <cell r="J1712" t="str">
            <v>فاتورة مبيعات</v>
          </cell>
          <cell r="K1712" t="str">
            <v>نقد</v>
          </cell>
        </row>
        <row r="1713">
          <cell r="B1713">
            <v>40475</v>
          </cell>
          <cell r="D1713" t="str">
            <v>انس زهرة</v>
          </cell>
          <cell r="G1713" t="str">
            <v>MF46B24LS</v>
          </cell>
          <cell r="J1713" t="str">
            <v>فاتورة مبيعات</v>
          </cell>
          <cell r="K1713" t="str">
            <v>نقد</v>
          </cell>
        </row>
        <row r="1714">
          <cell r="B1714">
            <v>40475</v>
          </cell>
          <cell r="D1714" t="str">
            <v>مستشفى الكويت</v>
          </cell>
          <cell r="G1714" t="str">
            <v>MF80D26L</v>
          </cell>
          <cell r="J1714" t="str">
            <v>فاتورة مبيعات</v>
          </cell>
          <cell r="K1714" t="str">
            <v>نقد</v>
          </cell>
        </row>
        <row r="1715">
          <cell r="B1715">
            <v>40475</v>
          </cell>
          <cell r="D1715" t="str">
            <v>المركز التجاري - الورشة</v>
          </cell>
          <cell r="G1715" t="str">
            <v>MF46B24LS</v>
          </cell>
          <cell r="J1715" t="str">
            <v>فاتورة مبيعات</v>
          </cell>
          <cell r="K1715" t="str">
            <v>آجل</v>
          </cell>
        </row>
        <row r="1716">
          <cell r="B1716">
            <v>40475</v>
          </cell>
          <cell r="D1716" t="str">
            <v>العالمية / ورشة هرتز</v>
          </cell>
          <cell r="G1716" t="str">
            <v>MF75D31L</v>
          </cell>
          <cell r="J1716" t="str">
            <v>فاتورة مبيعات</v>
          </cell>
          <cell r="K1716" t="str">
            <v>آجل</v>
          </cell>
        </row>
        <row r="1717">
          <cell r="B1717">
            <v>40475</v>
          </cell>
          <cell r="D1717" t="str">
            <v>العالمية / ورشة هرتز</v>
          </cell>
          <cell r="G1717" t="str">
            <v>MF55D23L</v>
          </cell>
          <cell r="J1717" t="str">
            <v>فاتورة مبيعات</v>
          </cell>
          <cell r="K1717" t="str">
            <v>آجل</v>
          </cell>
        </row>
        <row r="1718">
          <cell r="B1718">
            <v>40475</v>
          </cell>
          <cell r="D1718" t="str">
            <v>العمودي لتاْجير السيارات</v>
          </cell>
          <cell r="G1718" t="str">
            <v>MF36B20L</v>
          </cell>
          <cell r="J1718" t="str">
            <v>فاتورة مبيعات</v>
          </cell>
          <cell r="K1718" t="str">
            <v>آجل</v>
          </cell>
        </row>
        <row r="1719">
          <cell r="B1719">
            <v>40476</v>
          </cell>
          <cell r="D1719" t="str">
            <v xml:space="preserve">المركز التجاري - الإدارة </v>
          </cell>
          <cell r="G1719" t="str">
            <v>MF55D23L</v>
          </cell>
          <cell r="J1719" t="str">
            <v>فاتورة مبيعات</v>
          </cell>
          <cell r="K1719" t="str">
            <v>آجل</v>
          </cell>
        </row>
        <row r="1720">
          <cell r="B1720">
            <v>40476</v>
          </cell>
          <cell r="D1720" t="str">
            <v>عبده ثابت القباطي</v>
          </cell>
          <cell r="J1720" t="str">
            <v>تحصيل نقدي</v>
          </cell>
          <cell r="K1720" t="str">
            <v>آجل</v>
          </cell>
        </row>
        <row r="1721">
          <cell r="B1721">
            <v>40477</v>
          </cell>
          <cell r="D1721" t="str">
            <v>علي عبدالرحمن الأشول</v>
          </cell>
          <cell r="G1721" t="str">
            <v>MF46B24LS</v>
          </cell>
          <cell r="J1721" t="str">
            <v>فاتورة مبيعات</v>
          </cell>
          <cell r="K1721" t="str">
            <v>آجل</v>
          </cell>
        </row>
        <row r="1722">
          <cell r="B1722">
            <v>40477</v>
          </cell>
          <cell r="D1722" t="str">
            <v>علي عبدالرحمن الأشول</v>
          </cell>
          <cell r="G1722" t="str">
            <v>MF55D23L</v>
          </cell>
          <cell r="J1722" t="str">
            <v>فاتورة مبيعات</v>
          </cell>
          <cell r="K1722" t="str">
            <v>آجل</v>
          </cell>
        </row>
        <row r="1723">
          <cell r="B1723">
            <v>40477</v>
          </cell>
          <cell r="D1723" t="str">
            <v>علي عبدالرحمن الأشول</v>
          </cell>
          <cell r="G1723" t="str">
            <v>MFDIN100L</v>
          </cell>
          <cell r="J1723" t="str">
            <v>فاتورة مبيعات</v>
          </cell>
          <cell r="K1723" t="str">
            <v>آجل</v>
          </cell>
        </row>
        <row r="1724">
          <cell r="B1724">
            <v>40477</v>
          </cell>
          <cell r="D1724" t="str">
            <v>المركز التجاري - الورشة</v>
          </cell>
          <cell r="G1724" t="str">
            <v>MF46B24LS</v>
          </cell>
          <cell r="J1724" t="str">
            <v>فاتورة مبيعات</v>
          </cell>
          <cell r="K1724" t="str">
            <v>آجل</v>
          </cell>
        </row>
        <row r="1725">
          <cell r="B1725">
            <v>40477</v>
          </cell>
          <cell r="D1725" t="str">
            <v>العمودي لتاْجير السيارات</v>
          </cell>
          <cell r="G1725" t="str">
            <v>MF55D26L</v>
          </cell>
          <cell r="J1725" t="str">
            <v>فاتورة مبيعات</v>
          </cell>
          <cell r="K1725" t="str">
            <v>آجل</v>
          </cell>
        </row>
        <row r="1726">
          <cell r="B1726">
            <v>40477</v>
          </cell>
          <cell r="D1726" t="str">
            <v>طارق عبده علي ثابت الخامري</v>
          </cell>
          <cell r="J1726" t="str">
            <v>تحصيل نقدي</v>
          </cell>
          <cell r="K1726" t="str">
            <v>آجل</v>
          </cell>
        </row>
        <row r="1727">
          <cell r="B1727">
            <v>40477</v>
          </cell>
          <cell r="D1727" t="str">
            <v>مركز زايد بن سلطان الخامري</v>
          </cell>
          <cell r="J1727" t="str">
            <v>تحصيل نقدي</v>
          </cell>
          <cell r="K1727" t="str">
            <v>آجل</v>
          </cell>
        </row>
        <row r="1728">
          <cell r="B1728">
            <v>40477</v>
          </cell>
          <cell r="D1728" t="str">
            <v>عادل ردمان فارع سيف الخامري</v>
          </cell>
          <cell r="J1728" t="str">
            <v>تحصيل نقدي</v>
          </cell>
          <cell r="K1728" t="str">
            <v>آجل</v>
          </cell>
        </row>
        <row r="1729">
          <cell r="B1729">
            <v>40477</v>
          </cell>
          <cell r="D1729" t="str">
            <v>عاطف محمد عبدالسلام الخامري</v>
          </cell>
          <cell r="J1729" t="str">
            <v>تحصيل نقدي</v>
          </cell>
          <cell r="K1729" t="str">
            <v>آجل</v>
          </cell>
        </row>
        <row r="1730">
          <cell r="B1730">
            <v>40477</v>
          </cell>
          <cell r="D1730" t="str">
            <v>سليم الحمادي</v>
          </cell>
          <cell r="G1730" t="str">
            <v>MF36B20L</v>
          </cell>
          <cell r="J1730" t="str">
            <v>فاتورة مبيعات</v>
          </cell>
          <cell r="K1730" t="str">
            <v>نقد</v>
          </cell>
        </row>
        <row r="1731">
          <cell r="B1731">
            <v>40478</v>
          </cell>
          <cell r="D1731" t="str">
            <v>المركز التجاري - الورشة</v>
          </cell>
          <cell r="G1731" t="str">
            <v>MF75D31L</v>
          </cell>
          <cell r="J1731" t="str">
            <v>فاتورة مبيعات</v>
          </cell>
          <cell r="K1731" t="str">
            <v>آجل</v>
          </cell>
        </row>
        <row r="1732">
          <cell r="B1732">
            <v>40478</v>
          </cell>
          <cell r="D1732" t="str">
            <v>المركز التجاري - الورشة</v>
          </cell>
          <cell r="G1732" t="str">
            <v>MF55D26L</v>
          </cell>
          <cell r="J1732" t="str">
            <v>فاتورة مبيعات</v>
          </cell>
          <cell r="K1732" t="str">
            <v>آجل</v>
          </cell>
        </row>
        <row r="1733">
          <cell r="B1733">
            <v>40478</v>
          </cell>
          <cell r="D1733" t="str">
            <v>المركز التجاري - الورشة</v>
          </cell>
          <cell r="G1733" t="str">
            <v>MF55D26L</v>
          </cell>
          <cell r="J1733" t="str">
            <v>فاتورة مبيعات</v>
          </cell>
          <cell r="K1733" t="str">
            <v>آجل</v>
          </cell>
        </row>
        <row r="1734">
          <cell r="B1734">
            <v>40478</v>
          </cell>
          <cell r="D1734" t="str">
            <v>جميل غالب علي الخامري</v>
          </cell>
          <cell r="J1734" t="str">
            <v>تحصيل نقدي</v>
          </cell>
          <cell r="K1734" t="str">
            <v>آجل</v>
          </cell>
        </row>
        <row r="1735">
          <cell r="B1735">
            <v>40478</v>
          </cell>
          <cell r="D1735" t="str">
            <v>جميل شرف محمد الخامري</v>
          </cell>
          <cell r="J1735" t="str">
            <v>تحصيل نقدي</v>
          </cell>
          <cell r="K1735" t="str">
            <v>آجل</v>
          </cell>
        </row>
        <row r="1736">
          <cell r="B1736">
            <v>40479</v>
          </cell>
          <cell r="D1736" t="str">
            <v>معاذ عبده عبيد</v>
          </cell>
          <cell r="G1736" t="str">
            <v>MF55D26R</v>
          </cell>
          <cell r="J1736" t="str">
            <v>فاتورة مبيعات</v>
          </cell>
          <cell r="K1736" t="str">
            <v>نقد</v>
          </cell>
        </row>
        <row r="1737">
          <cell r="B1737">
            <v>40479</v>
          </cell>
          <cell r="D1737" t="str">
            <v>سليم الحمادي</v>
          </cell>
          <cell r="G1737" t="str">
            <v>MFDIN100L</v>
          </cell>
          <cell r="J1737" t="str">
            <v>فاتورة مبيعات</v>
          </cell>
          <cell r="K1737" t="str">
            <v>نقد</v>
          </cell>
        </row>
        <row r="1738">
          <cell r="B1738">
            <v>40479</v>
          </cell>
          <cell r="D1738" t="str">
            <v>علي عبدالرحمن الأشول</v>
          </cell>
          <cell r="J1738" t="str">
            <v>تحصيل نقدي</v>
          </cell>
          <cell r="K1738" t="str">
            <v>آجل</v>
          </cell>
        </row>
        <row r="1739">
          <cell r="B1739">
            <v>40479</v>
          </cell>
          <cell r="D1739" t="str">
            <v>المركز التجاري - الورشة</v>
          </cell>
          <cell r="G1739" t="str">
            <v>MF75D31L</v>
          </cell>
          <cell r="J1739" t="str">
            <v>فاتورة مبيعات</v>
          </cell>
          <cell r="K1739" t="str">
            <v>آجل</v>
          </cell>
        </row>
        <row r="1740">
          <cell r="B1740">
            <v>40481</v>
          </cell>
          <cell r="D1740" t="str">
            <v>العالمية / ورشة هرتز</v>
          </cell>
          <cell r="G1740" t="str">
            <v>MF80D26L</v>
          </cell>
          <cell r="J1740" t="str">
            <v>فاتورة مبيعات</v>
          </cell>
          <cell r="K1740" t="str">
            <v>آجل</v>
          </cell>
        </row>
        <row r="1741">
          <cell r="B1741">
            <v>40481</v>
          </cell>
          <cell r="D1741" t="str">
            <v>العالمية / ورشة هرتز</v>
          </cell>
          <cell r="G1741" t="str">
            <v>MF55D23L</v>
          </cell>
          <cell r="J1741" t="str">
            <v>فاتورة مبيعات</v>
          </cell>
          <cell r="K1741" t="str">
            <v>آجل</v>
          </cell>
        </row>
        <row r="1742">
          <cell r="B1742">
            <v>40481</v>
          </cell>
          <cell r="D1742" t="str">
            <v>العالمية / ورشة هرتز</v>
          </cell>
          <cell r="G1742" t="str">
            <v>MF80D26L</v>
          </cell>
          <cell r="J1742" t="str">
            <v>فاتورة مبيعات</v>
          </cell>
          <cell r="K1742" t="str">
            <v>آجل</v>
          </cell>
        </row>
        <row r="1743">
          <cell r="B1743">
            <v>40481</v>
          </cell>
          <cell r="D1743" t="str">
            <v>سبأ للاطارات محمدحسين الوهاشي</v>
          </cell>
          <cell r="G1743" t="str">
            <v>MF36B20L</v>
          </cell>
          <cell r="J1743" t="str">
            <v>فاتورة مبيعات</v>
          </cell>
          <cell r="K1743" t="str">
            <v>آجل</v>
          </cell>
        </row>
        <row r="1744">
          <cell r="B1744">
            <v>40481</v>
          </cell>
          <cell r="D1744" t="str">
            <v>سبأ للاطارات محمدحسين الوهاشي</v>
          </cell>
          <cell r="G1744" t="str">
            <v>MF46B24LS</v>
          </cell>
          <cell r="J1744" t="str">
            <v>فاتورة مبيعات</v>
          </cell>
          <cell r="K1744" t="str">
            <v>آجل</v>
          </cell>
        </row>
        <row r="1745">
          <cell r="B1745">
            <v>40481</v>
          </cell>
          <cell r="D1745" t="str">
            <v>سبأ للاطارات محمدحسين الوهاشي</v>
          </cell>
          <cell r="G1745" t="str">
            <v>MF55D23L</v>
          </cell>
          <cell r="J1745" t="str">
            <v>فاتورة مبيعات</v>
          </cell>
          <cell r="K1745" t="str">
            <v>آجل</v>
          </cell>
        </row>
        <row r="1746">
          <cell r="B1746">
            <v>40481</v>
          </cell>
          <cell r="D1746" t="str">
            <v>سبأ للاطارات محمدحسين الوهاشي</v>
          </cell>
          <cell r="G1746" t="str">
            <v>MF55D26R</v>
          </cell>
          <cell r="J1746" t="str">
            <v>فاتورة مبيعات</v>
          </cell>
          <cell r="K1746" t="str">
            <v>آجل</v>
          </cell>
        </row>
        <row r="1747">
          <cell r="B1747">
            <v>40481</v>
          </cell>
          <cell r="D1747" t="str">
            <v>سبأ للاطارات محمدحسين الوهاشي</v>
          </cell>
          <cell r="G1747" t="str">
            <v>MF80D26L</v>
          </cell>
          <cell r="J1747" t="str">
            <v>فاتورة مبيعات</v>
          </cell>
          <cell r="K1747" t="str">
            <v>آجل</v>
          </cell>
        </row>
        <row r="1748">
          <cell r="B1748">
            <v>40481</v>
          </cell>
          <cell r="D1748" t="str">
            <v>سبأ للاطارات محمدحسين الوهاشي</v>
          </cell>
          <cell r="G1748" t="str">
            <v>MF75D31L</v>
          </cell>
          <cell r="J1748" t="str">
            <v>فاتورة مبيعات</v>
          </cell>
          <cell r="K1748" t="str">
            <v>آجل</v>
          </cell>
        </row>
        <row r="1749">
          <cell r="B1749">
            <v>40481</v>
          </cell>
          <cell r="D1749" t="str">
            <v>سبأ للاطارات محمدحسين الوهاشي</v>
          </cell>
          <cell r="G1749" t="str">
            <v>MFDIN55L</v>
          </cell>
          <cell r="J1749" t="str">
            <v>فاتورة مبيعات</v>
          </cell>
          <cell r="K1749" t="str">
            <v>آجل</v>
          </cell>
        </row>
        <row r="1750">
          <cell r="B1750">
            <v>40481</v>
          </cell>
          <cell r="D1750" t="str">
            <v>ماجد عبدالقادر الوراق</v>
          </cell>
          <cell r="G1750" t="str">
            <v>MF55D23L</v>
          </cell>
          <cell r="J1750" t="str">
            <v>فاتورة مبيعات</v>
          </cell>
          <cell r="K1750" t="str">
            <v>نقد</v>
          </cell>
        </row>
        <row r="1751">
          <cell r="B1751">
            <v>40482</v>
          </cell>
          <cell r="D1751" t="str">
            <v>محمد الماوري</v>
          </cell>
          <cell r="G1751" t="str">
            <v>MF80D26L</v>
          </cell>
          <cell r="J1751" t="str">
            <v>فاتورة مبيعات</v>
          </cell>
          <cell r="K1751" t="str">
            <v>نقد</v>
          </cell>
        </row>
        <row r="1752">
          <cell r="B1752">
            <v>40482</v>
          </cell>
          <cell r="D1752" t="str">
            <v>المركز التجاري - الورشة</v>
          </cell>
          <cell r="G1752" t="str">
            <v>MF80D26L</v>
          </cell>
          <cell r="J1752" t="str">
            <v>فاتورة مبيعات</v>
          </cell>
          <cell r="K1752" t="str">
            <v>آجل</v>
          </cell>
        </row>
        <row r="1753">
          <cell r="B1753">
            <v>40483</v>
          </cell>
          <cell r="D1753" t="str">
            <v>ياسر حسن البرعي</v>
          </cell>
          <cell r="G1753" t="str">
            <v>MF80D26L</v>
          </cell>
          <cell r="J1753" t="str">
            <v>فاتورة مبيعات</v>
          </cell>
          <cell r="K1753" t="str">
            <v>نقد</v>
          </cell>
        </row>
        <row r="1754">
          <cell r="B1754">
            <v>40483</v>
          </cell>
          <cell r="D1754" t="str">
            <v xml:space="preserve">المركز التجاري - الإدارة </v>
          </cell>
          <cell r="G1754" t="str">
            <v>MF46B24LS</v>
          </cell>
          <cell r="J1754" t="str">
            <v>فاتورة مبيعات</v>
          </cell>
          <cell r="K1754" t="str">
            <v>آجل</v>
          </cell>
        </row>
        <row r="1755">
          <cell r="B1755">
            <v>40484</v>
          </cell>
          <cell r="D1755" t="str">
            <v>شركة دلتا تكنولوجي</v>
          </cell>
          <cell r="G1755" t="str">
            <v>MFN200L</v>
          </cell>
          <cell r="J1755" t="str">
            <v>فاتورة مبيعات</v>
          </cell>
          <cell r="K1755" t="str">
            <v>آجل</v>
          </cell>
        </row>
        <row r="1756">
          <cell r="B1756">
            <v>40484</v>
          </cell>
          <cell r="D1756" t="str">
            <v>عبده ثابت القباطي</v>
          </cell>
          <cell r="J1756" t="str">
            <v>تحصيل نقدي</v>
          </cell>
          <cell r="K1756" t="str">
            <v>آجل</v>
          </cell>
        </row>
        <row r="1757">
          <cell r="B1757">
            <v>40484</v>
          </cell>
          <cell r="D1757" t="str">
            <v>مركز جبال شمسان/عبدالكريم القباطي</v>
          </cell>
          <cell r="J1757" t="str">
            <v>تحصيل نقدي</v>
          </cell>
          <cell r="K1757" t="str">
            <v>آجل</v>
          </cell>
        </row>
        <row r="1758">
          <cell r="B1758">
            <v>40484</v>
          </cell>
          <cell r="D1758" t="str">
            <v>عاطف محمد عبدالسلام الخامري</v>
          </cell>
          <cell r="J1758" t="str">
            <v>تحصيل نقدي</v>
          </cell>
          <cell r="K1758" t="str">
            <v>آجل</v>
          </cell>
        </row>
        <row r="1759">
          <cell r="B1759">
            <v>40484</v>
          </cell>
          <cell r="D1759" t="str">
            <v>عبدالجبار علي غانم الجابري</v>
          </cell>
          <cell r="J1759" t="str">
            <v>تحصيل نقدي</v>
          </cell>
          <cell r="K1759" t="str">
            <v>آجل</v>
          </cell>
        </row>
        <row r="1760">
          <cell r="B1760">
            <v>40485</v>
          </cell>
          <cell r="D1760" t="str">
            <v>مركز زايد بن سلطان الخامري</v>
          </cell>
          <cell r="J1760" t="str">
            <v>تحصيل نقدي</v>
          </cell>
          <cell r="K1760" t="str">
            <v>آجل</v>
          </cell>
        </row>
        <row r="1761">
          <cell r="B1761">
            <v>40485</v>
          </cell>
          <cell r="D1761" t="str">
            <v>ياسر ناصر فارع الجابري</v>
          </cell>
          <cell r="J1761" t="str">
            <v>تحصيل نقدي</v>
          </cell>
          <cell r="K1761" t="str">
            <v>آجل</v>
          </cell>
        </row>
        <row r="1762">
          <cell r="B1762">
            <v>40485</v>
          </cell>
          <cell r="D1762" t="str">
            <v>نجيب احمدمحم انعم</v>
          </cell>
          <cell r="G1762" t="str">
            <v>MF55D23R</v>
          </cell>
          <cell r="J1762" t="str">
            <v>فاتورة مبيعات</v>
          </cell>
          <cell r="K1762" t="str">
            <v>نقد</v>
          </cell>
        </row>
        <row r="1763">
          <cell r="B1763">
            <v>40485</v>
          </cell>
          <cell r="D1763" t="str">
            <v>حسن محمد</v>
          </cell>
          <cell r="G1763" t="str">
            <v>MF80D26L</v>
          </cell>
          <cell r="J1763" t="str">
            <v>فاتورة مبيعات</v>
          </cell>
          <cell r="K1763" t="str">
            <v>نقد</v>
          </cell>
        </row>
        <row r="1764">
          <cell r="B1764">
            <v>40485</v>
          </cell>
          <cell r="D1764" t="str">
            <v>المركز التجاري - تعز</v>
          </cell>
          <cell r="G1764" t="str">
            <v>MF75D31R</v>
          </cell>
          <cell r="J1764" t="str">
            <v>فاتورة مبيعات</v>
          </cell>
          <cell r="K1764" t="str">
            <v>آجل</v>
          </cell>
        </row>
        <row r="1765">
          <cell r="B1765">
            <v>40486</v>
          </cell>
          <cell r="D1765" t="str">
            <v>العالمية / ورشة هرتز</v>
          </cell>
          <cell r="G1765" t="str">
            <v>MF55D23L</v>
          </cell>
          <cell r="J1765" t="str">
            <v>فاتورة مبيعات</v>
          </cell>
          <cell r="K1765" t="str">
            <v>آجل</v>
          </cell>
        </row>
        <row r="1766">
          <cell r="B1766">
            <v>40486</v>
          </cell>
          <cell r="D1766" t="str">
            <v>العالمية / ورشة هرتز</v>
          </cell>
          <cell r="G1766" t="str">
            <v>MF75D31L</v>
          </cell>
          <cell r="J1766" t="str">
            <v>فاتورة مبيعات</v>
          </cell>
          <cell r="K1766" t="str">
            <v>آجل</v>
          </cell>
        </row>
        <row r="1767">
          <cell r="B1767">
            <v>40486</v>
          </cell>
          <cell r="D1767" t="str">
            <v>المركز التجاري - الورشة</v>
          </cell>
          <cell r="G1767" t="str">
            <v>MF55D26L</v>
          </cell>
          <cell r="J1767" t="str">
            <v>فاتورة مبيعات</v>
          </cell>
          <cell r="K1767" t="str">
            <v>آجل</v>
          </cell>
        </row>
        <row r="1768">
          <cell r="B1768">
            <v>40486</v>
          </cell>
          <cell r="D1768" t="str">
            <v>المركز التجاري - الورشة</v>
          </cell>
          <cell r="G1768" t="str">
            <v>MF55D26L</v>
          </cell>
          <cell r="J1768" t="str">
            <v>فاتورة مبيعات</v>
          </cell>
          <cell r="K1768" t="str">
            <v>آجل</v>
          </cell>
        </row>
        <row r="1769">
          <cell r="B1769">
            <v>40486</v>
          </cell>
          <cell r="D1769" t="str">
            <v xml:space="preserve">المركز التجاري - الإدارة </v>
          </cell>
          <cell r="G1769" t="str">
            <v>MF46B24LS</v>
          </cell>
          <cell r="J1769" t="str">
            <v>فاتورة مبيعات</v>
          </cell>
          <cell r="K1769" t="str">
            <v>آجل</v>
          </cell>
        </row>
        <row r="1770">
          <cell r="B1770">
            <v>40486</v>
          </cell>
          <cell r="D1770" t="str">
            <v>عبدالله عبدالعزير مصيقر</v>
          </cell>
          <cell r="G1770" t="str">
            <v>MFN200L</v>
          </cell>
          <cell r="J1770" t="str">
            <v>فاتورة مبيعات</v>
          </cell>
          <cell r="K1770" t="str">
            <v>نقد</v>
          </cell>
        </row>
        <row r="1771">
          <cell r="B1771">
            <v>40486</v>
          </cell>
          <cell r="D1771" t="str">
            <v>محمد البارعي</v>
          </cell>
          <cell r="G1771" t="str">
            <v>MF80D26L</v>
          </cell>
          <cell r="J1771" t="str">
            <v>فاتورة مبيعات</v>
          </cell>
          <cell r="K1771" t="str">
            <v>نقد</v>
          </cell>
        </row>
        <row r="1772">
          <cell r="B1772">
            <v>40488</v>
          </cell>
          <cell r="D1772" t="str">
            <v>جميل غالب علي الخامري</v>
          </cell>
          <cell r="J1772" t="str">
            <v>تحصيل نقدي</v>
          </cell>
          <cell r="K1772" t="str">
            <v>آجل</v>
          </cell>
        </row>
        <row r="1773">
          <cell r="B1773">
            <v>40488</v>
          </cell>
          <cell r="D1773" t="str">
            <v>العمودي لتاْجير السيارات</v>
          </cell>
          <cell r="G1773" t="str">
            <v>MF55D26L</v>
          </cell>
          <cell r="J1773" t="str">
            <v>فاتورة مبيعات</v>
          </cell>
          <cell r="K1773" t="str">
            <v>آجل</v>
          </cell>
        </row>
        <row r="1774">
          <cell r="B1774">
            <v>40488</v>
          </cell>
          <cell r="D1774" t="str">
            <v xml:space="preserve">المركز التجاري - الإدارة </v>
          </cell>
          <cell r="G1774" t="str">
            <v>MF75D31R</v>
          </cell>
          <cell r="J1774" t="str">
            <v>فاتورة مبيعات</v>
          </cell>
          <cell r="K1774" t="str">
            <v>آجل</v>
          </cell>
        </row>
        <row r="1775">
          <cell r="B1775">
            <v>40488</v>
          </cell>
          <cell r="D1775" t="str">
            <v xml:space="preserve">المركز التجاري - الإدارة </v>
          </cell>
          <cell r="G1775" t="str">
            <v>MF115F51L</v>
          </cell>
          <cell r="J1775" t="str">
            <v>فاتورة مبيعات</v>
          </cell>
          <cell r="K1775" t="str">
            <v>آجل</v>
          </cell>
        </row>
        <row r="1776">
          <cell r="B1776">
            <v>40489</v>
          </cell>
          <cell r="D1776" t="str">
            <v>طارق عبده علي ثابت الخامري</v>
          </cell>
          <cell r="J1776" t="str">
            <v>تحصيل نقدي</v>
          </cell>
          <cell r="K1776" t="str">
            <v>آجل</v>
          </cell>
        </row>
        <row r="1777">
          <cell r="B1777">
            <v>40489</v>
          </cell>
          <cell r="D1777" t="str">
            <v>عادل ردمان فارع سيف الخامري</v>
          </cell>
          <cell r="J1777" t="str">
            <v>تحصيل نقدي</v>
          </cell>
          <cell r="K1777" t="str">
            <v>آجل</v>
          </cell>
        </row>
        <row r="1778">
          <cell r="B1778">
            <v>40489</v>
          </cell>
          <cell r="D1778" t="str">
            <v>شركة دلتا تكنولوجي</v>
          </cell>
          <cell r="G1778" t="str">
            <v>MFN200L</v>
          </cell>
          <cell r="J1778" t="str">
            <v>فاتورة مبيعات</v>
          </cell>
          <cell r="K1778" t="str">
            <v>آجل</v>
          </cell>
        </row>
        <row r="1779">
          <cell r="B1779">
            <v>40489</v>
          </cell>
          <cell r="D1779" t="str">
            <v>المركز التجاري - الورشة</v>
          </cell>
          <cell r="G1779" t="str">
            <v>MF80D26R</v>
          </cell>
          <cell r="J1779" t="str">
            <v>فاتورة مبيعات</v>
          </cell>
          <cell r="K1779" t="str">
            <v>آجل</v>
          </cell>
        </row>
        <row r="1780">
          <cell r="B1780">
            <v>40490</v>
          </cell>
          <cell r="D1780" t="str">
            <v>العالمية / ورشة هرتز</v>
          </cell>
          <cell r="G1780" t="str">
            <v>MF46B24LS</v>
          </cell>
          <cell r="J1780" t="str">
            <v>فاتورة مبيعات</v>
          </cell>
          <cell r="K1780" t="str">
            <v>آجل</v>
          </cell>
        </row>
        <row r="1781">
          <cell r="B1781">
            <v>40490</v>
          </cell>
          <cell r="D1781" t="str">
            <v>العالمية / ورشة هرتز</v>
          </cell>
          <cell r="G1781" t="str">
            <v>MF75D31L</v>
          </cell>
          <cell r="J1781" t="str">
            <v>فاتورة مبيعات</v>
          </cell>
          <cell r="K1781" t="str">
            <v>آجل</v>
          </cell>
        </row>
        <row r="1782">
          <cell r="B1782">
            <v>40490</v>
          </cell>
          <cell r="D1782" t="str">
            <v>المركز التجاري - الورشة</v>
          </cell>
          <cell r="G1782" t="str">
            <v>MF55D23L</v>
          </cell>
          <cell r="J1782" t="str">
            <v>فاتورة مبيعات</v>
          </cell>
          <cell r="K1782" t="str">
            <v>آجل</v>
          </cell>
        </row>
        <row r="1783">
          <cell r="B1783">
            <v>40490</v>
          </cell>
          <cell r="D1783" t="str">
            <v>جميل شرف محمد الخامري</v>
          </cell>
          <cell r="J1783" t="str">
            <v>تحصيل نقدي</v>
          </cell>
          <cell r="K1783" t="str">
            <v>آجل</v>
          </cell>
        </row>
        <row r="1784">
          <cell r="B1784">
            <v>40490</v>
          </cell>
          <cell r="D1784" t="str">
            <v>احمد صالح واصل</v>
          </cell>
          <cell r="G1784" t="str">
            <v>MF55D23L</v>
          </cell>
          <cell r="J1784" t="str">
            <v>فاتورة مبيعات</v>
          </cell>
          <cell r="K1784" t="str">
            <v>نقد</v>
          </cell>
        </row>
        <row r="1785">
          <cell r="B1785">
            <v>40490</v>
          </cell>
          <cell r="D1785" t="str">
            <v>سعد عدنان ثابت</v>
          </cell>
          <cell r="G1785" t="str">
            <v>MFDIN66</v>
          </cell>
          <cell r="J1785" t="str">
            <v>فاتورة مبيعات</v>
          </cell>
          <cell r="K1785" t="str">
            <v>نقد</v>
          </cell>
        </row>
        <row r="1786">
          <cell r="B1786">
            <v>40490</v>
          </cell>
          <cell r="D1786" t="str">
            <v>سند علي ناصر السلال</v>
          </cell>
          <cell r="G1786" t="str">
            <v>MF80D26L</v>
          </cell>
          <cell r="J1786" t="str">
            <v>فاتورة مبيعات</v>
          </cell>
          <cell r="K1786" t="str">
            <v>نقد</v>
          </cell>
        </row>
        <row r="1787">
          <cell r="B1787">
            <v>40490</v>
          </cell>
          <cell r="D1787" t="str">
            <v>شركة هوك</v>
          </cell>
          <cell r="G1787" t="str">
            <v>MF75D31R</v>
          </cell>
          <cell r="J1787" t="str">
            <v>فاتورة مبيعات</v>
          </cell>
          <cell r="K1787" t="str">
            <v>نقد</v>
          </cell>
        </row>
        <row r="1788">
          <cell r="B1788">
            <v>40491</v>
          </cell>
          <cell r="D1788" t="str">
            <v>مركزالفتح/زيدمحمد</v>
          </cell>
          <cell r="G1788" t="str">
            <v>MF36B20L</v>
          </cell>
          <cell r="J1788" t="str">
            <v>فاتورة مبيعات</v>
          </cell>
          <cell r="K1788" t="str">
            <v>آجل</v>
          </cell>
        </row>
        <row r="1789">
          <cell r="B1789">
            <v>40491</v>
          </cell>
          <cell r="D1789" t="str">
            <v>مركزالفتح/زيدمحمد</v>
          </cell>
          <cell r="G1789" t="str">
            <v>MF46B24L</v>
          </cell>
          <cell r="J1789" t="str">
            <v>فاتورة مبيعات</v>
          </cell>
          <cell r="K1789" t="str">
            <v>آجل</v>
          </cell>
        </row>
        <row r="1790">
          <cell r="B1790">
            <v>40491</v>
          </cell>
          <cell r="D1790" t="str">
            <v>مركزالفتح/زيدمحمد</v>
          </cell>
          <cell r="G1790" t="str">
            <v>MF46B24LS</v>
          </cell>
          <cell r="J1790" t="str">
            <v>فاتورة مبيعات</v>
          </cell>
          <cell r="K1790" t="str">
            <v>آجل</v>
          </cell>
        </row>
        <row r="1791">
          <cell r="B1791">
            <v>40491</v>
          </cell>
          <cell r="D1791" t="str">
            <v>مركزالفتح/زيدمحمد</v>
          </cell>
          <cell r="G1791" t="str">
            <v>MF55D26R</v>
          </cell>
          <cell r="J1791" t="str">
            <v>فاتورة مبيعات</v>
          </cell>
          <cell r="K1791" t="str">
            <v>آجل</v>
          </cell>
        </row>
        <row r="1792">
          <cell r="B1792">
            <v>40491</v>
          </cell>
          <cell r="D1792" t="str">
            <v>مركزالفتح/زيدمحمد</v>
          </cell>
          <cell r="G1792" t="str">
            <v>MF80D26L</v>
          </cell>
          <cell r="J1792" t="str">
            <v>فاتورة مبيعات</v>
          </cell>
          <cell r="K1792" t="str">
            <v>آجل</v>
          </cell>
        </row>
        <row r="1793">
          <cell r="B1793">
            <v>40491</v>
          </cell>
          <cell r="D1793" t="str">
            <v>مركزالفتح/زيدمحمد</v>
          </cell>
          <cell r="G1793" t="str">
            <v>MF80D26R</v>
          </cell>
          <cell r="J1793" t="str">
            <v>فاتورة مبيعات</v>
          </cell>
          <cell r="K1793" t="str">
            <v>آجل</v>
          </cell>
        </row>
        <row r="1794">
          <cell r="B1794">
            <v>40491</v>
          </cell>
          <cell r="D1794" t="str">
            <v>مركزالفتح/زيدمحمد</v>
          </cell>
          <cell r="G1794" t="str">
            <v>MF75D31L</v>
          </cell>
          <cell r="J1794" t="str">
            <v>فاتورة مبيعات</v>
          </cell>
          <cell r="K1794" t="str">
            <v>آجل</v>
          </cell>
        </row>
        <row r="1795">
          <cell r="B1795">
            <v>40491</v>
          </cell>
          <cell r="D1795" t="str">
            <v>مركزالفتح/زيدمحمد</v>
          </cell>
          <cell r="G1795" t="str">
            <v>MF75D31R</v>
          </cell>
          <cell r="J1795" t="str">
            <v>فاتورة مبيعات</v>
          </cell>
          <cell r="K1795" t="str">
            <v>آجل</v>
          </cell>
        </row>
        <row r="1796">
          <cell r="B1796">
            <v>40491</v>
          </cell>
          <cell r="D1796" t="str">
            <v>مركزالفتح/زيدمحمد</v>
          </cell>
          <cell r="G1796" t="str">
            <v>MFDIN55L</v>
          </cell>
          <cell r="J1796" t="str">
            <v>فاتورة مبيعات</v>
          </cell>
          <cell r="K1796" t="str">
            <v>آجل</v>
          </cell>
        </row>
        <row r="1797">
          <cell r="B1797">
            <v>40491</v>
          </cell>
          <cell r="D1797" t="str">
            <v>مركزالفتح/زيدمحمد</v>
          </cell>
          <cell r="G1797" t="str">
            <v>MFDIN88</v>
          </cell>
          <cell r="J1797" t="str">
            <v>فاتورة مبيعات</v>
          </cell>
          <cell r="K1797" t="str">
            <v>آجل</v>
          </cell>
        </row>
        <row r="1798">
          <cell r="B1798">
            <v>40491</v>
          </cell>
          <cell r="D1798" t="str">
            <v>مركزالفتح/زيدمحمد</v>
          </cell>
          <cell r="G1798" t="str">
            <v>MFDIN100L</v>
          </cell>
          <cell r="J1798" t="str">
            <v>فاتورة مبيعات</v>
          </cell>
          <cell r="K1798" t="str">
            <v>آجل</v>
          </cell>
        </row>
        <row r="1799">
          <cell r="B1799">
            <v>40492</v>
          </cell>
          <cell r="D1799" t="str">
            <v>مركز زايد بن سلطان الخامري</v>
          </cell>
          <cell r="J1799" t="str">
            <v>تحصيل نقدي</v>
          </cell>
          <cell r="K1799" t="str">
            <v>آجل</v>
          </cell>
        </row>
        <row r="1800">
          <cell r="B1800">
            <v>40492</v>
          </cell>
          <cell r="D1800" t="str">
            <v>جميل غالب علي الخامري</v>
          </cell>
          <cell r="J1800" t="str">
            <v>تحصيل نقدي</v>
          </cell>
          <cell r="K1800" t="str">
            <v>آجل</v>
          </cell>
        </row>
        <row r="1801">
          <cell r="B1801">
            <v>40492</v>
          </cell>
          <cell r="D1801" t="str">
            <v>عبدالجبار احمد</v>
          </cell>
          <cell r="G1801" t="str">
            <v>MF75D31R</v>
          </cell>
          <cell r="J1801" t="str">
            <v>فاتورة مبيعات</v>
          </cell>
          <cell r="K1801" t="str">
            <v>نقد</v>
          </cell>
        </row>
        <row r="1802">
          <cell r="B1802">
            <v>40492</v>
          </cell>
          <cell r="D1802" t="str">
            <v>خالد عبدالله عوض</v>
          </cell>
          <cell r="G1802" t="str">
            <v>MF46B24L</v>
          </cell>
          <cell r="J1802" t="str">
            <v>فاتورة مبيعات</v>
          </cell>
          <cell r="K1802" t="str">
            <v>نقد</v>
          </cell>
        </row>
        <row r="1803">
          <cell r="B1803">
            <v>40492</v>
          </cell>
          <cell r="D1803" t="str">
            <v>أحمد عبده غانم الجابري</v>
          </cell>
          <cell r="G1803" t="str">
            <v>MF46B24L</v>
          </cell>
          <cell r="J1803" t="str">
            <v>فاتورة مبيعات</v>
          </cell>
          <cell r="K1803" t="str">
            <v>آجل</v>
          </cell>
        </row>
        <row r="1804">
          <cell r="B1804">
            <v>40492</v>
          </cell>
          <cell r="D1804" t="str">
            <v>أحمد عبده غانم الجابري</v>
          </cell>
          <cell r="G1804" t="str">
            <v>MF55D23R</v>
          </cell>
          <cell r="J1804" t="str">
            <v>فاتورة مبيعات</v>
          </cell>
          <cell r="K1804" t="str">
            <v>آجل</v>
          </cell>
        </row>
        <row r="1805">
          <cell r="B1805">
            <v>40492</v>
          </cell>
          <cell r="D1805" t="str">
            <v>أحمد عبده غانم الجابري</v>
          </cell>
          <cell r="G1805" t="str">
            <v>MF80D26L</v>
          </cell>
          <cell r="J1805" t="str">
            <v>فاتورة مبيعات</v>
          </cell>
          <cell r="K1805" t="str">
            <v>آجل</v>
          </cell>
        </row>
        <row r="1806">
          <cell r="B1806">
            <v>40492</v>
          </cell>
          <cell r="D1806" t="str">
            <v>أحمد عبده غانم الجابري</v>
          </cell>
          <cell r="G1806" t="str">
            <v>MFDIN88</v>
          </cell>
          <cell r="J1806" t="str">
            <v>فاتورة مبيعات</v>
          </cell>
          <cell r="K1806" t="str">
            <v>آجل</v>
          </cell>
        </row>
        <row r="1807">
          <cell r="B1807">
            <v>40492</v>
          </cell>
          <cell r="D1807" t="str">
            <v>المركز التجاري - الورشة</v>
          </cell>
          <cell r="G1807" t="str">
            <v>MF75D31R</v>
          </cell>
          <cell r="J1807" t="str">
            <v>فاتورة مبيعات</v>
          </cell>
          <cell r="K1807" t="str">
            <v>آجل</v>
          </cell>
        </row>
        <row r="1808">
          <cell r="B1808">
            <v>40492</v>
          </cell>
          <cell r="D1808" t="str">
            <v>المركز التجاري - الورشة</v>
          </cell>
          <cell r="G1808" t="str">
            <v>MF75D31R</v>
          </cell>
          <cell r="J1808" t="str">
            <v>فاتورة مبيعات</v>
          </cell>
          <cell r="K1808" t="str">
            <v>آجل</v>
          </cell>
        </row>
        <row r="1809">
          <cell r="B1809">
            <v>40493</v>
          </cell>
          <cell r="D1809" t="str">
            <v>عبده ثابت القباطي</v>
          </cell>
          <cell r="J1809" t="str">
            <v>تحصيل نقدي</v>
          </cell>
          <cell r="K1809" t="str">
            <v>آجل</v>
          </cell>
        </row>
        <row r="1810">
          <cell r="B1810">
            <v>40493</v>
          </cell>
          <cell r="D1810" t="str">
            <v>محمد الدبعي</v>
          </cell>
          <cell r="G1810" t="str">
            <v>MF55D23R</v>
          </cell>
          <cell r="J1810" t="str">
            <v>فاتورة مبيعات</v>
          </cell>
          <cell r="K1810" t="str">
            <v>نقد</v>
          </cell>
        </row>
        <row r="1811">
          <cell r="B1811">
            <v>40493</v>
          </cell>
          <cell r="D1811" t="str">
            <v>العمودي لتاْجير السيارات</v>
          </cell>
          <cell r="G1811" t="str">
            <v>MF80D26L</v>
          </cell>
          <cell r="J1811" t="str">
            <v>فاتورة مبيعات</v>
          </cell>
          <cell r="K1811" t="str">
            <v>آجل</v>
          </cell>
        </row>
        <row r="1812">
          <cell r="B1812">
            <v>40493</v>
          </cell>
          <cell r="D1812" t="str">
            <v>كربو / سيرلانكي</v>
          </cell>
          <cell r="G1812" t="str">
            <v>MF46B24L</v>
          </cell>
          <cell r="J1812" t="str">
            <v>فاتورة مبيعات</v>
          </cell>
          <cell r="K1812" t="str">
            <v>آجل</v>
          </cell>
        </row>
        <row r="1813">
          <cell r="B1813">
            <v>40495</v>
          </cell>
          <cell r="D1813" t="str">
            <v>العالمية / ورشة هرتز</v>
          </cell>
          <cell r="G1813" t="str">
            <v>MF46B24LS</v>
          </cell>
          <cell r="J1813" t="str">
            <v>فاتورة مبيعات</v>
          </cell>
          <cell r="K1813" t="str">
            <v>آجل</v>
          </cell>
        </row>
        <row r="1814">
          <cell r="B1814">
            <v>40495</v>
          </cell>
          <cell r="D1814" t="str">
            <v>العالمية / ورشة هرتز</v>
          </cell>
          <cell r="G1814" t="str">
            <v>MF46B24LS</v>
          </cell>
          <cell r="J1814" t="str">
            <v>فاتورة مبيعات</v>
          </cell>
          <cell r="K1814" t="str">
            <v>آجل</v>
          </cell>
        </row>
        <row r="1815">
          <cell r="B1815">
            <v>40495</v>
          </cell>
          <cell r="D1815" t="str">
            <v>العالمية / ورشة هرتز</v>
          </cell>
          <cell r="G1815" t="str">
            <v>MF55D26L</v>
          </cell>
          <cell r="J1815" t="str">
            <v>فاتورة مبيعات</v>
          </cell>
          <cell r="K1815" t="str">
            <v>آجل</v>
          </cell>
        </row>
        <row r="1816">
          <cell r="B1816">
            <v>40495</v>
          </cell>
          <cell r="D1816" t="str">
            <v>المركز التجاري - الورشة</v>
          </cell>
          <cell r="G1816" t="str">
            <v>MF75D31L</v>
          </cell>
          <cell r="J1816" t="str">
            <v>فاتورة مبيعات</v>
          </cell>
          <cell r="K1816" t="str">
            <v>آجل</v>
          </cell>
        </row>
        <row r="1817">
          <cell r="B1817">
            <v>40495</v>
          </cell>
          <cell r="D1817" t="str">
            <v>جبر صالح احمد</v>
          </cell>
          <cell r="G1817" t="str">
            <v>MF55D23L</v>
          </cell>
          <cell r="J1817" t="str">
            <v>فاتورة مبيعات</v>
          </cell>
          <cell r="K1817" t="str">
            <v>نقد</v>
          </cell>
        </row>
        <row r="1818">
          <cell r="B1818">
            <v>40503</v>
          </cell>
          <cell r="D1818" t="str">
            <v>مجهول</v>
          </cell>
          <cell r="G1818" t="str">
            <v>MF55D23L</v>
          </cell>
          <cell r="J1818" t="str">
            <v>فاتورة مبيعات</v>
          </cell>
          <cell r="K1818" t="str">
            <v>نقد</v>
          </cell>
        </row>
        <row r="1819">
          <cell r="B1819">
            <v>40503</v>
          </cell>
          <cell r="D1819" t="str">
            <v>المركز التجاري - الورشة</v>
          </cell>
          <cell r="G1819" t="str">
            <v>MF80D26L</v>
          </cell>
          <cell r="J1819" t="str">
            <v>فاتورة مبيعات</v>
          </cell>
          <cell r="K1819" t="str">
            <v>آجل</v>
          </cell>
        </row>
        <row r="1820">
          <cell r="B1820">
            <v>40504</v>
          </cell>
          <cell r="D1820" t="str">
            <v>المركز التجاري - الورشة</v>
          </cell>
          <cell r="G1820" t="str">
            <v>MF55D23L</v>
          </cell>
          <cell r="J1820" t="str">
            <v>فاتورة مبيعات</v>
          </cell>
          <cell r="K1820" t="str">
            <v>آجل</v>
          </cell>
        </row>
        <row r="1821">
          <cell r="B1821">
            <v>40504</v>
          </cell>
          <cell r="D1821" t="str">
            <v>الاخوه للتوكيلات</v>
          </cell>
          <cell r="G1821" t="str">
            <v>MF55D26R</v>
          </cell>
          <cell r="J1821" t="str">
            <v>فاتورة مبيعات</v>
          </cell>
          <cell r="K1821" t="str">
            <v>نقد</v>
          </cell>
        </row>
        <row r="1822">
          <cell r="B1822">
            <v>40505</v>
          </cell>
          <cell r="D1822" t="str">
            <v xml:space="preserve">المركز التجاري - الإدارة </v>
          </cell>
          <cell r="G1822" t="str">
            <v>MF80D26R</v>
          </cell>
          <cell r="J1822" t="str">
            <v>فاتورة مبيعات</v>
          </cell>
          <cell r="K1822" t="str">
            <v>آجل</v>
          </cell>
        </row>
        <row r="1823">
          <cell r="B1823">
            <v>40505</v>
          </cell>
          <cell r="D1823" t="str">
            <v>شركة دلتا تكنولوجي</v>
          </cell>
          <cell r="G1823" t="str">
            <v>MFDIN100L</v>
          </cell>
          <cell r="J1823" t="str">
            <v>فاتورة مبيعات</v>
          </cell>
          <cell r="K1823" t="str">
            <v>آجل</v>
          </cell>
        </row>
        <row r="1824">
          <cell r="B1824">
            <v>40505</v>
          </cell>
          <cell r="D1824" t="str">
            <v>مجاهد سعيد</v>
          </cell>
          <cell r="G1824" t="str">
            <v>MF46B24LS</v>
          </cell>
          <cell r="J1824" t="str">
            <v>فاتورة مبيعات</v>
          </cell>
          <cell r="K1824" t="str">
            <v>نقد</v>
          </cell>
        </row>
        <row r="1825">
          <cell r="B1825">
            <v>40505</v>
          </cell>
          <cell r="G1825" t="str">
            <v>MF36B20L</v>
          </cell>
          <cell r="J1825" t="str">
            <v>تحويل</v>
          </cell>
        </row>
        <row r="1826">
          <cell r="B1826">
            <v>40505</v>
          </cell>
          <cell r="G1826" t="str">
            <v>MF46B24L</v>
          </cell>
          <cell r="J1826" t="str">
            <v>تحويل</v>
          </cell>
        </row>
        <row r="1827">
          <cell r="B1827">
            <v>40505</v>
          </cell>
          <cell r="G1827" t="str">
            <v>MF46B24LS</v>
          </cell>
          <cell r="J1827" t="str">
            <v>تحويل</v>
          </cell>
        </row>
        <row r="1828">
          <cell r="B1828">
            <v>40505</v>
          </cell>
          <cell r="G1828" t="str">
            <v>MF75D31L</v>
          </cell>
          <cell r="J1828" t="str">
            <v>تحويل</v>
          </cell>
        </row>
        <row r="1829">
          <cell r="B1829">
            <v>40505</v>
          </cell>
          <cell r="G1829" t="str">
            <v>MF75D31R</v>
          </cell>
          <cell r="J1829" t="str">
            <v>تحويل</v>
          </cell>
        </row>
        <row r="1830">
          <cell r="B1830">
            <v>40505</v>
          </cell>
          <cell r="G1830" t="str">
            <v>MF80D26L</v>
          </cell>
          <cell r="J1830" t="str">
            <v>تحويل</v>
          </cell>
        </row>
        <row r="1831">
          <cell r="B1831">
            <v>40505</v>
          </cell>
          <cell r="G1831" t="str">
            <v>MF80D26R</v>
          </cell>
          <cell r="J1831" t="str">
            <v>تحويل</v>
          </cell>
        </row>
        <row r="1832">
          <cell r="B1832">
            <v>40505</v>
          </cell>
          <cell r="G1832" t="str">
            <v>MF55D23L</v>
          </cell>
          <cell r="J1832" t="str">
            <v>تحويل</v>
          </cell>
        </row>
        <row r="1833">
          <cell r="B1833">
            <v>40505</v>
          </cell>
          <cell r="G1833" t="str">
            <v>MFDIN66</v>
          </cell>
          <cell r="J1833" t="str">
            <v>تحويل</v>
          </cell>
        </row>
        <row r="1834">
          <cell r="B1834">
            <v>40505</v>
          </cell>
          <cell r="G1834" t="str">
            <v>MFDIN88</v>
          </cell>
          <cell r="J1834" t="str">
            <v>تحويل</v>
          </cell>
        </row>
        <row r="1835">
          <cell r="B1835">
            <v>40505</v>
          </cell>
          <cell r="G1835" t="str">
            <v>MFDIN100L</v>
          </cell>
          <cell r="J1835" t="str">
            <v>تحويل</v>
          </cell>
        </row>
        <row r="1836">
          <cell r="B1836">
            <v>40506</v>
          </cell>
          <cell r="D1836" t="str">
            <v>طارق عبده علي ثابت الخامري</v>
          </cell>
          <cell r="J1836" t="str">
            <v>تحصيل نقدي</v>
          </cell>
          <cell r="K1836" t="str">
            <v>آجل</v>
          </cell>
        </row>
        <row r="1837">
          <cell r="B1837">
            <v>40506</v>
          </cell>
          <cell r="D1837" t="str">
            <v>جميل غالب علي الخامري</v>
          </cell>
          <cell r="J1837" t="str">
            <v>تحصيل نقدي</v>
          </cell>
          <cell r="K1837" t="str">
            <v>آجل</v>
          </cell>
        </row>
        <row r="1838">
          <cell r="B1838">
            <v>40506</v>
          </cell>
          <cell r="D1838" t="str">
            <v>الهيئه الوطنية العليا لمكافحة الفساد</v>
          </cell>
          <cell r="G1838" t="str">
            <v>MF75D31L</v>
          </cell>
          <cell r="J1838" t="str">
            <v>فاتورة مبيعات</v>
          </cell>
          <cell r="K1838" t="str">
            <v>نقد</v>
          </cell>
        </row>
        <row r="1839">
          <cell r="B1839">
            <v>40506</v>
          </cell>
          <cell r="D1839" t="str">
            <v>العمودي لتاْجير السيارات</v>
          </cell>
          <cell r="G1839" t="str">
            <v>MFDIN55L</v>
          </cell>
          <cell r="J1839" t="str">
            <v>فاتورة مبيعات</v>
          </cell>
          <cell r="K1839" t="str">
            <v>آجل</v>
          </cell>
        </row>
        <row r="1840">
          <cell r="B1840">
            <v>40507</v>
          </cell>
          <cell r="D1840" t="str">
            <v>الشركة العربية للحديد والصلب</v>
          </cell>
          <cell r="J1840" t="str">
            <v>تحصيل نقدي</v>
          </cell>
          <cell r="K1840" t="str">
            <v>آجل</v>
          </cell>
        </row>
        <row r="1841">
          <cell r="B1841">
            <v>40507</v>
          </cell>
          <cell r="D1841" t="str">
            <v>عبدالجبار علي غانم الجابري</v>
          </cell>
          <cell r="J1841" t="str">
            <v>تحصيل نقدي</v>
          </cell>
          <cell r="K1841" t="str">
            <v>آجل</v>
          </cell>
        </row>
        <row r="1842">
          <cell r="B1842">
            <v>40507</v>
          </cell>
          <cell r="D1842" t="str">
            <v>شركة دلتا تكنولوجي</v>
          </cell>
          <cell r="J1842" t="str">
            <v>شيك بنكي</v>
          </cell>
          <cell r="K1842" t="str">
            <v>آجل</v>
          </cell>
        </row>
        <row r="1843">
          <cell r="B1843">
            <v>40509</v>
          </cell>
          <cell r="D1843" t="str">
            <v>خالد جبر</v>
          </cell>
          <cell r="G1843" t="str">
            <v>MF36B20L</v>
          </cell>
          <cell r="J1843" t="str">
            <v>فاتورة مبيعات</v>
          </cell>
          <cell r="K1843" t="str">
            <v>نقد</v>
          </cell>
        </row>
        <row r="1844">
          <cell r="B1844">
            <v>40509</v>
          </cell>
          <cell r="D1844" t="str">
            <v>مراد محسن عبده</v>
          </cell>
          <cell r="G1844" t="str">
            <v>MF46B24L</v>
          </cell>
          <cell r="J1844" t="str">
            <v>فاتورة مبيعات</v>
          </cell>
          <cell r="K1844" t="str">
            <v>نقد</v>
          </cell>
        </row>
        <row r="1845">
          <cell r="B1845">
            <v>40510</v>
          </cell>
          <cell r="D1845" t="str">
            <v>سالم الجنيدي</v>
          </cell>
          <cell r="G1845" t="str">
            <v>MF55D23L</v>
          </cell>
          <cell r="J1845" t="str">
            <v>فاتورة مبيعات</v>
          </cell>
          <cell r="K1845" t="str">
            <v>نقد</v>
          </cell>
        </row>
        <row r="1846">
          <cell r="B1846">
            <v>40510</v>
          </cell>
          <cell r="D1846" t="str">
            <v>سلام علي هادي</v>
          </cell>
          <cell r="G1846" t="str">
            <v>MF46B24L</v>
          </cell>
          <cell r="J1846" t="str">
            <v>فاتورة مبيعات</v>
          </cell>
          <cell r="K1846" t="str">
            <v>نقد</v>
          </cell>
        </row>
        <row r="1847">
          <cell r="B1847">
            <v>40510</v>
          </cell>
          <cell r="D1847" t="str">
            <v>المركز التجاري - الورشة</v>
          </cell>
          <cell r="G1847" t="str">
            <v>MF55D23L</v>
          </cell>
          <cell r="J1847" t="str">
            <v>فاتورة مبيعات</v>
          </cell>
          <cell r="K1847" t="str">
            <v>آجل</v>
          </cell>
        </row>
        <row r="1848">
          <cell r="B1848">
            <v>40510</v>
          </cell>
          <cell r="D1848" t="str">
            <v>المركز التجاري - الورشة</v>
          </cell>
          <cell r="G1848" t="str">
            <v>MF75D31L</v>
          </cell>
          <cell r="J1848" t="str">
            <v>فاتورة مبيعات</v>
          </cell>
          <cell r="K1848" t="str">
            <v>آجل</v>
          </cell>
        </row>
        <row r="1849">
          <cell r="B1849">
            <v>40510</v>
          </cell>
          <cell r="D1849" t="str">
            <v>محلات الوسيط - زياد محمد شايف</v>
          </cell>
          <cell r="J1849" t="str">
            <v>تحصيل نقدي</v>
          </cell>
          <cell r="K1849" t="str">
            <v>آجل</v>
          </cell>
        </row>
        <row r="1850">
          <cell r="B1850">
            <v>40510</v>
          </cell>
          <cell r="D1850" t="str">
            <v>ياسر ناصر فارع الجابري</v>
          </cell>
          <cell r="J1850" t="str">
            <v>تحصيل نقدي</v>
          </cell>
          <cell r="K1850" t="str">
            <v>آجل</v>
          </cell>
        </row>
        <row r="1851">
          <cell r="B1851">
            <v>40511</v>
          </cell>
          <cell r="D1851" t="str">
            <v>شركة دلتا تكنولوجي</v>
          </cell>
          <cell r="G1851" t="str">
            <v>MF55D26R</v>
          </cell>
          <cell r="J1851" t="str">
            <v>فاتورة مبيعات</v>
          </cell>
          <cell r="K1851" t="str">
            <v>آجل</v>
          </cell>
        </row>
        <row r="1852">
          <cell r="B1852">
            <v>40512</v>
          </cell>
          <cell r="D1852" t="str">
            <v>عادل ردمان فارع سيف الخامري</v>
          </cell>
          <cell r="J1852" t="str">
            <v>تحصيل نقدي</v>
          </cell>
          <cell r="K1852" t="str">
            <v>آجل</v>
          </cell>
        </row>
        <row r="1853">
          <cell r="B1853">
            <v>40513</v>
          </cell>
          <cell r="D1853" t="str">
            <v>جميل غالب علي الخامري</v>
          </cell>
          <cell r="J1853" t="str">
            <v>تحصيل نقدي</v>
          </cell>
          <cell r="K1853" t="str">
            <v>آجل</v>
          </cell>
        </row>
        <row r="1854">
          <cell r="B1854">
            <v>40513</v>
          </cell>
          <cell r="D1854" t="str">
            <v>شركة هوك</v>
          </cell>
          <cell r="G1854" t="str">
            <v>MF36B20L</v>
          </cell>
          <cell r="J1854" t="str">
            <v>فاتورة مبيعات</v>
          </cell>
          <cell r="K1854" t="str">
            <v>نقد</v>
          </cell>
        </row>
        <row r="1855">
          <cell r="B1855">
            <v>40513</v>
          </cell>
          <cell r="D1855" t="str">
            <v>احمد حسن</v>
          </cell>
          <cell r="G1855" t="str">
            <v>MF36B20L</v>
          </cell>
          <cell r="J1855" t="str">
            <v>فاتورة مبيعات</v>
          </cell>
          <cell r="K1855" t="str">
            <v>نقد</v>
          </cell>
        </row>
        <row r="1856">
          <cell r="B1856">
            <v>40513</v>
          </cell>
          <cell r="D1856" t="str">
            <v>محمد الدبعي</v>
          </cell>
          <cell r="G1856" t="str">
            <v>MF80D26R</v>
          </cell>
          <cell r="J1856" t="str">
            <v>فاتورة مبيعات</v>
          </cell>
          <cell r="K1856" t="str">
            <v>نقد</v>
          </cell>
        </row>
        <row r="1857">
          <cell r="B1857">
            <v>40513</v>
          </cell>
          <cell r="D1857" t="str">
            <v>محمد الدبعي</v>
          </cell>
          <cell r="G1857" t="str">
            <v>MF55D23L</v>
          </cell>
          <cell r="J1857" t="str">
            <v>فاتورة مبيعات</v>
          </cell>
          <cell r="K1857" t="str">
            <v>نقد</v>
          </cell>
        </row>
        <row r="1858">
          <cell r="B1858">
            <v>40514</v>
          </cell>
          <cell r="D1858" t="str">
            <v>مركز زايد بن سلطان الخامري</v>
          </cell>
          <cell r="J1858" t="str">
            <v>تحصيل نقدي</v>
          </cell>
          <cell r="K1858" t="str">
            <v>آجل</v>
          </cell>
        </row>
        <row r="1859">
          <cell r="B1859">
            <v>40514</v>
          </cell>
          <cell r="D1859" t="str">
            <v>المركز التجاري - الورشة</v>
          </cell>
          <cell r="G1859" t="str">
            <v>MF75D31L</v>
          </cell>
          <cell r="J1859" t="str">
            <v>فاتورة مبيعات</v>
          </cell>
          <cell r="K1859" t="str">
            <v>آجل</v>
          </cell>
        </row>
        <row r="1860">
          <cell r="B1860">
            <v>40516</v>
          </cell>
          <cell r="D1860" t="str">
            <v>مبيعات/ المعرض</v>
          </cell>
          <cell r="G1860" t="str">
            <v>MF80D26L</v>
          </cell>
          <cell r="J1860" t="str">
            <v>فاتورة مبيعات</v>
          </cell>
          <cell r="K1860" t="str">
            <v>نقد</v>
          </cell>
        </row>
        <row r="1861">
          <cell r="B1861">
            <v>40516</v>
          </cell>
          <cell r="D1861" t="str">
            <v>العالمية / ورشة هرتز</v>
          </cell>
          <cell r="J1861" t="str">
            <v>تحصيل نقدي</v>
          </cell>
          <cell r="K1861" t="str">
            <v>آجل</v>
          </cell>
        </row>
        <row r="1862">
          <cell r="B1862">
            <v>40516</v>
          </cell>
          <cell r="D1862" t="str">
            <v>طارق عبده علي ثابت الخامري</v>
          </cell>
          <cell r="J1862" t="str">
            <v>تحصيل نقدي</v>
          </cell>
          <cell r="K1862" t="str">
            <v>آجل</v>
          </cell>
        </row>
        <row r="1863">
          <cell r="B1863">
            <v>40516</v>
          </cell>
          <cell r="D1863" t="str">
            <v>عبدالجبار علي غانم الجابري</v>
          </cell>
          <cell r="J1863" t="str">
            <v>تحصيل نقدي</v>
          </cell>
          <cell r="K1863" t="str">
            <v>آجل</v>
          </cell>
        </row>
        <row r="1864">
          <cell r="B1864">
            <v>40516</v>
          </cell>
          <cell r="D1864" t="str">
            <v>سبأ للاطارات محمدحسين الوهاشي</v>
          </cell>
          <cell r="G1864" t="str">
            <v>MFDIN88</v>
          </cell>
          <cell r="J1864" t="str">
            <v>مردود مبيعات</v>
          </cell>
          <cell r="K1864" t="str">
            <v>آجل</v>
          </cell>
        </row>
        <row r="1865">
          <cell r="B1865">
            <v>40516</v>
          </cell>
          <cell r="D1865" t="str">
            <v>سبأ للاطارات محمدحسين الوهاشي</v>
          </cell>
          <cell r="G1865" t="str">
            <v>MFDIN100L</v>
          </cell>
          <cell r="J1865" t="str">
            <v>مردود مبيعات</v>
          </cell>
          <cell r="K1865" t="str">
            <v>آجل</v>
          </cell>
        </row>
        <row r="1866">
          <cell r="B1866">
            <v>40517</v>
          </cell>
          <cell r="D1866" t="str">
            <v>سبأ للاطارات محمدحسين الوهاشي</v>
          </cell>
          <cell r="J1866" t="str">
            <v>تحصيل نقدي</v>
          </cell>
          <cell r="K1866" t="str">
            <v>آجل</v>
          </cell>
        </row>
        <row r="1867">
          <cell r="B1867">
            <v>40517</v>
          </cell>
          <cell r="D1867" t="str">
            <v>جميل شرف محمد الخامري</v>
          </cell>
          <cell r="J1867" t="str">
            <v>تحصيل نقدي</v>
          </cell>
          <cell r="K1867" t="str">
            <v>آجل</v>
          </cell>
        </row>
        <row r="1868">
          <cell r="B1868">
            <v>40517</v>
          </cell>
          <cell r="D1868" t="str">
            <v>المركز الألماني للبطاريات</v>
          </cell>
          <cell r="G1868" t="str">
            <v>MFDIN100L</v>
          </cell>
          <cell r="J1868" t="str">
            <v>فاتورة مبيعات</v>
          </cell>
          <cell r="K1868" t="str">
            <v>نقد</v>
          </cell>
        </row>
        <row r="1869">
          <cell r="B1869">
            <v>40517</v>
          </cell>
          <cell r="D1869" t="str">
            <v>عصام السماوي</v>
          </cell>
          <cell r="G1869" t="str">
            <v>MF55D26L</v>
          </cell>
          <cell r="J1869" t="str">
            <v>فاتورة مبيعات</v>
          </cell>
          <cell r="K1869" t="str">
            <v>نقد</v>
          </cell>
        </row>
        <row r="1870">
          <cell r="B1870">
            <v>40517</v>
          </cell>
          <cell r="D1870" t="str">
            <v>خالد الحوثي</v>
          </cell>
          <cell r="G1870" t="str">
            <v>MFDIN55L</v>
          </cell>
          <cell r="J1870" t="str">
            <v>فاتورة مبيعات</v>
          </cell>
          <cell r="K1870" t="str">
            <v>نقد</v>
          </cell>
        </row>
        <row r="1871">
          <cell r="B1871">
            <v>40517</v>
          </cell>
          <cell r="D1871" t="str">
            <v>المركز التجاري - الورشة</v>
          </cell>
          <cell r="G1871" t="str">
            <v>MF55D23L</v>
          </cell>
          <cell r="J1871" t="str">
            <v>فاتورة مبيعات</v>
          </cell>
          <cell r="K1871" t="str">
            <v>آجل</v>
          </cell>
        </row>
        <row r="1872">
          <cell r="B1872">
            <v>40517</v>
          </cell>
          <cell r="D1872" t="str">
            <v xml:space="preserve">المركز التجاري - الإدارة </v>
          </cell>
          <cell r="G1872" t="str">
            <v>MF55D26R</v>
          </cell>
          <cell r="J1872" t="str">
            <v>فاتورة مبيعات</v>
          </cell>
          <cell r="K1872" t="str">
            <v>آجل</v>
          </cell>
        </row>
        <row r="1873">
          <cell r="B1873">
            <v>40518</v>
          </cell>
          <cell r="D1873" t="str">
            <v>مثنى الوشلي</v>
          </cell>
          <cell r="G1873" t="str">
            <v>MF55D23R</v>
          </cell>
          <cell r="J1873" t="str">
            <v>فاتورة مبيعات</v>
          </cell>
          <cell r="K1873" t="str">
            <v>آجل</v>
          </cell>
        </row>
        <row r="1874">
          <cell r="B1874">
            <v>40518</v>
          </cell>
          <cell r="D1874" t="str">
            <v>المركز التجاري - الورشة</v>
          </cell>
          <cell r="G1874" t="str">
            <v>MF75D31L</v>
          </cell>
          <cell r="J1874" t="str">
            <v>فاتورة مبيعات</v>
          </cell>
          <cell r="K1874" t="str">
            <v>آجل</v>
          </cell>
        </row>
        <row r="1875">
          <cell r="B1875">
            <v>40518</v>
          </cell>
          <cell r="D1875" t="str">
            <v>مركزالفتح/زيدمحمد</v>
          </cell>
          <cell r="J1875" t="str">
            <v>تحصيل نقدي</v>
          </cell>
          <cell r="K1875" t="str">
            <v>آجل</v>
          </cell>
        </row>
        <row r="1876">
          <cell r="B1876">
            <v>40518</v>
          </cell>
          <cell r="D1876" t="str">
            <v>عاطف محمد عبدالسلام الخامري</v>
          </cell>
          <cell r="J1876" t="str">
            <v>تحصيل نقدي</v>
          </cell>
          <cell r="K1876" t="str">
            <v>آجل</v>
          </cell>
        </row>
        <row r="1877">
          <cell r="B1877">
            <v>40520</v>
          </cell>
          <cell r="D1877" t="str">
            <v>علي عبدالرحمن الأشول</v>
          </cell>
          <cell r="J1877" t="str">
            <v>تحصيل نقدي</v>
          </cell>
          <cell r="K1877" t="str">
            <v>آجل</v>
          </cell>
        </row>
        <row r="1878">
          <cell r="B1878">
            <v>40520</v>
          </cell>
          <cell r="D1878" t="str">
            <v>المركز التجاري - الورشة</v>
          </cell>
          <cell r="G1878" t="str">
            <v>MF55D23L</v>
          </cell>
          <cell r="J1878" t="str">
            <v>فاتورة مبيعات</v>
          </cell>
          <cell r="K1878" t="str">
            <v>آجل</v>
          </cell>
        </row>
        <row r="1879">
          <cell r="B1879">
            <v>40520</v>
          </cell>
          <cell r="D1879" t="str">
            <v>المركز التجاري - الورشة</v>
          </cell>
          <cell r="G1879" t="str">
            <v>MF75D31L</v>
          </cell>
          <cell r="J1879" t="str">
            <v>فاتورة مبيعات</v>
          </cell>
          <cell r="K1879" t="str">
            <v>آجل</v>
          </cell>
        </row>
        <row r="1880">
          <cell r="B1880">
            <v>40521</v>
          </cell>
          <cell r="D1880" t="str">
            <v>العمودي لتاْجير السيارات</v>
          </cell>
          <cell r="G1880" t="str">
            <v>MF36B20L</v>
          </cell>
          <cell r="J1880" t="str">
            <v>فاتورة مبيعات</v>
          </cell>
          <cell r="K1880" t="str">
            <v>آجل</v>
          </cell>
        </row>
        <row r="1881">
          <cell r="B1881">
            <v>40521</v>
          </cell>
          <cell r="D1881" t="str">
            <v>مركز جبال شمسان/عبدالكريم القباطي</v>
          </cell>
          <cell r="J1881" t="str">
            <v>تحصيل نقدي</v>
          </cell>
          <cell r="K1881" t="str">
            <v>آجل</v>
          </cell>
        </row>
        <row r="1882">
          <cell r="B1882">
            <v>40521</v>
          </cell>
          <cell r="D1882" t="str">
            <v>عبده ثابت القباطي</v>
          </cell>
          <cell r="J1882" t="str">
            <v>تحصيل نقدي</v>
          </cell>
          <cell r="K1882" t="str">
            <v>آجل</v>
          </cell>
        </row>
        <row r="1883">
          <cell r="B1883">
            <v>40521</v>
          </cell>
          <cell r="D1883" t="str">
            <v>شركة دلتا تكنولوجي</v>
          </cell>
          <cell r="J1883" t="str">
            <v>شيك بنكي</v>
          </cell>
          <cell r="K1883" t="str">
            <v>آجل</v>
          </cell>
        </row>
        <row r="1884">
          <cell r="B1884">
            <v>40521</v>
          </cell>
          <cell r="D1884" t="str">
            <v>شركة دلتا تكنولوجي</v>
          </cell>
          <cell r="J1884" t="str">
            <v>شيك بنكي</v>
          </cell>
          <cell r="K1884" t="str">
            <v>آجل</v>
          </cell>
        </row>
        <row r="1885">
          <cell r="B1885">
            <v>40523</v>
          </cell>
          <cell r="D1885" t="str">
            <v>محلات الوسيط - زياد محمد شايف</v>
          </cell>
          <cell r="J1885" t="str">
            <v>تحصيل نقدي</v>
          </cell>
          <cell r="K1885" t="str">
            <v>آجل</v>
          </cell>
        </row>
        <row r="1886">
          <cell r="B1886">
            <v>40523</v>
          </cell>
          <cell r="D1886" t="str">
            <v>ياسر ناصر فارع الجابري</v>
          </cell>
          <cell r="J1886" t="str">
            <v>تحصيل نقدي</v>
          </cell>
          <cell r="K1886" t="str">
            <v>آجل</v>
          </cell>
        </row>
        <row r="1887">
          <cell r="B1887">
            <v>40523</v>
          </cell>
          <cell r="D1887" t="str">
            <v>عبدالجبار علي غانم الجابري</v>
          </cell>
          <cell r="J1887" t="str">
            <v>تحصيل نقدي</v>
          </cell>
          <cell r="K1887" t="str">
            <v>آجل</v>
          </cell>
        </row>
        <row r="1888">
          <cell r="B1888">
            <v>40523</v>
          </cell>
          <cell r="D1888" t="str">
            <v>شركة المسار تكنولوجي</v>
          </cell>
          <cell r="G1888" t="str">
            <v>MF55D23R</v>
          </cell>
          <cell r="J1888" t="str">
            <v>فاتورة مبيعات</v>
          </cell>
          <cell r="K1888" t="str">
            <v>نقد</v>
          </cell>
        </row>
        <row r="1889">
          <cell r="B1889">
            <v>40523</v>
          </cell>
          <cell r="D1889" t="str">
            <v>العمودي لتاْجير السيارات</v>
          </cell>
          <cell r="G1889" t="str">
            <v>MF80D26L</v>
          </cell>
          <cell r="J1889" t="str">
            <v>فاتورة مبيعات</v>
          </cell>
          <cell r="K1889" t="str">
            <v>آجل</v>
          </cell>
        </row>
        <row r="1890">
          <cell r="B1890">
            <v>40523</v>
          </cell>
          <cell r="D1890" t="str">
            <v>المركز التجاري - الورشة</v>
          </cell>
          <cell r="G1890" t="str">
            <v>MF46B24LS</v>
          </cell>
          <cell r="J1890" t="str">
            <v>فاتورة مبيعات</v>
          </cell>
          <cell r="K1890" t="str">
            <v>آجل</v>
          </cell>
        </row>
        <row r="1891">
          <cell r="B1891">
            <v>40523</v>
          </cell>
          <cell r="D1891" t="str">
            <v>المركز التجاري - الورشة</v>
          </cell>
          <cell r="G1891" t="str">
            <v>MF80D26L</v>
          </cell>
          <cell r="J1891" t="str">
            <v>فاتورة مبيعات</v>
          </cell>
          <cell r="K1891" t="str">
            <v>آجل</v>
          </cell>
        </row>
        <row r="1892">
          <cell r="B1892">
            <v>40523</v>
          </cell>
          <cell r="D1892" t="str">
            <v>المركز التجاري - الورشة</v>
          </cell>
          <cell r="G1892" t="str">
            <v>MF55D23L</v>
          </cell>
          <cell r="J1892" t="str">
            <v>فاتورة مبيعات</v>
          </cell>
          <cell r="K1892" t="str">
            <v>آجل</v>
          </cell>
        </row>
        <row r="1893">
          <cell r="B1893">
            <v>40524</v>
          </cell>
          <cell r="D1893" t="str">
            <v>مركز زايد بن سلطان الخامري</v>
          </cell>
          <cell r="J1893" t="str">
            <v>تحصيل نقدي</v>
          </cell>
          <cell r="K1893" t="str">
            <v>آجل</v>
          </cell>
        </row>
        <row r="1894">
          <cell r="B1894">
            <v>40524</v>
          </cell>
          <cell r="D1894" t="str">
            <v>جميل غالب علي الخامري</v>
          </cell>
          <cell r="J1894" t="str">
            <v>تحصيل نقدي</v>
          </cell>
          <cell r="K1894" t="str">
            <v>آجل</v>
          </cell>
        </row>
        <row r="1895">
          <cell r="B1895">
            <v>40524</v>
          </cell>
          <cell r="D1895" t="str">
            <v>عبدالله البري</v>
          </cell>
          <cell r="G1895" t="str">
            <v>MFDIN55L</v>
          </cell>
          <cell r="J1895" t="str">
            <v>فاتورة مبيعات</v>
          </cell>
          <cell r="K1895" t="str">
            <v>آجل</v>
          </cell>
        </row>
        <row r="1896">
          <cell r="B1896">
            <v>40524</v>
          </cell>
          <cell r="D1896" t="str">
            <v>المركز التجاري - الورشة</v>
          </cell>
          <cell r="G1896" t="str">
            <v>MF55D23L</v>
          </cell>
          <cell r="J1896" t="str">
            <v>فاتورة مبيعات</v>
          </cell>
          <cell r="K1896" t="str">
            <v>آجل</v>
          </cell>
        </row>
        <row r="1897">
          <cell r="B1897">
            <v>40525</v>
          </cell>
          <cell r="D1897" t="str">
            <v>أحمد عبده غانم الجابري</v>
          </cell>
          <cell r="J1897" t="str">
            <v>تحصيل نقدي</v>
          </cell>
          <cell r="K1897" t="str">
            <v>آجل</v>
          </cell>
        </row>
        <row r="1898">
          <cell r="B1898">
            <v>40525</v>
          </cell>
          <cell r="D1898" t="str">
            <v>المستشفى السعودي/حجة</v>
          </cell>
          <cell r="G1898" t="str">
            <v>MF75D31R</v>
          </cell>
          <cell r="J1898" t="str">
            <v>فاتورة مبيعات</v>
          </cell>
          <cell r="K1898" t="str">
            <v>نقد</v>
          </cell>
        </row>
        <row r="1899">
          <cell r="B1899">
            <v>40525</v>
          </cell>
          <cell r="D1899" t="str">
            <v>الشركه اليمنيه الفرنسيه لللالمنيوم</v>
          </cell>
          <cell r="G1899" t="str">
            <v>MF55D23R</v>
          </cell>
          <cell r="J1899" t="str">
            <v>فاتورة مبيعات</v>
          </cell>
          <cell r="K1899" t="str">
            <v>نقد</v>
          </cell>
        </row>
        <row r="1900">
          <cell r="B1900">
            <v>40526</v>
          </cell>
          <cell r="D1900" t="str">
            <v>طارق عبده علي ثابت الخامري</v>
          </cell>
          <cell r="J1900" t="str">
            <v>تحصيل نقدي</v>
          </cell>
          <cell r="K1900" t="str">
            <v>آجل</v>
          </cell>
        </row>
        <row r="1901">
          <cell r="B1901">
            <v>40526</v>
          </cell>
          <cell r="D1901" t="str">
            <v>عاطف محمد عبدالسلام الخامري</v>
          </cell>
          <cell r="J1901" t="str">
            <v>تحصيل نقدي</v>
          </cell>
          <cell r="K1901" t="str">
            <v>آجل</v>
          </cell>
        </row>
        <row r="1902">
          <cell r="B1902">
            <v>40526</v>
          </cell>
          <cell r="D1902" t="str">
            <v>محمد علي الشراعي</v>
          </cell>
          <cell r="G1902" t="str">
            <v>MF55D23R</v>
          </cell>
          <cell r="J1902" t="str">
            <v>فاتورة مبيعات</v>
          </cell>
          <cell r="K1902" t="str">
            <v>نقد</v>
          </cell>
        </row>
        <row r="1903">
          <cell r="B1903">
            <v>40526</v>
          </cell>
          <cell r="D1903" t="str">
            <v xml:space="preserve">المركز التجاري - الإدارة </v>
          </cell>
          <cell r="G1903" t="str">
            <v>MF75D31R</v>
          </cell>
          <cell r="J1903" t="str">
            <v>فاتورة مبيعات</v>
          </cell>
          <cell r="K1903" t="str">
            <v>آجل</v>
          </cell>
        </row>
        <row r="1904">
          <cell r="B1904">
            <v>40526</v>
          </cell>
          <cell r="D1904" t="str">
            <v>المركز التجاري - الورشة</v>
          </cell>
          <cell r="G1904" t="str">
            <v>MF75D31L</v>
          </cell>
          <cell r="J1904" t="str">
            <v>فاتورة مبيعات</v>
          </cell>
          <cell r="K1904" t="str">
            <v>آجل</v>
          </cell>
        </row>
        <row r="1905">
          <cell r="B1905">
            <v>40527</v>
          </cell>
          <cell r="D1905" t="str">
            <v>عادل ردمان فارع سيف الخامري</v>
          </cell>
          <cell r="J1905" t="str">
            <v>تحصيل نقدي</v>
          </cell>
          <cell r="K1905" t="str">
            <v>آجل</v>
          </cell>
        </row>
        <row r="1906">
          <cell r="B1906">
            <v>40527</v>
          </cell>
          <cell r="D1906" t="str">
            <v>الشيخ/عبدالواحد الشميري</v>
          </cell>
          <cell r="G1906" t="str">
            <v>MF55D23R</v>
          </cell>
          <cell r="J1906" t="str">
            <v>فاتورة مبيعات</v>
          </cell>
          <cell r="K1906" t="str">
            <v>نقد</v>
          </cell>
        </row>
        <row r="1907">
          <cell r="B1907">
            <v>40527</v>
          </cell>
          <cell r="D1907" t="str">
            <v>العمودي لتاْجير السيارات</v>
          </cell>
          <cell r="G1907" t="str">
            <v>MF46B24L</v>
          </cell>
          <cell r="J1907" t="str">
            <v>فاتورة مبيعات</v>
          </cell>
          <cell r="K1907" t="str">
            <v>آجل</v>
          </cell>
        </row>
        <row r="1908">
          <cell r="B1908">
            <v>40527</v>
          </cell>
          <cell r="D1908" t="str">
            <v>العالمية / ورشة هرتز</v>
          </cell>
          <cell r="G1908" t="str">
            <v>MF46B24LS</v>
          </cell>
          <cell r="J1908" t="str">
            <v>فاتورة مبيعات</v>
          </cell>
          <cell r="K1908" t="str">
            <v>آجل</v>
          </cell>
        </row>
        <row r="1909">
          <cell r="B1909">
            <v>40528</v>
          </cell>
          <cell r="D1909" t="str">
            <v>محمد الدبعي</v>
          </cell>
          <cell r="G1909" t="str">
            <v>MFDIN55L</v>
          </cell>
          <cell r="J1909" t="str">
            <v>فاتورة مبيعات</v>
          </cell>
          <cell r="K1909" t="str">
            <v>نقد</v>
          </cell>
        </row>
        <row r="1910">
          <cell r="B1910">
            <v>40530</v>
          </cell>
          <cell r="D1910" t="str">
            <v>ابراهيم محمد ابوحسين</v>
          </cell>
          <cell r="G1910" t="str">
            <v>MF80D26L</v>
          </cell>
          <cell r="J1910" t="str">
            <v>فاتورة مبيعات</v>
          </cell>
          <cell r="K1910" t="str">
            <v>نقد</v>
          </cell>
        </row>
        <row r="1911">
          <cell r="B1911">
            <v>40530</v>
          </cell>
          <cell r="D1911" t="str">
            <v>نجيب اسماعيل</v>
          </cell>
          <cell r="G1911" t="str">
            <v>MF80D26L</v>
          </cell>
          <cell r="J1911" t="str">
            <v>فاتورة مبيعات</v>
          </cell>
          <cell r="K1911" t="str">
            <v>نقد</v>
          </cell>
        </row>
        <row r="1912">
          <cell r="B1912">
            <v>40530</v>
          </cell>
          <cell r="D1912" t="str">
            <v>ظيف الله عبدالوهاب الحمادي</v>
          </cell>
          <cell r="G1912" t="str">
            <v>MFDIN66</v>
          </cell>
          <cell r="J1912" t="str">
            <v>فاتورة مبيعات</v>
          </cell>
          <cell r="K1912" t="str">
            <v>نقد</v>
          </cell>
        </row>
        <row r="1913">
          <cell r="B1913">
            <v>40530</v>
          </cell>
          <cell r="D1913" t="str">
            <v>عبدالاله محمد احمد</v>
          </cell>
          <cell r="G1913" t="str">
            <v>MF75D31L</v>
          </cell>
          <cell r="J1913" t="str">
            <v>فاتورة مبيعات</v>
          </cell>
          <cell r="K1913" t="str">
            <v>نقد</v>
          </cell>
        </row>
        <row r="1914">
          <cell r="B1914">
            <v>40530</v>
          </cell>
          <cell r="D1914" t="str">
            <v>مساعد قوزع</v>
          </cell>
          <cell r="G1914" t="str">
            <v>MF36B20L</v>
          </cell>
          <cell r="J1914" t="str">
            <v>فاتورة مبيعات</v>
          </cell>
          <cell r="K1914" t="str">
            <v>نقد</v>
          </cell>
        </row>
        <row r="1915">
          <cell r="B1915">
            <v>40530</v>
          </cell>
          <cell r="D1915" t="str">
            <v>الهيئه الوطنية العليا لمكافحة الفساد</v>
          </cell>
          <cell r="G1915" t="str">
            <v>MF75D31L</v>
          </cell>
          <cell r="J1915" t="str">
            <v>فاتورة مبيعات</v>
          </cell>
          <cell r="K1915" t="str">
            <v>نقد</v>
          </cell>
        </row>
        <row r="1916">
          <cell r="B1916">
            <v>40530</v>
          </cell>
          <cell r="D1916" t="str">
            <v>نور الدين الويناني</v>
          </cell>
          <cell r="G1916" t="str">
            <v>MF55D26L</v>
          </cell>
          <cell r="J1916" t="str">
            <v>فاتورة مبيعات</v>
          </cell>
          <cell r="K1916" t="str">
            <v>نقد</v>
          </cell>
        </row>
        <row r="1917">
          <cell r="B1917">
            <v>40530</v>
          </cell>
          <cell r="D1917" t="str">
            <v>خالد عبدالله عوض</v>
          </cell>
          <cell r="G1917" t="str">
            <v>MF46B24L</v>
          </cell>
          <cell r="J1917" t="str">
            <v>فاتورة مبيعات</v>
          </cell>
          <cell r="K1917" t="str">
            <v>نقد</v>
          </cell>
        </row>
        <row r="1918">
          <cell r="B1918">
            <v>40530</v>
          </cell>
          <cell r="D1918" t="str">
            <v>المركز التجاري - الورشة</v>
          </cell>
          <cell r="G1918" t="str">
            <v>MF80D26L</v>
          </cell>
          <cell r="J1918" t="str">
            <v>فاتورة مبيعات</v>
          </cell>
          <cell r="K1918" t="str">
            <v>آجل</v>
          </cell>
        </row>
        <row r="1919">
          <cell r="B1919">
            <v>40530</v>
          </cell>
          <cell r="D1919" t="str">
            <v>ناصرللتجارة العامة(ماهيندرا)</v>
          </cell>
          <cell r="G1919" t="str">
            <v>MF75D31L</v>
          </cell>
          <cell r="J1919" t="str">
            <v>فاتورة مبيعات</v>
          </cell>
          <cell r="K1919" t="str">
            <v>آجل</v>
          </cell>
        </row>
        <row r="1920">
          <cell r="B1920">
            <v>40530</v>
          </cell>
          <cell r="D1920" t="str">
            <v>عبده ثابت القباطي</v>
          </cell>
          <cell r="J1920" t="str">
            <v>تحصيل نقدي</v>
          </cell>
          <cell r="K1920" t="str">
            <v>آجل</v>
          </cell>
        </row>
        <row r="1921">
          <cell r="B1921">
            <v>40530</v>
          </cell>
          <cell r="D1921" t="str">
            <v>سبأ للاطارات محمدحسين الوهاشي</v>
          </cell>
          <cell r="J1921" t="str">
            <v>تحصيل نقدي</v>
          </cell>
          <cell r="K1921" t="str">
            <v>آجل</v>
          </cell>
        </row>
        <row r="1922">
          <cell r="B1922">
            <v>40530</v>
          </cell>
          <cell r="D1922" t="str">
            <v>المركز الألماني للبطاريات</v>
          </cell>
          <cell r="G1922" t="str">
            <v>MFDIN100L</v>
          </cell>
          <cell r="J1922" t="str">
            <v>فاتورة مبيعات</v>
          </cell>
          <cell r="K1922" t="str">
            <v>نقد</v>
          </cell>
        </row>
        <row r="1923">
          <cell r="B1923">
            <v>40530</v>
          </cell>
          <cell r="G1923" t="str">
            <v>MF36B20L</v>
          </cell>
          <cell r="J1923" t="str">
            <v>تحويل</v>
          </cell>
        </row>
        <row r="1924">
          <cell r="B1924">
            <v>40530</v>
          </cell>
          <cell r="G1924" t="str">
            <v>MF46B24L</v>
          </cell>
          <cell r="J1924" t="str">
            <v>تحويل</v>
          </cell>
        </row>
        <row r="1925">
          <cell r="B1925">
            <v>40530</v>
          </cell>
          <cell r="G1925" t="str">
            <v>MF46B24LS</v>
          </cell>
          <cell r="J1925" t="str">
            <v>تحويل</v>
          </cell>
        </row>
        <row r="1926">
          <cell r="B1926">
            <v>40530</v>
          </cell>
          <cell r="G1926" t="str">
            <v>MF80D26L</v>
          </cell>
          <cell r="J1926" t="str">
            <v>تحويل</v>
          </cell>
        </row>
        <row r="1927">
          <cell r="B1927">
            <v>40530</v>
          </cell>
          <cell r="G1927" t="str">
            <v>MF80D26R</v>
          </cell>
          <cell r="J1927" t="str">
            <v>تحويل</v>
          </cell>
        </row>
        <row r="1928">
          <cell r="B1928">
            <v>40530</v>
          </cell>
          <cell r="G1928" t="str">
            <v>MF75D31L</v>
          </cell>
          <cell r="J1928" t="str">
            <v>تحويل</v>
          </cell>
        </row>
        <row r="1929">
          <cell r="B1929">
            <v>40530</v>
          </cell>
          <cell r="G1929" t="str">
            <v>MF75D31R</v>
          </cell>
          <cell r="J1929" t="str">
            <v>تحويل</v>
          </cell>
        </row>
        <row r="1930">
          <cell r="B1930">
            <v>40530</v>
          </cell>
          <cell r="G1930" t="str">
            <v>MFDIN55L</v>
          </cell>
          <cell r="J1930" t="str">
            <v>تحويل</v>
          </cell>
        </row>
        <row r="1931">
          <cell r="B1931">
            <v>40530</v>
          </cell>
          <cell r="G1931" t="str">
            <v>MFDIN100L</v>
          </cell>
          <cell r="J1931" t="str">
            <v>تحويل</v>
          </cell>
        </row>
        <row r="1932">
          <cell r="B1932">
            <v>40532</v>
          </cell>
          <cell r="D1932" t="str">
            <v>عبدالله ناصر الاسد</v>
          </cell>
          <cell r="G1932" t="str">
            <v>MF80D26L</v>
          </cell>
          <cell r="J1932" t="str">
            <v>فاتورة مبيعات</v>
          </cell>
          <cell r="K1932" t="str">
            <v>نقد</v>
          </cell>
        </row>
        <row r="1933">
          <cell r="B1933">
            <v>40532</v>
          </cell>
          <cell r="D1933" t="str">
            <v>مركز زايد بن سلطان الخامري</v>
          </cell>
          <cell r="J1933" t="str">
            <v>تحصيل نقدي</v>
          </cell>
          <cell r="K1933" t="str">
            <v>آجل</v>
          </cell>
        </row>
        <row r="1934">
          <cell r="B1934">
            <v>40532</v>
          </cell>
          <cell r="D1934" t="str">
            <v>جميل غالب علي الخامري</v>
          </cell>
          <cell r="J1934" t="str">
            <v>تحصيل نقدي</v>
          </cell>
          <cell r="K1934" t="str">
            <v>آجل</v>
          </cell>
        </row>
        <row r="1935">
          <cell r="B1935">
            <v>40532</v>
          </cell>
          <cell r="D1935" t="str">
            <v>مركزالفتح/زيدمحمد</v>
          </cell>
          <cell r="J1935" t="str">
            <v>تحصيل نقدي</v>
          </cell>
          <cell r="K1935" t="str">
            <v>آجل</v>
          </cell>
        </row>
        <row r="1936">
          <cell r="B1936">
            <v>40532</v>
          </cell>
          <cell r="D1936" t="str">
            <v>جميل شرف محمد الخامري</v>
          </cell>
          <cell r="J1936" t="str">
            <v>تحصيل نقدي</v>
          </cell>
          <cell r="K1936" t="str">
            <v>آجل</v>
          </cell>
        </row>
        <row r="1937">
          <cell r="B1937">
            <v>40533</v>
          </cell>
          <cell r="D1937" t="str">
            <v>مؤسسة النفط والغاز</v>
          </cell>
          <cell r="G1937" t="str">
            <v>MF80D26L</v>
          </cell>
          <cell r="J1937" t="str">
            <v>فاتورة مبيعات</v>
          </cell>
          <cell r="K1937" t="str">
            <v>نقد</v>
          </cell>
        </row>
        <row r="1938">
          <cell r="B1938">
            <v>40533</v>
          </cell>
          <cell r="D1938" t="str">
            <v>شركة الدار</v>
          </cell>
          <cell r="G1938" t="str">
            <v>MFDIN55L</v>
          </cell>
          <cell r="J1938" t="str">
            <v>فاتورة مبيعات</v>
          </cell>
          <cell r="K1938" t="str">
            <v>نقد</v>
          </cell>
        </row>
        <row r="1939">
          <cell r="B1939">
            <v>40533</v>
          </cell>
          <cell r="D1939" t="str">
            <v>المركز التجاري - الورشة</v>
          </cell>
          <cell r="G1939" t="str">
            <v>MF75D31L</v>
          </cell>
          <cell r="J1939" t="str">
            <v>فاتورة مبيعات</v>
          </cell>
          <cell r="K1939" t="str">
            <v>آجل</v>
          </cell>
        </row>
        <row r="1940">
          <cell r="B1940">
            <v>40533</v>
          </cell>
          <cell r="D1940" t="str">
            <v>علي عبدالرحمن الأشول</v>
          </cell>
          <cell r="J1940" t="str">
            <v>تحصيل نقدي</v>
          </cell>
          <cell r="K1940" t="str">
            <v>آجل</v>
          </cell>
        </row>
        <row r="1941">
          <cell r="B1941">
            <v>40533</v>
          </cell>
          <cell r="D1941" t="str">
            <v>طارق عبده علي ثابت الخامري</v>
          </cell>
          <cell r="J1941" t="str">
            <v>تحصيل نقدي</v>
          </cell>
          <cell r="K1941" t="str">
            <v>آجل</v>
          </cell>
        </row>
        <row r="1942">
          <cell r="B1942">
            <v>40533</v>
          </cell>
          <cell r="D1942" t="str">
            <v>عاطف محمد عبدالسلام الخامري</v>
          </cell>
          <cell r="J1942" t="str">
            <v>تحصيل نقدي</v>
          </cell>
          <cell r="K1942" t="str">
            <v>آجل</v>
          </cell>
        </row>
        <row r="1943">
          <cell r="B1943">
            <v>40533</v>
          </cell>
          <cell r="D1943" t="str">
            <v>عبدالجبار علي غانم الجابري</v>
          </cell>
          <cell r="J1943" t="str">
            <v>تحصيل نقدي</v>
          </cell>
          <cell r="K1943" t="str">
            <v>آجل</v>
          </cell>
        </row>
        <row r="1944">
          <cell r="B1944">
            <v>40534</v>
          </cell>
          <cell r="D1944" t="str">
            <v>مركز جبال شمسان/عبدالكريم القباطي</v>
          </cell>
          <cell r="J1944" t="str">
            <v>تحصيل نقدي</v>
          </cell>
          <cell r="K1944" t="str">
            <v>آجل</v>
          </cell>
        </row>
        <row r="1945">
          <cell r="B1945">
            <v>40534</v>
          </cell>
          <cell r="D1945" t="str">
            <v>محلات الوسيط - زياد محمد شايف</v>
          </cell>
          <cell r="J1945" t="str">
            <v>تحصيل نقدي</v>
          </cell>
          <cell r="K1945" t="str">
            <v>آجل</v>
          </cell>
        </row>
        <row r="1946">
          <cell r="B1946">
            <v>40534</v>
          </cell>
          <cell r="D1946" t="str">
            <v>يمن قولد</v>
          </cell>
          <cell r="G1946" t="str">
            <v>MF46B24L</v>
          </cell>
          <cell r="J1946" t="str">
            <v>فاتورة مبيعات</v>
          </cell>
          <cell r="K1946" t="str">
            <v>نقد</v>
          </cell>
        </row>
        <row r="1947">
          <cell r="B1947">
            <v>40535</v>
          </cell>
          <cell r="D1947" t="str">
            <v>المركز التجاري - الورشة</v>
          </cell>
          <cell r="G1947" t="str">
            <v>MF75D31L</v>
          </cell>
          <cell r="J1947" t="str">
            <v>فاتورة مبيعات</v>
          </cell>
          <cell r="K1947" t="str">
            <v>آجل</v>
          </cell>
        </row>
        <row r="1948">
          <cell r="B1948">
            <v>40537</v>
          </cell>
          <cell r="D1948" t="str">
            <v>المركز التجاري - الورشة</v>
          </cell>
          <cell r="G1948" t="str">
            <v>MF75D31L</v>
          </cell>
          <cell r="J1948" t="str">
            <v>فاتورة مبيعات</v>
          </cell>
          <cell r="K1948" t="str">
            <v>آجل</v>
          </cell>
        </row>
        <row r="1949">
          <cell r="B1949">
            <v>40537</v>
          </cell>
          <cell r="D1949" t="str">
            <v>المركز التجاري - الورشة</v>
          </cell>
          <cell r="G1949" t="str">
            <v>MF80D26L</v>
          </cell>
          <cell r="J1949" t="str">
            <v>فاتورة مبيعات</v>
          </cell>
          <cell r="K1949" t="str">
            <v>آجل</v>
          </cell>
        </row>
        <row r="1950">
          <cell r="B1950">
            <v>40537</v>
          </cell>
          <cell r="D1950" t="str">
            <v>سعيد البصيلي</v>
          </cell>
          <cell r="J1950" t="str">
            <v>تحصيل نقدي</v>
          </cell>
          <cell r="K1950" t="str">
            <v>آجل</v>
          </cell>
        </row>
        <row r="1951">
          <cell r="B1951">
            <v>40537</v>
          </cell>
          <cell r="D1951" t="str">
            <v>عبدالله البري</v>
          </cell>
          <cell r="J1951" t="str">
            <v>تحصيل نقدي</v>
          </cell>
          <cell r="K1951" t="str">
            <v>آجل</v>
          </cell>
        </row>
        <row r="1952">
          <cell r="B1952">
            <v>40537</v>
          </cell>
          <cell r="G1952" t="str">
            <v>MF46B24L</v>
          </cell>
          <cell r="J1952" t="str">
            <v>تحويل</v>
          </cell>
        </row>
        <row r="1953">
          <cell r="B1953">
            <v>40537</v>
          </cell>
          <cell r="G1953" t="str">
            <v>MF55D23R</v>
          </cell>
          <cell r="J1953" t="str">
            <v>تحويل</v>
          </cell>
        </row>
        <row r="1954">
          <cell r="B1954">
            <v>40537</v>
          </cell>
          <cell r="G1954" t="str">
            <v>MF80D26L</v>
          </cell>
          <cell r="J1954" t="str">
            <v>تحويل</v>
          </cell>
        </row>
        <row r="1955">
          <cell r="B1955">
            <v>40537</v>
          </cell>
          <cell r="G1955" t="str">
            <v>MFDIN55L</v>
          </cell>
          <cell r="J1955" t="str">
            <v>تحويل</v>
          </cell>
        </row>
        <row r="1956">
          <cell r="B1956">
            <v>40537</v>
          </cell>
          <cell r="G1956" t="str">
            <v>MFDIN66</v>
          </cell>
          <cell r="J1956" t="str">
            <v>تحويل</v>
          </cell>
        </row>
        <row r="1957">
          <cell r="B1957">
            <v>40537</v>
          </cell>
          <cell r="G1957" t="str">
            <v>MFDIN88</v>
          </cell>
          <cell r="J1957" t="str">
            <v>تحويل</v>
          </cell>
        </row>
        <row r="1958">
          <cell r="B1958">
            <v>40537</v>
          </cell>
          <cell r="G1958" t="str">
            <v>MFDIN100L</v>
          </cell>
          <cell r="J1958" t="str">
            <v>تحويل</v>
          </cell>
        </row>
        <row r="1959">
          <cell r="B1959">
            <v>40537</v>
          </cell>
          <cell r="G1959" t="str">
            <v>MFN150L</v>
          </cell>
          <cell r="J1959" t="str">
            <v>تحويل</v>
          </cell>
        </row>
        <row r="1960">
          <cell r="B1960">
            <v>40539</v>
          </cell>
          <cell r="D1960" t="str">
            <v>المركز التجاري - الورشة</v>
          </cell>
          <cell r="G1960" t="str">
            <v>MF80D26L</v>
          </cell>
          <cell r="J1960" t="str">
            <v>فاتورة مبيعات</v>
          </cell>
          <cell r="K1960" t="str">
            <v>آجل</v>
          </cell>
        </row>
        <row r="1961">
          <cell r="B1961">
            <v>40540</v>
          </cell>
          <cell r="D1961" t="str">
            <v>خالد انور</v>
          </cell>
          <cell r="G1961" t="str">
            <v>MF80D26L</v>
          </cell>
          <cell r="J1961" t="str">
            <v>فاتورة مبيعات</v>
          </cell>
          <cell r="K1961" t="str">
            <v>نقد</v>
          </cell>
        </row>
        <row r="1962">
          <cell r="B1962">
            <v>40540</v>
          </cell>
          <cell r="D1962" t="str">
            <v>عبده ثابت القباطي</v>
          </cell>
          <cell r="J1962" t="str">
            <v>تحصيل نقدي</v>
          </cell>
          <cell r="K1962" t="str">
            <v>آجل</v>
          </cell>
        </row>
        <row r="1963">
          <cell r="B1963">
            <v>40540</v>
          </cell>
          <cell r="D1963" t="str">
            <v>جميل غالب علي الخامري</v>
          </cell>
          <cell r="J1963" t="str">
            <v>تحصيل نقدي</v>
          </cell>
          <cell r="K1963" t="str">
            <v>آجل</v>
          </cell>
        </row>
        <row r="1964">
          <cell r="B1964">
            <v>40540</v>
          </cell>
          <cell r="D1964" t="str">
            <v>عاطف محمد عبدالسلام الخامري</v>
          </cell>
          <cell r="J1964" t="str">
            <v>تحصيل نقدي</v>
          </cell>
          <cell r="K1964" t="str">
            <v>آجل</v>
          </cell>
        </row>
        <row r="1965">
          <cell r="B1965">
            <v>40541</v>
          </cell>
          <cell r="D1965" t="str">
            <v>طارق عبده علي ثابت الخامري</v>
          </cell>
          <cell r="J1965" t="str">
            <v>تحصيل نقدي</v>
          </cell>
          <cell r="K1965" t="str">
            <v>آجل</v>
          </cell>
        </row>
        <row r="1966">
          <cell r="B1966">
            <v>40541</v>
          </cell>
          <cell r="D1966" t="str">
            <v>كربو / سيرلانكي</v>
          </cell>
          <cell r="J1966" t="str">
            <v>تحصيل نقدي</v>
          </cell>
          <cell r="K1966" t="str">
            <v>آجل</v>
          </cell>
        </row>
        <row r="1967">
          <cell r="B1967">
            <v>40541</v>
          </cell>
          <cell r="D1967" t="str">
            <v>مركز زايد بن سلطان الخامري</v>
          </cell>
          <cell r="J1967" t="str">
            <v>تحصيل نقدي</v>
          </cell>
          <cell r="K1967" t="str">
            <v>آجل</v>
          </cell>
        </row>
        <row r="1968">
          <cell r="B1968">
            <v>40541</v>
          </cell>
          <cell r="D1968" t="str">
            <v>ياسر ناصر فارع الجابري</v>
          </cell>
          <cell r="J1968" t="str">
            <v>تحصيل نقدي</v>
          </cell>
          <cell r="K1968" t="str">
            <v>آجل</v>
          </cell>
        </row>
        <row r="1969">
          <cell r="B1969">
            <v>40541</v>
          </cell>
          <cell r="D1969" t="str">
            <v>مركزالفتح/زيدمحمد</v>
          </cell>
          <cell r="J1969" t="str">
            <v>تحصيل نقدي</v>
          </cell>
          <cell r="K1969" t="str">
            <v>آجل</v>
          </cell>
        </row>
        <row r="1970">
          <cell r="B1970">
            <v>40541</v>
          </cell>
          <cell r="D1970" t="str">
            <v>علي حسن اليريمي</v>
          </cell>
          <cell r="G1970" t="str">
            <v>MF55D23R</v>
          </cell>
          <cell r="J1970" t="str">
            <v>فاتورة مبيعات</v>
          </cell>
          <cell r="K1970" t="str">
            <v>نقد</v>
          </cell>
        </row>
        <row r="1971">
          <cell r="B1971">
            <v>40542</v>
          </cell>
          <cell r="D1971" t="str">
            <v xml:space="preserve">المركز التجاري - الإدارة </v>
          </cell>
          <cell r="G1971" t="str">
            <v>MF80D26L</v>
          </cell>
          <cell r="J1971" t="str">
            <v>فاتورة مبيعات</v>
          </cell>
          <cell r="K1971" t="str">
            <v>آجل</v>
          </cell>
        </row>
        <row r="1972">
          <cell r="B1972">
            <v>40542</v>
          </cell>
          <cell r="D1972" t="str">
            <v>عادل ردمان فارع سيف الخامري</v>
          </cell>
          <cell r="J1972" t="str">
            <v>تحصيل نقدي</v>
          </cell>
          <cell r="K1972" t="str">
            <v>آجل</v>
          </cell>
        </row>
        <row r="1973">
          <cell r="B1973">
            <v>40542</v>
          </cell>
          <cell r="D1973" t="str">
            <v>عبدالجبار علي غانم الجابري</v>
          </cell>
          <cell r="J1973" t="str">
            <v>تحصيل نقدي</v>
          </cell>
          <cell r="K1973" t="str">
            <v>آجل</v>
          </cell>
        </row>
        <row r="1974">
          <cell r="B1974">
            <v>40542</v>
          </cell>
          <cell r="D1974" t="str">
            <v>ياسر ناصر فارع الجابري</v>
          </cell>
          <cell r="G1974" t="str">
            <v>MF55D26L</v>
          </cell>
          <cell r="J1974" t="str">
            <v>مردود مبيعات</v>
          </cell>
          <cell r="K1974" t="str">
            <v>آجل</v>
          </cell>
        </row>
        <row r="1975">
          <cell r="B1975">
            <v>40542</v>
          </cell>
          <cell r="G1975" t="str">
            <v>MF36B20L</v>
          </cell>
          <cell r="J1975" t="str">
            <v>تالف</v>
          </cell>
        </row>
        <row r="1976">
          <cell r="B1976">
            <v>40542</v>
          </cell>
          <cell r="G1976" t="str">
            <v>MF46B24LS</v>
          </cell>
          <cell r="J1976" t="str">
            <v>تالف</v>
          </cell>
        </row>
        <row r="1977">
          <cell r="B1977">
            <v>40542</v>
          </cell>
          <cell r="G1977" t="str">
            <v>MF55D23L</v>
          </cell>
          <cell r="J1977" t="str">
            <v>تالف</v>
          </cell>
        </row>
        <row r="1978">
          <cell r="B1978">
            <v>40542</v>
          </cell>
          <cell r="G1978" t="str">
            <v>MF55D23R</v>
          </cell>
          <cell r="J1978" t="str">
            <v>تالف</v>
          </cell>
        </row>
        <row r="1979">
          <cell r="B1979">
            <v>40542</v>
          </cell>
          <cell r="G1979" t="str">
            <v>MF80D26L</v>
          </cell>
          <cell r="J1979" t="str">
            <v>تالف</v>
          </cell>
        </row>
        <row r="1980">
          <cell r="B1980">
            <v>40542</v>
          </cell>
          <cell r="G1980" t="str">
            <v>MF80D26R</v>
          </cell>
          <cell r="J1980" t="str">
            <v>تالف</v>
          </cell>
        </row>
        <row r="1981">
          <cell r="B1981">
            <v>40542</v>
          </cell>
          <cell r="G1981" t="str">
            <v>MF75D31L</v>
          </cell>
          <cell r="J1981" t="str">
            <v>تالف</v>
          </cell>
        </row>
        <row r="1982">
          <cell r="B1982">
            <v>40542</v>
          </cell>
          <cell r="G1982" t="str">
            <v>MFDIN66</v>
          </cell>
          <cell r="J1982" t="str">
            <v>تالف</v>
          </cell>
        </row>
        <row r="1983">
          <cell r="B1983">
            <v>40542</v>
          </cell>
          <cell r="G1983" t="str">
            <v>MFDIN88</v>
          </cell>
          <cell r="J1983" t="str">
            <v>تالف</v>
          </cell>
        </row>
        <row r="1984">
          <cell r="B1984">
            <v>40542</v>
          </cell>
          <cell r="G1984" t="str">
            <v>MFDIN100L</v>
          </cell>
          <cell r="J1984" t="str">
            <v>تالف</v>
          </cell>
        </row>
        <row r="1985">
          <cell r="B1985">
            <v>40542</v>
          </cell>
          <cell r="G1985" t="str">
            <v>MF115F51L</v>
          </cell>
          <cell r="J1985" t="str">
            <v>تالف</v>
          </cell>
        </row>
        <row r="1986">
          <cell r="B1986">
            <v>40542</v>
          </cell>
          <cell r="G1986" t="str">
            <v>MFN200L</v>
          </cell>
          <cell r="J1986" t="str">
            <v>تالف</v>
          </cell>
        </row>
        <row r="1987">
          <cell r="B1987">
            <v>40542</v>
          </cell>
          <cell r="G1987" t="str">
            <v>MF55D26L</v>
          </cell>
          <cell r="J1987" t="str">
            <v>تالف</v>
          </cell>
        </row>
        <row r="1988">
          <cell r="B1988">
            <v>40542</v>
          </cell>
          <cell r="D1988" t="str">
            <v>حسن عبدالله بانبيلة</v>
          </cell>
          <cell r="J1988" t="str">
            <v>قيد يومية</v>
          </cell>
          <cell r="K1988" t="str">
            <v>آجل</v>
          </cell>
        </row>
        <row r="1989">
          <cell r="B1989">
            <v>40543</v>
          </cell>
          <cell r="D1989" t="str">
            <v>المركز التجاري - الورشة</v>
          </cell>
          <cell r="J1989" t="str">
            <v>قيد يومية</v>
          </cell>
          <cell r="K1989" t="str">
            <v>آجل</v>
          </cell>
        </row>
        <row r="1990">
          <cell r="B1990">
            <v>40543</v>
          </cell>
          <cell r="D1990" t="str">
            <v xml:space="preserve">المركز التجاري - الإدارة </v>
          </cell>
          <cell r="J1990" t="str">
            <v>قيد يومية</v>
          </cell>
          <cell r="K1990" t="str">
            <v>آجل</v>
          </cell>
        </row>
        <row r="1991">
          <cell r="B1991">
            <v>40543</v>
          </cell>
          <cell r="D1991" t="str">
            <v>المركز التجاري - عدن</v>
          </cell>
          <cell r="J1991" t="str">
            <v>قيد يومية</v>
          </cell>
          <cell r="K1991" t="str">
            <v>آجل</v>
          </cell>
        </row>
        <row r="1992">
          <cell r="B1992">
            <v>40543</v>
          </cell>
          <cell r="D1992" t="str">
            <v>المركز التجاري - تعز</v>
          </cell>
          <cell r="J1992" t="str">
            <v>قيد يومية</v>
          </cell>
          <cell r="K1992" t="str">
            <v>آجل</v>
          </cell>
        </row>
        <row r="1993">
          <cell r="B1993">
            <v>40543</v>
          </cell>
          <cell r="D1993" t="str">
            <v>المركز التجاري - الحديدة</v>
          </cell>
          <cell r="J1993" t="str">
            <v>قيد يومية</v>
          </cell>
          <cell r="K1993" t="str">
            <v>آجل</v>
          </cell>
        </row>
        <row r="1994">
          <cell r="B1994">
            <v>40544</v>
          </cell>
          <cell r="D1994" t="str">
            <v>المركز التجاري - الورشة</v>
          </cell>
          <cell r="G1994" t="str">
            <v>MF46B24LS</v>
          </cell>
          <cell r="J1994" t="str">
            <v>فاتورة مبيعات</v>
          </cell>
          <cell r="K1994" t="str">
            <v>آجل</v>
          </cell>
        </row>
        <row r="1995">
          <cell r="B1995">
            <v>40546</v>
          </cell>
          <cell r="D1995" t="str">
            <v>المركز التجاري - الورشة</v>
          </cell>
          <cell r="G1995" t="str">
            <v>MF55D23R</v>
          </cell>
          <cell r="J1995" t="str">
            <v>فاتورة مبيعات</v>
          </cell>
          <cell r="K1995" t="str">
            <v>آجل</v>
          </cell>
        </row>
        <row r="1996">
          <cell r="B1996">
            <v>40546</v>
          </cell>
          <cell r="D1996" t="str">
            <v>مبيعات/ المعرض</v>
          </cell>
          <cell r="G1996" t="str">
            <v>MF80D26L</v>
          </cell>
          <cell r="J1996" t="str">
            <v>فاتورة مبيعات</v>
          </cell>
          <cell r="K1996" t="str">
            <v>نقد</v>
          </cell>
        </row>
        <row r="1997">
          <cell r="B1997">
            <v>40546</v>
          </cell>
          <cell r="D1997" t="str">
            <v>طاهر حفظ الله الاشول</v>
          </cell>
          <cell r="G1997" t="str">
            <v>MFDIN100L</v>
          </cell>
          <cell r="J1997" t="str">
            <v>فاتورة مبيعات</v>
          </cell>
          <cell r="K1997" t="str">
            <v>نقد</v>
          </cell>
        </row>
        <row r="1998">
          <cell r="B1998">
            <v>40546</v>
          </cell>
          <cell r="D1998" t="str">
            <v xml:space="preserve">محمد شايف   </v>
          </cell>
          <cell r="G1998" t="str">
            <v>MFDIN100L</v>
          </cell>
          <cell r="J1998" t="str">
            <v>فاتورة مبيعات</v>
          </cell>
          <cell r="K1998" t="str">
            <v>نقد</v>
          </cell>
        </row>
        <row r="1999">
          <cell r="B1999">
            <v>40546</v>
          </cell>
          <cell r="D1999" t="str">
            <v>محلات الوسيط - زياد محمد شايف</v>
          </cell>
          <cell r="J1999" t="str">
            <v>تحصيل نقدي</v>
          </cell>
          <cell r="K1999" t="str">
            <v>آجل</v>
          </cell>
        </row>
        <row r="2000">
          <cell r="B2000">
            <v>40546</v>
          </cell>
          <cell r="D2000" t="str">
            <v>جميل غالب علي الخامري</v>
          </cell>
          <cell r="J2000" t="str">
            <v>تحصيل نقدي</v>
          </cell>
          <cell r="K2000" t="str">
            <v>آجل</v>
          </cell>
        </row>
        <row r="2001">
          <cell r="B2001">
            <v>40546</v>
          </cell>
          <cell r="D2001" t="str">
            <v>جميل شرف محمد الخامري</v>
          </cell>
          <cell r="J2001" t="str">
            <v>تحصيل نقدي</v>
          </cell>
          <cell r="K2001" t="str">
            <v>آجل</v>
          </cell>
        </row>
        <row r="2002">
          <cell r="B2002">
            <v>40547</v>
          </cell>
          <cell r="D2002" t="str">
            <v>طارق عبده علي ثابت الخامري</v>
          </cell>
          <cell r="J2002" t="str">
            <v>تحصيل نقدي</v>
          </cell>
          <cell r="K2002" t="str">
            <v>آجل</v>
          </cell>
        </row>
        <row r="2003">
          <cell r="B2003">
            <v>40547</v>
          </cell>
          <cell r="D2003" t="str">
            <v>عاطف محمد عبدالسلام الخامري</v>
          </cell>
          <cell r="J2003" t="str">
            <v>تحصيل نقدي</v>
          </cell>
          <cell r="K2003" t="str">
            <v>آجل</v>
          </cell>
        </row>
        <row r="2004">
          <cell r="B2004">
            <v>40547</v>
          </cell>
          <cell r="D2004" t="str">
            <v>مركزالفتح/زيدمحمد</v>
          </cell>
          <cell r="G2004" t="str">
            <v>MF46B24L</v>
          </cell>
          <cell r="J2004" t="str">
            <v>فاتورة مبيعات</v>
          </cell>
          <cell r="K2004" t="str">
            <v>آجل</v>
          </cell>
        </row>
        <row r="2005">
          <cell r="B2005">
            <v>40547</v>
          </cell>
          <cell r="D2005" t="str">
            <v>مركزالفتح/زيدمحمد</v>
          </cell>
          <cell r="G2005" t="str">
            <v>MF55D23R</v>
          </cell>
          <cell r="J2005" t="str">
            <v>فاتورة مبيعات</v>
          </cell>
          <cell r="K2005" t="str">
            <v>آجل</v>
          </cell>
        </row>
        <row r="2006">
          <cell r="B2006">
            <v>40547</v>
          </cell>
          <cell r="D2006" t="str">
            <v>مركزالفتح/زيدمحمد</v>
          </cell>
          <cell r="G2006" t="str">
            <v>MF80D26R</v>
          </cell>
          <cell r="J2006" t="str">
            <v>فاتورة مبيعات</v>
          </cell>
          <cell r="K2006" t="str">
            <v>آجل</v>
          </cell>
        </row>
        <row r="2007">
          <cell r="B2007">
            <v>40547</v>
          </cell>
          <cell r="D2007" t="str">
            <v>مركزالفتح/زيدمحمد</v>
          </cell>
          <cell r="G2007" t="str">
            <v>MF80D26L</v>
          </cell>
          <cell r="J2007" t="str">
            <v>فاتورة مبيعات</v>
          </cell>
          <cell r="K2007" t="str">
            <v>آجل</v>
          </cell>
        </row>
        <row r="2008">
          <cell r="B2008">
            <v>40547</v>
          </cell>
          <cell r="D2008" t="str">
            <v>مركزالفتح/زيدمحمد</v>
          </cell>
          <cell r="G2008" t="str">
            <v>MFDIN55L</v>
          </cell>
          <cell r="J2008" t="str">
            <v>فاتورة مبيعات</v>
          </cell>
          <cell r="K2008" t="str">
            <v>آجل</v>
          </cell>
        </row>
        <row r="2009">
          <cell r="B2009">
            <v>40547</v>
          </cell>
          <cell r="D2009" t="str">
            <v>مركزالفتح/زيدمحمد</v>
          </cell>
          <cell r="G2009" t="str">
            <v>MFDIN66</v>
          </cell>
          <cell r="J2009" t="str">
            <v>فاتورة مبيعات</v>
          </cell>
          <cell r="K2009" t="str">
            <v>آجل</v>
          </cell>
        </row>
        <row r="2010">
          <cell r="B2010">
            <v>40547</v>
          </cell>
          <cell r="D2010" t="str">
            <v>مركزالفتح/زيدمحمد</v>
          </cell>
          <cell r="G2010" t="str">
            <v>MFDIN88</v>
          </cell>
          <cell r="J2010" t="str">
            <v>فاتورة مبيعات</v>
          </cell>
          <cell r="K2010" t="str">
            <v>آجل</v>
          </cell>
        </row>
        <row r="2011">
          <cell r="B2011">
            <v>40547</v>
          </cell>
          <cell r="D2011" t="str">
            <v>المعتصم بالله البحم</v>
          </cell>
          <cell r="G2011" t="str">
            <v>MF80D26L</v>
          </cell>
          <cell r="J2011" t="str">
            <v>فاتورة مبيعات</v>
          </cell>
          <cell r="K2011" t="str">
            <v>نقد</v>
          </cell>
        </row>
        <row r="2012">
          <cell r="B2012">
            <v>40548</v>
          </cell>
          <cell r="D2012" t="str">
            <v>مثنى الوشلي</v>
          </cell>
          <cell r="J2012" t="str">
            <v>تحصيل نقدي</v>
          </cell>
          <cell r="K2012" t="str">
            <v>آجل</v>
          </cell>
        </row>
        <row r="2013">
          <cell r="B2013">
            <v>40548</v>
          </cell>
          <cell r="D2013" t="str">
            <v>عبده ثابت القباطي</v>
          </cell>
          <cell r="J2013" t="str">
            <v>تحصيل نقدي</v>
          </cell>
          <cell r="K2013" t="str">
            <v>آجل</v>
          </cell>
        </row>
        <row r="2014">
          <cell r="B2014">
            <v>40548</v>
          </cell>
          <cell r="D2014" t="str">
            <v>سبأ للاطارات محمدحسين الوهاشي</v>
          </cell>
          <cell r="J2014" t="str">
            <v>تحصيل نقدي</v>
          </cell>
          <cell r="K2014" t="str">
            <v>آجل</v>
          </cell>
        </row>
        <row r="2015">
          <cell r="B2015">
            <v>40551</v>
          </cell>
          <cell r="D2015" t="str">
            <v>أحمد عبده غانم الجابري</v>
          </cell>
          <cell r="J2015" t="str">
            <v>تحصيل نقدي</v>
          </cell>
          <cell r="K2015" t="str">
            <v>آجل</v>
          </cell>
        </row>
        <row r="2016">
          <cell r="B2016">
            <v>40551</v>
          </cell>
          <cell r="D2016" t="str">
            <v>عبدالجبار علي غانم الجابري</v>
          </cell>
          <cell r="J2016" t="str">
            <v>تحصيل نقدي</v>
          </cell>
          <cell r="K2016" t="str">
            <v>آجل</v>
          </cell>
        </row>
        <row r="2017">
          <cell r="B2017">
            <v>40551</v>
          </cell>
          <cell r="D2017" t="str">
            <v>العالمية / ورشة هرتز</v>
          </cell>
          <cell r="G2017" t="str">
            <v>MF75D31R</v>
          </cell>
          <cell r="J2017" t="str">
            <v>فاتورة مبيعات</v>
          </cell>
          <cell r="K2017" t="str">
            <v>آجل</v>
          </cell>
        </row>
        <row r="2018">
          <cell r="B2018">
            <v>40551</v>
          </cell>
          <cell r="D2018" t="str">
            <v>المركز التجاري - الورشة</v>
          </cell>
          <cell r="G2018" t="str">
            <v>MF80D26L</v>
          </cell>
          <cell r="J2018" t="str">
            <v>فاتورة مبيعات</v>
          </cell>
          <cell r="K2018" t="str">
            <v>آجل</v>
          </cell>
        </row>
        <row r="2019">
          <cell r="B2019">
            <v>40551</v>
          </cell>
          <cell r="D2019" t="str">
            <v>طارق عبده علي ثابت الخامري</v>
          </cell>
          <cell r="G2019" t="str">
            <v>MFDIN88</v>
          </cell>
          <cell r="J2019" t="str">
            <v>مردود مبيعات</v>
          </cell>
          <cell r="K2019" t="str">
            <v>آجل</v>
          </cell>
        </row>
        <row r="2020">
          <cell r="B2020">
            <v>40552</v>
          </cell>
          <cell r="D2020" t="str">
            <v>المركز التجاري - الورشة</v>
          </cell>
          <cell r="G2020" t="str">
            <v>MF80D26L</v>
          </cell>
          <cell r="J2020" t="str">
            <v>فاتورة مبيعات</v>
          </cell>
          <cell r="K2020" t="str">
            <v>آجل</v>
          </cell>
        </row>
        <row r="2021">
          <cell r="B2021">
            <v>40552</v>
          </cell>
          <cell r="D2021" t="str">
            <v>العمودي لتاْجير السيارات</v>
          </cell>
          <cell r="G2021" t="str">
            <v>MF80D26L</v>
          </cell>
          <cell r="J2021" t="str">
            <v>فاتورة مبيعات</v>
          </cell>
          <cell r="K2021" t="str">
            <v>آجل</v>
          </cell>
        </row>
        <row r="2022">
          <cell r="B2022">
            <v>40552</v>
          </cell>
          <cell r="D2022" t="str">
            <v>العمودي لتاْجير السيارات</v>
          </cell>
          <cell r="G2022" t="str">
            <v>MFDIN55L</v>
          </cell>
          <cell r="J2022" t="str">
            <v>فاتورة مبيعات</v>
          </cell>
          <cell r="K2022" t="str">
            <v>آجل</v>
          </cell>
        </row>
        <row r="2023">
          <cell r="B2023">
            <v>40552</v>
          </cell>
          <cell r="D2023" t="str">
            <v>العمودي لتاْجير السيارات</v>
          </cell>
          <cell r="G2023" t="str">
            <v>MF46B24LS</v>
          </cell>
          <cell r="J2023" t="str">
            <v>فاتورة مبيعات</v>
          </cell>
          <cell r="K2023" t="str">
            <v>آجل</v>
          </cell>
        </row>
        <row r="2024">
          <cell r="B2024">
            <v>40552</v>
          </cell>
          <cell r="D2024" t="str">
            <v>رشاد البريهي</v>
          </cell>
          <cell r="G2024" t="str">
            <v>MFDIN100L</v>
          </cell>
          <cell r="J2024" t="str">
            <v>فاتورة مبيعات</v>
          </cell>
          <cell r="K2024" t="str">
            <v>نقد</v>
          </cell>
        </row>
        <row r="2025">
          <cell r="B2025">
            <v>40552</v>
          </cell>
          <cell r="D2025" t="str">
            <v>رشاد البريهي</v>
          </cell>
          <cell r="G2025" t="str">
            <v>MF115F51L</v>
          </cell>
          <cell r="J2025" t="str">
            <v>فاتورة مبيعات</v>
          </cell>
          <cell r="K2025" t="str">
            <v>نقد</v>
          </cell>
        </row>
        <row r="2026">
          <cell r="B2026">
            <v>40552</v>
          </cell>
          <cell r="D2026" t="str">
            <v>جمعية الامان لرعاية الكفيفات</v>
          </cell>
          <cell r="G2026" t="str">
            <v>MF55D23R</v>
          </cell>
          <cell r="J2026" t="str">
            <v>فاتورة مبيعات</v>
          </cell>
          <cell r="K2026" t="str">
            <v>نقد</v>
          </cell>
        </row>
        <row r="2027">
          <cell r="B2027">
            <v>40553</v>
          </cell>
          <cell r="D2027" t="str">
            <v>مركزالفتح/زيدمحمد</v>
          </cell>
          <cell r="J2027" t="str">
            <v>تحصيل نقدي</v>
          </cell>
          <cell r="K2027" t="str">
            <v>آجل</v>
          </cell>
        </row>
        <row r="2028">
          <cell r="B2028">
            <v>40553</v>
          </cell>
          <cell r="D2028" t="str">
            <v>علي عبادي</v>
          </cell>
          <cell r="G2028" t="str">
            <v>MF80D26L</v>
          </cell>
          <cell r="J2028" t="str">
            <v>فاتورة مبيعات</v>
          </cell>
          <cell r="K2028" t="str">
            <v>نقد</v>
          </cell>
        </row>
        <row r="2029">
          <cell r="B2029">
            <v>40553</v>
          </cell>
          <cell r="D2029" t="str">
            <v>العالمية / ورشة هرتز</v>
          </cell>
          <cell r="G2029" t="str">
            <v>MFDIN55L</v>
          </cell>
          <cell r="J2029" t="str">
            <v>فاتورة مبيعات</v>
          </cell>
          <cell r="K2029" t="str">
            <v>آجل</v>
          </cell>
        </row>
        <row r="2030">
          <cell r="B2030">
            <v>40553</v>
          </cell>
          <cell r="D2030" t="str">
            <v>العالمية / ورشة هرتز</v>
          </cell>
          <cell r="G2030" t="str">
            <v>MF80D26L</v>
          </cell>
          <cell r="J2030" t="str">
            <v>فاتورة مبيعات</v>
          </cell>
          <cell r="K2030" t="str">
            <v>آجل</v>
          </cell>
        </row>
        <row r="2031">
          <cell r="B2031">
            <v>40554</v>
          </cell>
          <cell r="D2031" t="str">
            <v>مركز جبال شمسان/عبدالكريم القباطي</v>
          </cell>
          <cell r="J2031" t="str">
            <v>تحصيل نقدي</v>
          </cell>
          <cell r="K2031" t="str">
            <v>آجل</v>
          </cell>
        </row>
        <row r="2032">
          <cell r="B2032">
            <v>40554</v>
          </cell>
          <cell r="D2032" t="str">
            <v>ياسر ناصر فارع الجابري</v>
          </cell>
          <cell r="J2032" t="str">
            <v>تحصيل نقدي</v>
          </cell>
          <cell r="K2032" t="str">
            <v>آجل</v>
          </cell>
        </row>
        <row r="2033">
          <cell r="B2033">
            <v>40554</v>
          </cell>
          <cell r="D2033" t="str">
            <v>عاطف محمد عبدالسلام الخامري</v>
          </cell>
          <cell r="J2033" t="str">
            <v>تحصيل نقدي</v>
          </cell>
          <cell r="K2033" t="str">
            <v>آجل</v>
          </cell>
        </row>
        <row r="2034">
          <cell r="B2034">
            <v>40555</v>
          </cell>
          <cell r="D2034" t="str">
            <v>علي عبدالرحمن الأشول</v>
          </cell>
          <cell r="J2034" t="str">
            <v>تحصيل نقدي</v>
          </cell>
          <cell r="K2034" t="str">
            <v>آجل</v>
          </cell>
        </row>
        <row r="2035">
          <cell r="B2035">
            <v>40555</v>
          </cell>
          <cell r="D2035" t="str">
            <v>محلات الوسيط - زياد محمد شايف</v>
          </cell>
          <cell r="J2035" t="str">
            <v>تحصيل نقدي</v>
          </cell>
          <cell r="K2035" t="str">
            <v>آجل</v>
          </cell>
        </row>
        <row r="2036">
          <cell r="B2036">
            <v>40555</v>
          </cell>
          <cell r="D2036" t="str">
            <v>محمد عبده الخنشلي</v>
          </cell>
          <cell r="G2036" t="str">
            <v>MFDIN100L</v>
          </cell>
          <cell r="J2036" t="str">
            <v>فاتورة مبيعات</v>
          </cell>
          <cell r="K2036" t="str">
            <v>نقد</v>
          </cell>
        </row>
        <row r="2037">
          <cell r="B2037">
            <v>40555</v>
          </cell>
          <cell r="D2037" t="str">
            <v>المركز التجاري - الورشة</v>
          </cell>
          <cell r="G2037" t="str">
            <v>MF80D26L</v>
          </cell>
          <cell r="J2037" t="str">
            <v>فاتورة مبيعات</v>
          </cell>
          <cell r="K2037" t="str">
            <v>آجل</v>
          </cell>
        </row>
        <row r="2038">
          <cell r="B2038">
            <v>40556</v>
          </cell>
          <cell r="D2038" t="str">
            <v>طارق عبده علي ثابت الخامري</v>
          </cell>
          <cell r="J2038" t="str">
            <v>تحصيل نقدي</v>
          </cell>
          <cell r="K2038" t="str">
            <v>آجل</v>
          </cell>
        </row>
        <row r="2039">
          <cell r="B2039">
            <v>40556</v>
          </cell>
          <cell r="D2039" t="str">
            <v>عبده ثابت القباطي</v>
          </cell>
          <cell r="J2039" t="str">
            <v>تحصيل نقدي</v>
          </cell>
          <cell r="K2039" t="str">
            <v>آجل</v>
          </cell>
        </row>
        <row r="2040">
          <cell r="B2040">
            <v>40558</v>
          </cell>
          <cell r="D2040" t="str">
            <v>عبدالجبار علي غانم الجابري</v>
          </cell>
          <cell r="J2040" t="str">
            <v>تحصيل نقدي</v>
          </cell>
          <cell r="K2040" t="str">
            <v>آجل</v>
          </cell>
        </row>
        <row r="2041">
          <cell r="B2041">
            <v>40559</v>
          </cell>
          <cell r="D2041" t="str">
            <v>جميل غالب علي الخامري</v>
          </cell>
          <cell r="J2041" t="str">
            <v>تحصيل نقدي</v>
          </cell>
          <cell r="K2041" t="str">
            <v>آجل</v>
          </cell>
        </row>
        <row r="2042">
          <cell r="B2042">
            <v>40559</v>
          </cell>
          <cell r="D2042" t="str">
            <v>عادل ردمان فارع سيف الخامري</v>
          </cell>
          <cell r="J2042" t="str">
            <v>تحصيل نقدي</v>
          </cell>
          <cell r="K2042" t="str">
            <v>آجل</v>
          </cell>
        </row>
        <row r="2043">
          <cell r="B2043">
            <v>40559</v>
          </cell>
          <cell r="D2043" t="str">
            <v>جهاد الفقيه</v>
          </cell>
          <cell r="G2043" t="str">
            <v>MF55D23R</v>
          </cell>
          <cell r="J2043" t="str">
            <v>فاتورة مبيعات</v>
          </cell>
          <cell r="K2043" t="str">
            <v>نقد</v>
          </cell>
        </row>
        <row r="2044">
          <cell r="B2044">
            <v>40559</v>
          </cell>
          <cell r="G2044" t="str">
            <v>MF80D26R</v>
          </cell>
          <cell r="J2044" t="str">
            <v>تحويل</v>
          </cell>
        </row>
        <row r="2045">
          <cell r="B2045">
            <v>40559</v>
          </cell>
          <cell r="G2045" t="str">
            <v>MF80D26L</v>
          </cell>
          <cell r="J2045" t="str">
            <v>تحويل</v>
          </cell>
        </row>
        <row r="2046">
          <cell r="B2046">
            <v>40559</v>
          </cell>
          <cell r="G2046" t="str">
            <v>MFDIN66</v>
          </cell>
          <cell r="J2046" t="str">
            <v>تحويل</v>
          </cell>
        </row>
        <row r="2047">
          <cell r="B2047">
            <v>40559</v>
          </cell>
          <cell r="G2047" t="str">
            <v>MF55D23R</v>
          </cell>
          <cell r="J2047" t="str">
            <v>تحويل</v>
          </cell>
        </row>
        <row r="2048">
          <cell r="B2048">
            <v>40559</v>
          </cell>
          <cell r="G2048" t="str">
            <v>MF55D26R</v>
          </cell>
          <cell r="J2048" t="str">
            <v>تحويل</v>
          </cell>
        </row>
        <row r="2049">
          <cell r="B2049">
            <v>40559</v>
          </cell>
          <cell r="G2049" t="str">
            <v>MFDIN55L</v>
          </cell>
          <cell r="J2049" t="str">
            <v>تالف</v>
          </cell>
        </row>
        <row r="2050">
          <cell r="B2050">
            <v>40560</v>
          </cell>
          <cell r="D2050" t="str">
            <v>محمد الدبعي</v>
          </cell>
          <cell r="G2050" t="str">
            <v>MF80D26R</v>
          </cell>
          <cell r="J2050" t="str">
            <v>فاتورة مبيعات</v>
          </cell>
          <cell r="K2050" t="str">
            <v>نقد</v>
          </cell>
        </row>
        <row r="2051">
          <cell r="B2051">
            <v>40560</v>
          </cell>
          <cell r="D2051" t="str">
            <v>خالد عبدالله عوض</v>
          </cell>
          <cell r="G2051" t="str">
            <v>MF46B24L</v>
          </cell>
          <cell r="J2051" t="str">
            <v>فاتورة مبيعات</v>
          </cell>
          <cell r="K2051" t="str">
            <v>نقد</v>
          </cell>
        </row>
        <row r="2052">
          <cell r="B2052">
            <v>40560</v>
          </cell>
          <cell r="D2052" t="str">
            <v>المستشفى السعودي/حجة</v>
          </cell>
          <cell r="G2052" t="str">
            <v>MF55D26R</v>
          </cell>
          <cell r="J2052" t="str">
            <v>فاتورة مبيعات</v>
          </cell>
          <cell r="K2052" t="str">
            <v>نقد</v>
          </cell>
        </row>
        <row r="2053">
          <cell r="B2053">
            <v>40560</v>
          </cell>
          <cell r="D2053" t="str">
            <v>جميل شرف محمد الخامري</v>
          </cell>
          <cell r="J2053" t="str">
            <v>تحصيل نقدي</v>
          </cell>
          <cell r="K2053" t="str">
            <v>آجل</v>
          </cell>
        </row>
        <row r="2054">
          <cell r="B2054">
            <v>40561</v>
          </cell>
          <cell r="D2054" t="str">
            <v>عاطف محمد عبدالسلام الخامري</v>
          </cell>
          <cell r="J2054" t="str">
            <v>تحصيل نقدي</v>
          </cell>
          <cell r="K2054" t="str">
            <v>آجل</v>
          </cell>
        </row>
        <row r="2055">
          <cell r="B2055">
            <v>40561</v>
          </cell>
          <cell r="D2055" t="str">
            <v>المركز التجاري - الورشة</v>
          </cell>
          <cell r="G2055" t="str">
            <v>MF80D26L</v>
          </cell>
          <cell r="J2055" t="str">
            <v>فاتورة مبيعات</v>
          </cell>
          <cell r="K2055" t="str">
            <v>آجل</v>
          </cell>
        </row>
        <row r="2056">
          <cell r="B2056">
            <v>40563</v>
          </cell>
          <cell r="D2056" t="str">
            <v>محلات الوسيط - زياد محمد شايف</v>
          </cell>
          <cell r="J2056" t="str">
            <v>تحصيل نقدي</v>
          </cell>
          <cell r="K2056" t="str">
            <v>آجل</v>
          </cell>
        </row>
        <row r="2057">
          <cell r="B2057">
            <v>40563</v>
          </cell>
          <cell r="D2057" t="str">
            <v>طه احمد القطاع</v>
          </cell>
          <cell r="G2057" t="str">
            <v>MF80D26L</v>
          </cell>
          <cell r="J2057" t="str">
            <v>فاتورة مبيعات</v>
          </cell>
          <cell r="K2057" t="str">
            <v>نقد</v>
          </cell>
        </row>
        <row r="2058">
          <cell r="B2058">
            <v>40563</v>
          </cell>
          <cell r="D2058" t="str">
            <v>العالمية / ورشة هرتز</v>
          </cell>
          <cell r="G2058" t="str">
            <v>MFDIN55L</v>
          </cell>
          <cell r="J2058" t="str">
            <v>فاتورة مبيعات</v>
          </cell>
          <cell r="K2058" t="str">
            <v>آجل</v>
          </cell>
        </row>
        <row r="2059">
          <cell r="B2059">
            <v>40563</v>
          </cell>
          <cell r="D2059" t="str">
            <v>العالمية / ورشة هرتز</v>
          </cell>
          <cell r="G2059" t="str">
            <v>MF80D26L</v>
          </cell>
          <cell r="J2059" t="str">
            <v>فاتورة مبيعات</v>
          </cell>
          <cell r="K2059" t="str">
            <v>آجل</v>
          </cell>
        </row>
        <row r="2060">
          <cell r="B2060">
            <v>40563</v>
          </cell>
          <cell r="D2060" t="str">
            <v>العالمية / ورشة هرتز</v>
          </cell>
          <cell r="G2060" t="str">
            <v>MF80D26L</v>
          </cell>
          <cell r="J2060" t="str">
            <v>فاتورة مبيعات</v>
          </cell>
          <cell r="K2060" t="str">
            <v>آجل</v>
          </cell>
        </row>
        <row r="2061">
          <cell r="B2061">
            <v>40563</v>
          </cell>
          <cell r="D2061" t="str">
            <v>المركز التجاري - الورشة</v>
          </cell>
          <cell r="G2061" t="str">
            <v>MF80D26L</v>
          </cell>
          <cell r="J2061" t="str">
            <v>فاتورة مبيعات</v>
          </cell>
          <cell r="K2061" t="str">
            <v>آجل</v>
          </cell>
        </row>
        <row r="2062">
          <cell r="B2062">
            <v>40565</v>
          </cell>
          <cell r="D2062" t="str">
            <v>طه حسين الرقيحي</v>
          </cell>
          <cell r="G2062" t="str">
            <v>MF80D26R</v>
          </cell>
          <cell r="J2062" t="str">
            <v>فاتورة مبيعات</v>
          </cell>
          <cell r="K2062" t="str">
            <v>نقد</v>
          </cell>
        </row>
        <row r="2063">
          <cell r="B2063">
            <v>40565</v>
          </cell>
          <cell r="D2063" t="str">
            <v>صخر</v>
          </cell>
          <cell r="G2063" t="str">
            <v>MF46B24LS</v>
          </cell>
          <cell r="J2063" t="str">
            <v>فاتورة مبيعات</v>
          </cell>
          <cell r="K2063" t="str">
            <v>نقد</v>
          </cell>
        </row>
        <row r="2064">
          <cell r="B2064">
            <v>40567</v>
          </cell>
          <cell r="D2064" t="str">
            <v>عماد علي</v>
          </cell>
          <cell r="G2064" t="str">
            <v>MF46B24LS</v>
          </cell>
          <cell r="J2064" t="str">
            <v>فاتورة مبيعات</v>
          </cell>
          <cell r="K2064" t="str">
            <v>نقد</v>
          </cell>
        </row>
        <row r="2065">
          <cell r="B2065">
            <v>40567</v>
          </cell>
          <cell r="D2065" t="str">
            <v>عبدالجبار علي غانم الجابري</v>
          </cell>
          <cell r="J2065" t="str">
            <v>تحصيل نقدي</v>
          </cell>
          <cell r="K2065" t="str">
            <v>آجل</v>
          </cell>
        </row>
        <row r="2066">
          <cell r="B2066">
            <v>40567</v>
          </cell>
          <cell r="D2066" t="str">
            <v>سبأ للاطارات محمدحسين الوهاشي</v>
          </cell>
          <cell r="J2066" t="str">
            <v>تحصيل نقدي</v>
          </cell>
          <cell r="K2066" t="str">
            <v>آجل</v>
          </cell>
        </row>
        <row r="2067">
          <cell r="B2067">
            <v>40567</v>
          </cell>
          <cell r="D2067" t="str">
            <v>عبده ثابت القباطي</v>
          </cell>
          <cell r="J2067" t="str">
            <v>تحصيل نقدي</v>
          </cell>
          <cell r="K2067" t="str">
            <v>آجل</v>
          </cell>
        </row>
        <row r="2068">
          <cell r="B2068">
            <v>40567</v>
          </cell>
          <cell r="D2068" t="str">
            <v>مركزالفتح/زيدمحمد</v>
          </cell>
          <cell r="J2068" t="str">
            <v>تحصيل نقدي</v>
          </cell>
          <cell r="K2068" t="str">
            <v>آجل</v>
          </cell>
        </row>
        <row r="2069">
          <cell r="B2069">
            <v>40567</v>
          </cell>
          <cell r="D2069" t="str">
            <v>المركز التجاري - الورشة</v>
          </cell>
          <cell r="G2069" t="str">
            <v>MF80D26L</v>
          </cell>
          <cell r="J2069" t="str">
            <v>فاتورة مبيعات</v>
          </cell>
          <cell r="K2069" t="str">
            <v>آجل</v>
          </cell>
        </row>
        <row r="2070">
          <cell r="B2070">
            <v>40568</v>
          </cell>
          <cell r="D2070" t="str">
            <v>العمودي لتاْجير السيارات</v>
          </cell>
          <cell r="J2070" t="str">
            <v>شيك بنكي</v>
          </cell>
          <cell r="K2070" t="str">
            <v>آجل</v>
          </cell>
        </row>
        <row r="2071">
          <cell r="B2071">
            <v>40568</v>
          </cell>
          <cell r="D2071" t="str">
            <v>العالمية / ورشة هرتز</v>
          </cell>
          <cell r="G2071" t="str">
            <v>MF75D31L</v>
          </cell>
          <cell r="J2071" t="str">
            <v>فاتورة مبيعات</v>
          </cell>
          <cell r="K2071" t="str">
            <v>آجل</v>
          </cell>
        </row>
        <row r="2072">
          <cell r="B2072">
            <v>40568</v>
          </cell>
          <cell r="D2072" t="str">
            <v>المركز التجاري - الورشة</v>
          </cell>
          <cell r="G2072" t="str">
            <v>MF80D26L</v>
          </cell>
          <cell r="J2072" t="str">
            <v>فاتورة مبيعات</v>
          </cell>
          <cell r="K2072" t="str">
            <v>آجل</v>
          </cell>
        </row>
        <row r="2073">
          <cell r="B2073">
            <v>40568</v>
          </cell>
          <cell r="D2073" t="str">
            <v>المركز التجاري - الورشة</v>
          </cell>
          <cell r="G2073" t="str">
            <v>MFNX120-7L</v>
          </cell>
          <cell r="J2073" t="str">
            <v>فاتورة مبيعات</v>
          </cell>
          <cell r="K2073" t="str">
            <v>آجل</v>
          </cell>
        </row>
        <row r="2074">
          <cell r="B2074">
            <v>40568</v>
          </cell>
          <cell r="D2074" t="str">
            <v>جميل غالب علي الخامري</v>
          </cell>
          <cell r="J2074" t="str">
            <v>تحصيل نقدي</v>
          </cell>
          <cell r="K2074" t="str">
            <v>آجل</v>
          </cell>
        </row>
        <row r="2075">
          <cell r="B2075">
            <v>40568</v>
          </cell>
          <cell r="D2075" t="str">
            <v>ياسر ناصر فارع الجابري</v>
          </cell>
          <cell r="J2075" t="str">
            <v>تحصيل نقدي</v>
          </cell>
          <cell r="K2075" t="str">
            <v>آجل</v>
          </cell>
        </row>
        <row r="2076">
          <cell r="B2076">
            <v>40569</v>
          </cell>
          <cell r="D2076" t="str">
            <v>شركة دلتا تكنولوجي</v>
          </cell>
          <cell r="J2076" t="str">
            <v>شيك بنكي</v>
          </cell>
          <cell r="K2076" t="str">
            <v>آجل</v>
          </cell>
        </row>
        <row r="2077">
          <cell r="B2077">
            <v>40570</v>
          </cell>
          <cell r="D2077" t="str">
            <v>مرسال العريقي</v>
          </cell>
          <cell r="G2077" t="str">
            <v>MFDIN100L</v>
          </cell>
          <cell r="J2077" t="str">
            <v>فاتورة مبيعات</v>
          </cell>
          <cell r="K2077" t="str">
            <v>نقد</v>
          </cell>
        </row>
        <row r="2078">
          <cell r="B2078">
            <v>40570</v>
          </cell>
          <cell r="D2078" t="str">
            <v>محلات الوسيط - زياد محمد شايف</v>
          </cell>
          <cell r="G2078" t="str">
            <v>MF36B20L</v>
          </cell>
          <cell r="J2078" t="str">
            <v>فاتورة مبيعات</v>
          </cell>
          <cell r="K2078" t="str">
            <v>آجل</v>
          </cell>
        </row>
        <row r="2079">
          <cell r="B2079">
            <v>40570</v>
          </cell>
          <cell r="D2079" t="str">
            <v>محلات الوسيط - زياد محمد شايف</v>
          </cell>
          <cell r="G2079" t="str">
            <v>MF46B24L</v>
          </cell>
          <cell r="J2079" t="str">
            <v>فاتورة مبيعات</v>
          </cell>
          <cell r="K2079" t="str">
            <v>آجل</v>
          </cell>
        </row>
        <row r="2080">
          <cell r="B2080">
            <v>40570</v>
          </cell>
          <cell r="D2080" t="str">
            <v>محلات الوسيط - زياد محمد شايف</v>
          </cell>
          <cell r="G2080" t="str">
            <v>MF46B24LS</v>
          </cell>
          <cell r="J2080" t="str">
            <v>فاتورة مبيعات</v>
          </cell>
          <cell r="K2080" t="str">
            <v>آجل</v>
          </cell>
        </row>
        <row r="2081">
          <cell r="B2081">
            <v>40570</v>
          </cell>
          <cell r="D2081" t="str">
            <v>محلات الوسيط - زياد محمد شايف</v>
          </cell>
          <cell r="G2081" t="str">
            <v>MF55D23R</v>
          </cell>
          <cell r="J2081" t="str">
            <v>فاتورة مبيعات</v>
          </cell>
          <cell r="K2081" t="str">
            <v>آجل</v>
          </cell>
        </row>
        <row r="2082">
          <cell r="B2082">
            <v>40570</v>
          </cell>
          <cell r="D2082" t="str">
            <v>محلات الوسيط - زياد محمد شايف</v>
          </cell>
          <cell r="G2082" t="str">
            <v>MF80D26R</v>
          </cell>
          <cell r="J2082" t="str">
            <v>فاتورة مبيعات</v>
          </cell>
          <cell r="K2082" t="str">
            <v>آجل</v>
          </cell>
        </row>
        <row r="2083">
          <cell r="B2083">
            <v>40570</v>
          </cell>
          <cell r="D2083" t="str">
            <v>محلات الوسيط - زياد محمد شايف</v>
          </cell>
          <cell r="G2083" t="str">
            <v>MFDIN55L</v>
          </cell>
          <cell r="J2083" t="str">
            <v>فاتورة مبيعات</v>
          </cell>
          <cell r="K2083" t="str">
            <v>آجل</v>
          </cell>
        </row>
        <row r="2084">
          <cell r="B2084">
            <v>40570</v>
          </cell>
          <cell r="D2084" t="str">
            <v>محلات الوسيط - زياد محمد شايف</v>
          </cell>
          <cell r="G2084" t="str">
            <v>MFDIN100L</v>
          </cell>
          <cell r="J2084" t="str">
            <v>فاتورة مبيعات</v>
          </cell>
          <cell r="K2084" t="str">
            <v>آجل</v>
          </cell>
        </row>
        <row r="2085">
          <cell r="B2085">
            <v>40570</v>
          </cell>
          <cell r="D2085" t="str">
            <v>طارق عبده علي ثابت الخامري</v>
          </cell>
          <cell r="J2085" t="str">
            <v>تحصيل نقدي</v>
          </cell>
          <cell r="K2085" t="str">
            <v>آجل</v>
          </cell>
        </row>
        <row r="2086">
          <cell r="B2086">
            <v>40570</v>
          </cell>
          <cell r="D2086" t="str">
            <v>مركز جبال شمسان/عبدالكريم القباطي</v>
          </cell>
          <cell r="J2086" t="str">
            <v>تحصيل نقدي</v>
          </cell>
          <cell r="K2086" t="str">
            <v>آجل</v>
          </cell>
        </row>
        <row r="2087">
          <cell r="B2087">
            <v>40572</v>
          </cell>
          <cell r="D2087" t="str">
            <v>عباس المنصور</v>
          </cell>
          <cell r="G2087" t="str">
            <v>MF55D26R</v>
          </cell>
          <cell r="J2087" t="str">
            <v>فاتورة مبيعات</v>
          </cell>
          <cell r="K2087" t="str">
            <v>نقد</v>
          </cell>
        </row>
        <row r="2088">
          <cell r="B2088">
            <v>40572</v>
          </cell>
          <cell r="D2088" t="str">
            <v>الخضر بن عثمان</v>
          </cell>
          <cell r="G2088" t="str">
            <v>MF55D23R</v>
          </cell>
          <cell r="J2088" t="str">
            <v>فاتورة مبيعات</v>
          </cell>
          <cell r="K2088" t="str">
            <v>نقد</v>
          </cell>
        </row>
        <row r="2089">
          <cell r="B2089">
            <v>40572</v>
          </cell>
          <cell r="D2089" t="str">
            <v>مؤسسة الاثير</v>
          </cell>
          <cell r="G2089" t="str">
            <v>MF55D26R</v>
          </cell>
          <cell r="J2089" t="str">
            <v>فاتورة مبيعات</v>
          </cell>
          <cell r="K2089" t="str">
            <v>نقد</v>
          </cell>
        </row>
        <row r="2090">
          <cell r="B2090">
            <v>40572</v>
          </cell>
          <cell r="D2090" t="str">
            <v>بديع صالح الجعدي</v>
          </cell>
          <cell r="G2090" t="str">
            <v>MFDIN55L</v>
          </cell>
          <cell r="J2090" t="str">
            <v>فاتورة مبيعات</v>
          </cell>
          <cell r="K2090" t="str">
            <v>نقد</v>
          </cell>
        </row>
        <row r="2091">
          <cell r="B2091">
            <v>40572</v>
          </cell>
          <cell r="D2091" t="str">
            <v xml:space="preserve">المركز التجاري - الإدارة </v>
          </cell>
          <cell r="G2091" t="str">
            <v>MF80D26R</v>
          </cell>
          <cell r="J2091" t="str">
            <v>فاتورة مبيعات</v>
          </cell>
          <cell r="K2091" t="str">
            <v>آجل</v>
          </cell>
        </row>
        <row r="2092">
          <cell r="B2092">
            <v>40572</v>
          </cell>
          <cell r="D2092" t="str">
            <v>العالمية / ورشة هرتز</v>
          </cell>
          <cell r="G2092" t="str">
            <v>MF80D26R</v>
          </cell>
          <cell r="J2092" t="str">
            <v>فاتورة مبيعات</v>
          </cell>
          <cell r="K2092" t="str">
            <v>آجل</v>
          </cell>
        </row>
        <row r="2093">
          <cell r="B2093">
            <v>40572</v>
          </cell>
          <cell r="D2093" t="str">
            <v xml:space="preserve">المركز التجاري - الإدارة </v>
          </cell>
          <cell r="G2093" t="str">
            <v>MF55D23R</v>
          </cell>
          <cell r="J2093" t="str">
            <v>فاتورة مبيعات</v>
          </cell>
          <cell r="K2093" t="str">
            <v>آجل</v>
          </cell>
        </row>
        <row r="2094">
          <cell r="B2094">
            <v>40573</v>
          </cell>
          <cell r="D2094" t="str">
            <v>المركز التجاري - الورشة</v>
          </cell>
          <cell r="G2094" t="str">
            <v>MF80D26R</v>
          </cell>
          <cell r="J2094" t="str">
            <v>فاتورة مبيعات</v>
          </cell>
          <cell r="K2094" t="str">
            <v>آجل</v>
          </cell>
        </row>
        <row r="2095">
          <cell r="B2095">
            <v>40573</v>
          </cell>
          <cell r="D2095" t="str">
            <v>عادل ردمان فارع سيف الخامري</v>
          </cell>
          <cell r="J2095" t="str">
            <v>تحصيل نقدي</v>
          </cell>
          <cell r="K2095" t="str">
            <v>آجل</v>
          </cell>
        </row>
        <row r="2096">
          <cell r="B2096">
            <v>40574</v>
          </cell>
          <cell r="D2096" t="str">
            <v>عبده ثابت القباطي</v>
          </cell>
          <cell r="J2096" t="str">
            <v>تحصيل نقدي</v>
          </cell>
          <cell r="K2096" t="str">
            <v>آجل</v>
          </cell>
        </row>
        <row r="2097">
          <cell r="B2097">
            <v>40575</v>
          </cell>
          <cell r="D2097" t="str">
            <v>خالد السماوي</v>
          </cell>
          <cell r="G2097" t="str">
            <v>MF46B24L</v>
          </cell>
          <cell r="J2097" t="str">
            <v>فاتورة مبيعات</v>
          </cell>
          <cell r="K2097" t="str">
            <v>نقد</v>
          </cell>
        </row>
        <row r="2098">
          <cell r="B2098">
            <v>40575</v>
          </cell>
          <cell r="D2098" t="str">
            <v>مهند سعيد البريهي</v>
          </cell>
          <cell r="G2098" t="str">
            <v>MF80D26R</v>
          </cell>
          <cell r="J2098" t="str">
            <v>فاتورة مبيعات</v>
          </cell>
          <cell r="K2098" t="str">
            <v>نقد</v>
          </cell>
        </row>
        <row r="2099">
          <cell r="B2099">
            <v>40575</v>
          </cell>
          <cell r="D2099" t="str">
            <v xml:space="preserve">المركز التجاري - الإدارة </v>
          </cell>
          <cell r="G2099" t="str">
            <v>MFN150L</v>
          </cell>
          <cell r="J2099" t="str">
            <v>فاتورة مبيعات</v>
          </cell>
          <cell r="K2099" t="str">
            <v>آجل</v>
          </cell>
        </row>
        <row r="2100">
          <cell r="B2100">
            <v>40575</v>
          </cell>
          <cell r="D2100" t="str">
            <v>علي عبدالرحمن الأشول</v>
          </cell>
          <cell r="J2100" t="str">
            <v>تحصيل نقدي</v>
          </cell>
          <cell r="K2100" t="str">
            <v>آجل</v>
          </cell>
        </row>
        <row r="2101">
          <cell r="B2101">
            <v>40575</v>
          </cell>
          <cell r="D2101" t="str">
            <v>أحمد عبده غانم الجابري</v>
          </cell>
          <cell r="J2101" t="str">
            <v>تحصيل نقدي</v>
          </cell>
          <cell r="K2101" t="str">
            <v>آجل</v>
          </cell>
        </row>
        <row r="2102">
          <cell r="B2102">
            <v>40575</v>
          </cell>
          <cell r="D2102" t="str">
            <v>مركزالفتح/زيدمحمد</v>
          </cell>
          <cell r="J2102" t="str">
            <v>تحصيل نقدي</v>
          </cell>
          <cell r="K2102" t="str">
            <v>آجل</v>
          </cell>
        </row>
        <row r="2103">
          <cell r="B2103">
            <v>40575</v>
          </cell>
          <cell r="D2103" t="str">
            <v>عبدالجبار علي غانم الجابري</v>
          </cell>
          <cell r="J2103" t="str">
            <v>تحصيل نقدي</v>
          </cell>
          <cell r="K2103" t="str">
            <v>آجل</v>
          </cell>
        </row>
        <row r="2104">
          <cell r="B2104">
            <v>40575</v>
          </cell>
          <cell r="D2104" t="str">
            <v>عاطف محمد عبدالسلام الخامري</v>
          </cell>
          <cell r="J2104" t="str">
            <v>تحصيل نقدي</v>
          </cell>
          <cell r="K2104" t="str">
            <v>آجل</v>
          </cell>
        </row>
        <row r="2105">
          <cell r="B2105">
            <v>40576</v>
          </cell>
          <cell r="D2105" t="str">
            <v>محلات الوسيط - زياد محمد شايف</v>
          </cell>
          <cell r="J2105" t="str">
            <v>تحصيل نقدي</v>
          </cell>
          <cell r="K2105" t="str">
            <v>آجل</v>
          </cell>
        </row>
        <row r="2106">
          <cell r="B2106">
            <v>40576</v>
          </cell>
          <cell r="D2106" t="str">
            <v>جميل شرف محمد الخامري</v>
          </cell>
          <cell r="J2106" t="str">
            <v>تحصيل نقدي</v>
          </cell>
          <cell r="K2106" t="str">
            <v>آجل</v>
          </cell>
        </row>
        <row r="2107">
          <cell r="B2107">
            <v>40577</v>
          </cell>
          <cell r="D2107" t="str">
            <v>طارق عبده علي ثابت الخامري</v>
          </cell>
          <cell r="J2107" t="str">
            <v>تحصيل نقدي</v>
          </cell>
          <cell r="K2107" t="str">
            <v>آجل</v>
          </cell>
        </row>
        <row r="2108">
          <cell r="B2108">
            <v>40579</v>
          </cell>
          <cell r="D2108" t="str">
            <v>احمد صالح علي احمد</v>
          </cell>
          <cell r="G2108" t="str">
            <v>MF36B20L</v>
          </cell>
          <cell r="J2108" t="str">
            <v>فاتورة مبيعات</v>
          </cell>
          <cell r="K2108" t="str">
            <v>نقد</v>
          </cell>
        </row>
        <row r="2109">
          <cell r="B2109">
            <v>40580</v>
          </cell>
          <cell r="D2109" t="str">
            <v>محمد داؤد الشهاري</v>
          </cell>
          <cell r="G2109" t="str">
            <v>MF55D23R</v>
          </cell>
          <cell r="J2109" t="str">
            <v>فاتورة مبيعات</v>
          </cell>
          <cell r="K2109" t="str">
            <v>نقد</v>
          </cell>
        </row>
        <row r="2110">
          <cell r="B2110">
            <v>40580</v>
          </cell>
          <cell r="D2110" t="str">
            <v>مازن الشيباني</v>
          </cell>
          <cell r="G2110" t="str">
            <v>MFDIN66</v>
          </cell>
          <cell r="J2110" t="str">
            <v>فاتورة مبيعات</v>
          </cell>
          <cell r="K2110" t="str">
            <v>نقد</v>
          </cell>
        </row>
        <row r="2111">
          <cell r="B2111">
            <v>40580</v>
          </cell>
          <cell r="D2111" t="str">
            <v>مثنى الوشلي</v>
          </cell>
          <cell r="J2111" t="str">
            <v>تحصيل نقدي</v>
          </cell>
          <cell r="K2111" t="str">
            <v>آجل</v>
          </cell>
        </row>
        <row r="2112">
          <cell r="B2112">
            <v>40581</v>
          </cell>
          <cell r="D2112" t="str">
            <v>عبدالله البري</v>
          </cell>
          <cell r="J2112" t="str">
            <v>تحصيل نقدي</v>
          </cell>
          <cell r="K2112" t="str">
            <v>آجل</v>
          </cell>
        </row>
        <row r="2113">
          <cell r="B2113">
            <v>40581</v>
          </cell>
          <cell r="D2113" t="str">
            <v>عبده ثابت القباطي</v>
          </cell>
          <cell r="J2113" t="str">
            <v>تحصيل نقدي</v>
          </cell>
          <cell r="K2113" t="str">
            <v>آجل</v>
          </cell>
        </row>
        <row r="2114">
          <cell r="B2114">
            <v>40581</v>
          </cell>
          <cell r="D2114" t="str">
            <v>جميل غالب علي الخامري</v>
          </cell>
          <cell r="J2114" t="str">
            <v>تحصيل نقدي</v>
          </cell>
          <cell r="K2114" t="str">
            <v>آجل</v>
          </cell>
        </row>
        <row r="2115">
          <cell r="B2115">
            <v>40581</v>
          </cell>
          <cell r="D2115" t="str">
            <v>المركز التجاري - الورشة</v>
          </cell>
          <cell r="G2115" t="str">
            <v>MF46B24LS</v>
          </cell>
          <cell r="J2115" t="str">
            <v>فاتورة مبيعات</v>
          </cell>
          <cell r="K2115" t="str">
            <v>آجل</v>
          </cell>
        </row>
        <row r="2116">
          <cell r="B2116">
            <v>40582</v>
          </cell>
          <cell r="D2116" t="str">
            <v>عاطف محمد عبدالسلام الخامري</v>
          </cell>
          <cell r="J2116" t="str">
            <v>تحصيل نقدي</v>
          </cell>
          <cell r="K2116" t="str">
            <v>آجل</v>
          </cell>
        </row>
        <row r="2117">
          <cell r="B2117">
            <v>40582</v>
          </cell>
          <cell r="D2117" t="str">
            <v>ياسر ناصر فارع الجابري</v>
          </cell>
          <cell r="J2117" t="str">
            <v>تحصيل نقدي</v>
          </cell>
          <cell r="K2117" t="str">
            <v>آجل</v>
          </cell>
        </row>
        <row r="2118">
          <cell r="B2118">
            <v>40583</v>
          </cell>
          <cell r="D2118" t="str">
            <v>عادل ردمان فارع سيف الخامري</v>
          </cell>
          <cell r="J2118" t="str">
            <v>تحصيل نقدي</v>
          </cell>
          <cell r="K2118" t="str">
            <v>آجل</v>
          </cell>
        </row>
        <row r="2119">
          <cell r="B2119">
            <v>40583</v>
          </cell>
          <cell r="D2119" t="str">
            <v>محمد العنسي</v>
          </cell>
          <cell r="G2119" t="str">
            <v>MFDIN55L</v>
          </cell>
          <cell r="J2119" t="str">
            <v>فاتورة مبيعات</v>
          </cell>
          <cell r="K2119" t="str">
            <v>نقد</v>
          </cell>
        </row>
        <row r="2120">
          <cell r="B2120">
            <v>40584</v>
          </cell>
          <cell r="D2120" t="str">
            <v>طارق عبده علي ثابت الخامري</v>
          </cell>
          <cell r="J2120" t="str">
            <v>تحصيل نقدي</v>
          </cell>
          <cell r="K2120" t="str">
            <v>آجل</v>
          </cell>
        </row>
        <row r="2121">
          <cell r="B2121">
            <v>40586</v>
          </cell>
          <cell r="D2121" t="str">
            <v xml:space="preserve">المركز التجاري - الإدارة </v>
          </cell>
          <cell r="G2121" t="str">
            <v>MF80D26R</v>
          </cell>
          <cell r="J2121" t="str">
            <v>فاتورة مبيعات</v>
          </cell>
          <cell r="K2121" t="str">
            <v>آجل</v>
          </cell>
        </row>
        <row r="2122">
          <cell r="B2122">
            <v>40586</v>
          </cell>
          <cell r="D2122" t="str">
            <v>المركز التجاري - الورشة</v>
          </cell>
          <cell r="G2122" t="str">
            <v>MF55D23R</v>
          </cell>
          <cell r="J2122" t="str">
            <v>فاتورة مبيعات</v>
          </cell>
          <cell r="K2122" t="str">
            <v>آجل</v>
          </cell>
        </row>
        <row r="2123">
          <cell r="B2123">
            <v>40586</v>
          </cell>
          <cell r="D2123" t="str">
            <v>المركز التجاري - الورشة</v>
          </cell>
          <cell r="G2123" t="str">
            <v>MF55D23R</v>
          </cell>
          <cell r="J2123" t="str">
            <v>فاتورة مبيعات</v>
          </cell>
          <cell r="K2123" t="str">
            <v>آجل</v>
          </cell>
        </row>
        <row r="2124">
          <cell r="B2124">
            <v>40588</v>
          </cell>
          <cell r="D2124" t="str">
            <v>مصلح المقالح</v>
          </cell>
          <cell r="G2124" t="str">
            <v>MF46B24L</v>
          </cell>
          <cell r="J2124" t="str">
            <v>فاتورة مبيعات</v>
          </cell>
          <cell r="K2124" t="str">
            <v>نقد</v>
          </cell>
        </row>
        <row r="2125">
          <cell r="B2125">
            <v>40588</v>
          </cell>
          <cell r="D2125" t="str">
            <v>العالمية / ورشة هرتز</v>
          </cell>
          <cell r="G2125" t="str">
            <v>MFDIN55L</v>
          </cell>
          <cell r="J2125" t="str">
            <v>فاتورة مبيعات</v>
          </cell>
          <cell r="K2125" t="str">
            <v>آجل</v>
          </cell>
        </row>
        <row r="2126">
          <cell r="B2126">
            <v>40588</v>
          </cell>
          <cell r="D2126" t="str">
            <v>مركز جبال شمسان/عبدالكريم القباطي</v>
          </cell>
          <cell r="J2126" t="str">
            <v>تحصيل نقدي</v>
          </cell>
          <cell r="K2126" t="str">
            <v>آجل</v>
          </cell>
        </row>
        <row r="2127">
          <cell r="B2127">
            <v>40588</v>
          </cell>
          <cell r="D2127" t="str">
            <v>مركزالفتح/زيدمحمد</v>
          </cell>
          <cell r="J2127" t="str">
            <v>تحصيل نقدي</v>
          </cell>
          <cell r="K2127" t="str">
            <v>آجل</v>
          </cell>
        </row>
        <row r="2128">
          <cell r="B2128">
            <v>40588</v>
          </cell>
          <cell r="D2128" t="str">
            <v>جميل شرف محمد الخامري</v>
          </cell>
          <cell r="J2128" t="str">
            <v>تحصيل نقدي</v>
          </cell>
          <cell r="K2128" t="str">
            <v>آجل</v>
          </cell>
        </row>
        <row r="2129">
          <cell r="B2129">
            <v>40589</v>
          </cell>
          <cell r="D2129" t="str">
            <v>عاطف محمد عبدالسلام الخامري</v>
          </cell>
          <cell r="J2129" t="str">
            <v>تحصيل نقدي</v>
          </cell>
          <cell r="K2129" t="str">
            <v>آجل</v>
          </cell>
        </row>
        <row r="2130">
          <cell r="B2130">
            <v>40589</v>
          </cell>
          <cell r="D2130" t="str">
            <v>جميل غالب علي الخامري</v>
          </cell>
          <cell r="J2130" t="str">
            <v>تحصيل نقدي</v>
          </cell>
          <cell r="K2130" t="str">
            <v>آجل</v>
          </cell>
        </row>
        <row r="2131">
          <cell r="B2131">
            <v>40589</v>
          </cell>
          <cell r="D2131" t="str">
            <v>انور عزي</v>
          </cell>
          <cell r="G2131" t="str">
            <v>MF46B24LS</v>
          </cell>
          <cell r="J2131" t="str">
            <v>فاتورة مبيعات</v>
          </cell>
          <cell r="K2131" t="str">
            <v>نقد</v>
          </cell>
        </row>
        <row r="2132">
          <cell r="B2132">
            <v>40590</v>
          </cell>
          <cell r="D2132" t="str">
            <v>محلات الوسيط - زياد محمد شايف</v>
          </cell>
          <cell r="J2132" t="str">
            <v>تحصيل نقدي</v>
          </cell>
          <cell r="K2132" t="str">
            <v>آجل</v>
          </cell>
        </row>
        <row r="2133">
          <cell r="B2133">
            <v>40590</v>
          </cell>
          <cell r="D2133" t="str">
            <v>عبده ثابت القباطي</v>
          </cell>
          <cell r="J2133" t="str">
            <v>تحصيل نقدي</v>
          </cell>
          <cell r="K2133" t="str">
            <v>آجل</v>
          </cell>
        </row>
        <row r="2134">
          <cell r="B2134">
            <v>40590</v>
          </cell>
          <cell r="D2134" t="str">
            <v>علي عبدالرحمن الأشول</v>
          </cell>
          <cell r="J2134" t="str">
            <v>تحصيل نقدي</v>
          </cell>
          <cell r="K2134" t="str">
            <v>آجل</v>
          </cell>
        </row>
        <row r="2135">
          <cell r="B2135">
            <v>40591</v>
          </cell>
          <cell r="D2135" t="str">
            <v>طارق عبده علي ثابت الخامري</v>
          </cell>
          <cell r="J2135" t="str">
            <v>تحصيل نقدي</v>
          </cell>
          <cell r="K2135" t="str">
            <v>آجل</v>
          </cell>
        </row>
        <row r="2136">
          <cell r="B2136">
            <v>40594</v>
          </cell>
          <cell r="D2136" t="str">
            <v>جميل غالب علي الخامري</v>
          </cell>
          <cell r="J2136" t="str">
            <v>تحصيل نقدي</v>
          </cell>
          <cell r="K2136" t="str">
            <v>آجل</v>
          </cell>
        </row>
        <row r="2137">
          <cell r="B2137">
            <v>40594</v>
          </cell>
          <cell r="D2137" t="str">
            <v>عادل ردمان فارع سيف الخامري</v>
          </cell>
          <cell r="J2137" t="str">
            <v>تحصيل نقدي</v>
          </cell>
          <cell r="K2137" t="str">
            <v>آجل</v>
          </cell>
        </row>
        <row r="2138">
          <cell r="B2138">
            <v>40596</v>
          </cell>
          <cell r="D2138" t="str">
            <v>ياسر ناصر فارع الجابري</v>
          </cell>
          <cell r="J2138" t="str">
            <v>تحصيل نقدي</v>
          </cell>
          <cell r="K2138" t="str">
            <v>آجل</v>
          </cell>
        </row>
        <row r="2139">
          <cell r="B2139">
            <v>40597</v>
          </cell>
          <cell r="D2139" t="str">
            <v>شركة دلتا تكنولوجي</v>
          </cell>
          <cell r="G2139" t="str">
            <v>MFN150L</v>
          </cell>
          <cell r="J2139" t="str">
            <v>فاتورة مبيعات</v>
          </cell>
          <cell r="K2139" t="str">
            <v>آجل</v>
          </cell>
        </row>
        <row r="2140">
          <cell r="B2140">
            <v>40600</v>
          </cell>
          <cell r="D2140" t="str">
            <v>سبأ للاطارات محمدحسين الوهاشي</v>
          </cell>
          <cell r="J2140" t="str">
            <v>تحصيل نقدي</v>
          </cell>
          <cell r="K2140" t="str">
            <v>آجل</v>
          </cell>
        </row>
        <row r="2141">
          <cell r="B2141">
            <v>40600</v>
          </cell>
          <cell r="D2141" t="str">
            <v>أحمد عبده غانم الجابري</v>
          </cell>
          <cell r="J2141" t="str">
            <v>تحصيل نقدي</v>
          </cell>
          <cell r="K2141" t="str">
            <v>آجل</v>
          </cell>
        </row>
        <row r="2142">
          <cell r="B2142">
            <v>40600</v>
          </cell>
          <cell r="D2142" t="str">
            <v>مركزالفتح/زيدمحمد</v>
          </cell>
          <cell r="J2142" t="str">
            <v>تحصيل نقدي</v>
          </cell>
          <cell r="K2142" t="str">
            <v>آجل</v>
          </cell>
        </row>
        <row r="2143">
          <cell r="B2143">
            <v>40600</v>
          </cell>
          <cell r="D2143" t="str">
            <v>عبدالجبار علي غانم الجابري</v>
          </cell>
          <cell r="J2143" t="str">
            <v>تحصيل نقدي</v>
          </cell>
          <cell r="K2143" t="str">
            <v>آجل</v>
          </cell>
        </row>
        <row r="2144">
          <cell r="B2144">
            <v>40601</v>
          </cell>
          <cell r="D2144" t="str">
            <v>طارق عبده علي ثابت الخامري</v>
          </cell>
          <cell r="J2144" t="str">
            <v>تحصيل نقدي</v>
          </cell>
          <cell r="K2144" t="str">
            <v>آجل</v>
          </cell>
        </row>
        <row r="2145">
          <cell r="B2145">
            <v>40601</v>
          </cell>
          <cell r="D2145" t="str">
            <v>العالمية / ورشة هرتز</v>
          </cell>
          <cell r="J2145" t="str">
            <v>تحصيل نقدي</v>
          </cell>
          <cell r="K2145" t="str">
            <v>آجل</v>
          </cell>
        </row>
        <row r="2146">
          <cell r="B2146">
            <v>40602</v>
          </cell>
          <cell r="D2146" t="str">
            <v>عبده ثابت القباطي</v>
          </cell>
          <cell r="J2146" t="str">
            <v>تحصيل نقدي</v>
          </cell>
          <cell r="K2146" t="str">
            <v>آجل</v>
          </cell>
        </row>
        <row r="2147">
          <cell r="B2147">
            <v>40602</v>
          </cell>
          <cell r="D2147" t="str">
            <v>شركة التبغ والكبريت</v>
          </cell>
          <cell r="G2147" t="str">
            <v>MF55D26R</v>
          </cell>
          <cell r="J2147" t="str">
            <v>فاتورة مبيعات</v>
          </cell>
          <cell r="K2147" t="str">
            <v>نقد</v>
          </cell>
        </row>
        <row r="2148">
          <cell r="B2148">
            <v>40602</v>
          </cell>
          <cell r="D2148" t="str">
            <v>العمودي لتاْجير السيارات</v>
          </cell>
          <cell r="G2148" t="str">
            <v>MFDIN55L</v>
          </cell>
          <cell r="J2148" t="str">
            <v>فاتورة مبيعات</v>
          </cell>
          <cell r="K2148" t="str">
            <v>آجل</v>
          </cell>
        </row>
        <row r="2149">
          <cell r="B2149">
            <v>40603</v>
          </cell>
          <cell r="D2149" t="str">
            <v>جميل شرف محمد الخامري</v>
          </cell>
          <cell r="J2149" t="str">
            <v>تحصيل نقدي</v>
          </cell>
          <cell r="K2149" t="str">
            <v>آجل</v>
          </cell>
        </row>
        <row r="2150">
          <cell r="B2150">
            <v>40603</v>
          </cell>
          <cell r="D2150" t="str">
            <v>شركة دلتا تكنولوجي</v>
          </cell>
          <cell r="G2150" t="str">
            <v>MFN150L</v>
          </cell>
          <cell r="J2150" t="str">
            <v>فاتورة مبيعات</v>
          </cell>
          <cell r="K2150" t="str">
            <v>آجل</v>
          </cell>
        </row>
        <row r="2151">
          <cell r="B2151">
            <v>40604</v>
          </cell>
          <cell r="D2151" t="str">
            <v>جميل غالب علي الخامري</v>
          </cell>
          <cell r="J2151" t="str">
            <v>تحصيل نقدي</v>
          </cell>
          <cell r="K2151" t="str">
            <v>آجل</v>
          </cell>
        </row>
        <row r="2152">
          <cell r="B2152">
            <v>40605</v>
          </cell>
          <cell r="D2152" t="str">
            <v>محلات الوسيط - زياد محمد شايف</v>
          </cell>
          <cell r="J2152" t="str">
            <v>تحصيل نقدي</v>
          </cell>
          <cell r="K2152" t="str">
            <v>آجل</v>
          </cell>
        </row>
        <row r="2153">
          <cell r="B2153">
            <v>40605</v>
          </cell>
          <cell r="D2153" t="str">
            <v>علي عبدالرحمن الأشول</v>
          </cell>
          <cell r="J2153" t="str">
            <v>تحصيل نقدي</v>
          </cell>
          <cell r="K2153" t="str">
            <v>آجل</v>
          </cell>
        </row>
        <row r="2154">
          <cell r="B2154">
            <v>40605</v>
          </cell>
          <cell r="D2154" t="str">
            <v>عادل ردمان فارع سيف الخامري</v>
          </cell>
          <cell r="J2154" t="str">
            <v>تحصيل نقدي</v>
          </cell>
          <cell r="K2154" t="str">
            <v>آجل</v>
          </cell>
        </row>
        <row r="2155">
          <cell r="B2155">
            <v>40605</v>
          </cell>
          <cell r="D2155" t="str">
            <v>عاطف محمد عبدالسلام الخامري</v>
          </cell>
          <cell r="J2155" t="str">
            <v>تحصيل نقدي</v>
          </cell>
          <cell r="K2155" t="str">
            <v>آجل</v>
          </cell>
        </row>
        <row r="2156">
          <cell r="B2156">
            <v>40605</v>
          </cell>
          <cell r="D2156" t="str">
            <v>العمودي لتاْجير السيارات</v>
          </cell>
          <cell r="G2156" t="str">
            <v>MF80D26R</v>
          </cell>
          <cell r="J2156" t="str">
            <v>فاتورة مبيعات</v>
          </cell>
          <cell r="K2156" t="str">
            <v>آجل</v>
          </cell>
        </row>
        <row r="2157">
          <cell r="B2157">
            <v>40609</v>
          </cell>
          <cell r="D2157" t="str">
            <v>عبدالكريم البخيتي</v>
          </cell>
          <cell r="G2157" t="str">
            <v>MF55D26R</v>
          </cell>
          <cell r="J2157" t="str">
            <v>فاتورة مبيعات</v>
          </cell>
          <cell r="K2157" t="str">
            <v>نقد</v>
          </cell>
        </row>
        <row r="2158">
          <cell r="B2158">
            <v>40610</v>
          </cell>
          <cell r="D2158" t="str">
            <v>مركزالفتح/زيدمحمد</v>
          </cell>
          <cell r="J2158" t="str">
            <v>تحصيل نقدي</v>
          </cell>
          <cell r="K2158" t="str">
            <v>آجل</v>
          </cell>
        </row>
        <row r="2159">
          <cell r="B2159">
            <v>40611</v>
          </cell>
          <cell r="D2159" t="str">
            <v>طارق عبده علي ثابت الخامري</v>
          </cell>
          <cell r="J2159" t="str">
            <v>تحصيل نقدي</v>
          </cell>
          <cell r="K2159" t="str">
            <v>آجل</v>
          </cell>
        </row>
        <row r="2160">
          <cell r="B2160">
            <v>40611</v>
          </cell>
          <cell r="D2160" t="str">
            <v>المركز التجاري - الورشة</v>
          </cell>
          <cell r="G2160" t="str">
            <v>MF46B24LS</v>
          </cell>
          <cell r="J2160" t="str">
            <v>فاتورة مبيعات</v>
          </cell>
          <cell r="K2160" t="str">
            <v>آجل</v>
          </cell>
        </row>
        <row r="2161">
          <cell r="B2161">
            <v>40612</v>
          </cell>
          <cell r="D2161" t="str">
            <v>خالد الحماطي</v>
          </cell>
          <cell r="G2161" t="str">
            <v>MFDIN88</v>
          </cell>
          <cell r="J2161" t="str">
            <v>فاتورة مبيعات</v>
          </cell>
          <cell r="K2161" t="str">
            <v>نقد</v>
          </cell>
        </row>
        <row r="2162">
          <cell r="B2162">
            <v>40614</v>
          </cell>
          <cell r="D2162" t="str">
            <v>احمد محسن علي</v>
          </cell>
          <cell r="G2162" t="str">
            <v>MF55D26R</v>
          </cell>
          <cell r="J2162" t="str">
            <v>فاتورة مبيعات</v>
          </cell>
          <cell r="K2162" t="str">
            <v>نقد</v>
          </cell>
        </row>
        <row r="2163">
          <cell r="B2163">
            <v>40614</v>
          </cell>
          <cell r="D2163" t="str">
            <v>جميل غالب علي الخامري</v>
          </cell>
          <cell r="J2163" t="str">
            <v>تحصيل نقدي</v>
          </cell>
          <cell r="K2163" t="str">
            <v>آجل</v>
          </cell>
        </row>
        <row r="2164">
          <cell r="B2164">
            <v>40615</v>
          </cell>
          <cell r="D2164" t="str">
            <v>ياسر ناصر فارع الجابري</v>
          </cell>
          <cell r="J2164" t="str">
            <v>تحصيل نقدي</v>
          </cell>
          <cell r="K2164" t="str">
            <v>آجل</v>
          </cell>
        </row>
        <row r="2165">
          <cell r="B2165">
            <v>40615</v>
          </cell>
          <cell r="D2165" t="str">
            <v>عبده ثابت القباطي</v>
          </cell>
          <cell r="J2165" t="str">
            <v>تحصيل نقدي</v>
          </cell>
          <cell r="K2165" t="str">
            <v>آجل</v>
          </cell>
        </row>
        <row r="2166">
          <cell r="B2166">
            <v>40587</v>
          </cell>
          <cell r="D2166" t="str">
            <v>عبدالجبار علي غانم الجابري</v>
          </cell>
          <cell r="J2166" t="str">
            <v>تحصيل نقدي</v>
          </cell>
          <cell r="K2166" t="str">
            <v>آجل</v>
          </cell>
        </row>
        <row r="2167">
          <cell r="B2167">
            <v>40616</v>
          </cell>
          <cell r="D2167" t="str">
            <v>المركز التجاري - الورشة</v>
          </cell>
          <cell r="G2167" t="str">
            <v>MF46B24LS</v>
          </cell>
          <cell r="J2167" t="str">
            <v>فاتورة مبيعات</v>
          </cell>
          <cell r="K2167" t="str">
            <v>آجل</v>
          </cell>
        </row>
        <row r="2168">
          <cell r="B2168">
            <v>40617</v>
          </cell>
          <cell r="G2168" t="str">
            <v>MF75D31L</v>
          </cell>
          <cell r="J2168" t="str">
            <v>وارد من الخارج</v>
          </cell>
        </row>
        <row r="2169">
          <cell r="B2169">
            <v>40617</v>
          </cell>
          <cell r="G2169" t="str">
            <v>MF36B20L</v>
          </cell>
          <cell r="J2169" t="str">
            <v>وارد من الخارج</v>
          </cell>
        </row>
        <row r="2170">
          <cell r="B2170">
            <v>40617</v>
          </cell>
          <cell r="G2170" t="str">
            <v>MFN150L</v>
          </cell>
          <cell r="J2170" t="str">
            <v>وارد من الخارج</v>
          </cell>
        </row>
        <row r="2171">
          <cell r="B2171">
            <v>40617</v>
          </cell>
          <cell r="G2171" t="str">
            <v>MF115F51L</v>
          </cell>
          <cell r="J2171" t="str">
            <v>وارد من الخارج</v>
          </cell>
        </row>
        <row r="2172">
          <cell r="B2172">
            <v>40617</v>
          </cell>
          <cell r="G2172" t="str">
            <v>MF75D31R</v>
          </cell>
          <cell r="J2172" t="str">
            <v>وارد من الخارج</v>
          </cell>
        </row>
        <row r="2173">
          <cell r="B2173">
            <v>40617</v>
          </cell>
          <cell r="G2173" t="str">
            <v>MF55D26R</v>
          </cell>
          <cell r="J2173" t="str">
            <v>وارد من الخارج</v>
          </cell>
        </row>
        <row r="2174">
          <cell r="B2174">
            <v>40617</v>
          </cell>
          <cell r="G2174" t="str">
            <v>MF55D26L</v>
          </cell>
          <cell r="J2174" t="str">
            <v>وارد من الخارج</v>
          </cell>
        </row>
        <row r="2175">
          <cell r="B2175">
            <v>40617</v>
          </cell>
          <cell r="G2175" t="str">
            <v>MFDIN88</v>
          </cell>
          <cell r="J2175" t="str">
            <v>وارد من الخارج</v>
          </cell>
        </row>
        <row r="2176">
          <cell r="B2176">
            <v>40617</v>
          </cell>
          <cell r="G2176" t="str">
            <v>MFNX120-7L</v>
          </cell>
          <cell r="J2176" t="str">
            <v>وارد من الخارج</v>
          </cell>
        </row>
        <row r="2177">
          <cell r="B2177">
            <v>40617</v>
          </cell>
          <cell r="G2177" t="str">
            <v>MF55D23L</v>
          </cell>
          <cell r="J2177" t="str">
            <v>وارد من الخارج</v>
          </cell>
        </row>
        <row r="2178">
          <cell r="B2178">
            <v>40617</v>
          </cell>
          <cell r="G2178" t="str">
            <v>MFN200L</v>
          </cell>
          <cell r="J2178" t="str">
            <v>وارد من الخارج</v>
          </cell>
        </row>
        <row r="2179">
          <cell r="B2179">
            <v>40617</v>
          </cell>
          <cell r="G2179" t="str">
            <v>MF80D26L</v>
          </cell>
          <cell r="J2179" t="str">
            <v>وارد من الخارج</v>
          </cell>
        </row>
        <row r="2180">
          <cell r="B2180">
            <v>40617</v>
          </cell>
          <cell r="G2180" t="str">
            <v>MFDIN66</v>
          </cell>
          <cell r="J2180" t="str">
            <v>وارد من الخارج</v>
          </cell>
        </row>
        <row r="2181">
          <cell r="B2181">
            <v>40617</v>
          </cell>
          <cell r="G2181" t="str">
            <v>MF46B24L</v>
          </cell>
          <cell r="J2181" t="str">
            <v>وارد من الخارج</v>
          </cell>
        </row>
        <row r="2182">
          <cell r="B2182">
            <v>40617</v>
          </cell>
          <cell r="G2182" t="str">
            <v>MF46B24LS</v>
          </cell>
          <cell r="J2182" t="str">
            <v>وارد من الخارج</v>
          </cell>
        </row>
        <row r="2183">
          <cell r="B2183">
            <v>40617</v>
          </cell>
          <cell r="G2183" t="str">
            <v>MF55D23R</v>
          </cell>
          <cell r="J2183" t="str">
            <v>وارد من الخارج</v>
          </cell>
        </row>
        <row r="2184">
          <cell r="B2184">
            <v>40617</v>
          </cell>
          <cell r="G2184" t="str">
            <v>MF80D26R</v>
          </cell>
          <cell r="J2184" t="str">
            <v>وارد من الخارج</v>
          </cell>
        </row>
        <row r="2185">
          <cell r="B2185">
            <v>40617</v>
          </cell>
          <cell r="G2185" t="str">
            <v>MFDIN100L</v>
          </cell>
          <cell r="J2185" t="str">
            <v>وارد من الخارج</v>
          </cell>
        </row>
        <row r="2186">
          <cell r="B2186">
            <v>40617</v>
          </cell>
          <cell r="D2186" t="str">
            <v>عاطف محمد عبدالسلام الخامري</v>
          </cell>
          <cell r="J2186" t="str">
            <v>تحصيل نقدي</v>
          </cell>
          <cell r="K2186" t="str">
            <v>آجل</v>
          </cell>
        </row>
        <row r="2187">
          <cell r="B2187">
            <v>40618</v>
          </cell>
          <cell r="D2187" t="str">
            <v>عمار عبدالرحمن</v>
          </cell>
          <cell r="G2187" t="str">
            <v>MF55D26L</v>
          </cell>
          <cell r="J2187" t="str">
            <v>فاتورة مبيعات</v>
          </cell>
          <cell r="K2187" t="str">
            <v>نقد</v>
          </cell>
        </row>
        <row r="2188">
          <cell r="B2188">
            <v>40618</v>
          </cell>
          <cell r="D2188" t="str">
            <v>شركة تتراباك</v>
          </cell>
          <cell r="G2188" t="str">
            <v>MF55D26L</v>
          </cell>
          <cell r="J2188" t="str">
            <v>فاتورة مبيعات</v>
          </cell>
          <cell r="K2188" t="str">
            <v>نقد</v>
          </cell>
        </row>
        <row r="2189">
          <cell r="B2189">
            <v>40618</v>
          </cell>
          <cell r="D2189" t="str">
            <v>انس الصنعاني</v>
          </cell>
          <cell r="G2189" t="str">
            <v>MF80D26R</v>
          </cell>
          <cell r="J2189" t="str">
            <v>فاتورة مبيعات</v>
          </cell>
          <cell r="K2189" t="str">
            <v>نقد</v>
          </cell>
        </row>
        <row r="2190">
          <cell r="B2190">
            <v>40618</v>
          </cell>
          <cell r="D2190" t="str">
            <v>المركز التجاري - الورشة</v>
          </cell>
          <cell r="G2190" t="str">
            <v>MF55D23L</v>
          </cell>
          <cell r="J2190" t="str">
            <v>فاتورة مبيعات</v>
          </cell>
          <cell r="K2190" t="str">
            <v>آجل</v>
          </cell>
        </row>
        <row r="2191">
          <cell r="B2191">
            <v>40618</v>
          </cell>
          <cell r="D2191" t="str">
            <v>طارق عبده علي ثابت الخامري</v>
          </cell>
          <cell r="J2191" t="str">
            <v>تحصيل نقدي</v>
          </cell>
          <cell r="K2191" t="str">
            <v>آجل</v>
          </cell>
        </row>
        <row r="2192">
          <cell r="B2192">
            <v>40618</v>
          </cell>
          <cell r="D2192" t="str">
            <v>علي عبدالرحمن الأشول</v>
          </cell>
          <cell r="J2192" t="str">
            <v>تحصيل نقدي</v>
          </cell>
          <cell r="K2192" t="str">
            <v>آجل</v>
          </cell>
        </row>
        <row r="2193">
          <cell r="B2193">
            <v>40618</v>
          </cell>
          <cell r="D2193" t="str">
            <v>عادل ردمان فارع سيف الخامري</v>
          </cell>
          <cell r="J2193" t="str">
            <v>تحصيل نقدي</v>
          </cell>
          <cell r="K2193" t="str">
            <v>آجل</v>
          </cell>
        </row>
        <row r="2194">
          <cell r="B2194">
            <v>40619</v>
          </cell>
          <cell r="D2194" t="str">
            <v>مركزالفتح/زيدمحمد</v>
          </cell>
          <cell r="J2194" t="str">
            <v>تحصيل نقدي</v>
          </cell>
          <cell r="K2194" t="str">
            <v>آجل</v>
          </cell>
        </row>
        <row r="2195">
          <cell r="B2195">
            <v>40619</v>
          </cell>
          <cell r="D2195" t="str">
            <v>صلاح محمد</v>
          </cell>
          <cell r="G2195" t="str">
            <v>MFNX120-7L</v>
          </cell>
          <cell r="J2195" t="str">
            <v>فاتورة مبيعات</v>
          </cell>
          <cell r="K2195" t="str">
            <v>نقد</v>
          </cell>
        </row>
        <row r="2196">
          <cell r="B2196">
            <v>40621</v>
          </cell>
          <cell r="D2196" t="str">
            <v>ياسر ناصر فارع الجابري</v>
          </cell>
          <cell r="J2196" t="str">
            <v>تحصيل نقدي</v>
          </cell>
          <cell r="K2196" t="str">
            <v>آجل</v>
          </cell>
        </row>
        <row r="2197">
          <cell r="B2197">
            <v>40621</v>
          </cell>
          <cell r="D2197" t="str">
            <v>الحاج/حسين القلمي</v>
          </cell>
          <cell r="G2197" t="str">
            <v>MF75D31L</v>
          </cell>
          <cell r="J2197" t="str">
            <v>فاتورة مبيعات</v>
          </cell>
          <cell r="K2197" t="str">
            <v>نقد</v>
          </cell>
        </row>
        <row r="2198">
          <cell r="B2198">
            <v>40621</v>
          </cell>
          <cell r="D2198" t="str">
            <v xml:space="preserve">المركز التجاري - الإدارة </v>
          </cell>
          <cell r="G2198" t="str">
            <v>MFN200L</v>
          </cell>
          <cell r="J2198" t="str">
            <v>فاتورة مبيعات</v>
          </cell>
          <cell r="K2198" t="str">
            <v>آجل</v>
          </cell>
        </row>
        <row r="2199">
          <cell r="B2199">
            <v>40621</v>
          </cell>
          <cell r="D2199" t="str">
            <v xml:space="preserve">المركز التجاري - الإدارة </v>
          </cell>
          <cell r="G2199" t="str">
            <v>MF80D26L</v>
          </cell>
          <cell r="J2199" t="str">
            <v>فاتورة مبيعات</v>
          </cell>
          <cell r="K2199" t="str">
            <v>آجل</v>
          </cell>
        </row>
        <row r="2200">
          <cell r="B2200">
            <v>40622</v>
          </cell>
          <cell r="D2200" t="str">
            <v>المركز التجاري - الحديدة</v>
          </cell>
          <cell r="G2200" t="str">
            <v>MF36B20L</v>
          </cell>
          <cell r="J2200" t="str">
            <v>فاتورة مبيعات</v>
          </cell>
          <cell r="K2200" t="str">
            <v>آجل</v>
          </cell>
        </row>
        <row r="2201">
          <cell r="B2201">
            <v>40622</v>
          </cell>
          <cell r="D2201" t="str">
            <v>المركز التجاري - الحديدة</v>
          </cell>
          <cell r="G2201" t="str">
            <v>MF46B24LS</v>
          </cell>
          <cell r="J2201" t="str">
            <v>فاتورة مبيعات</v>
          </cell>
          <cell r="K2201" t="str">
            <v>آجل</v>
          </cell>
        </row>
        <row r="2202">
          <cell r="B2202">
            <v>40622</v>
          </cell>
          <cell r="D2202" t="str">
            <v>المركز التجاري - الحديدة</v>
          </cell>
          <cell r="G2202" t="str">
            <v>MF55D23L</v>
          </cell>
          <cell r="J2202" t="str">
            <v>فاتورة مبيعات</v>
          </cell>
          <cell r="K2202" t="str">
            <v>آجل</v>
          </cell>
        </row>
        <row r="2203">
          <cell r="B2203">
            <v>40622</v>
          </cell>
          <cell r="D2203" t="str">
            <v>المركز التجاري - الحديدة</v>
          </cell>
          <cell r="G2203" t="str">
            <v>MF55D26L</v>
          </cell>
          <cell r="J2203" t="str">
            <v>فاتورة مبيعات</v>
          </cell>
          <cell r="K2203" t="str">
            <v>آجل</v>
          </cell>
        </row>
        <row r="2204">
          <cell r="B2204">
            <v>40622</v>
          </cell>
          <cell r="D2204" t="str">
            <v>المركز التجاري - الحديدة</v>
          </cell>
          <cell r="G2204" t="str">
            <v>MF80D26L</v>
          </cell>
          <cell r="J2204" t="str">
            <v>فاتورة مبيعات</v>
          </cell>
          <cell r="K2204" t="str">
            <v>آجل</v>
          </cell>
        </row>
        <row r="2205">
          <cell r="B2205">
            <v>40622</v>
          </cell>
          <cell r="D2205" t="str">
            <v>المركز التجاري - الحديدة</v>
          </cell>
          <cell r="G2205" t="str">
            <v>MF75D31L</v>
          </cell>
          <cell r="J2205" t="str">
            <v>فاتورة مبيعات</v>
          </cell>
          <cell r="K2205" t="str">
            <v>آجل</v>
          </cell>
        </row>
        <row r="2206">
          <cell r="B2206">
            <v>40622</v>
          </cell>
          <cell r="D2206" t="str">
            <v>ياسر ناصر فارع الجابري</v>
          </cell>
          <cell r="G2206" t="str">
            <v>MF115F51L</v>
          </cell>
          <cell r="J2206" t="str">
            <v>فاتورة مبيعات</v>
          </cell>
          <cell r="K2206" t="str">
            <v>آجل</v>
          </cell>
        </row>
        <row r="2207">
          <cell r="B2207">
            <v>40622</v>
          </cell>
          <cell r="D2207" t="str">
            <v>العالمية / ورشة هرتز</v>
          </cell>
          <cell r="G2207" t="str">
            <v>MF80D26L</v>
          </cell>
          <cell r="J2207" t="str">
            <v>فاتورة مبيعات</v>
          </cell>
          <cell r="K2207" t="str">
            <v>آجل</v>
          </cell>
        </row>
        <row r="2208">
          <cell r="B2208">
            <v>40622</v>
          </cell>
          <cell r="D2208" t="str">
            <v>العالمية / ورشة هرتز</v>
          </cell>
          <cell r="G2208" t="str">
            <v>MF75D31L</v>
          </cell>
          <cell r="J2208" t="str">
            <v>فاتورة مبيعات</v>
          </cell>
          <cell r="K2208" t="str">
            <v>آجل</v>
          </cell>
        </row>
        <row r="2209">
          <cell r="B2209">
            <v>40623</v>
          </cell>
          <cell r="D2209" t="str">
            <v>العالمية / ورشة هرتز</v>
          </cell>
          <cell r="G2209" t="str">
            <v>MF55D23L</v>
          </cell>
          <cell r="J2209" t="str">
            <v>فاتورة مبيعات</v>
          </cell>
          <cell r="K2209" t="str">
            <v>آجل</v>
          </cell>
        </row>
        <row r="2210">
          <cell r="B2210">
            <v>40623</v>
          </cell>
          <cell r="D2210" t="str">
            <v>العالمية / ورشة هرتز</v>
          </cell>
          <cell r="G2210" t="str">
            <v>MF55D26L</v>
          </cell>
          <cell r="J2210" t="str">
            <v>فاتورة مبيعات</v>
          </cell>
          <cell r="K2210" t="str">
            <v>آجل</v>
          </cell>
        </row>
        <row r="2211">
          <cell r="B2211">
            <v>40624</v>
          </cell>
          <cell r="D2211" t="str">
            <v>جميل شرف محمد الخامري</v>
          </cell>
          <cell r="J2211" t="str">
            <v>تحصيل نقدي</v>
          </cell>
          <cell r="K2211" t="str">
            <v>آجل</v>
          </cell>
        </row>
        <row r="2212">
          <cell r="B2212">
            <v>40625</v>
          </cell>
          <cell r="D2212" t="str">
            <v>المركز التجاري - تعز</v>
          </cell>
          <cell r="G2212" t="str">
            <v>MF46B24LS</v>
          </cell>
          <cell r="J2212" t="str">
            <v>فاتورة مبيعات</v>
          </cell>
          <cell r="K2212" t="str">
            <v>آجل</v>
          </cell>
        </row>
        <row r="2213">
          <cell r="B2213">
            <v>40628</v>
          </cell>
          <cell r="D2213" t="str">
            <v>عالم الهندسة</v>
          </cell>
          <cell r="G2213" t="str">
            <v>MF36B20L</v>
          </cell>
          <cell r="J2213" t="str">
            <v>فاتورة مبيعات</v>
          </cell>
          <cell r="K2213" t="str">
            <v>نقد</v>
          </cell>
        </row>
        <row r="2214">
          <cell r="B2214">
            <v>40628</v>
          </cell>
          <cell r="D2214" t="str">
            <v>محلات الوسيط - زياد محمد شايف</v>
          </cell>
          <cell r="J2214" t="str">
            <v>تحصيل نقدي</v>
          </cell>
          <cell r="K2214" t="str">
            <v>آجل</v>
          </cell>
        </row>
        <row r="2215">
          <cell r="B2215">
            <v>40628</v>
          </cell>
          <cell r="D2215" t="str">
            <v>عادل ردمان فارع سيف الخامري</v>
          </cell>
          <cell r="J2215" t="str">
            <v>تحصيل نقدي</v>
          </cell>
          <cell r="K2215" t="str">
            <v>آجل</v>
          </cell>
        </row>
        <row r="2216">
          <cell r="B2216">
            <v>40629</v>
          </cell>
          <cell r="D2216" t="str">
            <v>شركة دلتا تكنولوجي</v>
          </cell>
          <cell r="G2216" t="str">
            <v>MF46B24L</v>
          </cell>
          <cell r="J2216" t="str">
            <v>فاتورة مبيعات</v>
          </cell>
          <cell r="K2216" t="str">
            <v>آجل</v>
          </cell>
        </row>
        <row r="2217">
          <cell r="B2217">
            <v>40629</v>
          </cell>
          <cell r="D2217" t="str">
            <v>شركة دلتا تكنولوجي</v>
          </cell>
          <cell r="G2217" t="str">
            <v>MFDIN100L</v>
          </cell>
          <cell r="J2217" t="str">
            <v>فاتورة مبيعات</v>
          </cell>
          <cell r="K2217" t="str">
            <v>آجل</v>
          </cell>
        </row>
        <row r="2218">
          <cell r="B2218">
            <v>40629</v>
          </cell>
          <cell r="D2218" t="str">
            <v>شركة دلتا تكنولوجي</v>
          </cell>
          <cell r="G2218" t="str">
            <v>MFN200L</v>
          </cell>
          <cell r="J2218" t="str">
            <v>فاتورة مبيعات</v>
          </cell>
          <cell r="K2218" t="str">
            <v>آجل</v>
          </cell>
        </row>
        <row r="2219">
          <cell r="B2219">
            <v>40629</v>
          </cell>
          <cell r="D2219" t="str">
            <v>فيصل ياسين عبدالملك القباطي</v>
          </cell>
          <cell r="G2219" t="str">
            <v>MF55D23R</v>
          </cell>
          <cell r="J2219" t="str">
            <v>فاتورة مبيعات</v>
          </cell>
          <cell r="K2219" t="str">
            <v>آجل</v>
          </cell>
        </row>
        <row r="2220">
          <cell r="B2220">
            <v>40629</v>
          </cell>
          <cell r="D2220" t="str">
            <v>عبدالجبار علي غانم الجابري</v>
          </cell>
          <cell r="J2220" t="str">
            <v>تحصيل نقدي</v>
          </cell>
          <cell r="K2220" t="str">
            <v>آجل</v>
          </cell>
        </row>
        <row r="2221">
          <cell r="B2221">
            <v>40629</v>
          </cell>
          <cell r="D2221" t="str">
            <v>فيصل ياسين عبدالملك القباطي</v>
          </cell>
          <cell r="J2221" t="str">
            <v>تحصيل نقدي</v>
          </cell>
          <cell r="K2221" t="str">
            <v>آجل</v>
          </cell>
        </row>
        <row r="2222">
          <cell r="B2222">
            <v>40630</v>
          </cell>
          <cell r="D2222" t="str">
            <v>المركز التجاري - الورشة</v>
          </cell>
          <cell r="G2222" t="str">
            <v>MF46B24LS</v>
          </cell>
          <cell r="J2222" t="str">
            <v>فاتورة مبيعات</v>
          </cell>
          <cell r="K2222" t="str">
            <v>آجل</v>
          </cell>
        </row>
        <row r="2223">
          <cell r="B2223">
            <v>40630</v>
          </cell>
          <cell r="D2223" t="str">
            <v>المركز التجاري - الورشة</v>
          </cell>
          <cell r="G2223" t="str">
            <v>MFNX120-7L</v>
          </cell>
          <cell r="J2223" t="str">
            <v>فاتورة مبيعات</v>
          </cell>
          <cell r="K2223" t="str">
            <v>آجل</v>
          </cell>
        </row>
        <row r="2224">
          <cell r="B2224">
            <v>40630</v>
          </cell>
          <cell r="D2224" t="str">
            <v>علي عبدالرحمن الأشول</v>
          </cell>
          <cell r="G2224" t="str">
            <v>MFDIN88</v>
          </cell>
          <cell r="J2224" t="str">
            <v>فاتورة مبيعات</v>
          </cell>
          <cell r="K2224" t="str">
            <v>آجل</v>
          </cell>
        </row>
        <row r="2225">
          <cell r="B2225">
            <v>40630</v>
          </cell>
          <cell r="D2225" t="str">
            <v>علي عبدالرحمن الأشول</v>
          </cell>
          <cell r="G2225" t="str">
            <v>MFDIN100L</v>
          </cell>
          <cell r="J2225" t="str">
            <v>فاتورة مبيعات</v>
          </cell>
          <cell r="K2225" t="str">
            <v>آجل</v>
          </cell>
        </row>
        <row r="2226">
          <cell r="B2226">
            <v>40630</v>
          </cell>
          <cell r="D2226" t="str">
            <v>خالد النجار</v>
          </cell>
          <cell r="G2226" t="str">
            <v>MF55D23R</v>
          </cell>
          <cell r="J2226" t="str">
            <v>فاتورة مبيعات</v>
          </cell>
          <cell r="K2226" t="str">
            <v>آجل</v>
          </cell>
        </row>
        <row r="2227">
          <cell r="B2227">
            <v>40630</v>
          </cell>
          <cell r="D2227" t="str">
            <v>علي عبدالرحمن الأشول</v>
          </cell>
          <cell r="J2227" t="str">
            <v>تحصيل نقدي</v>
          </cell>
          <cell r="K2227" t="str">
            <v>آجل</v>
          </cell>
        </row>
        <row r="2228">
          <cell r="B2228">
            <v>40631</v>
          </cell>
          <cell r="D2228" t="str">
            <v>عاطف محمد عبدالسلام الخامري</v>
          </cell>
          <cell r="J2228" t="str">
            <v>تحصيل نقدي</v>
          </cell>
          <cell r="K2228" t="str">
            <v>آجل</v>
          </cell>
        </row>
        <row r="2229">
          <cell r="B2229">
            <v>40631</v>
          </cell>
          <cell r="D2229" t="str">
            <v>احمد العشملي</v>
          </cell>
          <cell r="G2229" t="str">
            <v>MF55D26L</v>
          </cell>
          <cell r="J2229" t="str">
            <v>فاتورة مبيعات</v>
          </cell>
          <cell r="K2229" t="str">
            <v>نقد</v>
          </cell>
        </row>
        <row r="2230">
          <cell r="B2230">
            <v>40632</v>
          </cell>
          <cell r="D2230" t="str">
            <v>مركز جبال شمسان/عبدالكريم القباطي</v>
          </cell>
          <cell r="J2230" t="str">
            <v>تحصيل نقدي</v>
          </cell>
          <cell r="K2230" t="str">
            <v>آجل</v>
          </cell>
        </row>
        <row r="2231">
          <cell r="B2231">
            <v>40632</v>
          </cell>
          <cell r="D2231" t="str">
            <v>ياسر ناصر فارع الجابري</v>
          </cell>
          <cell r="J2231" t="str">
            <v>تحصيل نقدي</v>
          </cell>
          <cell r="K2231" t="str">
            <v>آجل</v>
          </cell>
        </row>
        <row r="2232">
          <cell r="B2232">
            <v>40632</v>
          </cell>
          <cell r="D2232" t="str">
            <v>مركزالفتح/زيدمحمد</v>
          </cell>
          <cell r="J2232" t="str">
            <v>تحصيل نقدي</v>
          </cell>
          <cell r="K2232" t="str">
            <v>آجل</v>
          </cell>
        </row>
        <row r="2233">
          <cell r="B2233">
            <v>40632</v>
          </cell>
          <cell r="D2233" t="str">
            <v>مطابع السياغي</v>
          </cell>
          <cell r="G2233" t="str">
            <v>MF75D31L</v>
          </cell>
          <cell r="J2233" t="str">
            <v>فاتورة مبيعات</v>
          </cell>
          <cell r="K2233" t="str">
            <v>نقد</v>
          </cell>
        </row>
        <row r="2234">
          <cell r="B2234">
            <v>40632</v>
          </cell>
          <cell r="D2234" t="str">
            <v>مهيب علي عبده</v>
          </cell>
          <cell r="G2234" t="str">
            <v>MFNX120-7L</v>
          </cell>
          <cell r="J2234" t="str">
            <v>فاتورة مبيعات</v>
          </cell>
          <cell r="K2234" t="str">
            <v>نقد</v>
          </cell>
        </row>
        <row r="2235">
          <cell r="B2235">
            <v>40633</v>
          </cell>
          <cell r="G2235" t="str">
            <v>MF36B20L</v>
          </cell>
          <cell r="J2235" t="str">
            <v>تحويل</v>
          </cell>
        </row>
        <row r="2236">
          <cell r="B2236">
            <v>40633</v>
          </cell>
          <cell r="G2236" t="str">
            <v>MF46B24LS</v>
          </cell>
          <cell r="J2236" t="str">
            <v>تحويل</v>
          </cell>
        </row>
        <row r="2237">
          <cell r="B2237">
            <v>40633</v>
          </cell>
          <cell r="G2237" t="str">
            <v>MF46B24L</v>
          </cell>
          <cell r="J2237" t="str">
            <v>تحويل</v>
          </cell>
        </row>
        <row r="2238">
          <cell r="B2238">
            <v>40633</v>
          </cell>
          <cell r="G2238" t="str">
            <v>MF55D23L</v>
          </cell>
          <cell r="J2238" t="str">
            <v>تحويل</v>
          </cell>
        </row>
        <row r="2239">
          <cell r="B2239">
            <v>40633</v>
          </cell>
          <cell r="G2239" t="str">
            <v>MF55D26L</v>
          </cell>
          <cell r="J2239" t="str">
            <v>تحويل</v>
          </cell>
        </row>
        <row r="2240">
          <cell r="B2240">
            <v>40633</v>
          </cell>
          <cell r="G2240" t="str">
            <v>MF80D26L</v>
          </cell>
          <cell r="J2240" t="str">
            <v>تحويل</v>
          </cell>
        </row>
        <row r="2241">
          <cell r="B2241">
            <v>40633</v>
          </cell>
          <cell r="G2241" t="str">
            <v>MF75D31L</v>
          </cell>
          <cell r="J2241" t="str">
            <v>تحويل</v>
          </cell>
        </row>
        <row r="2242">
          <cell r="B2242">
            <v>40633</v>
          </cell>
          <cell r="G2242" t="str">
            <v>MFNX120-7L</v>
          </cell>
          <cell r="J2242" t="str">
            <v>تحويل</v>
          </cell>
        </row>
        <row r="2243">
          <cell r="B2243">
            <v>40633</v>
          </cell>
          <cell r="D2243" t="str">
            <v>المركز التجاري - الورشة</v>
          </cell>
          <cell r="G2243" t="str">
            <v>MFNX120-7L</v>
          </cell>
          <cell r="J2243" t="str">
            <v>فاتورة مبيعات</v>
          </cell>
          <cell r="K2243" t="str">
            <v>آجل</v>
          </cell>
        </row>
        <row r="2244">
          <cell r="B2244">
            <v>40633</v>
          </cell>
          <cell r="D2244" t="str">
            <v>مثنى الوشلي</v>
          </cell>
          <cell r="J2244" t="str">
            <v>تحصيل نقدي</v>
          </cell>
          <cell r="K2244" t="str">
            <v>آجل</v>
          </cell>
        </row>
        <row r="2245">
          <cell r="B2245">
            <v>40633</v>
          </cell>
          <cell r="D2245" t="str">
            <v>خالد النجار</v>
          </cell>
          <cell r="J2245" t="str">
            <v>تحصيل نقدي</v>
          </cell>
          <cell r="K2245" t="str">
            <v>آجل</v>
          </cell>
        </row>
        <row r="2246">
          <cell r="B2246">
            <v>40635</v>
          </cell>
          <cell r="D2246" t="str">
            <v>علي محمد أحمد</v>
          </cell>
          <cell r="G2246" t="str">
            <v>MF46B24LS</v>
          </cell>
          <cell r="J2246" t="str">
            <v>فاتورة مبيعات</v>
          </cell>
          <cell r="K2246" t="str">
            <v>آجل</v>
          </cell>
        </row>
        <row r="2247">
          <cell r="B2247">
            <v>40635</v>
          </cell>
          <cell r="D2247" t="str">
            <v>العمودي لتاْجير السيارات</v>
          </cell>
          <cell r="J2247" t="str">
            <v>تحصيل نقدي</v>
          </cell>
          <cell r="K2247" t="str">
            <v>آجل</v>
          </cell>
        </row>
        <row r="2248">
          <cell r="B2248">
            <v>40636</v>
          </cell>
          <cell r="D2248" t="str">
            <v>طارق عبده علي ثابت الخامري</v>
          </cell>
          <cell r="J2248" t="str">
            <v>تحصيل نقدي</v>
          </cell>
          <cell r="K2248" t="str">
            <v>آجل</v>
          </cell>
        </row>
        <row r="2249">
          <cell r="B2249">
            <v>40636</v>
          </cell>
          <cell r="D2249" t="str">
            <v>جميل غالب علي الخامري</v>
          </cell>
          <cell r="J2249" t="str">
            <v>تحصيل نقدي</v>
          </cell>
          <cell r="K2249" t="str">
            <v>آجل</v>
          </cell>
        </row>
        <row r="2250">
          <cell r="B2250">
            <v>40637</v>
          </cell>
          <cell r="D2250" t="str">
            <v>عبده ثابت القباطي</v>
          </cell>
          <cell r="J2250" t="str">
            <v>تحصيل نقدي</v>
          </cell>
          <cell r="K2250" t="str">
            <v>آجل</v>
          </cell>
        </row>
        <row r="2251">
          <cell r="B2251">
            <v>40637</v>
          </cell>
          <cell r="D2251" t="str">
            <v>جميل شرف محمد الخامري</v>
          </cell>
          <cell r="J2251" t="str">
            <v>تحصيل نقدي</v>
          </cell>
          <cell r="K2251" t="str">
            <v>آجل</v>
          </cell>
        </row>
        <row r="2252">
          <cell r="B2252">
            <v>40637</v>
          </cell>
          <cell r="D2252" t="str">
            <v>مبروك مهنا</v>
          </cell>
          <cell r="G2252" t="str">
            <v>MF55D26L</v>
          </cell>
          <cell r="J2252" t="str">
            <v>فاتورة مبيعات</v>
          </cell>
          <cell r="K2252" t="str">
            <v>نقد</v>
          </cell>
        </row>
        <row r="2253">
          <cell r="B2253">
            <v>40637</v>
          </cell>
          <cell r="D2253" t="str">
            <v>عبده ثابت القباطي</v>
          </cell>
          <cell r="G2253" t="str">
            <v>MF55D26L</v>
          </cell>
          <cell r="J2253" t="str">
            <v>فاتورة مبيعات</v>
          </cell>
          <cell r="K2253" t="str">
            <v>نقد</v>
          </cell>
        </row>
        <row r="2254">
          <cell r="B2254">
            <v>40639</v>
          </cell>
          <cell r="D2254" t="str">
            <v>المركز التجاري - الورشة</v>
          </cell>
          <cell r="G2254" t="str">
            <v>MF36B20L</v>
          </cell>
          <cell r="J2254" t="str">
            <v>فاتورة مبيعات</v>
          </cell>
          <cell r="K2254" t="str">
            <v>آجل</v>
          </cell>
        </row>
        <row r="2255">
          <cell r="B2255">
            <v>40639</v>
          </cell>
          <cell r="D2255" t="str">
            <v>محلات الوسيط - زياد محمد شايف</v>
          </cell>
          <cell r="J2255" t="str">
            <v>تحصيل نقدي</v>
          </cell>
          <cell r="K2255" t="str">
            <v>آجل</v>
          </cell>
        </row>
        <row r="2256">
          <cell r="B2256">
            <v>40640</v>
          </cell>
          <cell r="G2256" t="str">
            <v>MF46B24LS</v>
          </cell>
          <cell r="J2256" t="str">
            <v>وارد من الخارج</v>
          </cell>
        </row>
        <row r="2257">
          <cell r="B2257">
            <v>40640</v>
          </cell>
          <cell r="G2257" t="str">
            <v>MF55D23L</v>
          </cell>
          <cell r="J2257" t="str">
            <v>وارد من الخارج</v>
          </cell>
        </row>
        <row r="2258">
          <cell r="B2258">
            <v>40640</v>
          </cell>
          <cell r="G2258" t="str">
            <v>MF55D23R</v>
          </cell>
          <cell r="J2258" t="str">
            <v>وارد من الخارج</v>
          </cell>
        </row>
        <row r="2259">
          <cell r="B2259">
            <v>40640</v>
          </cell>
          <cell r="G2259" t="str">
            <v>MF55D26L</v>
          </cell>
          <cell r="J2259" t="str">
            <v>وارد من الخارج</v>
          </cell>
        </row>
        <row r="2260">
          <cell r="B2260">
            <v>40640</v>
          </cell>
          <cell r="G2260" t="str">
            <v>MF80D26L</v>
          </cell>
          <cell r="J2260" t="str">
            <v>وارد من الخارج</v>
          </cell>
        </row>
        <row r="2261">
          <cell r="B2261">
            <v>40640</v>
          </cell>
          <cell r="G2261" t="str">
            <v>MF80D26R</v>
          </cell>
          <cell r="J2261" t="str">
            <v>وارد من الخارج</v>
          </cell>
        </row>
        <row r="2262">
          <cell r="B2262">
            <v>40640</v>
          </cell>
          <cell r="G2262" t="str">
            <v>MF75D31L</v>
          </cell>
          <cell r="J2262" t="str">
            <v>وارد من الخارج</v>
          </cell>
        </row>
        <row r="2263">
          <cell r="B2263">
            <v>40640</v>
          </cell>
          <cell r="G2263" t="str">
            <v>MF75D31R</v>
          </cell>
          <cell r="J2263" t="str">
            <v>وارد من الخارج</v>
          </cell>
        </row>
        <row r="2264">
          <cell r="B2264">
            <v>40640</v>
          </cell>
          <cell r="G2264" t="str">
            <v>MFDIN66</v>
          </cell>
          <cell r="J2264" t="str">
            <v>وارد من الخارج</v>
          </cell>
        </row>
        <row r="2265">
          <cell r="B2265">
            <v>40640</v>
          </cell>
          <cell r="G2265" t="str">
            <v>MFDIN100L</v>
          </cell>
          <cell r="J2265" t="str">
            <v>وارد من الخارج</v>
          </cell>
        </row>
        <row r="2266">
          <cell r="B2266">
            <v>40640</v>
          </cell>
          <cell r="G2266" t="str">
            <v>MFN150L</v>
          </cell>
          <cell r="J2266" t="str">
            <v>وارد من الخارج</v>
          </cell>
        </row>
        <row r="2267">
          <cell r="B2267">
            <v>40640</v>
          </cell>
          <cell r="G2267" t="str">
            <v>MFN200L</v>
          </cell>
          <cell r="J2267" t="str">
            <v>وارد من الخارج</v>
          </cell>
        </row>
        <row r="2268">
          <cell r="B2268">
            <v>40640</v>
          </cell>
          <cell r="D2268" t="str">
            <v>المركز التجاري - الورشة</v>
          </cell>
          <cell r="G2268" t="str">
            <v>MF80D26L</v>
          </cell>
          <cell r="J2268" t="str">
            <v>فاتورة مبيعات</v>
          </cell>
          <cell r="K2268" t="str">
            <v>آجل</v>
          </cell>
        </row>
        <row r="2269">
          <cell r="B2269">
            <v>40640</v>
          </cell>
          <cell r="D2269" t="str">
            <v>المركز التجاري - الورشة</v>
          </cell>
          <cell r="G2269" t="str">
            <v>MF55D23L</v>
          </cell>
          <cell r="J2269" t="str">
            <v>فاتورة مبيعات</v>
          </cell>
          <cell r="K2269" t="str">
            <v>آجل</v>
          </cell>
        </row>
        <row r="2270">
          <cell r="B2270">
            <v>40640</v>
          </cell>
          <cell r="D2270" t="str">
            <v>حسن النهمي</v>
          </cell>
          <cell r="G2270" t="str">
            <v>MFNX120-7L</v>
          </cell>
          <cell r="J2270" t="str">
            <v>فاتورة مبيعات</v>
          </cell>
          <cell r="K2270" t="str">
            <v>نقد</v>
          </cell>
        </row>
        <row r="2271">
          <cell r="B2271">
            <v>40642</v>
          </cell>
          <cell r="D2271" t="str">
            <v>عبدالجبار علي غانم الجابري</v>
          </cell>
          <cell r="J2271" t="str">
            <v>تحصيل نقدي</v>
          </cell>
          <cell r="K2271" t="str">
            <v>آجل</v>
          </cell>
        </row>
        <row r="2272">
          <cell r="B2272">
            <v>40642</v>
          </cell>
          <cell r="D2272" t="str">
            <v>العمودي لتاْجير السيارات</v>
          </cell>
          <cell r="G2272" t="str">
            <v>MF80D26L</v>
          </cell>
          <cell r="J2272" t="str">
            <v>فاتورة مبيعات</v>
          </cell>
          <cell r="K2272" t="str">
            <v>آجل</v>
          </cell>
        </row>
        <row r="2273">
          <cell r="B2273">
            <v>40645</v>
          </cell>
          <cell r="D2273" t="str">
            <v>عامر اليدومي</v>
          </cell>
          <cell r="G2273" t="str">
            <v>MFNX120-7L</v>
          </cell>
          <cell r="J2273" t="str">
            <v>فاتورة مبيعات</v>
          </cell>
          <cell r="K2273" t="str">
            <v>نقد</v>
          </cell>
        </row>
        <row r="2274">
          <cell r="B2274">
            <v>40645</v>
          </cell>
          <cell r="D2274" t="str">
            <v>شركة دلتا تكنولوجي</v>
          </cell>
          <cell r="G2274" t="str">
            <v>MFN200L</v>
          </cell>
          <cell r="J2274" t="str">
            <v>فاتورة مبيعات</v>
          </cell>
          <cell r="K2274" t="str">
            <v>آجل</v>
          </cell>
        </row>
        <row r="2275">
          <cell r="B2275">
            <v>40645</v>
          </cell>
          <cell r="D2275" t="str">
            <v>علي عبدالرحمن الأشول</v>
          </cell>
          <cell r="J2275" t="str">
            <v>تحصيل نقدي</v>
          </cell>
          <cell r="K2275" t="str">
            <v>آجل</v>
          </cell>
        </row>
        <row r="2276">
          <cell r="B2276">
            <v>40646</v>
          </cell>
          <cell r="D2276" t="str">
            <v>محمد الدبعي</v>
          </cell>
          <cell r="G2276" t="str">
            <v>MF80D26R</v>
          </cell>
          <cell r="J2276" t="str">
            <v>فاتورة مبيعات</v>
          </cell>
          <cell r="K2276" t="str">
            <v>نقد</v>
          </cell>
        </row>
        <row r="2277">
          <cell r="B2277">
            <v>40647</v>
          </cell>
          <cell r="D2277" t="str">
            <v>زيد الكبسي</v>
          </cell>
          <cell r="G2277" t="str">
            <v>MF55D26L</v>
          </cell>
          <cell r="J2277" t="str">
            <v>فاتورة مبيعات</v>
          </cell>
          <cell r="K2277" t="str">
            <v>نقد</v>
          </cell>
        </row>
        <row r="2278">
          <cell r="B2278">
            <v>40647</v>
          </cell>
          <cell r="D2278" t="str">
            <v>العمودي لتاْجير السيارات</v>
          </cell>
          <cell r="G2278" t="str">
            <v>MF55D23L</v>
          </cell>
          <cell r="J2278" t="str">
            <v>فاتورة مبيعات</v>
          </cell>
          <cell r="K2278" t="str">
            <v>آجل</v>
          </cell>
        </row>
        <row r="2279">
          <cell r="B2279">
            <v>40649</v>
          </cell>
          <cell r="D2279" t="str">
            <v>اكرم العذري</v>
          </cell>
          <cell r="G2279" t="str">
            <v>MF55D23L</v>
          </cell>
          <cell r="J2279" t="str">
            <v>فاتورة مبيعات</v>
          </cell>
          <cell r="K2279" t="str">
            <v>نقد</v>
          </cell>
        </row>
        <row r="2280">
          <cell r="B2280">
            <v>40649</v>
          </cell>
          <cell r="D2280" t="str">
            <v>سلطان الذهب</v>
          </cell>
          <cell r="G2280" t="str">
            <v>MF80D26L</v>
          </cell>
          <cell r="J2280" t="str">
            <v>فاتورة مبيعات</v>
          </cell>
          <cell r="K2280" t="str">
            <v>نقد</v>
          </cell>
        </row>
        <row r="2281">
          <cell r="B2281">
            <v>40649</v>
          </cell>
          <cell r="D2281" t="str">
            <v>ياسر ناصر فارع الجابري</v>
          </cell>
          <cell r="J2281" t="str">
            <v>تحصيل نقدي</v>
          </cell>
          <cell r="K2281" t="str">
            <v>آجل</v>
          </cell>
        </row>
        <row r="2282">
          <cell r="B2282">
            <v>40650</v>
          </cell>
          <cell r="D2282" t="str">
            <v>عادل ردمان فارع سيف الخامري</v>
          </cell>
          <cell r="J2282" t="str">
            <v>تحصيل نقدي</v>
          </cell>
          <cell r="K2282" t="str">
            <v>آجل</v>
          </cell>
        </row>
        <row r="2283">
          <cell r="B2283">
            <v>40650</v>
          </cell>
          <cell r="D2283" t="str">
            <v>توفيق علي الدروبي</v>
          </cell>
          <cell r="G2283" t="str">
            <v>MF36B20L</v>
          </cell>
          <cell r="J2283" t="str">
            <v>فاتورة مبيعات</v>
          </cell>
          <cell r="K2283" t="str">
            <v>آجل</v>
          </cell>
        </row>
        <row r="2284">
          <cell r="B2284">
            <v>40651</v>
          </cell>
          <cell r="D2284" t="str">
            <v>شركة دلتا تكنولوجي</v>
          </cell>
          <cell r="J2284" t="str">
            <v>شيك بنكي</v>
          </cell>
          <cell r="K2284" t="str">
            <v>آجل</v>
          </cell>
        </row>
        <row r="2285">
          <cell r="B2285">
            <v>40651</v>
          </cell>
          <cell r="D2285" t="str">
            <v>محلات الوسيط - زياد محمد شايف</v>
          </cell>
          <cell r="J2285" t="str">
            <v>تحصيل نقدي</v>
          </cell>
          <cell r="K2285" t="str">
            <v>آجل</v>
          </cell>
        </row>
        <row r="2286">
          <cell r="B2286">
            <v>40651</v>
          </cell>
          <cell r="D2286" t="str">
            <v>مركزالفتح/زيدمحمد</v>
          </cell>
          <cell r="J2286" t="str">
            <v>تحصيل نقدي</v>
          </cell>
          <cell r="K2286" t="str">
            <v>آجل</v>
          </cell>
        </row>
        <row r="2287">
          <cell r="B2287">
            <v>40652</v>
          </cell>
          <cell r="D2287" t="str">
            <v>شركة دلتا تكنولوجي</v>
          </cell>
          <cell r="G2287" t="str">
            <v>MF115F51L</v>
          </cell>
          <cell r="J2287" t="str">
            <v>فاتورة مبيعات</v>
          </cell>
          <cell r="K2287" t="str">
            <v>آجل</v>
          </cell>
        </row>
        <row r="2288">
          <cell r="B2288">
            <v>40652</v>
          </cell>
          <cell r="D2288" t="str">
            <v>شركة دلتا تكنولوجي</v>
          </cell>
          <cell r="G2288" t="str">
            <v>MFN200L</v>
          </cell>
          <cell r="J2288" t="str">
            <v>فاتورة مبيعات</v>
          </cell>
          <cell r="K2288" t="str">
            <v>آجل</v>
          </cell>
        </row>
        <row r="2289">
          <cell r="B2289">
            <v>40653</v>
          </cell>
          <cell r="D2289" t="str">
            <v>عبده ثابت القباطي</v>
          </cell>
          <cell r="J2289" t="str">
            <v>تحصيل نقدي</v>
          </cell>
          <cell r="K2289" t="str">
            <v>آجل</v>
          </cell>
        </row>
        <row r="2290">
          <cell r="B2290">
            <v>40653</v>
          </cell>
          <cell r="D2290" t="str">
            <v>طارق عبده علي ثابت الخامري</v>
          </cell>
          <cell r="J2290" t="str">
            <v>تحصيل نقدي</v>
          </cell>
          <cell r="K2290" t="str">
            <v>آجل</v>
          </cell>
        </row>
        <row r="2291">
          <cell r="B2291">
            <v>40654</v>
          </cell>
          <cell r="D2291" t="str">
            <v>ناصر سعيد ناصر</v>
          </cell>
          <cell r="G2291" t="str">
            <v>MF75D31R</v>
          </cell>
          <cell r="J2291" t="str">
            <v>فاتورة مبيعات</v>
          </cell>
          <cell r="K2291" t="str">
            <v>نقد</v>
          </cell>
        </row>
        <row r="2292">
          <cell r="B2292">
            <v>40654</v>
          </cell>
          <cell r="D2292" t="str">
            <v>عمر صالح المفزر</v>
          </cell>
          <cell r="G2292" t="str">
            <v>MFNX120-7L</v>
          </cell>
          <cell r="J2292" t="str">
            <v>فاتورة مبيعات</v>
          </cell>
          <cell r="K2292" t="str">
            <v>نقد</v>
          </cell>
        </row>
        <row r="2293">
          <cell r="B2293">
            <v>40656</v>
          </cell>
          <cell r="D2293" t="str">
            <v>العمودي لتاْجير السيارات</v>
          </cell>
          <cell r="G2293" t="str">
            <v>MFDIN55L</v>
          </cell>
          <cell r="J2293" t="str">
            <v>فاتورة مبيعات</v>
          </cell>
          <cell r="K2293" t="str">
            <v>آجل</v>
          </cell>
        </row>
        <row r="2294">
          <cell r="B2294">
            <v>40657</v>
          </cell>
          <cell r="D2294" t="str">
            <v>عبدالجبار علي غانم الجابري</v>
          </cell>
          <cell r="J2294" t="str">
            <v>تحصيل نقدي</v>
          </cell>
          <cell r="K2294" t="str">
            <v>آجل</v>
          </cell>
        </row>
        <row r="2295">
          <cell r="B2295">
            <v>40658</v>
          </cell>
          <cell r="D2295" t="str">
            <v>المركز التجاري - الورشة</v>
          </cell>
          <cell r="G2295" t="str">
            <v>MFNX120-7L</v>
          </cell>
          <cell r="J2295" t="str">
            <v>فاتورة مبيعات</v>
          </cell>
          <cell r="K2295" t="str">
            <v>آجل</v>
          </cell>
        </row>
        <row r="2296">
          <cell r="B2296">
            <v>40658</v>
          </cell>
          <cell r="D2296" t="str">
            <v>العمودي لتاْجير السيارات</v>
          </cell>
          <cell r="G2296" t="str">
            <v>MFDIN55L</v>
          </cell>
          <cell r="J2296" t="str">
            <v>فاتورة مبيعات</v>
          </cell>
          <cell r="K2296" t="str">
            <v>آجل</v>
          </cell>
        </row>
        <row r="2297">
          <cell r="B2297">
            <v>40658</v>
          </cell>
          <cell r="D2297" t="str">
            <v>العمودي لتاْجير السيارات</v>
          </cell>
          <cell r="G2297" t="str">
            <v>MF75D31L</v>
          </cell>
          <cell r="J2297" t="str">
            <v>فاتورة مبيعات</v>
          </cell>
          <cell r="K2297" t="str">
            <v>آجل</v>
          </cell>
        </row>
        <row r="2298">
          <cell r="B2298">
            <v>40659</v>
          </cell>
          <cell r="D2298" t="str">
            <v>فتحي احمد بن عثمان</v>
          </cell>
          <cell r="G2298" t="str">
            <v>MFDIN66</v>
          </cell>
          <cell r="J2298" t="str">
            <v>فاتورة مبيعات</v>
          </cell>
          <cell r="K2298" t="str">
            <v>آجل</v>
          </cell>
        </row>
        <row r="2299">
          <cell r="B2299">
            <v>40659</v>
          </cell>
          <cell r="D2299" t="str">
            <v>البرا عبدالرحمن البريهي</v>
          </cell>
          <cell r="G2299" t="str">
            <v>MF36B20L</v>
          </cell>
          <cell r="J2299" t="str">
            <v>فاتورة مبيعات</v>
          </cell>
          <cell r="K2299" t="str">
            <v>نقد</v>
          </cell>
        </row>
        <row r="2300">
          <cell r="B2300">
            <v>40659</v>
          </cell>
          <cell r="D2300" t="str">
            <v>جميل غالب علي الخامري</v>
          </cell>
          <cell r="J2300" t="str">
            <v>تحصيل نقدي</v>
          </cell>
          <cell r="K2300" t="str">
            <v>آجل</v>
          </cell>
        </row>
        <row r="2301">
          <cell r="B2301">
            <v>40661</v>
          </cell>
          <cell r="D2301" t="str">
            <v>جميل شرف محمد الخامري</v>
          </cell>
          <cell r="J2301" t="str">
            <v>تحصيل نقدي</v>
          </cell>
          <cell r="K2301" t="str">
            <v>آجل</v>
          </cell>
        </row>
        <row r="2302">
          <cell r="B2302">
            <v>40661</v>
          </cell>
          <cell r="D2302" t="str">
            <v>جميل غالب علي الخامري</v>
          </cell>
          <cell r="G2302" t="str">
            <v>MF36B20L</v>
          </cell>
          <cell r="J2302" t="str">
            <v>فاتورة مبيعات</v>
          </cell>
          <cell r="K2302" t="str">
            <v>آجل</v>
          </cell>
        </row>
        <row r="2303">
          <cell r="B2303">
            <v>40661</v>
          </cell>
          <cell r="D2303" t="str">
            <v>جميل غالب علي الخامري</v>
          </cell>
          <cell r="G2303" t="str">
            <v>MF46B24LS</v>
          </cell>
          <cell r="J2303" t="str">
            <v>فاتورة مبيعات</v>
          </cell>
          <cell r="K2303" t="str">
            <v>آجل</v>
          </cell>
        </row>
        <row r="2304">
          <cell r="B2304">
            <v>40661</v>
          </cell>
          <cell r="D2304" t="str">
            <v>جميل غالب علي الخامري</v>
          </cell>
          <cell r="G2304" t="str">
            <v>MF46B24L</v>
          </cell>
          <cell r="J2304" t="str">
            <v>فاتورة مبيعات</v>
          </cell>
          <cell r="K2304" t="str">
            <v>آجل</v>
          </cell>
        </row>
        <row r="2305">
          <cell r="B2305">
            <v>40661</v>
          </cell>
          <cell r="D2305" t="str">
            <v>جميل غالب علي الخامري</v>
          </cell>
          <cell r="G2305" t="str">
            <v>MF55D26L</v>
          </cell>
          <cell r="J2305" t="str">
            <v>فاتورة مبيعات</v>
          </cell>
          <cell r="K2305" t="str">
            <v>آجل</v>
          </cell>
        </row>
        <row r="2306">
          <cell r="B2306">
            <v>40661</v>
          </cell>
          <cell r="D2306" t="str">
            <v>جميل غالب علي الخامري</v>
          </cell>
          <cell r="G2306" t="str">
            <v>MF80D26L</v>
          </cell>
          <cell r="J2306" t="str">
            <v>فاتورة مبيعات</v>
          </cell>
          <cell r="K2306" t="str">
            <v>آجل</v>
          </cell>
        </row>
        <row r="2307">
          <cell r="B2307">
            <v>40661</v>
          </cell>
          <cell r="D2307" t="str">
            <v>جميل غالب علي الخامري</v>
          </cell>
          <cell r="G2307" t="str">
            <v>MFDIN55L</v>
          </cell>
          <cell r="J2307" t="str">
            <v>فاتورة مبيعات</v>
          </cell>
          <cell r="K2307" t="str">
            <v>آجل</v>
          </cell>
        </row>
        <row r="2308">
          <cell r="B2308">
            <v>40661</v>
          </cell>
          <cell r="D2308" t="str">
            <v>جميل غالب علي الخامري</v>
          </cell>
          <cell r="G2308" t="str">
            <v>MFDIN66</v>
          </cell>
          <cell r="J2308" t="str">
            <v>فاتورة مبيعات</v>
          </cell>
          <cell r="K2308" t="str">
            <v>آجل</v>
          </cell>
        </row>
        <row r="2309">
          <cell r="B2309">
            <v>40661</v>
          </cell>
          <cell r="D2309" t="str">
            <v>العمودي لتاْجير السيارات</v>
          </cell>
          <cell r="G2309" t="str">
            <v>MFDIN55L</v>
          </cell>
          <cell r="J2309" t="str">
            <v>فاتورة مبيعات</v>
          </cell>
          <cell r="K2309" t="str">
            <v>آجل</v>
          </cell>
        </row>
        <row r="2310">
          <cell r="B2310">
            <v>40661</v>
          </cell>
          <cell r="D2310" t="str">
            <v>شركة دلتا تكنولوجي</v>
          </cell>
          <cell r="G2310" t="str">
            <v>MFN150L</v>
          </cell>
          <cell r="J2310" t="str">
            <v>فاتورة مبيعات</v>
          </cell>
          <cell r="K2310" t="str">
            <v>آجل</v>
          </cell>
        </row>
        <row r="2311">
          <cell r="B2311">
            <v>40661</v>
          </cell>
          <cell r="D2311" t="str">
            <v>شركة دلتا تكنولوجي</v>
          </cell>
          <cell r="G2311" t="str">
            <v>MFN200L</v>
          </cell>
          <cell r="J2311" t="str">
            <v>فاتورة مبيعات</v>
          </cell>
          <cell r="K2311" t="str">
            <v>آجل</v>
          </cell>
        </row>
        <row r="2312">
          <cell r="B2312">
            <v>40661</v>
          </cell>
          <cell r="D2312" t="str">
            <v>ناصر ناصر الاقرع</v>
          </cell>
          <cell r="G2312" t="str">
            <v>MF80D26L</v>
          </cell>
          <cell r="J2312" t="str">
            <v>فاتورة مبيعات</v>
          </cell>
          <cell r="K2312" t="str">
            <v>نقد</v>
          </cell>
        </row>
        <row r="2313">
          <cell r="B2313">
            <v>40661</v>
          </cell>
          <cell r="D2313" t="str">
            <v>مارب العالمية</v>
          </cell>
          <cell r="G2313" t="str">
            <v>MFDIN55L</v>
          </cell>
          <cell r="J2313" t="str">
            <v>فاتورة مبيعات</v>
          </cell>
          <cell r="K2313" t="str">
            <v>نقد</v>
          </cell>
        </row>
        <row r="2314">
          <cell r="B2314">
            <v>40663</v>
          </cell>
          <cell r="D2314" t="str">
            <v>ملحق الدفاع المصري</v>
          </cell>
          <cell r="G2314" t="str">
            <v>MF55D26L</v>
          </cell>
          <cell r="J2314" t="str">
            <v>فاتورة مبيعات</v>
          </cell>
          <cell r="K2314" t="str">
            <v>نقد</v>
          </cell>
        </row>
        <row r="2315">
          <cell r="B2315">
            <v>40663</v>
          </cell>
          <cell r="D2315" t="str">
            <v>عبدالله التعزي</v>
          </cell>
          <cell r="G2315" t="str">
            <v>MF55D23R</v>
          </cell>
          <cell r="J2315" t="str">
            <v>فاتورة مبيعات</v>
          </cell>
          <cell r="K2315" t="str">
            <v>نقد</v>
          </cell>
        </row>
        <row r="2316">
          <cell r="B2316">
            <v>40665</v>
          </cell>
          <cell r="D2316" t="str">
            <v>محلات الوسيط - زياد محمد شايف</v>
          </cell>
          <cell r="J2316" t="str">
            <v>تحصيل نقدي</v>
          </cell>
          <cell r="K2316" t="str">
            <v>آجل</v>
          </cell>
        </row>
        <row r="2317">
          <cell r="B2317">
            <v>40665</v>
          </cell>
          <cell r="D2317" t="str">
            <v>العالمية / ورشة هرتز</v>
          </cell>
          <cell r="J2317" t="str">
            <v>تحصيل نقدي</v>
          </cell>
          <cell r="K2317" t="str">
            <v>آجل</v>
          </cell>
        </row>
        <row r="2318">
          <cell r="B2318">
            <v>40665</v>
          </cell>
          <cell r="D2318" t="str">
            <v>زياد راشد</v>
          </cell>
          <cell r="G2318" t="str">
            <v>MF80D26L</v>
          </cell>
          <cell r="J2318" t="str">
            <v>فاتورة مبيعات</v>
          </cell>
          <cell r="K2318" t="str">
            <v>نقد</v>
          </cell>
        </row>
        <row r="2319">
          <cell r="B2319">
            <v>40665</v>
          </cell>
          <cell r="D2319" t="str">
            <v>العالمية / ورشة هرتز</v>
          </cell>
          <cell r="G2319" t="str">
            <v>MF80D26L</v>
          </cell>
          <cell r="J2319" t="str">
            <v>فاتورة مبيعات</v>
          </cell>
          <cell r="K2319" t="str">
            <v>آجل</v>
          </cell>
        </row>
        <row r="2320">
          <cell r="B2320">
            <v>40665</v>
          </cell>
          <cell r="D2320" t="str">
            <v>شركة دلتا تكنولوجي</v>
          </cell>
          <cell r="G2320" t="str">
            <v>MFN200L</v>
          </cell>
          <cell r="J2320" t="str">
            <v>فاتورة مبيعات</v>
          </cell>
          <cell r="K2320" t="str">
            <v>آجل</v>
          </cell>
        </row>
        <row r="2321">
          <cell r="B2321">
            <v>40665</v>
          </cell>
          <cell r="D2321" t="str">
            <v>الافاق للكمبيوتر</v>
          </cell>
          <cell r="G2321" t="str">
            <v>MFN200L</v>
          </cell>
          <cell r="J2321" t="str">
            <v>فاتورة مبيعات</v>
          </cell>
          <cell r="K2321" t="str">
            <v>آجل</v>
          </cell>
        </row>
        <row r="2322">
          <cell r="B2322">
            <v>40665</v>
          </cell>
          <cell r="D2322" t="str">
            <v>العربية للنقل وتأجير السيارات</v>
          </cell>
          <cell r="G2322" t="str">
            <v>MF55D23L</v>
          </cell>
          <cell r="J2322" t="str">
            <v>فاتورة مبيعات</v>
          </cell>
          <cell r="K2322" t="str">
            <v>آجل</v>
          </cell>
        </row>
        <row r="2323">
          <cell r="B2323">
            <v>40665</v>
          </cell>
          <cell r="D2323" t="str">
            <v>مثنى الوشلي</v>
          </cell>
          <cell r="G2323" t="str">
            <v>MF55D26L</v>
          </cell>
          <cell r="J2323" t="str">
            <v>فاتورة مبيعات</v>
          </cell>
          <cell r="K2323" t="str">
            <v>آجل</v>
          </cell>
        </row>
        <row r="2324">
          <cell r="B2324">
            <v>40665</v>
          </cell>
          <cell r="D2324" t="str">
            <v>عبدالله التعزي</v>
          </cell>
          <cell r="G2324" t="str">
            <v>MF115F51L</v>
          </cell>
          <cell r="J2324" t="str">
            <v>فاتورة مبيعات</v>
          </cell>
          <cell r="K2324" t="str">
            <v>آجل</v>
          </cell>
        </row>
        <row r="2325">
          <cell r="B2325">
            <v>40666</v>
          </cell>
          <cell r="D2325" t="str">
            <v>علي عبدالرحمن الأشول</v>
          </cell>
          <cell r="J2325" t="str">
            <v>تحصيل نقدي</v>
          </cell>
          <cell r="K2325" t="str">
            <v>آجل</v>
          </cell>
        </row>
        <row r="2326">
          <cell r="B2326">
            <v>40667</v>
          </cell>
          <cell r="D2326" t="str">
            <v>أحمد عبده غانم الجابري</v>
          </cell>
          <cell r="J2326" t="str">
            <v>تحصيل نقدي</v>
          </cell>
          <cell r="K2326" t="str">
            <v>آجل</v>
          </cell>
        </row>
        <row r="2327">
          <cell r="B2327">
            <v>40667</v>
          </cell>
          <cell r="D2327" t="str">
            <v>المركز التجاري - الورشة</v>
          </cell>
          <cell r="G2327" t="str">
            <v>MF55D26L</v>
          </cell>
          <cell r="J2327" t="str">
            <v>فاتورة مبيعات</v>
          </cell>
          <cell r="K2327" t="str">
            <v>آجل</v>
          </cell>
        </row>
        <row r="2328">
          <cell r="B2328">
            <v>40668</v>
          </cell>
          <cell r="D2328" t="str">
            <v>المركز التجاري - تعز</v>
          </cell>
          <cell r="G2328" t="str">
            <v>MF46B24LS</v>
          </cell>
          <cell r="J2328" t="str">
            <v>فاتورة مبيعات</v>
          </cell>
          <cell r="K2328" t="str">
            <v>آجل</v>
          </cell>
        </row>
        <row r="2329">
          <cell r="B2329">
            <v>40668</v>
          </cell>
          <cell r="D2329" t="str">
            <v>جمال عزي</v>
          </cell>
          <cell r="G2329" t="str">
            <v>MF46B24LS</v>
          </cell>
          <cell r="J2329" t="str">
            <v>فاتورة مبيعات</v>
          </cell>
          <cell r="K2329" t="str">
            <v>نقد</v>
          </cell>
        </row>
        <row r="2330">
          <cell r="B2330">
            <v>40668</v>
          </cell>
          <cell r="D2330" t="str">
            <v>عبدالله التعزي</v>
          </cell>
          <cell r="J2330" t="str">
            <v>تحصيل نقدي</v>
          </cell>
          <cell r="K2330" t="str">
            <v>آجل</v>
          </cell>
        </row>
        <row r="2331">
          <cell r="B2331">
            <v>40668</v>
          </cell>
          <cell r="D2331" t="str">
            <v>مثنى الوشلي</v>
          </cell>
          <cell r="J2331" t="str">
            <v>تحصيل نقدي</v>
          </cell>
          <cell r="K2331" t="str">
            <v>آجل</v>
          </cell>
        </row>
        <row r="2332">
          <cell r="B2332">
            <v>40670</v>
          </cell>
          <cell r="D2332" t="str">
            <v>العمودي لتاْجير السيارات</v>
          </cell>
          <cell r="G2332" t="str">
            <v>MF46B24LS</v>
          </cell>
          <cell r="J2332" t="str">
            <v>فاتورة مبيعات</v>
          </cell>
          <cell r="K2332" t="str">
            <v>آجل</v>
          </cell>
        </row>
        <row r="2333">
          <cell r="B2333">
            <v>40670</v>
          </cell>
          <cell r="D2333" t="str">
            <v>شركة دلتا تكنولوجي</v>
          </cell>
          <cell r="G2333" t="str">
            <v>MFN200L</v>
          </cell>
          <cell r="J2333" t="str">
            <v>فاتورة مبيعات</v>
          </cell>
          <cell r="K2333" t="str">
            <v>آجل</v>
          </cell>
        </row>
        <row r="2334">
          <cell r="B2334">
            <v>40670</v>
          </cell>
          <cell r="D2334" t="str">
            <v>خالد النجار</v>
          </cell>
          <cell r="J2334" t="str">
            <v>تحصيل نقدي</v>
          </cell>
          <cell r="K2334" t="str">
            <v>آجل</v>
          </cell>
        </row>
        <row r="2335">
          <cell r="B2335">
            <v>40670</v>
          </cell>
          <cell r="D2335" t="str">
            <v>مركزالفتح/زيدمحمد</v>
          </cell>
          <cell r="J2335" t="str">
            <v>تحصيل نقدي</v>
          </cell>
          <cell r="K2335" t="str">
            <v>آجل</v>
          </cell>
        </row>
        <row r="2336">
          <cell r="B2336">
            <v>40671</v>
          </cell>
          <cell r="D2336" t="str">
            <v>ياسر ناصر فارع الجابري</v>
          </cell>
          <cell r="J2336" t="str">
            <v>تحصيل نقدي</v>
          </cell>
          <cell r="K2336" t="str">
            <v>آجل</v>
          </cell>
        </row>
        <row r="2337">
          <cell r="B2337">
            <v>40671</v>
          </cell>
          <cell r="D2337" t="str">
            <v>عبدالجبار علي غانم الجابري</v>
          </cell>
          <cell r="J2337" t="str">
            <v>تحصيل نقدي</v>
          </cell>
          <cell r="K2337" t="str">
            <v>آجل</v>
          </cell>
        </row>
        <row r="2338">
          <cell r="B2338">
            <v>40672</v>
          </cell>
          <cell r="D2338" t="str">
            <v>عبده ثابت القباطي</v>
          </cell>
          <cell r="J2338" t="str">
            <v>تحصيل نقدي</v>
          </cell>
          <cell r="K2338" t="str">
            <v>آجل</v>
          </cell>
        </row>
        <row r="2339">
          <cell r="B2339">
            <v>40674</v>
          </cell>
          <cell r="D2339" t="str">
            <v>شركة دلتا تكنولوجي</v>
          </cell>
          <cell r="G2339" t="str">
            <v>MFN200L</v>
          </cell>
          <cell r="J2339" t="str">
            <v>فاتورة مبيعات</v>
          </cell>
          <cell r="K2339" t="str">
            <v>آجل</v>
          </cell>
        </row>
        <row r="2340">
          <cell r="B2340">
            <v>40675</v>
          </cell>
          <cell r="D2340" t="str">
            <v xml:space="preserve">المركز التجاري - الإدارة </v>
          </cell>
          <cell r="G2340" t="str">
            <v>MF55D23L</v>
          </cell>
          <cell r="J2340" t="str">
            <v>فاتورة مبيعات</v>
          </cell>
          <cell r="K2340" t="str">
            <v>آجل</v>
          </cell>
        </row>
        <row r="2341">
          <cell r="B2341">
            <v>40677</v>
          </cell>
          <cell r="D2341" t="str">
            <v>قصر التحف والهدايا</v>
          </cell>
          <cell r="G2341" t="str">
            <v>MF80D26L</v>
          </cell>
          <cell r="J2341" t="str">
            <v>فاتورة مبيعات</v>
          </cell>
          <cell r="K2341" t="str">
            <v>نقد</v>
          </cell>
        </row>
        <row r="2342">
          <cell r="B2342">
            <v>40677</v>
          </cell>
          <cell r="D2342" t="str">
            <v>المركز التجاري - الورشة</v>
          </cell>
          <cell r="G2342" t="str">
            <v>MF55D23L</v>
          </cell>
          <cell r="J2342" t="str">
            <v>فاتورة مبيعات</v>
          </cell>
          <cell r="K2342" t="str">
            <v>آجل</v>
          </cell>
        </row>
        <row r="2343">
          <cell r="B2343">
            <v>40677</v>
          </cell>
          <cell r="D2343" t="str">
            <v>محمد الدبعي</v>
          </cell>
          <cell r="G2343" t="str">
            <v>MF55D26L</v>
          </cell>
          <cell r="J2343" t="str">
            <v>فاتورة مبيعات</v>
          </cell>
          <cell r="K2343" t="str">
            <v>نقد</v>
          </cell>
        </row>
        <row r="2344">
          <cell r="B2344">
            <v>40678</v>
          </cell>
          <cell r="D2344" t="str">
            <v>عاطف محمد عبدالسلام الخامري</v>
          </cell>
          <cell r="J2344" t="str">
            <v>تحصيل نقدي</v>
          </cell>
          <cell r="K2344" t="str">
            <v>آجل</v>
          </cell>
        </row>
        <row r="2345">
          <cell r="B2345">
            <v>40678</v>
          </cell>
          <cell r="D2345" t="str">
            <v>عادل ردمان فارع سيف الخامري</v>
          </cell>
          <cell r="J2345" t="str">
            <v>تحصيل نقدي</v>
          </cell>
          <cell r="K2345" t="str">
            <v>آجل</v>
          </cell>
        </row>
        <row r="2346">
          <cell r="B2346">
            <v>40678</v>
          </cell>
          <cell r="D2346" t="str">
            <v>انور عزي</v>
          </cell>
          <cell r="G2346" t="str">
            <v>MF55D23L</v>
          </cell>
          <cell r="J2346" t="str">
            <v>فاتورة مبيعات</v>
          </cell>
          <cell r="K2346" t="str">
            <v>نقد</v>
          </cell>
        </row>
        <row r="2347">
          <cell r="B2347">
            <v>40678</v>
          </cell>
          <cell r="D2347" t="str">
            <v>المركز التجاري - الورشة</v>
          </cell>
          <cell r="G2347" t="str">
            <v>MF55D23L</v>
          </cell>
          <cell r="J2347" t="str">
            <v>فاتورة مبيعات</v>
          </cell>
          <cell r="K2347" t="str">
            <v>آجل</v>
          </cell>
        </row>
        <row r="2348">
          <cell r="B2348">
            <v>40679</v>
          </cell>
          <cell r="D2348" t="str">
            <v>جميل غالب علي الخامري</v>
          </cell>
          <cell r="J2348" t="str">
            <v>تحصيل نقدي</v>
          </cell>
          <cell r="K2348" t="str">
            <v>آجل</v>
          </cell>
        </row>
        <row r="2349">
          <cell r="B2349">
            <v>40680</v>
          </cell>
          <cell r="D2349" t="str">
            <v>عبده ثابت القباطي</v>
          </cell>
          <cell r="J2349" t="str">
            <v>تحصيل نقدي</v>
          </cell>
          <cell r="K2349" t="str">
            <v>آجل</v>
          </cell>
        </row>
        <row r="2350">
          <cell r="B2350">
            <v>40680</v>
          </cell>
          <cell r="D2350" t="str">
            <v>المركز التجاري - الورشة</v>
          </cell>
          <cell r="G2350" t="str">
            <v>MFNX120-7L</v>
          </cell>
          <cell r="J2350" t="str">
            <v>فاتورة مبيعات</v>
          </cell>
          <cell r="K2350" t="str">
            <v>آجل</v>
          </cell>
        </row>
        <row r="2351">
          <cell r="B2351">
            <v>40680</v>
          </cell>
          <cell r="D2351" t="str">
            <v>المركز الألماني للبطاريات</v>
          </cell>
          <cell r="G2351" t="str">
            <v>MF36B20L</v>
          </cell>
          <cell r="J2351" t="str">
            <v>فاتورة مبيعات</v>
          </cell>
          <cell r="K2351" t="str">
            <v>نقد</v>
          </cell>
        </row>
        <row r="2352">
          <cell r="B2352">
            <v>40680</v>
          </cell>
          <cell r="D2352" t="str">
            <v>المركز الألماني للبطاريات</v>
          </cell>
          <cell r="G2352" t="str">
            <v>MFDIN100L</v>
          </cell>
          <cell r="J2352" t="str">
            <v>فاتورة مبيعات</v>
          </cell>
          <cell r="K2352" t="str">
            <v>نقد</v>
          </cell>
        </row>
        <row r="2353">
          <cell r="B2353">
            <v>40681</v>
          </cell>
          <cell r="D2353" t="str">
            <v>خالد السامعي</v>
          </cell>
          <cell r="G2353" t="str">
            <v>MF36B20L</v>
          </cell>
          <cell r="J2353" t="str">
            <v>فاتورة مبيعات</v>
          </cell>
          <cell r="K2353" t="str">
            <v>نقد</v>
          </cell>
        </row>
        <row r="2354">
          <cell r="B2354">
            <v>40681</v>
          </cell>
          <cell r="D2354" t="str">
            <v>المركز التجاري - الورشة</v>
          </cell>
          <cell r="G2354" t="str">
            <v>MF80D26R</v>
          </cell>
          <cell r="J2354" t="str">
            <v>فاتورة مبيعات</v>
          </cell>
          <cell r="K2354" t="str">
            <v>آجل</v>
          </cell>
        </row>
        <row r="2355">
          <cell r="B2355">
            <v>40681</v>
          </cell>
          <cell r="D2355" t="str">
            <v>شركة دلتا تكنولوجي</v>
          </cell>
          <cell r="G2355" t="str">
            <v>MFN200L</v>
          </cell>
          <cell r="J2355" t="str">
            <v>فاتورة مبيعات</v>
          </cell>
          <cell r="K2355" t="str">
            <v>آجل</v>
          </cell>
        </row>
        <row r="2356">
          <cell r="B2356">
            <v>40681</v>
          </cell>
          <cell r="D2356" t="str">
            <v>علي عبدالرحمن الأشول</v>
          </cell>
          <cell r="J2356" t="str">
            <v>تحصيل نقدي</v>
          </cell>
          <cell r="K2356" t="str">
            <v>آجل</v>
          </cell>
        </row>
        <row r="2357">
          <cell r="B2357">
            <v>40682</v>
          </cell>
          <cell r="D2357" t="str">
            <v>شركة دلتا تكنولوجي</v>
          </cell>
          <cell r="J2357" t="str">
            <v>شيك بنكي</v>
          </cell>
          <cell r="K2357" t="str">
            <v>آجل</v>
          </cell>
        </row>
        <row r="2358">
          <cell r="B2358">
            <v>40684</v>
          </cell>
          <cell r="D2358" t="str">
            <v>د/مبروك بن مهنا</v>
          </cell>
          <cell r="G2358" t="str">
            <v>MF55D26L</v>
          </cell>
          <cell r="J2358" t="str">
            <v>فاتورة مبيعات</v>
          </cell>
          <cell r="K2358" t="str">
            <v>نقد</v>
          </cell>
        </row>
        <row r="2359">
          <cell r="B2359">
            <v>40684</v>
          </cell>
          <cell r="D2359" t="str">
            <v>المركز التجاري - الورشة</v>
          </cell>
          <cell r="G2359" t="str">
            <v>MF80D26L</v>
          </cell>
          <cell r="J2359" t="str">
            <v>فاتورة مبيعات</v>
          </cell>
          <cell r="K2359" t="str">
            <v>آجل</v>
          </cell>
        </row>
        <row r="2360">
          <cell r="B2360">
            <v>40684</v>
          </cell>
          <cell r="D2360" t="str">
            <v>المركز التجاري - الورشة</v>
          </cell>
          <cell r="G2360" t="str">
            <v>MF55D23L</v>
          </cell>
          <cell r="J2360" t="str">
            <v>فاتورة مبيعات</v>
          </cell>
          <cell r="K2360" t="str">
            <v>آجل</v>
          </cell>
        </row>
        <row r="2361">
          <cell r="B2361">
            <v>40684</v>
          </cell>
          <cell r="D2361" t="str">
            <v>المركز التجاري - الورشة</v>
          </cell>
          <cell r="G2361" t="str">
            <v>MF55D23L</v>
          </cell>
          <cell r="J2361" t="str">
            <v>فاتورة مبيعات</v>
          </cell>
          <cell r="K2361" t="str">
            <v>آجل</v>
          </cell>
        </row>
        <row r="2362">
          <cell r="B2362">
            <v>40686</v>
          </cell>
          <cell r="D2362" t="str">
            <v>العربية للنقل وتأجير السيارات</v>
          </cell>
          <cell r="G2362" t="str">
            <v>MF55D23L</v>
          </cell>
          <cell r="J2362" t="str">
            <v>فاتورة مبيعات</v>
          </cell>
          <cell r="K2362" t="str">
            <v>آجل</v>
          </cell>
        </row>
        <row r="2363">
          <cell r="B2363">
            <v>40686</v>
          </cell>
          <cell r="D2363" t="str">
            <v>المازن لمستلزمات الكمبيوتر</v>
          </cell>
          <cell r="G2363" t="str">
            <v>MFN200L</v>
          </cell>
          <cell r="J2363" t="str">
            <v>فاتورة مبيعات</v>
          </cell>
          <cell r="K2363" t="str">
            <v>نقد</v>
          </cell>
        </row>
        <row r="2364">
          <cell r="B2364">
            <v>40687</v>
          </cell>
          <cell r="D2364" t="str">
            <v>مصطفى محمد علي</v>
          </cell>
          <cell r="G2364" t="str">
            <v>MF115F51L</v>
          </cell>
          <cell r="J2364" t="str">
            <v>فاتورة مبيعات</v>
          </cell>
          <cell r="K2364" t="str">
            <v>نقد</v>
          </cell>
        </row>
        <row r="2365">
          <cell r="B2365">
            <v>40687</v>
          </cell>
          <cell r="D2365" t="str">
            <v>شركة دلتا تكنولوجي</v>
          </cell>
          <cell r="G2365" t="str">
            <v>MFDIN100L</v>
          </cell>
          <cell r="J2365" t="str">
            <v>فاتورة مبيعات</v>
          </cell>
          <cell r="K2365" t="str">
            <v>آجل</v>
          </cell>
        </row>
        <row r="2366">
          <cell r="B2366">
            <v>40687</v>
          </cell>
          <cell r="D2366" t="str">
            <v>العمودي لتاْجير السيارات</v>
          </cell>
          <cell r="G2366" t="str">
            <v>MF80D26L</v>
          </cell>
          <cell r="J2366" t="str">
            <v>فاتورة مبيعات</v>
          </cell>
          <cell r="K2366" t="str">
            <v>آجل</v>
          </cell>
        </row>
        <row r="2367">
          <cell r="B2367">
            <v>40687</v>
          </cell>
          <cell r="D2367" t="str">
            <v>المركز التجاري - الورشة</v>
          </cell>
          <cell r="G2367" t="str">
            <v>MF46B24LS</v>
          </cell>
          <cell r="J2367" t="str">
            <v>فاتورة مبيعات</v>
          </cell>
          <cell r="K2367" t="str">
            <v>آجل</v>
          </cell>
        </row>
        <row r="2368">
          <cell r="B2368">
            <v>40687</v>
          </cell>
          <cell r="D2368" t="str">
            <v>المركز التجاري - الورشة</v>
          </cell>
          <cell r="G2368" t="str">
            <v>MF46B24LS</v>
          </cell>
          <cell r="J2368" t="str">
            <v>فاتورة مبيعات</v>
          </cell>
          <cell r="K2368" t="str">
            <v>آجل</v>
          </cell>
        </row>
        <row r="2369">
          <cell r="B2369">
            <v>40687</v>
          </cell>
          <cell r="D2369" t="str">
            <v>مركزالفتح/زيدمحمد</v>
          </cell>
          <cell r="J2369" t="str">
            <v>تحصيل نقدي</v>
          </cell>
          <cell r="K2369" t="str">
            <v>آجل</v>
          </cell>
        </row>
        <row r="2370">
          <cell r="B2370">
            <v>40688</v>
          </cell>
          <cell r="D2370" t="str">
            <v>عبده ثابت القباطي</v>
          </cell>
          <cell r="J2370" t="str">
            <v>تحصيل نقدي</v>
          </cell>
          <cell r="K2370" t="str">
            <v>آجل</v>
          </cell>
        </row>
        <row r="2371">
          <cell r="B2371">
            <v>40688</v>
          </cell>
          <cell r="D2371" t="str">
            <v xml:space="preserve">المركز التجاري - الإدارة </v>
          </cell>
          <cell r="G2371" t="str">
            <v>MFDIN88</v>
          </cell>
          <cell r="J2371" t="str">
            <v>فاتورة مبيعات</v>
          </cell>
          <cell r="K2371" t="str">
            <v>آجل</v>
          </cell>
        </row>
        <row r="2372">
          <cell r="B2372">
            <v>40688</v>
          </cell>
          <cell r="D2372" t="str">
            <v>شركة دلتا تكنولوجي</v>
          </cell>
          <cell r="G2372" t="str">
            <v>MF115F51L</v>
          </cell>
          <cell r="J2372" t="str">
            <v>فاتورة مبيعات</v>
          </cell>
          <cell r="K2372" t="str">
            <v>آجل</v>
          </cell>
        </row>
        <row r="2373">
          <cell r="B2373">
            <v>40688</v>
          </cell>
          <cell r="D2373" t="str">
            <v>شركة دلتا تكنولوجي</v>
          </cell>
          <cell r="G2373" t="str">
            <v>MFN200L</v>
          </cell>
          <cell r="J2373" t="str">
            <v>فاتورة مبيعات</v>
          </cell>
          <cell r="K2373" t="str">
            <v>آجل</v>
          </cell>
        </row>
        <row r="2374">
          <cell r="B2374">
            <v>40688</v>
          </cell>
          <cell r="D2374" t="str">
            <v>مالك قائد نعمان</v>
          </cell>
          <cell r="G2374" t="str">
            <v>MF46B24L</v>
          </cell>
          <cell r="J2374" t="str">
            <v>فاتورة مبيعات</v>
          </cell>
          <cell r="K2374" t="str">
            <v>نقد</v>
          </cell>
        </row>
        <row r="2375">
          <cell r="B2375">
            <v>40689</v>
          </cell>
          <cell r="D2375" t="str">
            <v>مارب العالمية</v>
          </cell>
          <cell r="G2375" t="str">
            <v>MF55D23L</v>
          </cell>
          <cell r="J2375" t="str">
            <v>فاتورة مبيعات</v>
          </cell>
          <cell r="K2375" t="str">
            <v>نقد</v>
          </cell>
        </row>
        <row r="2376">
          <cell r="B2376">
            <v>40689</v>
          </cell>
          <cell r="D2376" t="str">
            <v xml:space="preserve">المركز التجاري - الإدارة </v>
          </cell>
          <cell r="G2376" t="str">
            <v>MF80D26L</v>
          </cell>
          <cell r="J2376" t="str">
            <v>فاتورة مبيعات</v>
          </cell>
          <cell r="K2376" t="str">
            <v>آجل</v>
          </cell>
        </row>
        <row r="2377">
          <cell r="B2377">
            <v>40691</v>
          </cell>
          <cell r="D2377" t="str">
            <v>ياسر ناصر فارع الجابري</v>
          </cell>
          <cell r="J2377" t="str">
            <v>تحصيل نقدي</v>
          </cell>
          <cell r="K2377" t="str">
            <v>آجل</v>
          </cell>
        </row>
        <row r="2378">
          <cell r="B2378">
            <v>40691</v>
          </cell>
          <cell r="D2378" t="str">
            <v>عادل ردمان فارع سيف الخامري</v>
          </cell>
          <cell r="J2378" t="str">
            <v>تحصيل نقدي</v>
          </cell>
          <cell r="K2378" t="str">
            <v>آجل</v>
          </cell>
        </row>
        <row r="2379">
          <cell r="B2379">
            <v>40691</v>
          </cell>
          <cell r="D2379" t="str">
            <v>ناصر حسن</v>
          </cell>
          <cell r="G2379" t="str">
            <v>MF75D31L</v>
          </cell>
          <cell r="J2379" t="str">
            <v>فاتورة مبيعات</v>
          </cell>
          <cell r="K2379" t="str">
            <v>نقد</v>
          </cell>
        </row>
        <row r="2380">
          <cell r="B2380">
            <v>40691</v>
          </cell>
          <cell r="D2380" t="str">
            <v>المركز التجاري - الورشة</v>
          </cell>
          <cell r="G2380" t="str">
            <v>MF55D23L</v>
          </cell>
          <cell r="J2380" t="str">
            <v>فاتورة مبيعات</v>
          </cell>
          <cell r="K2380" t="str">
            <v>آجل</v>
          </cell>
        </row>
        <row r="2381">
          <cell r="B2381">
            <v>40691</v>
          </cell>
          <cell r="D2381" t="str">
            <v>ياسر ناصر فارع الجابري</v>
          </cell>
          <cell r="G2381" t="str">
            <v>MFN200L</v>
          </cell>
          <cell r="J2381" t="str">
            <v>فاتورة مبيعات</v>
          </cell>
          <cell r="K2381" t="str">
            <v>آجل</v>
          </cell>
        </row>
        <row r="2382">
          <cell r="B2382">
            <v>40692</v>
          </cell>
          <cell r="D2382" t="str">
            <v>عادل ردمان فارع سيف الخامري</v>
          </cell>
          <cell r="G2382" t="str">
            <v>MFN200L</v>
          </cell>
          <cell r="J2382" t="str">
            <v>فاتورة مبيعات</v>
          </cell>
          <cell r="K2382" t="str">
            <v>آجل</v>
          </cell>
        </row>
        <row r="2383">
          <cell r="B2383">
            <v>40692</v>
          </cell>
          <cell r="D2383" t="str">
            <v>شركة دلتا تكنولوجي</v>
          </cell>
          <cell r="G2383" t="str">
            <v>MFN150L</v>
          </cell>
          <cell r="J2383" t="str">
            <v>فاتورة مبيعات</v>
          </cell>
          <cell r="K2383" t="str">
            <v>آجل</v>
          </cell>
        </row>
        <row r="2384">
          <cell r="B2384">
            <v>40692</v>
          </cell>
          <cell r="D2384" t="str">
            <v>شركة دلتا تكنولوجي</v>
          </cell>
          <cell r="G2384" t="str">
            <v>MFN200L</v>
          </cell>
          <cell r="J2384" t="str">
            <v>فاتورة مبيعات</v>
          </cell>
          <cell r="K2384" t="str">
            <v>آجل</v>
          </cell>
        </row>
        <row r="2385">
          <cell r="B2385">
            <v>40692</v>
          </cell>
          <cell r="D2385" t="str">
            <v>اكرم العذري</v>
          </cell>
          <cell r="G2385" t="str">
            <v>MF80D26R</v>
          </cell>
          <cell r="J2385" t="str">
            <v>فاتورة مبيعات</v>
          </cell>
          <cell r="K2385" t="str">
            <v>نقد</v>
          </cell>
        </row>
        <row r="2386">
          <cell r="B2386">
            <v>40692</v>
          </cell>
          <cell r="D2386" t="str">
            <v>اكرم العذري</v>
          </cell>
          <cell r="G2386" t="str">
            <v>MFDIN100L</v>
          </cell>
          <cell r="J2386" t="str">
            <v>فاتورة مبيعات</v>
          </cell>
          <cell r="K2386" t="str">
            <v>نقد</v>
          </cell>
        </row>
        <row r="2387">
          <cell r="B2387">
            <v>40692</v>
          </cell>
          <cell r="D2387" t="str">
            <v>الافاق للكمبيوتر</v>
          </cell>
          <cell r="J2387" t="str">
            <v>تحصيل نقدي</v>
          </cell>
          <cell r="K2387" t="str">
            <v>آجل</v>
          </cell>
        </row>
        <row r="2388">
          <cell r="B2388">
            <v>40693</v>
          </cell>
          <cell r="D2388" t="str">
            <v>محلات الوسيط - زياد محمد شايف</v>
          </cell>
          <cell r="J2388" t="str">
            <v>تحصيل نقدي</v>
          </cell>
          <cell r="K2388" t="str">
            <v>آجل</v>
          </cell>
        </row>
        <row r="2389">
          <cell r="B2389">
            <v>40693</v>
          </cell>
          <cell r="D2389" t="str">
            <v>عبدالجبار علي غانم الجابري</v>
          </cell>
          <cell r="J2389" t="str">
            <v>تحصيل نقدي</v>
          </cell>
          <cell r="K2389" t="str">
            <v>آجل</v>
          </cell>
        </row>
        <row r="2390">
          <cell r="B2390">
            <v>40693</v>
          </cell>
          <cell r="D2390" t="str">
            <v>المركز التجاري - الورشة</v>
          </cell>
          <cell r="G2390" t="str">
            <v>MF46B24L</v>
          </cell>
          <cell r="J2390" t="str">
            <v>فاتورة مبيعات</v>
          </cell>
          <cell r="K2390" t="str">
            <v>آجل</v>
          </cell>
        </row>
        <row r="2391">
          <cell r="B2391">
            <v>40693</v>
          </cell>
          <cell r="D2391" t="str">
            <v>شركة دلتا تكنولوجي</v>
          </cell>
          <cell r="G2391" t="str">
            <v>MFDIN100L</v>
          </cell>
          <cell r="J2391" t="str">
            <v>فاتورة مبيعات</v>
          </cell>
          <cell r="K2391" t="str">
            <v>آجل</v>
          </cell>
        </row>
        <row r="2392">
          <cell r="B2392">
            <v>40693</v>
          </cell>
          <cell r="D2392" t="str">
            <v>شركة دلتا تكنولوجي</v>
          </cell>
          <cell r="G2392" t="str">
            <v>MFN150L</v>
          </cell>
          <cell r="J2392" t="str">
            <v>فاتورة مبيعات</v>
          </cell>
          <cell r="K2392" t="str">
            <v>آجل</v>
          </cell>
        </row>
        <row r="2393">
          <cell r="B2393">
            <v>40693</v>
          </cell>
          <cell r="D2393" t="str">
            <v>شركة دلتا تكنولوجي</v>
          </cell>
          <cell r="G2393" t="str">
            <v>MFN200L</v>
          </cell>
          <cell r="J2393" t="str">
            <v>فاتورة مبيعات</v>
          </cell>
          <cell r="K2393" t="str">
            <v>آجل</v>
          </cell>
        </row>
        <row r="2394">
          <cell r="B2394">
            <v>40693</v>
          </cell>
          <cell r="D2394" t="str">
            <v>محمد يحيى مهدي</v>
          </cell>
          <cell r="G2394" t="str">
            <v>MF80D26L</v>
          </cell>
          <cell r="J2394" t="str">
            <v>فاتورة مبيعات</v>
          </cell>
          <cell r="K2394" t="str">
            <v>آجل</v>
          </cell>
        </row>
        <row r="2395">
          <cell r="B2395">
            <v>40694</v>
          </cell>
          <cell r="D2395" t="str">
            <v>عبدالقادر الحبشي</v>
          </cell>
          <cell r="G2395" t="str">
            <v>MF80D26R</v>
          </cell>
          <cell r="J2395" t="str">
            <v>فاتورة مبيعات</v>
          </cell>
          <cell r="K2395" t="str">
            <v>نقد</v>
          </cell>
        </row>
        <row r="2396">
          <cell r="B2396">
            <v>40696</v>
          </cell>
          <cell r="D2396" t="str">
            <v>مثنى الوشلي</v>
          </cell>
          <cell r="J2396" t="str">
            <v>تحصيل نقدي</v>
          </cell>
          <cell r="K2396" t="str">
            <v>آجل</v>
          </cell>
        </row>
        <row r="2397">
          <cell r="B2397">
            <v>40696</v>
          </cell>
          <cell r="D2397" t="str">
            <v>عبدالله التعزي</v>
          </cell>
          <cell r="J2397" t="str">
            <v>تحصيل نقدي</v>
          </cell>
          <cell r="K2397" t="str">
            <v>آجل</v>
          </cell>
        </row>
        <row r="2398">
          <cell r="B2398">
            <v>40696</v>
          </cell>
          <cell r="D2398" t="str">
            <v>جميل شرف محمد الخامري</v>
          </cell>
          <cell r="J2398" t="str">
            <v>تحصيل نقدي</v>
          </cell>
          <cell r="K2398" t="str">
            <v>آجل</v>
          </cell>
        </row>
        <row r="2399">
          <cell r="B2399">
            <v>40696</v>
          </cell>
          <cell r="D2399" t="str">
            <v>عبدالمجيد المعمري</v>
          </cell>
          <cell r="G2399" t="str">
            <v>MF46B24LS</v>
          </cell>
          <cell r="J2399" t="str">
            <v>فاتورة مبيعات</v>
          </cell>
          <cell r="K2399" t="str">
            <v>نقد</v>
          </cell>
        </row>
        <row r="2400">
          <cell r="B2400">
            <v>40696</v>
          </cell>
          <cell r="D2400" t="str">
            <v>شركة المعالي</v>
          </cell>
          <cell r="G2400" t="str">
            <v>MF36B20L</v>
          </cell>
          <cell r="J2400" t="str">
            <v>فاتورة مبيعات</v>
          </cell>
          <cell r="K2400" t="str">
            <v>نقد</v>
          </cell>
        </row>
        <row r="2401">
          <cell r="B2401">
            <v>40703</v>
          </cell>
          <cell r="D2401" t="str">
            <v>جميل غالب علي الخامري</v>
          </cell>
          <cell r="J2401" t="str">
            <v>تحصيل نقدي</v>
          </cell>
          <cell r="K2401" t="str">
            <v>آجل</v>
          </cell>
        </row>
        <row r="2402">
          <cell r="B2402">
            <v>40703</v>
          </cell>
          <cell r="D2402" t="str">
            <v>شركة دلتا تكنولوجي</v>
          </cell>
          <cell r="J2402" t="str">
            <v>شيك بنكي</v>
          </cell>
          <cell r="K2402" t="str">
            <v>آجل</v>
          </cell>
        </row>
        <row r="2403">
          <cell r="B2403">
            <v>40705</v>
          </cell>
          <cell r="D2403" t="str">
            <v>المركز التجاري - الورشة</v>
          </cell>
          <cell r="G2403" t="str">
            <v>MF46B24LS</v>
          </cell>
          <cell r="J2403" t="str">
            <v>فاتورة مبيعات</v>
          </cell>
          <cell r="K2403" t="str">
            <v>آجل</v>
          </cell>
        </row>
        <row r="2404">
          <cell r="B2404">
            <v>40705</v>
          </cell>
          <cell r="D2404" t="str">
            <v>علاء المضواحي</v>
          </cell>
          <cell r="G2404" t="str">
            <v>MF80D26R</v>
          </cell>
          <cell r="J2404" t="str">
            <v>فاتورة مبيعات</v>
          </cell>
          <cell r="K2404" t="str">
            <v>نقد</v>
          </cell>
        </row>
        <row r="2405">
          <cell r="B2405">
            <v>40706</v>
          </cell>
          <cell r="D2405" t="str">
            <v>شركة دلتا تكنولوجي</v>
          </cell>
          <cell r="G2405" t="str">
            <v>MFDIN100L</v>
          </cell>
          <cell r="J2405" t="str">
            <v>فاتورة مبيعات</v>
          </cell>
          <cell r="K2405" t="str">
            <v>آجل</v>
          </cell>
        </row>
        <row r="2406">
          <cell r="B2406">
            <v>40706</v>
          </cell>
          <cell r="D2406" t="str">
            <v>شركة دلتا تكنولوجي</v>
          </cell>
          <cell r="G2406" t="str">
            <v>MFN150L</v>
          </cell>
          <cell r="J2406" t="str">
            <v>فاتورة مبيعات</v>
          </cell>
          <cell r="K2406" t="str">
            <v>آجل</v>
          </cell>
        </row>
        <row r="2407">
          <cell r="B2407">
            <v>40706</v>
          </cell>
          <cell r="D2407" t="str">
            <v>شركة دلتا تكنولوجي</v>
          </cell>
          <cell r="G2407" t="str">
            <v>MFN200L</v>
          </cell>
          <cell r="J2407" t="str">
            <v>فاتورة مبيعات</v>
          </cell>
          <cell r="K2407" t="str">
            <v>آجل</v>
          </cell>
        </row>
        <row r="2408">
          <cell r="B2408">
            <v>40707</v>
          </cell>
          <cell r="D2408" t="str">
            <v>الشامل للسيارات</v>
          </cell>
          <cell r="G2408" t="str">
            <v>MFNX120-7L</v>
          </cell>
          <cell r="J2408" t="str">
            <v>فاتورة مبيعات</v>
          </cell>
          <cell r="K2408" t="str">
            <v>نقد</v>
          </cell>
        </row>
        <row r="2409">
          <cell r="B2409">
            <v>40708</v>
          </cell>
          <cell r="D2409" t="str">
            <v>الشركة العربية للدراسات</v>
          </cell>
          <cell r="G2409" t="str">
            <v>MF80D26L</v>
          </cell>
          <cell r="J2409" t="str">
            <v>فاتورة مبيعات</v>
          </cell>
          <cell r="K2409" t="str">
            <v>نقد</v>
          </cell>
        </row>
        <row r="2410">
          <cell r="B2410">
            <v>40708</v>
          </cell>
          <cell r="D2410" t="str">
            <v>علي عبدالرحمن الأشول</v>
          </cell>
          <cell r="J2410" t="str">
            <v>تحصيل نقدي</v>
          </cell>
          <cell r="K2410" t="str">
            <v>آجل</v>
          </cell>
        </row>
        <row r="2411">
          <cell r="B2411">
            <v>40709</v>
          </cell>
          <cell r="D2411" t="str">
            <v>رويال قروب</v>
          </cell>
          <cell r="G2411" t="str">
            <v>MFN200L</v>
          </cell>
          <cell r="J2411" t="str">
            <v>فاتورة مبيعات</v>
          </cell>
          <cell r="K2411" t="str">
            <v>نقد</v>
          </cell>
        </row>
        <row r="2412">
          <cell r="B2412">
            <v>40709</v>
          </cell>
          <cell r="D2412" t="str">
            <v>خالد العودي</v>
          </cell>
          <cell r="G2412" t="str">
            <v>MF80D26R</v>
          </cell>
          <cell r="J2412" t="str">
            <v>فاتورة مبيعات</v>
          </cell>
          <cell r="K2412" t="str">
            <v>نقد</v>
          </cell>
        </row>
        <row r="2413">
          <cell r="B2413">
            <v>40709</v>
          </cell>
          <cell r="D2413" t="str">
            <v>عبدالله عامر</v>
          </cell>
          <cell r="G2413" t="str">
            <v>MF80D26L</v>
          </cell>
          <cell r="J2413" t="str">
            <v>فاتورة مبيعات</v>
          </cell>
          <cell r="K2413" t="str">
            <v>نقد</v>
          </cell>
        </row>
        <row r="2414">
          <cell r="B2414">
            <v>40709</v>
          </cell>
          <cell r="D2414" t="str">
            <v>المركز التجاري - الورشة</v>
          </cell>
          <cell r="G2414" t="str">
            <v>MF55D26L</v>
          </cell>
          <cell r="J2414" t="str">
            <v>فاتورة مبيعات</v>
          </cell>
          <cell r="K2414" t="str">
            <v>آجل</v>
          </cell>
        </row>
        <row r="2415">
          <cell r="B2415">
            <v>40709</v>
          </cell>
          <cell r="D2415" t="str">
            <v>المركز التجاري - الورشة</v>
          </cell>
          <cell r="G2415" t="str">
            <v>MF55D26L</v>
          </cell>
          <cell r="J2415" t="str">
            <v>فاتورة مبيعات</v>
          </cell>
          <cell r="K2415" t="str">
            <v>آجل</v>
          </cell>
        </row>
        <row r="2416">
          <cell r="B2416">
            <v>40709</v>
          </cell>
          <cell r="D2416" t="str">
            <v>شركة دلتا تكنولوجي</v>
          </cell>
          <cell r="G2416" t="str">
            <v>MFN150L</v>
          </cell>
          <cell r="J2416" t="str">
            <v>فاتورة مبيعات</v>
          </cell>
          <cell r="K2416" t="str">
            <v>آجل</v>
          </cell>
        </row>
        <row r="2417">
          <cell r="B2417">
            <v>40709</v>
          </cell>
          <cell r="D2417" t="str">
            <v>شركة دلتا تكنولوجي</v>
          </cell>
          <cell r="G2417" t="str">
            <v>MFN200L</v>
          </cell>
          <cell r="J2417" t="str">
            <v>فاتورة مبيعات</v>
          </cell>
          <cell r="K2417" t="str">
            <v>آجل</v>
          </cell>
        </row>
        <row r="2418">
          <cell r="B2418">
            <v>40709</v>
          </cell>
          <cell r="D2418" t="str">
            <v>المركز التجاري - الورشة</v>
          </cell>
          <cell r="G2418" t="str">
            <v>MF46B24LS</v>
          </cell>
          <cell r="J2418" t="str">
            <v>فاتورة مبيعات</v>
          </cell>
          <cell r="K2418" t="str">
            <v>آجل</v>
          </cell>
        </row>
        <row r="2419">
          <cell r="B2419">
            <v>40709</v>
          </cell>
          <cell r="D2419" t="str">
            <v>العربية للنقل وتأجير السيارات</v>
          </cell>
          <cell r="G2419" t="str">
            <v>MF55D23L</v>
          </cell>
          <cell r="J2419" t="str">
            <v>فاتورة مبيعات</v>
          </cell>
          <cell r="K2419" t="str">
            <v>آجل</v>
          </cell>
        </row>
        <row r="2420">
          <cell r="B2420">
            <v>40712</v>
          </cell>
          <cell r="D2420" t="str">
            <v>عادل ردمان فارع سيف الخامري</v>
          </cell>
          <cell r="G2420" t="str">
            <v>MFDIN66</v>
          </cell>
          <cell r="J2420" t="str">
            <v>فاتورة مبيعات</v>
          </cell>
          <cell r="K2420" t="str">
            <v>نقد</v>
          </cell>
        </row>
        <row r="2421">
          <cell r="B2421">
            <v>40712</v>
          </cell>
          <cell r="D2421" t="str">
            <v>عادل ردمان فارع سيف الخامري</v>
          </cell>
          <cell r="G2421" t="str">
            <v>MFN150L</v>
          </cell>
          <cell r="J2421" t="str">
            <v>فاتورة مبيعات</v>
          </cell>
          <cell r="K2421" t="str">
            <v>نقد</v>
          </cell>
        </row>
        <row r="2422">
          <cell r="B2422">
            <v>40712</v>
          </cell>
          <cell r="D2422" t="str">
            <v>عادل ردمان فارع سيف الخامري</v>
          </cell>
          <cell r="G2422" t="str">
            <v>MFN200L</v>
          </cell>
          <cell r="J2422" t="str">
            <v>فاتورة مبيعات</v>
          </cell>
          <cell r="K2422" t="str">
            <v>نقد</v>
          </cell>
        </row>
        <row r="2423">
          <cell r="B2423">
            <v>40712</v>
          </cell>
          <cell r="D2423" t="str">
            <v>شركة الحزمي للصرافة</v>
          </cell>
          <cell r="G2423" t="str">
            <v>MFN200L</v>
          </cell>
          <cell r="J2423" t="str">
            <v>فاتورة مبيعات</v>
          </cell>
          <cell r="K2423" t="str">
            <v>نقد</v>
          </cell>
        </row>
        <row r="2424">
          <cell r="B2424">
            <v>40712</v>
          </cell>
          <cell r="D2424" t="str">
            <v>صلاح علي هلال الرويضان</v>
          </cell>
          <cell r="G2424" t="str">
            <v>MF55D23R</v>
          </cell>
          <cell r="J2424" t="str">
            <v>فاتورة مبيعات</v>
          </cell>
          <cell r="K2424" t="str">
            <v>نقد</v>
          </cell>
        </row>
        <row r="2425">
          <cell r="B2425">
            <v>40712</v>
          </cell>
          <cell r="D2425" t="str">
            <v>محمد الحرازي</v>
          </cell>
          <cell r="G2425" t="str">
            <v>MFDIN88</v>
          </cell>
          <cell r="J2425" t="str">
            <v>فاتورة مبيعات</v>
          </cell>
          <cell r="K2425" t="str">
            <v>نقد</v>
          </cell>
        </row>
        <row r="2426">
          <cell r="B2426">
            <v>40714</v>
          </cell>
          <cell r="D2426" t="str">
            <v>شركة دلتا تكنولوجي</v>
          </cell>
          <cell r="J2426" t="str">
            <v>شيك بنكي</v>
          </cell>
          <cell r="K2426" t="str">
            <v>آجل</v>
          </cell>
        </row>
        <row r="2427">
          <cell r="B2427">
            <v>40714</v>
          </cell>
          <cell r="D2427" t="str">
            <v>علي محمد السنيدار</v>
          </cell>
          <cell r="G2427" t="str">
            <v>MF55D26L</v>
          </cell>
          <cell r="J2427" t="str">
            <v>فاتورة مبيعات</v>
          </cell>
          <cell r="K2427" t="str">
            <v>نقد</v>
          </cell>
        </row>
        <row r="2428">
          <cell r="B2428">
            <v>40714</v>
          </cell>
          <cell r="D2428" t="str">
            <v>عبده ثابت القباطي</v>
          </cell>
          <cell r="J2428" t="str">
            <v>تحصيل نقدي</v>
          </cell>
          <cell r="K2428" t="str">
            <v>آجل</v>
          </cell>
        </row>
        <row r="2429">
          <cell r="B2429">
            <v>40715</v>
          </cell>
          <cell r="D2429" t="str">
            <v>محمد النويرة</v>
          </cell>
          <cell r="G2429" t="str">
            <v>MF55D23L</v>
          </cell>
          <cell r="J2429" t="str">
            <v>فاتورة مبيعات</v>
          </cell>
          <cell r="K2429" t="str">
            <v>نقد</v>
          </cell>
        </row>
        <row r="2430">
          <cell r="B2430">
            <v>40715</v>
          </cell>
          <cell r="D2430" t="str">
            <v>شركة دلتا تكنولوجي</v>
          </cell>
          <cell r="G2430" t="str">
            <v>MF115F51L</v>
          </cell>
          <cell r="J2430" t="str">
            <v>فاتورة مبيعات</v>
          </cell>
          <cell r="K2430" t="str">
            <v>نقد</v>
          </cell>
        </row>
        <row r="2431">
          <cell r="B2431">
            <v>40716</v>
          </cell>
          <cell r="D2431" t="str">
            <v>المركز التجاري - الورشة</v>
          </cell>
          <cell r="G2431" t="str">
            <v>MF75D31L</v>
          </cell>
          <cell r="J2431" t="str">
            <v>فاتورة مبيعات</v>
          </cell>
          <cell r="K2431" t="str">
            <v>آجل</v>
          </cell>
        </row>
        <row r="2432">
          <cell r="B2432">
            <v>40719</v>
          </cell>
          <cell r="D2432" t="str">
            <v>شركة دلتا تكنولوجي</v>
          </cell>
          <cell r="G2432" t="str">
            <v>MFN200L</v>
          </cell>
          <cell r="J2432" t="str">
            <v>فاتورة مبيعات</v>
          </cell>
          <cell r="K2432" t="str">
            <v>نقد</v>
          </cell>
        </row>
        <row r="2433">
          <cell r="B2433">
            <v>40720</v>
          </cell>
          <cell r="D2433" t="str">
            <v>شركة دلتا تكنولوجي</v>
          </cell>
          <cell r="G2433" t="str">
            <v>MF115F51L</v>
          </cell>
          <cell r="J2433" t="str">
            <v>فاتورة مبيعات</v>
          </cell>
          <cell r="K2433" t="str">
            <v>نقد</v>
          </cell>
        </row>
        <row r="2434">
          <cell r="B2434">
            <v>40720</v>
          </cell>
          <cell r="D2434" t="str">
            <v>شركة دلتا تكنولوجي</v>
          </cell>
          <cell r="G2434" t="str">
            <v>MFN200L</v>
          </cell>
          <cell r="J2434" t="str">
            <v>فاتورة مبيعات</v>
          </cell>
          <cell r="K2434" t="str">
            <v>نقد</v>
          </cell>
        </row>
        <row r="2435">
          <cell r="B2435">
            <v>40720</v>
          </cell>
          <cell r="D2435" t="str">
            <v>المركز التجاري - الورشة</v>
          </cell>
          <cell r="G2435" t="str">
            <v>MF75D31L</v>
          </cell>
          <cell r="J2435" t="str">
            <v>فاتورة مبيعات</v>
          </cell>
          <cell r="K2435" t="str">
            <v>آجل</v>
          </cell>
        </row>
        <row r="2436">
          <cell r="B2436">
            <v>40721</v>
          </cell>
          <cell r="D2436" t="str">
            <v>المركز التجاري - الورشة</v>
          </cell>
          <cell r="G2436" t="str">
            <v>MF55D26L</v>
          </cell>
          <cell r="J2436" t="str">
            <v>فاتورة مبيعات</v>
          </cell>
          <cell r="K2436" t="str">
            <v>آجل</v>
          </cell>
        </row>
        <row r="2437">
          <cell r="B2437">
            <v>40721</v>
          </cell>
          <cell r="D2437" t="str">
            <v>عبدالجبار علي غانم الجابري</v>
          </cell>
          <cell r="G2437" t="str">
            <v>MF36B20L</v>
          </cell>
          <cell r="J2437" t="str">
            <v>فاتورة مبيعات</v>
          </cell>
          <cell r="K2437" t="str">
            <v>آجل</v>
          </cell>
        </row>
        <row r="2438">
          <cell r="B2438">
            <v>40721</v>
          </cell>
          <cell r="D2438" t="str">
            <v>عبدالجبار علي غانم الجابري</v>
          </cell>
          <cell r="G2438" t="str">
            <v>MF55D23L</v>
          </cell>
          <cell r="J2438" t="str">
            <v>فاتورة مبيعات</v>
          </cell>
          <cell r="K2438" t="str">
            <v>آجل</v>
          </cell>
        </row>
        <row r="2439">
          <cell r="B2439">
            <v>40721</v>
          </cell>
          <cell r="D2439" t="str">
            <v>عبدالجبار علي غانم الجابري</v>
          </cell>
          <cell r="G2439" t="str">
            <v>MF80D26L</v>
          </cell>
          <cell r="J2439" t="str">
            <v>فاتورة مبيعات</v>
          </cell>
          <cell r="K2439" t="str">
            <v>آجل</v>
          </cell>
        </row>
        <row r="2440">
          <cell r="B2440">
            <v>40721</v>
          </cell>
          <cell r="D2440" t="str">
            <v>عبدالجبار علي غانم الجابري</v>
          </cell>
          <cell r="G2440" t="str">
            <v>MFDIN66</v>
          </cell>
          <cell r="J2440" t="str">
            <v>فاتورة مبيعات</v>
          </cell>
          <cell r="K2440" t="str">
            <v>آجل</v>
          </cell>
        </row>
        <row r="2441">
          <cell r="B2441">
            <v>40721</v>
          </cell>
          <cell r="D2441" t="str">
            <v>شركة دلتا تكنولوجي</v>
          </cell>
          <cell r="G2441" t="str">
            <v>MFN150L</v>
          </cell>
          <cell r="J2441" t="str">
            <v>فاتورة مبيعات</v>
          </cell>
          <cell r="K2441" t="str">
            <v>نقد</v>
          </cell>
        </row>
        <row r="2442">
          <cell r="B2442">
            <v>40721</v>
          </cell>
          <cell r="D2442" t="str">
            <v>عبدالجبار علي غانم الجابري</v>
          </cell>
          <cell r="J2442" t="str">
            <v>تحصيل نقدي</v>
          </cell>
          <cell r="K2442" t="str">
            <v>آجل</v>
          </cell>
        </row>
        <row r="2443">
          <cell r="B2443">
            <v>40722</v>
          </cell>
          <cell r="D2443" t="str">
            <v>ياسر ناصر فارع الجابري</v>
          </cell>
          <cell r="J2443" t="str">
            <v>تحصيل نقدي</v>
          </cell>
          <cell r="K2443" t="str">
            <v>آجل</v>
          </cell>
        </row>
        <row r="2444">
          <cell r="B2444">
            <v>40722</v>
          </cell>
          <cell r="D2444" t="str">
            <v>محمد الشامي</v>
          </cell>
          <cell r="G2444" t="str">
            <v>MFN200L</v>
          </cell>
          <cell r="J2444" t="str">
            <v>فاتورة مبيعات</v>
          </cell>
          <cell r="K2444" t="str">
            <v>نقد</v>
          </cell>
        </row>
        <row r="2445">
          <cell r="B2445">
            <v>40722</v>
          </cell>
          <cell r="D2445" t="str">
            <v>جوهر ناشر</v>
          </cell>
          <cell r="G2445" t="str">
            <v>MFN200L</v>
          </cell>
          <cell r="J2445" t="str">
            <v>فاتورة مبيعات</v>
          </cell>
          <cell r="K2445" t="str">
            <v>نقد</v>
          </cell>
        </row>
        <row r="2446">
          <cell r="B2446">
            <v>40722</v>
          </cell>
          <cell r="D2446" t="str">
            <v>أحمد سعيد باوزير</v>
          </cell>
          <cell r="G2446" t="str">
            <v>MFN200L</v>
          </cell>
          <cell r="J2446" t="str">
            <v>فاتورة مبيعات</v>
          </cell>
          <cell r="K2446" t="str">
            <v>نقد</v>
          </cell>
        </row>
        <row r="2447">
          <cell r="B2447">
            <v>40723</v>
          </cell>
          <cell r="D2447" t="str">
            <v>العربية للنقل وتأجير السيارات</v>
          </cell>
          <cell r="G2447" t="str">
            <v>MF55D23L</v>
          </cell>
          <cell r="J2447" t="str">
            <v>فاتورة مبيعات</v>
          </cell>
          <cell r="K2447" t="str">
            <v>آجل</v>
          </cell>
        </row>
        <row r="2448">
          <cell r="B2448">
            <v>40723</v>
          </cell>
          <cell r="D2448" t="str">
            <v>شركة دلتا تكنولوجي</v>
          </cell>
          <cell r="G2448" t="str">
            <v>MFN200L</v>
          </cell>
          <cell r="J2448" t="str">
            <v>فاتورة مبيعات</v>
          </cell>
          <cell r="K2448" t="str">
            <v>نقد</v>
          </cell>
        </row>
        <row r="2449">
          <cell r="B2449">
            <v>40723</v>
          </cell>
          <cell r="D2449" t="str">
            <v>د/ نجيب أبو أضبع</v>
          </cell>
          <cell r="G2449" t="str">
            <v>MF55D26R</v>
          </cell>
          <cell r="J2449" t="str">
            <v>فاتورة مبيعات</v>
          </cell>
          <cell r="K2449" t="str">
            <v>نقد</v>
          </cell>
        </row>
        <row r="2450">
          <cell r="B2450">
            <v>40723</v>
          </cell>
          <cell r="D2450" t="str">
            <v>شركة دلتا تكنولوجي</v>
          </cell>
          <cell r="G2450" t="str">
            <v>MFDIN100L</v>
          </cell>
          <cell r="J2450" t="str">
            <v>فاتورة مبيعات</v>
          </cell>
          <cell r="K2450" t="str">
            <v>نقد</v>
          </cell>
        </row>
        <row r="2451">
          <cell r="B2451">
            <v>40723</v>
          </cell>
          <cell r="D2451" t="str">
            <v>فارس على حمود الأسد</v>
          </cell>
          <cell r="G2451" t="str">
            <v>MFN200L</v>
          </cell>
          <cell r="J2451" t="str">
            <v>فاتورة مبيعات</v>
          </cell>
          <cell r="K2451" t="str">
            <v>نقد</v>
          </cell>
        </row>
        <row r="2452">
          <cell r="B2452">
            <v>40724</v>
          </cell>
          <cell r="D2452" t="str">
            <v>صالح محمد</v>
          </cell>
          <cell r="G2452" t="str">
            <v>MFN200L</v>
          </cell>
          <cell r="J2452" t="str">
            <v>فاتورة مبيعات</v>
          </cell>
          <cell r="K2452" t="str">
            <v>نقد</v>
          </cell>
        </row>
        <row r="2453">
          <cell r="B2453">
            <v>40724</v>
          </cell>
          <cell r="D2453" t="str">
            <v>ناصر المقرمي</v>
          </cell>
          <cell r="G2453" t="str">
            <v>MF55D26L</v>
          </cell>
          <cell r="J2453" t="str">
            <v>فاتورة مبيعات</v>
          </cell>
          <cell r="K2453" t="str">
            <v>نقد</v>
          </cell>
        </row>
        <row r="2454">
          <cell r="B2454">
            <v>40724</v>
          </cell>
          <cell r="D2454" t="str">
            <v>عبدالجبار علي غانم الجابري</v>
          </cell>
          <cell r="J2454" t="str">
            <v>تحصيل نقدي</v>
          </cell>
          <cell r="K2454" t="str">
            <v>آجل</v>
          </cell>
        </row>
        <row r="2455">
          <cell r="B2455">
            <v>40726</v>
          </cell>
          <cell r="D2455" t="str">
            <v>محمد الدبعي</v>
          </cell>
          <cell r="G2455" t="str">
            <v>MFDIN55L</v>
          </cell>
          <cell r="J2455" t="str">
            <v>فاتورة مبيعات</v>
          </cell>
          <cell r="K2455" t="str">
            <v>نقد</v>
          </cell>
        </row>
        <row r="2456">
          <cell r="B2456">
            <v>40726</v>
          </cell>
          <cell r="D2456" t="str">
            <v>عادل ردمان فارع سيف الخامري</v>
          </cell>
          <cell r="G2456" t="str">
            <v>MF55D26L</v>
          </cell>
          <cell r="J2456" t="str">
            <v>فاتورة مبيعات</v>
          </cell>
          <cell r="K2456" t="str">
            <v>نقد</v>
          </cell>
        </row>
        <row r="2457">
          <cell r="B2457">
            <v>40726</v>
          </cell>
          <cell r="D2457" t="str">
            <v>عادل ردمان فارع سيف الخامري</v>
          </cell>
          <cell r="G2457" t="str">
            <v>MF80D26L</v>
          </cell>
          <cell r="J2457" t="str">
            <v>فاتورة مبيعات</v>
          </cell>
          <cell r="K2457" t="str">
            <v>نقد</v>
          </cell>
        </row>
        <row r="2458">
          <cell r="B2458">
            <v>40726</v>
          </cell>
          <cell r="D2458" t="str">
            <v>عادل ردمان فارع سيف الخامري</v>
          </cell>
          <cell r="G2458" t="str">
            <v>MFDIN88</v>
          </cell>
          <cell r="J2458" t="str">
            <v>فاتورة مبيعات</v>
          </cell>
          <cell r="K2458" t="str">
            <v>نقد</v>
          </cell>
        </row>
        <row r="2459">
          <cell r="B2459">
            <v>40726</v>
          </cell>
          <cell r="D2459" t="str">
            <v>عادل ردمان فارع سيف الخامري</v>
          </cell>
          <cell r="G2459" t="str">
            <v>MFDIN100L</v>
          </cell>
          <cell r="J2459" t="str">
            <v>فاتورة مبيعات</v>
          </cell>
          <cell r="K2459" t="str">
            <v>نقد</v>
          </cell>
        </row>
        <row r="2460">
          <cell r="B2460">
            <v>40726</v>
          </cell>
          <cell r="D2460" t="str">
            <v>عادل ردمان فارع سيف الخامري</v>
          </cell>
          <cell r="G2460" t="str">
            <v>MFN150L</v>
          </cell>
          <cell r="J2460" t="str">
            <v>فاتورة مبيعات</v>
          </cell>
          <cell r="K2460" t="str">
            <v>نقد</v>
          </cell>
        </row>
        <row r="2461">
          <cell r="B2461">
            <v>40726</v>
          </cell>
          <cell r="D2461" t="str">
            <v>عادل ردمان فارع سيف الخامري</v>
          </cell>
          <cell r="G2461" t="str">
            <v>MFN200L</v>
          </cell>
          <cell r="J2461" t="str">
            <v>فاتورة مبيعات</v>
          </cell>
          <cell r="K2461" t="str">
            <v>نقد</v>
          </cell>
        </row>
        <row r="2462">
          <cell r="B2462">
            <v>40726</v>
          </cell>
          <cell r="D2462" t="str">
            <v>مركزالفتح/زيدمحمد</v>
          </cell>
          <cell r="G2462" t="str">
            <v>MF36B20L</v>
          </cell>
          <cell r="J2462" t="str">
            <v>فاتورة مبيعات</v>
          </cell>
          <cell r="K2462" t="str">
            <v>آجل</v>
          </cell>
        </row>
        <row r="2463">
          <cell r="B2463">
            <v>40726</v>
          </cell>
          <cell r="D2463" t="str">
            <v>مركزالفتح/زيدمحمد</v>
          </cell>
          <cell r="G2463" t="str">
            <v>MF46B24LS</v>
          </cell>
          <cell r="J2463" t="str">
            <v>فاتورة مبيعات</v>
          </cell>
          <cell r="K2463" t="str">
            <v>آجل</v>
          </cell>
        </row>
        <row r="2464">
          <cell r="B2464">
            <v>40726</v>
          </cell>
          <cell r="D2464" t="str">
            <v>مركزالفتح/زيدمحمد</v>
          </cell>
          <cell r="G2464" t="str">
            <v>MF46B24L</v>
          </cell>
          <cell r="J2464" t="str">
            <v>فاتورة مبيعات</v>
          </cell>
          <cell r="K2464" t="str">
            <v>آجل</v>
          </cell>
        </row>
        <row r="2465">
          <cell r="B2465">
            <v>40726</v>
          </cell>
          <cell r="D2465" t="str">
            <v>مركزالفتح/زيدمحمد</v>
          </cell>
          <cell r="G2465" t="str">
            <v>MF55D23L</v>
          </cell>
          <cell r="J2465" t="str">
            <v>فاتورة مبيعات</v>
          </cell>
          <cell r="K2465" t="str">
            <v>آجل</v>
          </cell>
        </row>
        <row r="2466">
          <cell r="B2466">
            <v>40726</v>
          </cell>
          <cell r="D2466" t="str">
            <v>مركزالفتح/زيدمحمد</v>
          </cell>
          <cell r="G2466" t="str">
            <v>MF55D26L</v>
          </cell>
          <cell r="J2466" t="str">
            <v>فاتورة مبيعات</v>
          </cell>
          <cell r="K2466" t="str">
            <v>آجل</v>
          </cell>
        </row>
        <row r="2467">
          <cell r="B2467">
            <v>40726</v>
          </cell>
          <cell r="D2467" t="str">
            <v>مركزالفتح/زيدمحمد</v>
          </cell>
          <cell r="G2467" t="str">
            <v>MF80D26L</v>
          </cell>
          <cell r="J2467" t="str">
            <v>فاتورة مبيعات</v>
          </cell>
          <cell r="K2467" t="str">
            <v>آجل</v>
          </cell>
        </row>
        <row r="2468">
          <cell r="B2468">
            <v>40726</v>
          </cell>
          <cell r="D2468" t="str">
            <v>مركزالفتح/زيدمحمد</v>
          </cell>
          <cell r="G2468" t="str">
            <v>MF80D26R</v>
          </cell>
          <cell r="J2468" t="str">
            <v>فاتورة مبيعات</v>
          </cell>
          <cell r="K2468" t="str">
            <v>آجل</v>
          </cell>
        </row>
        <row r="2469">
          <cell r="B2469">
            <v>40726</v>
          </cell>
          <cell r="D2469" t="str">
            <v>مركزالفتح/زيدمحمد</v>
          </cell>
          <cell r="G2469" t="str">
            <v>MFDIN55L</v>
          </cell>
          <cell r="J2469" t="str">
            <v>فاتورة مبيعات</v>
          </cell>
          <cell r="K2469" t="str">
            <v>آجل</v>
          </cell>
        </row>
        <row r="2470">
          <cell r="B2470">
            <v>40726</v>
          </cell>
          <cell r="D2470" t="str">
            <v>مركزالفتح/زيدمحمد</v>
          </cell>
          <cell r="G2470" t="str">
            <v>MFDIN100L</v>
          </cell>
          <cell r="J2470" t="str">
            <v>فاتورة مبيعات</v>
          </cell>
          <cell r="K2470" t="str">
            <v>آجل</v>
          </cell>
        </row>
        <row r="2471">
          <cell r="B2471">
            <v>40726</v>
          </cell>
          <cell r="D2471" t="str">
            <v>مركزالفتح/زيدمحمد</v>
          </cell>
          <cell r="G2471" t="str">
            <v>MFN150L</v>
          </cell>
          <cell r="J2471" t="str">
            <v>فاتورة مبيعات</v>
          </cell>
          <cell r="K2471" t="str">
            <v>آجل</v>
          </cell>
        </row>
        <row r="2472">
          <cell r="B2472">
            <v>40727</v>
          </cell>
          <cell r="D2472" t="str">
            <v>فيصل ياسين عبدالملك القباطي</v>
          </cell>
          <cell r="J2472" t="str">
            <v>تحصيل نقدي</v>
          </cell>
          <cell r="K2472" t="str">
            <v>آجل</v>
          </cell>
        </row>
        <row r="2473">
          <cell r="B2473">
            <v>40728</v>
          </cell>
          <cell r="D2473" t="str">
            <v>مركزالفتح/زيدمحمد</v>
          </cell>
          <cell r="J2473" t="str">
            <v>تحصيل نقدي</v>
          </cell>
          <cell r="K2473" t="str">
            <v>آجل</v>
          </cell>
        </row>
        <row r="2474">
          <cell r="B2474">
            <v>40728</v>
          </cell>
          <cell r="D2474" t="str">
            <v>شركة دلتا تكنولوجي</v>
          </cell>
          <cell r="G2474" t="str">
            <v>MFN200L</v>
          </cell>
          <cell r="J2474" t="str">
            <v>فاتورة مبيعات</v>
          </cell>
          <cell r="K2474" t="str">
            <v>نقد</v>
          </cell>
        </row>
        <row r="2475">
          <cell r="B2475">
            <v>40728</v>
          </cell>
          <cell r="D2475" t="str">
            <v>عبدالمؤمن العريقي</v>
          </cell>
          <cell r="G2475" t="str">
            <v>MF36B20L</v>
          </cell>
          <cell r="J2475" t="str">
            <v>فاتورة مبيعات</v>
          </cell>
          <cell r="K2475" t="str">
            <v>نقد</v>
          </cell>
        </row>
        <row r="2476">
          <cell r="B2476">
            <v>40729</v>
          </cell>
          <cell r="D2476" t="str">
            <v>نبيل عماد</v>
          </cell>
          <cell r="G2476" t="str">
            <v>MFN200L</v>
          </cell>
          <cell r="J2476" t="str">
            <v>فاتورة مبيعات</v>
          </cell>
          <cell r="K2476" t="str">
            <v>نقد</v>
          </cell>
        </row>
        <row r="2477">
          <cell r="B2477">
            <v>40729</v>
          </cell>
          <cell r="D2477" t="str">
            <v xml:space="preserve">المركز التجاري - الإدارة </v>
          </cell>
          <cell r="G2477" t="str">
            <v>MFN150L</v>
          </cell>
          <cell r="J2477" t="str">
            <v>فاتورة مبيعات</v>
          </cell>
          <cell r="K2477" t="str">
            <v>آجل</v>
          </cell>
        </row>
        <row r="2478">
          <cell r="B2478">
            <v>40730</v>
          </cell>
          <cell r="D2478" t="str">
            <v>محلات الوسيط - زياد محمد شايف</v>
          </cell>
          <cell r="J2478" t="str">
            <v>تحصيل نقدي</v>
          </cell>
          <cell r="K2478" t="str">
            <v>آجل</v>
          </cell>
        </row>
        <row r="2479">
          <cell r="B2479">
            <v>40731</v>
          </cell>
          <cell r="D2479" t="str">
            <v>علي عبدالرحمن الأشول</v>
          </cell>
          <cell r="J2479" t="str">
            <v>تحصيل نقدي</v>
          </cell>
          <cell r="K2479" t="str">
            <v>آجل</v>
          </cell>
        </row>
        <row r="2480">
          <cell r="B2480">
            <v>40731</v>
          </cell>
          <cell r="D2480" t="str">
            <v>المركز التجاري - الورشة</v>
          </cell>
          <cell r="G2480" t="str">
            <v>MF80D26L</v>
          </cell>
          <cell r="J2480" t="str">
            <v>فاتورة مبيعات</v>
          </cell>
          <cell r="K2480" t="str">
            <v>آجل</v>
          </cell>
        </row>
        <row r="2481">
          <cell r="B2481">
            <v>40731</v>
          </cell>
          <cell r="D2481" t="str">
            <v>د/ سعيد عبدالله بامشموس</v>
          </cell>
          <cell r="G2481" t="str">
            <v>MF36B20L</v>
          </cell>
          <cell r="J2481" t="str">
            <v>فاتورة مبيعات</v>
          </cell>
          <cell r="K2481" t="str">
            <v>نقد</v>
          </cell>
        </row>
        <row r="2482">
          <cell r="B2482">
            <v>40734</v>
          </cell>
          <cell r="D2482" t="str">
            <v>عبدالرحيم صالح الكميم</v>
          </cell>
          <cell r="G2482" t="str">
            <v>MF75D31L</v>
          </cell>
          <cell r="J2482" t="str">
            <v>فاتورة مبيعات</v>
          </cell>
          <cell r="K2482" t="str">
            <v>نقد</v>
          </cell>
        </row>
        <row r="2483">
          <cell r="B2483">
            <v>40734</v>
          </cell>
          <cell r="D2483" t="str">
            <v>جميل غالب علي الخامري</v>
          </cell>
          <cell r="G2483" t="str">
            <v>MF80D26R</v>
          </cell>
          <cell r="J2483" t="str">
            <v>فاتورة مبيعات</v>
          </cell>
          <cell r="K2483" t="str">
            <v>نقد</v>
          </cell>
        </row>
        <row r="2484">
          <cell r="B2484">
            <v>40734</v>
          </cell>
          <cell r="D2484" t="str">
            <v>محمد الدبعي</v>
          </cell>
          <cell r="G2484" t="str">
            <v>MF55D26L</v>
          </cell>
          <cell r="J2484" t="str">
            <v>فاتورة مبيعات</v>
          </cell>
          <cell r="K2484" t="str">
            <v>نقد</v>
          </cell>
        </row>
        <row r="2485">
          <cell r="B2485">
            <v>40734</v>
          </cell>
          <cell r="D2485" t="str">
            <v xml:space="preserve">المركز التجاري - الإدارة </v>
          </cell>
          <cell r="G2485" t="str">
            <v>MF55D26L</v>
          </cell>
          <cell r="J2485" t="str">
            <v>فاتورة مبيعات</v>
          </cell>
          <cell r="K2485" t="str">
            <v>آجل</v>
          </cell>
        </row>
        <row r="2486">
          <cell r="B2486">
            <v>40734</v>
          </cell>
          <cell r="D2486" t="str">
            <v>جميل غالب علي الخامري</v>
          </cell>
          <cell r="J2486" t="str">
            <v>تحصيل نقدي</v>
          </cell>
          <cell r="K2486" t="str">
            <v>آجل</v>
          </cell>
        </row>
        <row r="2487">
          <cell r="B2487">
            <v>40735</v>
          </cell>
          <cell r="D2487" t="str">
            <v>جميل شرف محمد الخامري</v>
          </cell>
          <cell r="J2487" t="str">
            <v>تحصيل نقدي</v>
          </cell>
          <cell r="K2487" t="str">
            <v>آجل</v>
          </cell>
        </row>
        <row r="2488">
          <cell r="B2488">
            <v>40735</v>
          </cell>
          <cell r="D2488" t="str">
            <v>شركة دلتا تكنولوجي</v>
          </cell>
          <cell r="J2488" t="str">
            <v>شيك بنكي</v>
          </cell>
          <cell r="K2488" t="str">
            <v>آجل</v>
          </cell>
        </row>
        <row r="2489">
          <cell r="B2489">
            <v>40736</v>
          </cell>
          <cell r="D2489" t="str">
            <v>فتحي احمد بن عثمان</v>
          </cell>
          <cell r="J2489" t="str">
            <v>تحصيل نقدي</v>
          </cell>
          <cell r="K2489" t="str">
            <v>آجل</v>
          </cell>
        </row>
        <row r="2490">
          <cell r="B2490">
            <v>40736</v>
          </cell>
          <cell r="D2490" t="str">
            <v xml:space="preserve">المركز التجاري - الإدارة </v>
          </cell>
          <cell r="G2490" t="str">
            <v>MF115F51L</v>
          </cell>
          <cell r="J2490" t="str">
            <v>فاتورة مبيعات</v>
          </cell>
          <cell r="K2490" t="str">
            <v>آجل</v>
          </cell>
        </row>
        <row r="2491">
          <cell r="B2491">
            <v>40737</v>
          </cell>
          <cell r="D2491" t="str">
            <v>محلات الوسيط - زياد محمد شايف</v>
          </cell>
          <cell r="J2491" t="str">
            <v>تحصيل نقدي</v>
          </cell>
          <cell r="K2491" t="str">
            <v>آجل</v>
          </cell>
        </row>
        <row r="2492">
          <cell r="B2492">
            <v>40737</v>
          </cell>
          <cell r="D2492" t="str">
            <v>المركز التجاري - الورشة</v>
          </cell>
          <cell r="G2492" t="str">
            <v>MF80D26L</v>
          </cell>
          <cell r="J2492" t="str">
            <v>فاتورة مبيعات</v>
          </cell>
          <cell r="K2492" t="str">
            <v>آجل</v>
          </cell>
        </row>
        <row r="2493">
          <cell r="B2493">
            <v>40737</v>
          </cell>
          <cell r="D2493" t="str">
            <v>المركز التجاري - الورشة</v>
          </cell>
          <cell r="G2493" t="str">
            <v>MF46B24LS</v>
          </cell>
          <cell r="J2493" t="str">
            <v>فاتورة مبيعات</v>
          </cell>
          <cell r="K2493" t="str">
            <v>آجل</v>
          </cell>
        </row>
        <row r="2494">
          <cell r="B2494">
            <v>40737</v>
          </cell>
          <cell r="D2494" t="str">
            <v>المركز التجاري - الورشة</v>
          </cell>
          <cell r="G2494" t="str">
            <v>MF55D26L</v>
          </cell>
          <cell r="J2494" t="str">
            <v>فاتورة مبيعات</v>
          </cell>
          <cell r="K2494" t="str">
            <v>آجل</v>
          </cell>
        </row>
        <row r="2495">
          <cell r="B2495">
            <v>40737</v>
          </cell>
          <cell r="D2495" t="str">
            <v>المركز التجاري - الورشة</v>
          </cell>
          <cell r="G2495" t="str">
            <v>MF46B24L</v>
          </cell>
          <cell r="J2495" t="str">
            <v>فاتورة مبيعات</v>
          </cell>
          <cell r="K2495" t="str">
            <v>آجل</v>
          </cell>
        </row>
        <row r="2496">
          <cell r="B2496">
            <v>40737</v>
          </cell>
          <cell r="D2496" t="str">
            <v>شركة دلتا تكنولوجي</v>
          </cell>
          <cell r="G2496" t="str">
            <v>MFN150L</v>
          </cell>
          <cell r="J2496" t="str">
            <v>فاتورة مبيعات</v>
          </cell>
          <cell r="K2496" t="str">
            <v>نقد</v>
          </cell>
        </row>
        <row r="2497">
          <cell r="B2497">
            <v>40737</v>
          </cell>
          <cell r="D2497" t="str">
            <v>اللجنة الدولية للصليب الأحمر</v>
          </cell>
          <cell r="G2497" t="str">
            <v>MFN200L</v>
          </cell>
          <cell r="J2497" t="str">
            <v>فاتورة مبيعات</v>
          </cell>
          <cell r="K2497" t="str">
            <v>نقد</v>
          </cell>
        </row>
        <row r="2498">
          <cell r="B2498">
            <v>40738</v>
          </cell>
          <cell r="D2498" t="str">
            <v>محلات الوسيط - زياد محمد شايف</v>
          </cell>
          <cell r="G2498" t="str">
            <v>MF36B20L</v>
          </cell>
          <cell r="J2498" t="str">
            <v>فاتورة مبيعات</v>
          </cell>
          <cell r="K2498" t="str">
            <v>آجل</v>
          </cell>
        </row>
        <row r="2499">
          <cell r="B2499">
            <v>40738</v>
          </cell>
          <cell r="D2499" t="str">
            <v>محلات الوسيط - زياد محمد شايف</v>
          </cell>
          <cell r="G2499" t="str">
            <v>MF55D23L</v>
          </cell>
          <cell r="J2499" t="str">
            <v>فاتورة مبيعات</v>
          </cell>
          <cell r="K2499" t="str">
            <v>آجل</v>
          </cell>
        </row>
        <row r="2500">
          <cell r="B2500">
            <v>40738</v>
          </cell>
          <cell r="D2500" t="str">
            <v>محلات الوسيط - زياد محمد شايف</v>
          </cell>
          <cell r="G2500" t="str">
            <v>MF55D23R</v>
          </cell>
          <cell r="J2500" t="str">
            <v>فاتورة مبيعات</v>
          </cell>
          <cell r="K2500" t="str">
            <v>آجل</v>
          </cell>
        </row>
        <row r="2501">
          <cell r="B2501">
            <v>40738</v>
          </cell>
          <cell r="D2501" t="str">
            <v>محلات الوسيط - زياد محمد شايف</v>
          </cell>
          <cell r="G2501" t="str">
            <v>MF55D26L</v>
          </cell>
          <cell r="J2501" t="str">
            <v>فاتورة مبيعات</v>
          </cell>
          <cell r="K2501" t="str">
            <v>آجل</v>
          </cell>
        </row>
        <row r="2502">
          <cell r="B2502">
            <v>40738</v>
          </cell>
          <cell r="D2502" t="str">
            <v>محلات الوسيط - زياد محمد شايف</v>
          </cell>
          <cell r="G2502" t="str">
            <v>MF80D26L</v>
          </cell>
          <cell r="J2502" t="str">
            <v>فاتورة مبيعات</v>
          </cell>
          <cell r="K2502" t="str">
            <v>آجل</v>
          </cell>
        </row>
        <row r="2503">
          <cell r="B2503">
            <v>40738</v>
          </cell>
          <cell r="D2503" t="str">
            <v>محلات الوسيط - زياد محمد شايف</v>
          </cell>
          <cell r="G2503" t="str">
            <v>MF80D26R</v>
          </cell>
          <cell r="J2503" t="str">
            <v>فاتورة مبيعات</v>
          </cell>
          <cell r="K2503" t="str">
            <v>آجل</v>
          </cell>
        </row>
        <row r="2504">
          <cell r="B2504">
            <v>40738</v>
          </cell>
          <cell r="D2504" t="str">
            <v>محلات الوسيط - زياد محمد شايف</v>
          </cell>
          <cell r="G2504" t="str">
            <v>MF75D31L</v>
          </cell>
          <cell r="J2504" t="str">
            <v>فاتورة مبيعات</v>
          </cell>
          <cell r="K2504" t="str">
            <v>آجل</v>
          </cell>
        </row>
        <row r="2505">
          <cell r="B2505">
            <v>40738</v>
          </cell>
          <cell r="D2505" t="str">
            <v>محمد علي الشهاري</v>
          </cell>
          <cell r="G2505" t="str">
            <v>MF80D26L</v>
          </cell>
          <cell r="J2505" t="str">
            <v>فاتورة مبيعات</v>
          </cell>
          <cell r="K2505" t="str">
            <v>نقد</v>
          </cell>
        </row>
        <row r="2506">
          <cell r="B2506">
            <v>40740</v>
          </cell>
          <cell r="D2506" t="str">
            <v>غمدان يحيى الصايدي</v>
          </cell>
          <cell r="G2506" t="str">
            <v>MFNX120-7L</v>
          </cell>
          <cell r="J2506" t="str">
            <v>فاتورة مبيعات</v>
          </cell>
          <cell r="K2506" t="str">
            <v>نقد</v>
          </cell>
        </row>
        <row r="2507">
          <cell r="B2507">
            <v>40740</v>
          </cell>
          <cell r="D2507" t="str">
            <v>محلات الوسيط - زياد محمد شايف</v>
          </cell>
          <cell r="J2507" t="str">
            <v>تحصيل نقدي</v>
          </cell>
          <cell r="K2507" t="str">
            <v>آجل</v>
          </cell>
        </row>
        <row r="2508">
          <cell r="B2508">
            <v>40741</v>
          </cell>
          <cell r="D2508" t="str">
            <v>ياسر ناصر فارع الجابري</v>
          </cell>
          <cell r="J2508" t="str">
            <v>تحصيل نقدي</v>
          </cell>
          <cell r="K2508" t="str">
            <v>آجل</v>
          </cell>
        </row>
        <row r="2509">
          <cell r="B2509">
            <v>40741</v>
          </cell>
          <cell r="D2509" t="str">
            <v>شركة دلتا تكنولوجي</v>
          </cell>
          <cell r="G2509" t="str">
            <v>MFDIN100L</v>
          </cell>
          <cell r="J2509" t="str">
            <v>فاتورة مبيعات</v>
          </cell>
          <cell r="K2509" t="str">
            <v>نقد</v>
          </cell>
        </row>
        <row r="2510">
          <cell r="B2510">
            <v>40741</v>
          </cell>
          <cell r="D2510" t="str">
            <v>المركز التجاري - الورشة</v>
          </cell>
          <cell r="G2510" t="str">
            <v>MFNX120-7L</v>
          </cell>
          <cell r="J2510" t="str">
            <v>فاتورة مبيعات</v>
          </cell>
          <cell r="K2510" t="str">
            <v>آجل</v>
          </cell>
        </row>
        <row r="2511">
          <cell r="B2511">
            <v>40742</v>
          </cell>
          <cell r="D2511" t="str">
            <v>عبدالوهاب الشهاري</v>
          </cell>
          <cell r="G2511" t="str">
            <v>MFNX120-7L</v>
          </cell>
          <cell r="J2511" t="str">
            <v>فاتورة مبيعات</v>
          </cell>
          <cell r="K2511" t="str">
            <v>نقد</v>
          </cell>
        </row>
        <row r="2512">
          <cell r="B2512">
            <v>40742</v>
          </cell>
          <cell r="D2512" t="str">
            <v>شركة دلتا تكنولوجي</v>
          </cell>
          <cell r="G2512" t="str">
            <v>MFN150L</v>
          </cell>
          <cell r="J2512" t="str">
            <v>فاتورة مبيعات</v>
          </cell>
          <cell r="K2512" t="str">
            <v>نقد</v>
          </cell>
        </row>
        <row r="2513">
          <cell r="B2513">
            <v>40742</v>
          </cell>
          <cell r="D2513" t="str">
            <v>الافاق للكمبيوتر</v>
          </cell>
          <cell r="J2513" t="str">
            <v>تحصيل نقدي</v>
          </cell>
          <cell r="K2513" t="str">
            <v>آجل</v>
          </cell>
        </row>
        <row r="2514">
          <cell r="B2514">
            <v>40742</v>
          </cell>
          <cell r="D2514" t="str">
            <v>شركة دلتا تكنولوجي</v>
          </cell>
          <cell r="J2514" t="str">
            <v>شيك بنكي</v>
          </cell>
          <cell r="K2514" t="str">
            <v>آجل</v>
          </cell>
        </row>
        <row r="2515">
          <cell r="B2515">
            <v>40743</v>
          </cell>
          <cell r="D2515" t="str">
            <v>مركزالفتح/زيدمحمد</v>
          </cell>
          <cell r="J2515" t="str">
            <v>تحصيل نقدي</v>
          </cell>
          <cell r="K2515" t="str">
            <v>آجل</v>
          </cell>
        </row>
        <row r="2516">
          <cell r="B2516">
            <v>40744</v>
          </cell>
          <cell r="D2516" t="str">
            <v>جميل شرف محمد الخامري</v>
          </cell>
          <cell r="J2516" t="str">
            <v>تحصيل نقدي</v>
          </cell>
          <cell r="K2516" t="str">
            <v>آجل</v>
          </cell>
        </row>
        <row r="2517">
          <cell r="B2517">
            <v>40744</v>
          </cell>
          <cell r="D2517" t="str">
            <v>شركة دلتا تكنولوجي</v>
          </cell>
          <cell r="J2517" t="str">
            <v>تحصيل نقدي</v>
          </cell>
          <cell r="K2517" t="str">
            <v>آجل</v>
          </cell>
        </row>
        <row r="2518">
          <cell r="B2518">
            <v>40744</v>
          </cell>
          <cell r="G2518" t="str">
            <v>MF46B24LS</v>
          </cell>
          <cell r="J2518" t="str">
            <v>تحويل</v>
          </cell>
        </row>
        <row r="2519">
          <cell r="B2519">
            <v>40744</v>
          </cell>
          <cell r="G2519" t="str">
            <v>MF46B24L</v>
          </cell>
          <cell r="J2519" t="str">
            <v>تحويل</v>
          </cell>
        </row>
        <row r="2520">
          <cell r="B2520">
            <v>40744</v>
          </cell>
          <cell r="G2520" t="str">
            <v>MF55D23L</v>
          </cell>
          <cell r="J2520" t="str">
            <v>تحويل</v>
          </cell>
        </row>
        <row r="2521">
          <cell r="B2521">
            <v>40744</v>
          </cell>
          <cell r="G2521" t="str">
            <v>MF55D26L</v>
          </cell>
          <cell r="J2521" t="str">
            <v>تحويل</v>
          </cell>
        </row>
        <row r="2522">
          <cell r="B2522">
            <v>40744</v>
          </cell>
          <cell r="G2522" t="str">
            <v>MF80D26L</v>
          </cell>
          <cell r="J2522" t="str">
            <v>تحويل</v>
          </cell>
        </row>
        <row r="2523">
          <cell r="B2523">
            <v>40744</v>
          </cell>
          <cell r="D2523" t="str">
            <v>محسن صالح</v>
          </cell>
          <cell r="G2523" t="str">
            <v>MF55D23L</v>
          </cell>
          <cell r="J2523" t="str">
            <v>فاتورة مبيعات</v>
          </cell>
          <cell r="K2523" t="str">
            <v>نقد</v>
          </cell>
        </row>
        <row r="2524">
          <cell r="B2524">
            <v>40744</v>
          </cell>
          <cell r="D2524" t="str">
            <v>زائد محمد زائد</v>
          </cell>
          <cell r="G2524" t="str">
            <v>MFDIN66</v>
          </cell>
          <cell r="J2524" t="str">
            <v>فاتورة مبيعات</v>
          </cell>
          <cell r="K2524" t="str">
            <v>نقد</v>
          </cell>
        </row>
        <row r="2525">
          <cell r="B2525">
            <v>40744</v>
          </cell>
          <cell r="D2525" t="str">
            <v>عبدالله امين نعمان</v>
          </cell>
          <cell r="G2525" t="str">
            <v>MFN200L</v>
          </cell>
          <cell r="J2525" t="str">
            <v>فاتورة مبيعات</v>
          </cell>
          <cell r="K2525" t="str">
            <v>نقد</v>
          </cell>
        </row>
        <row r="2526">
          <cell r="B2526">
            <v>40744</v>
          </cell>
          <cell r="D2526" t="str">
            <v>عبدالله امين نعمان</v>
          </cell>
          <cell r="G2526" t="str">
            <v>MF55D23L</v>
          </cell>
          <cell r="J2526" t="str">
            <v>فاتورة مبيعات</v>
          </cell>
          <cell r="K2526" t="str">
            <v>نقد</v>
          </cell>
        </row>
        <row r="2527">
          <cell r="B2527">
            <v>40745</v>
          </cell>
          <cell r="D2527" t="str">
            <v>صالح القويري</v>
          </cell>
          <cell r="G2527" t="str">
            <v>MF46B24L</v>
          </cell>
          <cell r="J2527" t="str">
            <v>فاتورة مبيعات</v>
          </cell>
          <cell r="K2527" t="str">
            <v>نقد</v>
          </cell>
        </row>
        <row r="2528">
          <cell r="B2528">
            <v>40745</v>
          </cell>
          <cell r="D2528" t="str">
            <v>عبدالجبار الاديمي</v>
          </cell>
          <cell r="G2528" t="str">
            <v>MFNX120-7L</v>
          </cell>
          <cell r="J2528" t="str">
            <v>فاتورة مبيعات</v>
          </cell>
          <cell r="K2528" t="str">
            <v>نقد</v>
          </cell>
        </row>
        <row r="2529">
          <cell r="B2529">
            <v>40745</v>
          </cell>
          <cell r="D2529" t="str">
            <v>شركة دلتا تكنولوجي</v>
          </cell>
          <cell r="G2529" t="str">
            <v>MFN200L</v>
          </cell>
          <cell r="J2529" t="str">
            <v>فاتورة مبيعات</v>
          </cell>
          <cell r="K2529" t="str">
            <v>آجل</v>
          </cell>
        </row>
        <row r="2530">
          <cell r="B2530">
            <v>40745</v>
          </cell>
          <cell r="D2530" t="str">
            <v>المركز التجاري - الورشة</v>
          </cell>
          <cell r="G2530" t="str">
            <v>MFNX120-7L</v>
          </cell>
          <cell r="J2530" t="str">
            <v>فاتورة مبيعات</v>
          </cell>
          <cell r="K2530" t="str">
            <v>آجل</v>
          </cell>
        </row>
        <row r="2531">
          <cell r="B2531">
            <v>40747</v>
          </cell>
          <cell r="D2531" t="str">
            <v>العالمية / ورشة هرتز</v>
          </cell>
          <cell r="J2531" t="str">
            <v>شيك بنكي</v>
          </cell>
          <cell r="K2531" t="str">
            <v>آجل</v>
          </cell>
        </row>
        <row r="2532">
          <cell r="B2532">
            <v>40747</v>
          </cell>
          <cell r="D2532" t="str">
            <v>المركز التجاري - الورشة</v>
          </cell>
          <cell r="G2532" t="str">
            <v>MF36B20L</v>
          </cell>
          <cell r="J2532" t="str">
            <v>فاتورة مبيعات</v>
          </cell>
          <cell r="K2532" t="str">
            <v>آجل</v>
          </cell>
        </row>
        <row r="2533">
          <cell r="B2533">
            <v>40748</v>
          </cell>
          <cell r="D2533" t="str">
            <v>عبدالجبار علي غانم الجابري</v>
          </cell>
          <cell r="G2533" t="str">
            <v>MF36B20L</v>
          </cell>
          <cell r="J2533" t="str">
            <v>فاتورة مبيعات</v>
          </cell>
          <cell r="K2533" t="str">
            <v>آجل</v>
          </cell>
        </row>
        <row r="2534">
          <cell r="B2534">
            <v>40748</v>
          </cell>
          <cell r="D2534" t="str">
            <v>عبدالجبار علي غانم الجابري</v>
          </cell>
          <cell r="G2534" t="str">
            <v>MF80D26L</v>
          </cell>
          <cell r="J2534" t="str">
            <v>فاتورة مبيعات</v>
          </cell>
          <cell r="K2534" t="str">
            <v>آجل</v>
          </cell>
        </row>
        <row r="2535">
          <cell r="B2535">
            <v>40748</v>
          </cell>
          <cell r="D2535" t="str">
            <v>عبدالجبار علي غانم الجابري</v>
          </cell>
          <cell r="G2535" t="str">
            <v>MF80D26R</v>
          </cell>
          <cell r="J2535" t="str">
            <v>فاتورة مبيعات</v>
          </cell>
          <cell r="K2535" t="str">
            <v>آجل</v>
          </cell>
        </row>
        <row r="2536">
          <cell r="B2536">
            <v>40748</v>
          </cell>
          <cell r="D2536" t="str">
            <v>امال سعيد شرف</v>
          </cell>
          <cell r="G2536" t="str">
            <v>MF46B24LS</v>
          </cell>
          <cell r="J2536" t="str">
            <v>فاتورة مبيعات</v>
          </cell>
          <cell r="K2536" t="str">
            <v>نقد</v>
          </cell>
        </row>
        <row r="2537">
          <cell r="B2537">
            <v>40748</v>
          </cell>
          <cell r="D2537" t="str">
            <v>احمد درهم</v>
          </cell>
          <cell r="G2537" t="str">
            <v>MFNX120-7L</v>
          </cell>
          <cell r="J2537" t="str">
            <v>فاتورة مبيعات</v>
          </cell>
          <cell r="K2537" t="str">
            <v>نقد</v>
          </cell>
        </row>
        <row r="2538">
          <cell r="B2538">
            <v>40748</v>
          </cell>
          <cell r="D2538" t="str">
            <v>احمد درهم</v>
          </cell>
          <cell r="G2538" t="str">
            <v>MF55D23L</v>
          </cell>
          <cell r="J2538" t="str">
            <v>فاتورة مبيعات</v>
          </cell>
          <cell r="K2538" t="str">
            <v>نقد</v>
          </cell>
        </row>
        <row r="2539">
          <cell r="B2539">
            <v>40748</v>
          </cell>
          <cell r="D2539" t="str">
            <v>عبده ثابت القباطي</v>
          </cell>
          <cell r="J2539" t="str">
            <v>تحصيل نقدي</v>
          </cell>
          <cell r="K2539" t="str">
            <v>آجل</v>
          </cell>
        </row>
        <row r="2540">
          <cell r="B2540">
            <v>40748</v>
          </cell>
          <cell r="D2540" t="str">
            <v>محلات الوسيط - زياد محمد شايف</v>
          </cell>
          <cell r="J2540" t="str">
            <v>تحصيل نقدي</v>
          </cell>
          <cell r="K2540" t="str">
            <v>آجل</v>
          </cell>
        </row>
        <row r="2541">
          <cell r="B2541">
            <v>40748</v>
          </cell>
          <cell r="D2541" t="str">
            <v>عبدالجبار علي غانم الجابري</v>
          </cell>
          <cell r="J2541" t="str">
            <v>تحصيل نقدي</v>
          </cell>
          <cell r="K2541" t="str">
            <v>آجل</v>
          </cell>
        </row>
        <row r="2542">
          <cell r="B2542">
            <v>40749</v>
          </cell>
          <cell r="D2542" t="str">
            <v>علي عبدالرحمن الأشول</v>
          </cell>
          <cell r="J2542" t="str">
            <v>تحصيل نقدي</v>
          </cell>
          <cell r="K2542" t="str">
            <v>آجل</v>
          </cell>
        </row>
        <row r="2543">
          <cell r="B2543">
            <v>40749</v>
          </cell>
          <cell r="D2543" t="str">
            <v>حسن علي محمد</v>
          </cell>
          <cell r="G2543" t="str">
            <v>MFNX120-7L</v>
          </cell>
          <cell r="J2543" t="str">
            <v>فاتورة مبيعات</v>
          </cell>
          <cell r="K2543" t="str">
            <v>نقد</v>
          </cell>
        </row>
        <row r="2544">
          <cell r="B2544">
            <v>40749</v>
          </cell>
          <cell r="D2544" t="str">
            <v>معرض البيت الحديث</v>
          </cell>
          <cell r="G2544" t="str">
            <v>MF80D26R</v>
          </cell>
          <cell r="J2544" t="str">
            <v>فاتورة مبيعات</v>
          </cell>
          <cell r="K2544" t="str">
            <v>نقد</v>
          </cell>
        </row>
        <row r="2545">
          <cell r="B2545">
            <v>40749</v>
          </cell>
          <cell r="D2545" t="str">
            <v>معرض البيت الحديث</v>
          </cell>
          <cell r="G2545" t="str">
            <v>MFDIN100L</v>
          </cell>
          <cell r="J2545" t="str">
            <v>فاتورة مبيعات</v>
          </cell>
          <cell r="K2545" t="str">
            <v>نقد</v>
          </cell>
        </row>
        <row r="2546">
          <cell r="B2546">
            <v>40749</v>
          </cell>
          <cell r="D2546" t="str">
            <v>مركزالفتح/زيدمحمد</v>
          </cell>
          <cell r="J2546" t="str">
            <v>تحصيل نقدي</v>
          </cell>
          <cell r="K2546" t="str">
            <v>آجل</v>
          </cell>
        </row>
        <row r="2547">
          <cell r="B2547">
            <v>40750</v>
          </cell>
          <cell r="D2547" t="str">
            <v>جميل غالب علي الخامري</v>
          </cell>
          <cell r="J2547" t="str">
            <v>تحصيل نقدي</v>
          </cell>
          <cell r="K2547" t="str">
            <v>آجل</v>
          </cell>
        </row>
        <row r="2548">
          <cell r="B2548">
            <v>40750</v>
          </cell>
          <cell r="D2548" t="str">
            <v>ياسر ناصر فارع الجابري</v>
          </cell>
          <cell r="J2548" t="str">
            <v>تحصيل نقدي</v>
          </cell>
          <cell r="K2548" t="str">
            <v>آجل</v>
          </cell>
        </row>
        <row r="2549">
          <cell r="B2549">
            <v>40750</v>
          </cell>
          <cell r="D2549" t="str">
            <v>المركز التجاري - الورشة</v>
          </cell>
          <cell r="G2549" t="str">
            <v>MF55D26L</v>
          </cell>
          <cell r="J2549" t="str">
            <v>فاتورة مبيعات</v>
          </cell>
          <cell r="K2549" t="str">
            <v>آجل</v>
          </cell>
        </row>
        <row r="2550">
          <cell r="B2550">
            <v>40751</v>
          </cell>
          <cell r="D2550" t="str">
            <v>عبدالجبار علي غانم الجابري</v>
          </cell>
          <cell r="J2550" t="str">
            <v>شيك بنكي</v>
          </cell>
          <cell r="K2550" t="str">
            <v>آجل</v>
          </cell>
        </row>
        <row r="2551">
          <cell r="B2551">
            <v>40751</v>
          </cell>
          <cell r="D2551" t="str">
            <v>شركة دلتا تكنولوجي</v>
          </cell>
          <cell r="G2551" t="str">
            <v>MFN200L</v>
          </cell>
          <cell r="J2551" t="str">
            <v>فاتورة مبيعات</v>
          </cell>
          <cell r="K2551" t="str">
            <v>آجل</v>
          </cell>
        </row>
        <row r="2552">
          <cell r="B2552">
            <v>40751</v>
          </cell>
          <cell r="D2552" t="str">
            <v>نجيب العواضي</v>
          </cell>
          <cell r="G2552" t="str">
            <v>MF75D31L</v>
          </cell>
          <cell r="J2552" t="str">
            <v>فاتورة مبيعات</v>
          </cell>
          <cell r="K2552" t="str">
            <v>نقد</v>
          </cell>
        </row>
        <row r="2553">
          <cell r="B2553">
            <v>40751</v>
          </cell>
          <cell r="D2553" t="str">
            <v>هاني محمد رضا</v>
          </cell>
          <cell r="G2553" t="str">
            <v>MF80D26L</v>
          </cell>
          <cell r="J2553" t="str">
            <v>فاتورة مبيعات</v>
          </cell>
          <cell r="K2553" t="str">
            <v>نقد</v>
          </cell>
        </row>
        <row r="2554">
          <cell r="B2554">
            <v>40754</v>
          </cell>
          <cell r="D2554" t="str">
            <v>المركز التجاري - الورشة</v>
          </cell>
          <cell r="G2554" t="str">
            <v>MF80D26L</v>
          </cell>
          <cell r="J2554" t="str">
            <v>فاتورة مبيعات</v>
          </cell>
          <cell r="K2554" t="str">
            <v>آجل</v>
          </cell>
        </row>
        <row r="2555">
          <cell r="B2555">
            <v>40754</v>
          </cell>
          <cell r="D2555" t="str">
            <v>عادل ردمان فارع سيف الخامري</v>
          </cell>
          <cell r="G2555" t="str">
            <v>MF36B20L</v>
          </cell>
          <cell r="J2555" t="str">
            <v>فاتورة مبيعات</v>
          </cell>
          <cell r="K2555" t="str">
            <v>نقد</v>
          </cell>
        </row>
        <row r="2556">
          <cell r="B2556">
            <v>40754</v>
          </cell>
          <cell r="D2556" t="str">
            <v>عادل ردمان فارع سيف الخامري</v>
          </cell>
          <cell r="G2556" t="str">
            <v>MF55D23L</v>
          </cell>
          <cell r="J2556" t="str">
            <v>فاتورة مبيعات</v>
          </cell>
          <cell r="K2556" t="str">
            <v>نقد</v>
          </cell>
        </row>
        <row r="2557">
          <cell r="B2557">
            <v>40754</v>
          </cell>
          <cell r="D2557" t="str">
            <v>عادل ردمان فارع سيف الخامري</v>
          </cell>
          <cell r="G2557" t="str">
            <v>MF55D26L</v>
          </cell>
          <cell r="J2557" t="str">
            <v>فاتورة مبيعات</v>
          </cell>
          <cell r="K2557" t="str">
            <v>نقد</v>
          </cell>
        </row>
        <row r="2558">
          <cell r="B2558">
            <v>40754</v>
          </cell>
          <cell r="D2558" t="str">
            <v>عادل ردمان فارع سيف الخامري</v>
          </cell>
          <cell r="G2558" t="str">
            <v>MF80D26L</v>
          </cell>
          <cell r="J2558" t="str">
            <v>فاتورة مبيعات</v>
          </cell>
          <cell r="K2558" t="str">
            <v>نقد</v>
          </cell>
        </row>
        <row r="2559">
          <cell r="B2559">
            <v>40754</v>
          </cell>
          <cell r="D2559" t="str">
            <v>عادل ردمان فارع سيف الخامري</v>
          </cell>
          <cell r="G2559" t="str">
            <v>MFDIN55L</v>
          </cell>
          <cell r="J2559" t="str">
            <v>فاتورة مبيعات</v>
          </cell>
          <cell r="K2559" t="str">
            <v>نقد</v>
          </cell>
        </row>
        <row r="2560">
          <cell r="B2560">
            <v>40754</v>
          </cell>
          <cell r="D2560" t="str">
            <v>عادل ردمان فارع سيف الخامري</v>
          </cell>
          <cell r="G2560" t="str">
            <v>MFDIN66</v>
          </cell>
          <cell r="J2560" t="str">
            <v>فاتورة مبيعات</v>
          </cell>
          <cell r="K2560" t="str">
            <v>نقد</v>
          </cell>
        </row>
        <row r="2561">
          <cell r="B2561">
            <v>40754</v>
          </cell>
          <cell r="D2561" t="str">
            <v>عادل ردمان فارع سيف الخامري</v>
          </cell>
          <cell r="G2561" t="str">
            <v>MFDIN88</v>
          </cell>
          <cell r="J2561" t="str">
            <v>فاتورة مبيعات</v>
          </cell>
          <cell r="K2561" t="str">
            <v>نقد</v>
          </cell>
        </row>
        <row r="2562">
          <cell r="B2562">
            <v>40755</v>
          </cell>
          <cell r="D2562" t="str">
            <v>عمار القليسي</v>
          </cell>
          <cell r="G2562" t="str">
            <v>MFN200L</v>
          </cell>
          <cell r="J2562" t="str">
            <v>فاتورة مبيعات</v>
          </cell>
          <cell r="K2562" t="str">
            <v>نقد</v>
          </cell>
        </row>
        <row r="2563">
          <cell r="B2563">
            <v>40755</v>
          </cell>
          <cell r="D2563" t="str">
            <v>محمد أحمد غشيم</v>
          </cell>
          <cell r="G2563" t="str">
            <v>MF80D26L</v>
          </cell>
          <cell r="J2563" t="str">
            <v>فاتورة مبيعات</v>
          </cell>
          <cell r="K2563" t="str">
            <v>نقد</v>
          </cell>
        </row>
        <row r="2564">
          <cell r="B2564">
            <v>40755</v>
          </cell>
          <cell r="D2564" t="str">
            <v>عبد العليم</v>
          </cell>
          <cell r="G2564" t="str">
            <v>MFNX120-7L</v>
          </cell>
          <cell r="J2564" t="str">
            <v>فاتورة مبيعات</v>
          </cell>
          <cell r="K2564" t="str">
            <v>نقد</v>
          </cell>
        </row>
        <row r="2565">
          <cell r="B2565">
            <v>40755</v>
          </cell>
          <cell r="D2565" t="str">
            <v>عاطف محمد عبدالسلام الخامري</v>
          </cell>
          <cell r="J2565" t="str">
            <v>تحصيل نقدي</v>
          </cell>
          <cell r="K2565" t="str">
            <v>آجل</v>
          </cell>
        </row>
        <row r="2566">
          <cell r="B2566">
            <v>40756</v>
          </cell>
          <cell r="D2566" t="str">
            <v>عبدالاله يحيى الفضيل</v>
          </cell>
          <cell r="G2566" t="str">
            <v>MFNX120-7L</v>
          </cell>
          <cell r="J2566" t="str">
            <v>فاتورة مبيعات</v>
          </cell>
          <cell r="K2566" t="str">
            <v>نقد</v>
          </cell>
        </row>
        <row r="2567">
          <cell r="B2567">
            <v>40756</v>
          </cell>
          <cell r="D2567" t="str">
            <v>يحيى احمد الفضيل</v>
          </cell>
          <cell r="G2567" t="str">
            <v>MFDIN55L</v>
          </cell>
          <cell r="J2567" t="str">
            <v>فاتورة مبيعات</v>
          </cell>
          <cell r="K2567" t="str">
            <v>نقد</v>
          </cell>
        </row>
        <row r="2568">
          <cell r="B2568">
            <v>40756</v>
          </cell>
          <cell r="D2568" t="str">
            <v>سعيد البصيلي</v>
          </cell>
          <cell r="G2568" t="str">
            <v>MF55D23L</v>
          </cell>
          <cell r="J2568" t="str">
            <v>فاتورة مبيعات</v>
          </cell>
          <cell r="K2568" t="str">
            <v>نقد</v>
          </cell>
        </row>
        <row r="2569">
          <cell r="B2569">
            <v>40756</v>
          </cell>
          <cell r="D2569" t="str">
            <v>طلال العواضي</v>
          </cell>
          <cell r="G2569" t="str">
            <v>MF55D23L</v>
          </cell>
          <cell r="J2569" t="str">
            <v>فاتورة مبيعات</v>
          </cell>
          <cell r="K2569" t="str">
            <v>نقد</v>
          </cell>
        </row>
        <row r="2570">
          <cell r="B2570">
            <v>40756</v>
          </cell>
          <cell r="D2570" t="str">
            <v>العربية للنقل وتأجير السيارات</v>
          </cell>
          <cell r="G2570" t="str">
            <v>MF55D23L</v>
          </cell>
          <cell r="J2570" t="str">
            <v>فاتورة مبيعات</v>
          </cell>
          <cell r="K2570" t="str">
            <v>آجل</v>
          </cell>
        </row>
        <row r="2571">
          <cell r="B2571">
            <v>40757</v>
          </cell>
          <cell r="D2571" t="str">
            <v>شركة دلتا تكنولوجي</v>
          </cell>
          <cell r="G2571" t="str">
            <v>MFN200L</v>
          </cell>
          <cell r="J2571" t="str">
            <v>فاتورة مبيعات</v>
          </cell>
          <cell r="K2571" t="str">
            <v>آجل</v>
          </cell>
        </row>
        <row r="2572">
          <cell r="B2572">
            <v>40757</v>
          </cell>
          <cell r="D2572" t="str">
            <v>بكيل محمد</v>
          </cell>
          <cell r="G2572" t="str">
            <v>MF80D26L</v>
          </cell>
          <cell r="J2572" t="str">
            <v>فاتورة مبيعات</v>
          </cell>
          <cell r="K2572" t="str">
            <v>نقد</v>
          </cell>
        </row>
        <row r="2573">
          <cell r="B2573">
            <v>40758</v>
          </cell>
          <cell r="D2573" t="str">
            <v>احمد علي الحيجنة</v>
          </cell>
          <cell r="G2573" t="str">
            <v>MF80D26L</v>
          </cell>
          <cell r="J2573" t="str">
            <v>فاتورة مبيعات</v>
          </cell>
          <cell r="K2573" t="str">
            <v>نقد</v>
          </cell>
        </row>
        <row r="2574">
          <cell r="B2574">
            <v>40759</v>
          </cell>
          <cell r="D2574" t="str">
            <v>محلات الوسيط - زياد محمد شايف</v>
          </cell>
          <cell r="J2574" t="str">
            <v>تحصيل نقدي</v>
          </cell>
          <cell r="K2574" t="str">
            <v>آجل</v>
          </cell>
        </row>
        <row r="2575">
          <cell r="B2575">
            <v>40759</v>
          </cell>
          <cell r="D2575" t="str">
            <v>النقل الجماعي اليمني والدولي</v>
          </cell>
          <cell r="G2575" t="str">
            <v>MFDIN100L</v>
          </cell>
          <cell r="J2575" t="str">
            <v>فاتورة مبيعات</v>
          </cell>
          <cell r="K2575" t="str">
            <v>نقد</v>
          </cell>
        </row>
        <row r="2576">
          <cell r="B2576">
            <v>40759</v>
          </cell>
          <cell r="D2576" t="str">
            <v>النقل الجماعي اليمني والدولي</v>
          </cell>
          <cell r="G2576" t="str">
            <v>MFDIN100L</v>
          </cell>
          <cell r="J2576" t="str">
            <v>فاتورة مبيعات</v>
          </cell>
          <cell r="K2576" t="str">
            <v>نقد</v>
          </cell>
        </row>
        <row r="2577">
          <cell r="B2577">
            <v>40759</v>
          </cell>
          <cell r="D2577" t="str">
            <v>المركز التجاري - الورشة</v>
          </cell>
          <cell r="G2577" t="str">
            <v>MF46B24LS</v>
          </cell>
          <cell r="J2577" t="str">
            <v>فاتورة مبيعات</v>
          </cell>
          <cell r="K2577" t="str">
            <v>آجل</v>
          </cell>
        </row>
        <row r="2578">
          <cell r="B2578">
            <v>40761</v>
          </cell>
          <cell r="D2578" t="str">
            <v>رشاد سعبد حسن</v>
          </cell>
          <cell r="G2578" t="str">
            <v>MF55D26L</v>
          </cell>
          <cell r="J2578" t="str">
            <v>فاتورة مبيعات</v>
          </cell>
          <cell r="K2578" t="str">
            <v>نقد</v>
          </cell>
        </row>
        <row r="2579">
          <cell r="B2579">
            <v>40762</v>
          </cell>
          <cell r="D2579" t="str">
            <v>شركة دلتا تكنولوجي</v>
          </cell>
          <cell r="J2579" t="str">
            <v>شيك بنكي</v>
          </cell>
          <cell r="K2579" t="str">
            <v>آجل</v>
          </cell>
        </row>
        <row r="2580">
          <cell r="B2580">
            <v>40762</v>
          </cell>
          <cell r="D2580" t="str">
            <v>المركز التجاري - الورشة</v>
          </cell>
          <cell r="G2580" t="str">
            <v>MF46B24LS</v>
          </cell>
          <cell r="J2580" t="str">
            <v>فاتورة مبيعات</v>
          </cell>
          <cell r="K2580" t="str">
            <v>آجل</v>
          </cell>
        </row>
        <row r="2581">
          <cell r="B2581">
            <v>40763</v>
          </cell>
          <cell r="D2581" t="str">
            <v>علي عبدالرحمن الأشول</v>
          </cell>
          <cell r="J2581" t="str">
            <v>تحصيل نقدي</v>
          </cell>
          <cell r="K2581" t="str">
            <v>آجل</v>
          </cell>
        </row>
        <row r="2582">
          <cell r="B2582">
            <v>40763</v>
          </cell>
          <cell r="D2582" t="str">
            <v>المركز التجاري - الورشة</v>
          </cell>
          <cell r="G2582" t="str">
            <v>MF55D23L</v>
          </cell>
          <cell r="J2582" t="str">
            <v>فاتورة مبيعات</v>
          </cell>
          <cell r="K2582" t="str">
            <v>آجل</v>
          </cell>
        </row>
        <row r="2583">
          <cell r="B2583">
            <v>40764</v>
          </cell>
          <cell r="D2583" t="str">
            <v>المركز التجاري - الورشة</v>
          </cell>
          <cell r="G2583" t="str">
            <v>MF75D31L</v>
          </cell>
          <cell r="J2583" t="str">
            <v>فاتورة مبيعات</v>
          </cell>
          <cell r="K2583" t="str">
            <v>آجل</v>
          </cell>
        </row>
        <row r="2584">
          <cell r="B2584">
            <v>40764</v>
          </cell>
          <cell r="D2584" t="str">
            <v>المركز التجاري - الورشة</v>
          </cell>
          <cell r="G2584" t="str">
            <v>MF55D26L</v>
          </cell>
          <cell r="J2584" t="str">
            <v>فاتورة مبيعات</v>
          </cell>
          <cell r="K2584" t="str">
            <v>آجل</v>
          </cell>
        </row>
        <row r="2585">
          <cell r="B2585">
            <v>40764</v>
          </cell>
          <cell r="D2585" t="str">
            <v>مركزالفتح/زيدمحمد</v>
          </cell>
          <cell r="J2585" t="str">
            <v>تحصيل نقدي</v>
          </cell>
          <cell r="K2585" t="str">
            <v>آجل</v>
          </cell>
        </row>
        <row r="2586">
          <cell r="B2586">
            <v>40765</v>
          </cell>
          <cell r="D2586" t="str">
            <v>العربية للنقل وتأجير السيارات</v>
          </cell>
          <cell r="J2586" t="str">
            <v>تحصيل نقدي</v>
          </cell>
          <cell r="K2586" t="str">
            <v>آجل</v>
          </cell>
        </row>
        <row r="2587">
          <cell r="B2587">
            <v>40765</v>
          </cell>
          <cell r="D2587" t="str">
            <v>مؤسسة الشبامي</v>
          </cell>
          <cell r="G2587" t="str">
            <v>MF46B24L</v>
          </cell>
          <cell r="J2587" t="str">
            <v>فاتورة مبيعات</v>
          </cell>
          <cell r="K2587" t="str">
            <v>نقد</v>
          </cell>
        </row>
        <row r="2588">
          <cell r="B2588">
            <v>40765</v>
          </cell>
          <cell r="D2588" t="str">
            <v>المركز التجاري - الورشة</v>
          </cell>
          <cell r="G2588" t="str">
            <v>MF75D31L</v>
          </cell>
          <cell r="J2588" t="str">
            <v>فاتورة مبيعات</v>
          </cell>
          <cell r="K2588" t="str">
            <v>آجل</v>
          </cell>
        </row>
        <row r="2589">
          <cell r="B2589">
            <v>40765</v>
          </cell>
          <cell r="D2589" t="str">
            <v>المركز التجاري - الورشة</v>
          </cell>
          <cell r="G2589" t="str">
            <v>MF75D31L</v>
          </cell>
          <cell r="J2589" t="str">
            <v>فاتورة مبيعات</v>
          </cell>
          <cell r="K2589" t="str">
            <v>آجل</v>
          </cell>
        </row>
        <row r="2590">
          <cell r="B2590">
            <v>40765</v>
          </cell>
          <cell r="D2590" t="str">
            <v>شركة دلتا تكنولوجي</v>
          </cell>
          <cell r="G2590" t="str">
            <v>MFDIN100L</v>
          </cell>
          <cell r="J2590" t="str">
            <v>فاتورة مبيعات</v>
          </cell>
          <cell r="K2590" t="str">
            <v>آجل</v>
          </cell>
        </row>
        <row r="2591">
          <cell r="B2591">
            <v>40765</v>
          </cell>
          <cell r="D2591" t="str">
            <v>شركة دلتا تكنولوجي</v>
          </cell>
          <cell r="G2591" t="str">
            <v>MFN150L</v>
          </cell>
          <cell r="J2591" t="str">
            <v>فاتورة مبيعات</v>
          </cell>
          <cell r="K2591" t="str">
            <v>آجل</v>
          </cell>
        </row>
        <row r="2592">
          <cell r="B2592">
            <v>40766</v>
          </cell>
          <cell r="G2592" t="str">
            <v>MF36B20L</v>
          </cell>
          <cell r="J2592" t="str">
            <v>تحويل</v>
          </cell>
        </row>
        <row r="2593">
          <cell r="B2593">
            <v>40766</v>
          </cell>
          <cell r="G2593" t="str">
            <v>MF80D26L</v>
          </cell>
          <cell r="J2593" t="str">
            <v>تحويل</v>
          </cell>
        </row>
        <row r="2594">
          <cell r="B2594">
            <v>40766</v>
          </cell>
          <cell r="G2594" t="str">
            <v>MF80D26R</v>
          </cell>
          <cell r="J2594" t="str">
            <v>تحويل</v>
          </cell>
        </row>
        <row r="2595">
          <cell r="B2595">
            <v>40766</v>
          </cell>
          <cell r="G2595" t="str">
            <v>MF55D23L</v>
          </cell>
          <cell r="J2595" t="str">
            <v>تحويل</v>
          </cell>
        </row>
        <row r="2596">
          <cell r="B2596">
            <v>40766</v>
          </cell>
          <cell r="G2596" t="str">
            <v>MF55D26R</v>
          </cell>
          <cell r="J2596" t="str">
            <v>تحويل</v>
          </cell>
        </row>
        <row r="2597">
          <cell r="B2597">
            <v>40766</v>
          </cell>
          <cell r="D2597" t="str">
            <v>المركز التجاري - الورشة</v>
          </cell>
          <cell r="G2597" t="str">
            <v>MF46B24LS</v>
          </cell>
          <cell r="J2597" t="str">
            <v>فاتورة مبيعات</v>
          </cell>
          <cell r="K2597" t="str">
            <v>آجل</v>
          </cell>
        </row>
        <row r="2598">
          <cell r="B2598">
            <v>40766</v>
          </cell>
          <cell r="D2598" t="str">
            <v>عادل ردمان فارع سيف الخامري</v>
          </cell>
          <cell r="J2598" t="str">
            <v>تحصيل نقدي</v>
          </cell>
          <cell r="K2598" t="str">
            <v>آجل</v>
          </cell>
        </row>
        <row r="2599">
          <cell r="B2599">
            <v>40768</v>
          </cell>
          <cell r="D2599" t="str">
            <v>العربية للنقل وتأجير السيارات</v>
          </cell>
          <cell r="J2599" t="str">
            <v>شيك بنكي</v>
          </cell>
          <cell r="K2599" t="str">
            <v>آجل</v>
          </cell>
        </row>
        <row r="2600">
          <cell r="B2600">
            <v>40768</v>
          </cell>
          <cell r="D2600" t="str">
            <v>جميل غالب علي الخامري</v>
          </cell>
          <cell r="J2600" t="str">
            <v>تحصيل نقدي</v>
          </cell>
          <cell r="K2600" t="str">
            <v>آجل</v>
          </cell>
        </row>
        <row r="2601">
          <cell r="B2601">
            <v>40768</v>
          </cell>
          <cell r="D2601" t="str">
            <v>عبدالجبار علي غانم الجابري</v>
          </cell>
          <cell r="G2601" t="str">
            <v>MF36B20L</v>
          </cell>
          <cell r="J2601" t="str">
            <v>فاتورة مبيعات</v>
          </cell>
          <cell r="K2601" t="str">
            <v>آجل</v>
          </cell>
        </row>
        <row r="2602">
          <cell r="B2602">
            <v>40768</v>
          </cell>
          <cell r="D2602" t="str">
            <v>عبدالجبار علي غانم الجابري</v>
          </cell>
          <cell r="G2602" t="str">
            <v>MF55D23L</v>
          </cell>
          <cell r="J2602" t="str">
            <v>فاتورة مبيعات</v>
          </cell>
          <cell r="K2602" t="str">
            <v>آجل</v>
          </cell>
        </row>
        <row r="2603">
          <cell r="B2603">
            <v>40768</v>
          </cell>
          <cell r="D2603" t="str">
            <v>عبدالجبار علي غانم الجابري</v>
          </cell>
          <cell r="G2603" t="str">
            <v>MF55D26L</v>
          </cell>
          <cell r="J2603" t="str">
            <v>فاتورة مبيعات</v>
          </cell>
          <cell r="K2603" t="str">
            <v>آجل</v>
          </cell>
        </row>
        <row r="2604">
          <cell r="B2604">
            <v>40768</v>
          </cell>
          <cell r="D2604" t="str">
            <v>عبدالجبار علي غانم الجابري</v>
          </cell>
          <cell r="G2604" t="str">
            <v>MF80D26L</v>
          </cell>
          <cell r="J2604" t="str">
            <v>فاتورة مبيعات</v>
          </cell>
          <cell r="K2604" t="str">
            <v>آجل</v>
          </cell>
        </row>
        <row r="2605">
          <cell r="B2605">
            <v>40768</v>
          </cell>
          <cell r="D2605" t="str">
            <v>عبدالجبار علي غانم الجابري</v>
          </cell>
          <cell r="G2605" t="str">
            <v>MFN200L</v>
          </cell>
          <cell r="J2605" t="str">
            <v>فاتورة مبيعات</v>
          </cell>
          <cell r="K2605" t="str">
            <v>آجل</v>
          </cell>
        </row>
        <row r="2606">
          <cell r="B2606">
            <v>40769</v>
          </cell>
          <cell r="D2606" t="str">
            <v>شركة دلتا تكنولوجي</v>
          </cell>
          <cell r="J2606" t="str">
            <v>شيك بنكي</v>
          </cell>
          <cell r="K2606" t="str">
            <v>آجل</v>
          </cell>
        </row>
        <row r="2607">
          <cell r="B2607">
            <v>40769</v>
          </cell>
          <cell r="D2607" t="str">
            <v>ياسر ناصر فارع الجابري</v>
          </cell>
          <cell r="J2607" t="str">
            <v>تحصيل نقدي</v>
          </cell>
          <cell r="K2607" t="str">
            <v>آجل</v>
          </cell>
        </row>
        <row r="2608">
          <cell r="B2608">
            <v>40769</v>
          </cell>
          <cell r="D2608" t="str">
            <v>عبدالجبار علي غانم الجابري</v>
          </cell>
          <cell r="J2608" t="str">
            <v>تحصيل نقدي</v>
          </cell>
          <cell r="K2608" t="str">
            <v>آجل</v>
          </cell>
        </row>
        <row r="2609">
          <cell r="B2609">
            <v>40770</v>
          </cell>
          <cell r="D2609" t="str">
            <v>جميل شرف محمد الخامري</v>
          </cell>
          <cell r="J2609" t="str">
            <v>تحصيل نقدي</v>
          </cell>
          <cell r="K2609" t="str">
            <v>آجل</v>
          </cell>
        </row>
        <row r="2610">
          <cell r="B2610">
            <v>40770</v>
          </cell>
          <cell r="D2610" t="str">
            <v>العربية للنقل وتأجير السيارات</v>
          </cell>
          <cell r="G2610" t="str">
            <v>MF55D23L</v>
          </cell>
          <cell r="J2610" t="str">
            <v>فاتورة مبيعات</v>
          </cell>
          <cell r="K2610" t="str">
            <v>آجل</v>
          </cell>
        </row>
        <row r="2611">
          <cell r="B2611">
            <v>40770</v>
          </cell>
          <cell r="D2611" t="str">
            <v>المركز التجاري - الورشة</v>
          </cell>
          <cell r="G2611" t="str">
            <v>MF55D26L</v>
          </cell>
          <cell r="J2611" t="str">
            <v>فاتورة مبيعات</v>
          </cell>
          <cell r="K2611" t="str">
            <v>آجل</v>
          </cell>
        </row>
        <row r="2612">
          <cell r="B2612">
            <v>40771</v>
          </cell>
          <cell r="D2612" t="str">
            <v>شركة دلتا تكنولوجي</v>
          </cell>
          <cell r="G2612" t="str">
            <v>MFDIN100L</v>
          </cell>
          <cell r="J2612" t="str">
            <v>فاتورة مبيعات</v>
          </cell>
          <cell r="K2612" t="str">
            <v>آجل</v>
          </cell>
        </row>
        <row r="2613">
          <cell r="B2613">
            <v>40771</v>
          </cell>
          <cell r="D2613" t="str">
            <v>نبيل عبدالله</v>
          </cell>
          <cell r="G2613" t="str">
            <v>MFDIN88</v>
          </cell>
          <cell r="J2613" t="str">
            <v>فاتورة مبيعات</v>
          </cell>
          <cell r="K2613" t="str">
            <v>نقد</v>
          </cell>
        </row>
        <row r="2614">
          <cell r="B2614">
            <v>40771</v>
          </cell>
          <cell r="D2614" t="str">
            <v>محمد عبدالصمد</v>
          </cell>
          <cell r="G2614" t="str">
            <v>MF80D26R</v>
          </cell>
          <cell r="J2614" t="str">
            <v>فاتورة مبيعات</v>
          </cell>
          <cell r="K2614" t="str">
            <v>نقد</v>
          </cell>
        </row>
        <row r="2615">
          <cell r="B2615">
            <v>40772</v>
          </cell>
          <cell r="D2615" t="str">
            <v>د/ عبدالعزيز الذبحاني</v>
          </cell>
          <cell r="G2615" t="str">
            <v>MFN200L</v>
          </cell>
          <cell r="J2615" t="str">
            <v>فاتورة مبيعات</v>
          </cell>
          <cell r="K2615" t="str">
            <v>نقد</v>
          </cell>
        </row>
        <row r="2616">
          <cell r="B2616">
            <v>40772</v>
          </cell>
          <cell r="D2616" t="str">
            <v>شركة دلتا تكنولوجي</v>
          </cell>
          <cell r="G2616" t="str">
            <v>MFN150L</v>
          </cell>
          <cell r="J2616" t="str">
            <v>فاتورة مبيعات</v>
          </cell>
          <cell r="K2616" t="str">
            <v>آجل</v>
          </cell>
        </row>
        <row r="2617">
          <cell r="B2617">
            <v>40772</v>
          </cell>
          <cell r="D2617" t="str">
            <v>المركز التجاري - الورشة</v>
          </cell>
          <cell r="G2617" t="str">
            <v>MF55D23L</v>
          </cell>
          <cell r="J2617" t="str">
            <v>فاتورة مبيعات</v>
          </cell>
          <cell r="K2617" t="str">
            <v>آجل</v>
          </cell>
        </row>
        <row r="2618">
          <cell r="B2618">
            <v>40772</v>
          </cell>
          <cell r="D2618" t="str">
            <v>المركز التجاري - الورشة</v>
          </cell>
          <cell r="G2618" t="str">
            <v>MF80D26L</v>
          </cell>
          <cell r="J2618" t="str">
            <v>فاتورة مبيعات</v>
          </cell>
          <cell r="K2618" t="str">
            <v>آجل</v>
          </cell>
        </row>
        <row r="2619">
          <cell r="B2619">
            <v>40776</v>
          </cell>
          <cell r="D2619" t="str">
            <v>شركة دلتا تكنولوجي</v>
          </cell>
          <cell r="G2619" t="str">
            <v>MFN150L</v>
          </cell>
          <cell r="J2619" t="str">
            <v>فاتورة مبيعات</v>
          </cell>
          <cell r="K2619" t="str">
            <v>آجل</v>
          </cell>
        </row>
        <row r="2620">
          <cell r="B2620">
            <v>40776</v>
          </cell>
          <cell r="D2620" t="str">
            <v>شركة دلتا تكنولوجي</v>
          </cell>
          <cell r="G2620" t="str">
            <v>MFN200L</v>
          </cell>
          <cell r="J2620" t="str">
            <v>فاتورة مبيعات</v>
          </cell>
          <cell r="K2620" t="str">
            <v>آجل</v>
          </cell>
        </row>
        <row r="2621">
          <cell r="B2621">
            <v>40776</v>
          </cell>
          <cell r="D2621" t="str">
            <v>المركز التجاري - الورشة</v>
          </cell>
          <cell r="G2621" t="str">
            <v>MF80D26L</v>
          </cell>
          <cell r="J2621" t="str">
            <v>فاتورة مبيعات</v>
          </cell>
          <cell r="K2621" t="str">
            <v>آجل</v>
          </cell>
        </row>
        <row r="2622">
          <cell r="B2622">
            <v>40776</v>
          </cell>
          <cell r="D2622" t="str">
            <v>المركز التجاري - الورشة</v>
          </cell>
          <cell r="G2622" t="str">
            <v>MF55D26L</v>
          </cell>
          <cell r="J2622" t="str">
            <v>فاتورة مبيعات</v>
          </cell>
          <cell r="K2622" t="str">
            <v>آجل</v>
          </cell>
        </row>
        <row r="2623">
          <cell r="B2623">
            <v>40776</v>
          </cell>
          <cell r="D2623" t="str">
            <v>محلات الوسيط - زياد محمد شايف</v>
          </cell>
          <cell r="J2623" t="str">
            <v>تحصيل نقدي</v>
          </cell>
          <cell r="K2623" t="str">
            <v>آجل</v>
          </cell>
        </row>
        <row r="2624">
          <cell r="B2624">
            <v>40776</v>
          </cell>
          <cell r="D2624" t="str">
            <v>عبدالجبار علي غانم الجابري</v>
          </cell>
          <cell r="J2624" t="str">
            <v>تحصيل نقدي</v>
          </cell>
          <cell r="K2624" t="str">
            <v>آجل</v>
          </cell>
        </row>
        <row r="2625">
          <cell r="B2625">
            <v>40777</v>
          </cell>
          <cell r="D2625" t="str">
            <v>المركز التجاري - الورشة</v>
          </cell>
          <cell r="G2625" t="str">
            <v>MF55D26L</v>
          </cell>
          <cell r="J2625" t="str">
            <v>فاتورة مبيعات</v>
          </cell>
          <cell r="K2625" t="str">
            <v>آجل</v>
          </cell>
        </row>
        <row r="2626">
          <cell r="B2626">
            <v>40777</v>
          </cell>
          <cell r="D2626" t="str">
            <v>علي  الدروبي</v>
          </cell>
          <cell r="G2626" t="str">
            <v>MF36B20L</v>
          </cell>
          <cell r="J2626" t="str">
            <v>فاتورة مبيعات</v>
          </cell>
          <cell r="K2626" t="str">
            <v>نقد</v>
          </cell>
        </row>
        <row r="2627">
          <cell r="B2627">
            <v>40778</v>
          </cell>
          <cell r="D2627" t="str">
            <v>الخدمة السريعة / بازرعة</v>
          </cell>
          <cell r="G2627" t="str">
            <v>MF80D26L</v>
          </cell>
          <cell r="J2627" t="str">
            <v>فاتورة مبيعات</v>
          </cell>
          <cell r="K2627" t="str">
            <v>نقد</v>
          </cell>
        </row>
        <row r="2628">
          <cell r="B2628">
            <v>40778</v>
          </cell>
          <cell r="D2628" t="str">
            <v>العربية للنقل وتأجير السيارات</v>
          </cell>
          <cell r="G2628" t="str">
            <v>MF55D23L</v>
          </cell>
          <cell r="J2628" t="str">
            <v>فاتورة مبيعات</v>
          </cell>
          <cell r="K2628" t="str">
            <v>آجل</v>
          </cell>
        </row>
        <row r="2629">
          <cell r="B2629">
            <v>40778</v>
          </cell>
          <cell r="D2629" t="str">
            <v>المركز التجاري - الورشة</v>
          </cell>
          <cell r="G2629" t="str">
            <v>MF80D26L</v>
          </cell>
          <cell r="J2629" t="str">
            <v>فاتورة مبيعات</v>
          </cell>
          <cell r="K2629" t="str">
            <v>آجل</v>
          </cell>
        </row>
        <row r="2630">
          <cell r="B2630">
            <v>40778</v>
          </cell>
          <cell r="D2630" t="str">
            <v>عبده ثابت القباطي</v>
          </cell>
          <cell r="J2630" t="str">
            <v>تحصيل نقدي</v>
          </cell>
          <cell r="K2630" t="str">
            <v>آجل</v>
          </cell>
        </row>
        <row r="2631">
          <cell r="B2631">
            <v>40779</v>
          </cell>
          <cell r="D2631" t="str">
            <v>جميل غالب علي الخامري</v>
          </cell>
          <cell r="J2631" t="str">
            <v>تحصيل نقدي</v>
          </cell>
          <cell r="K2631" t="str">
            <v>آجل</v>
          </cell>
        </row>
        <row r="2632">
          <cell r="B2632">
            <v>40779</v>
          </cell>
          <cell r="D2632" t="str">
            <v>عاطف محمد عبدالسلام الخامري</v>
          </cell>
          <cell r="J2632" t="str">
            <v>تحصيل نقدي</v>
          </cell>
          <cell r="K2632" t="str">
            <v>آجل</v>
          </cell>
        </row>
        <row r="2633">
          <cell r="B2633">
            <v>40779</v>
          </cell>
          <cell r="D2633" t="str">
            <v>ياسر ناصر فارع الجابري</v>
          </cell>
          <cell r="J2633" t="str">
            <v>تحصيل نقدي</v>
          </cell>
          <cell r="K2633" t="str">
            <v>آجل</v>
          </cell>
        </row>
        <row r="2634">
          <cell r="B2634">
            <v>40779</v>
          </cell>
          <cell r="D2634" t="str">
            <v>العواضي</v>
          </cell>
          <cell r="G2634" t="str">
            <v>MF80D26R</v>
          </cell>
          <cell r="J2634" t="str">
            <v>فاتورة مبيعات</v>
          </cell>
          <cell r="K2634" t="str">
            <v>نقد</v>
          </cell>
        </row>
        <row r="2635">
          <cell r="B2635">
            <v>40779</v>
          </cell>
          <cell r="D2635" t="str">
            <v>ديجيتال تكنولوجي</v>
          </cell>
          <cell r="G2635" t="str">
            <v>MFN200L</v>
          </cell>
          <cell r="J2635" t="str">
            <v>فاتورة مبيعات</v>
          </cell>
          <cell r="K2635" t="str">
            <v>نقد</v>
          </cell>
        </row>
        <row r="2636">
          <cell r="B2636">
            <v>40779</v>
          </cell>
          <cell r="D2636" t="str">
            <v>محمد الحيقي</v>
          </cell>
          <cell r="G2636" t="str">
            <v>MF46B24L</v>
          </cell>
          <cell r="J2636" t="str">
            <v>فاتورة مبيعات</v>
          </cell>
          <cell r="K2636" t="str">
            <v>نقد</v>
          </cell>
        </row>
        <row r="2637">
          <cell r="B2637">
            <v>40779</v>
          </cell>
          <cell r="D2637" t="str">
            <v>المركز التجاري - الورشة</v>
          </cell>
          <cell r="G2637" t="str">
            <v>MF46B24LS</v>
          </cell>
          <cell r="J2637" t="str">
            <v>فاتورة مبيعات</v>
          </cell>
          <cell r="K2637" t="str">
            <v>آجل</v>
          </cell>
        </row>
        <row r="2638">
          <cell r="B2638">
            <v>40779</v>
          </cell>
          <cell r="D2638" t="str">
            <v>المركز التجاري - الورشة</v>
          </cell>
          <cell r="G2638" t="str">
            <v>MF75D31R</v>
          </cell>
          <cell r="J2638" t="str">
            <v>فاتورة مبيعات</v>
          </cell>
          <cell r="K2638" t="str">
            <v>آجل</v>
          </cell>
        </row>
        <row r="2639">
          <cell r="B2639">
            <v>40780</v>
          </cell>
          <cell r="D2639" t="str">
            <v>مركزالفتح/زيدمحمد</v>
          </cell>
          <cell r="J2639" t="str">
            <v>تحصيل نقدي</v>
          </cell>
          <cell r="K2639" t="str">
            <v>آجل</v>
          </cell>
        </row>
        <row r="2640">
          <cell r="B2640">
            <v>40780</v>
          </cell>
          <cell r="D2640" t="str">
            <v>العمودي لتاْجير السيارات</v>
          </cell>
          <cell r="J2640" t="str">
            <v>تحصيل نقدي</v>
          </cell>
          <cell r="K2640" t="str">
            <v>آجل</v>
          </cell>
        </row>
        <row r="2641">
          <cell r="B2641">
            <v>40780</v>
          </cell>
          <cell r="D2641" t="str">
            <v>العالمية / ورشة هرتز</v>
          </cell>
          <cell r="J2641" t="str">
            <v>تحصيل نقدي</v>
          </cell>
          <cell r="K2641" t="str">
            <v>آجل</v>
          </cell>
        </row>
        <row r="2642">
          <cell r="B2642">
            <v>40780</v>
          </cell>
          <cell r="D2642" t="str">
            <v>جوزيف</v>
          </cell>
          <cell r="G2642" t="str">
            <v>MF80D26L</v>
          </cell>
          <cell r="J2642" t="str">
            <v>فاتورة مبيعات</v>
          </cell>
          <cell r="K2642" t="str">
            <v>نقد</v>
          </cell>
        </row>
        <row r="2643">
          <cell r="B2643">
            <v>40780</v>
          </cell>
          <cell r="D2643" t="str">
            <v>وهب الدين سيف مقبل</v>
          </cell>
          <cell r="G2643" t="str">
            <v>MF55D23L</v>
          </cell>
          <cell r="J2643" t="str">
            <v>فاتورة مبيعات</v>
          </cell>
          <cell r="K2643" t="str">
            <v>نقد</v>
          </cell>
        </row>
        <row r="2644">
          <cell r="B2644">
            <v>40782</v>
          </cell>
          <cell r="D2644" t="str">
            <v>عبدالجبار علي غانم الجابري</v>
          </cell>
          <cell r="J2644" t="str">
            <v>شيك بنكي</v>
          </cell>
          <cell r="K2644" t="str">
            <v>آجل</v>
          </cell>
        </row>
        <row r="2645">
          <cell r="B2645">
            <v>40789</v>
          </cell>
          <cell r="D2645" t="str">
            <v>يحيى صالح شعلان</v>
          </cell>
          <cell r="G2645" t="str">
            <v>MF80D26L</v>
          </cell>
          <cell r="J2645" t="str">
            <v>فاتورة مبيعات</v>
          </cell>
          <cell r="K2645" t="str">
            <v>نقد</v>
          </cell>
        </row>
        <row r="2646">
          <cell r="B2646">
            <v>40789</v>
          </cell>
          <cell r="D2646" t="str">
            <v>فؤاد السنباني</v>
          </cell>
          <cell r="G2646" t="str">
            <v>MF80D26L</v>
          </cell>
          <cell r="J2646" t="str">
            <v>فاتورة مبيعات</v>
          </cell>
          <cell r="K2646" t="str">
            <v>نقد</v>
          </cell>
        </row>
        <row r="2647">
          <cell r="B2647">
            <v>40789</v>
          </cell>
          <cell r="D2647" t="str">
            <v>مهابه عبدالله مهابه</v>
          </cell>
          <cell r="G2647" t="str">
            <v>MF55D26R</v>
          </cell>
          <cell r="J2647" t="str">
            <v>فاتورة مبيعات</v>
          </cell>
          <cell r="K2647" t="str">
            <v>نقد</v>
          </cell>
        </row>
        <row r="2648">
          <cell r="B2648">
            <v>40790</v>
          </cell>
          <cell r="D2648" t="str">
            <v>جميل غالب علي الخامري</v>
          </cell>
          <cell r="G2648" t="str">
            <v>MF36B20L</v>
          </cell>
          <cell r="J2648" t="str">
            <v>فاتورة مبيعات</v>
          </cell>
          <cell r="K2648" t="str">
            <v>آجل</v>
          </cell>
        </row>
        <row r="2649">
          <cell r="B2649">
            <v>40790</v>
          </cell>
          <cell r="D2649" t="str">
            <v>جميل غالب علي الخامري</v>
          </cell>
          <cell r="G2649" t="str">
            <v>MF46B24LS</v>
          </cell>
          <cell r="J2649" t="str">
            <v>فاتورة مبيعات</v>
          </cell>
          <cell r="K2649" t="str">
            <v>آجل</v>
          </cell>
        </row>
        <row r="2650">
          <cell r="B2650">
            <v>40790</v>
          </cell>
          <cell r="D2650" t="str">
            <v>جميل غالب علي الخامري</v>
          </cell>
          <cell r="G2650" t="str">
            <v>MF55D23L</v>
          </cell>
          <cell r="J2650" t="str">
            <v>فاتورة مبيعات</v>
          </cell>
          <cell r="K2650" t="str">
            <v>آجل</v>
          </cell>
        </row>
        <row r="2651">
          <cell r="B2651">
            <v>40790</v>
          </cell>
          <cell r="D2651" t="str">
            <v>جميل غالب علي الخامري</v>
          </cell>
          <cell r="G2651" t="str">
            <v>MF55D23R</v>
          </cell>
          <cell r="J2651" t="str">
            <v>فاتورة مبيعات</v>
          </cell>
          <cell r="K2651" t="str">
            <v>آجل</v>
          </cell>
        </row>
        <row r="2652">
          <cell r="B2652">
            <v>40790</v>
          </cell>
          <cell r="D2652" t="str">
            <v>جميل غالب علي الخامري</v>
          </cell>
          <cell r="G2652" t="str">
            <v>MF80D26L</v>
          </cell>
          <cell r="J2652" t="str">
            <v>فاتورة مبيعات</v>
          </cell>
          <cell r="K2652" t="str">
            <v>آجل</v>
          </cell>
        </row>
        <row r="2653">
          <cell r="B2653">
            <v>40790</v>
          </cell>
          <cell r="D2653" t="str">
            <v>جميل غالب علي الخامري</v>
          </cell>
          <cell r="G2653" t="str">
            <v>MF80D26R</v>
          </cell>
          <cell r="J2653" t="str">
            <v>فاتورة مبيعات</v>
          </cell>
          <cell r="K2653" t="str">
            <v>آجل</v>
          </cell>
        </row>
        <row r="2654">
          <cell r="B2654">
            <v>40790</v>
          </cell>
          <cell r="D2654" t="str">
            <v>جميل غالب علي الخامري</v>
          </cell>
          <cell r="G2654" t="str">
            <v>MF75D31L</v>
          </cell>
          <cell r="J2654" t="str">
            <v>فاتورة مبيعات</v>
          </cell>
          <cell r="K2654" t="str">
            <v>آجل</v>
          </cell>
        </row>
        <row r="2655">
          <cell r="B2655">
            <v>40790</v>
          </cell>
          <cell r="D2655" t="str">
            <v>جميل غالب علي الخامري</v>
          </cell>
          <cell r="G2655" t="str">
            <v>MFDIN55L</v>
          </cell>
          <cell r="J2655" t="str">
            <v>فاتورة مبيعات</v>
          </cell>
          <cell r="K2655" t="str">
            <v>آجل</v>
          </cell>
        </row>
        <row r="2656">
          <cell r="B2656">
            <v>40790</v>
          </cell>
          <cell r="D2656" t="str">
            <v>جميل غالب علي الخامري</v>
          </cell>
          <cell r="G2656" t="str">
            <v>MFDIN66</v>
          </cell>
          <cell r="J2656" t="str">
            <v>فاتورة مبيعات</v>
          </cell>
          <cell r="K2656" t="str">
            <v>آجل</v>
          </cell>
        </row>
        <row r="2657">
          <cell r="B2657">
            <v>40790</v>
          </cell>
          <cell r="D2657" t="str">
            <v>جميل غالب علي الخامري</v>
          </cell>
          <cell r="G2657" t="str">
            <v>MFDIN88</v>
          </cell>
          <cell r="J2657" t="str">
            <v>فاتورة مبيعات</v>
          </cell>
          <cell r="K2657" t="str">
            <v>آجل</v>
          </cell>
        </row>
        <row r="2658">
          <cell r="B2658">
            <v>40790</v>
          </cell>
          <cell r="D2658" t="str">
            <v>العمودي لتاْجير السيارات</v>
          </cell>
          <cell r="G2658" t="str">
            <v>MF80D26L</v>
          </cell>
          <cell r="J2658" t="str">
            <v>فاتورة مبيعات</v>
          </cell>
          <cell r="K2658" t="str">
            <v>آجل</v>
          </cell>
        </row>
        <row r="2659">
          <cell r="B2659">
            <v>40790</v>
          </cell>
          <cell r="D2659" t="str">
            <v>العمودي لتاْجير السيارات</v>
          </cell>
          <cell r="G2659" t="str">
            <v>MFDIN55L</v>
          </cell>
          <cell r="J2659" t="str">
            <v>فاتورة مبيعات</v>
          </cell>
          <cell r="K2659" t="str">
            <v>آجل</v>
          </cell>
        </row>
        <row r="2660">
          <cell r="B2660">
            <v>40790</v>
          </cell>
          <cell r="D2660" t="str">
            <v>المركز التجاري - الورشة</v>
          </cell>
          <cell r="G2660" t="str">
            <v>MFDIN88</v>
          </cell>
          <cell r="J2660" t="str">
            <v>فاتورة مبيعات</v>
          </cell>
          <cell r="K2660" t="str">
            <v>آجل</v>
          </cell>
        </row>
        <row r="2661">
          <cell r="B2661">
            <v>40790</v>
          </cell>
          <cell r="D2661" t="str">
            <v>محمد حسن محمد المنهوري</v>
          </cell>
          <cell r="G2661" t="str">
            <v>MF55D26L</v>
          </cell>
          <cell r="J2661" t="str">
            <v>فاتورة مبيعات</v>
          </cell>
          <cell r="K2661" t="str">
            <v>آجل</v>
          </cell>
        </row>
        <row r="2662">
          <cell r="B2662">
            <v>40791</v>
          </cell>
          <cell r="D2662" t="str">
            <v>شركة دلتا تكنولوجي</v>
          </cell>
          <cell r="G2662" t="str">
            <v>MFN150L</v>
          </cell>
          <cell r="J2662" t="str">
            <v>فاتورة مبيعات</v>
          </cell>
          <cell r="K2662" t="str">
            <v>آجل</v>
          </cell>
        </row>
        <row r="2663">
          <cell r="B2663">
            <v>40791</v>
          </cell>
          <cell r="D2663" t="str">
            <v>شركة دلتا تكنولوجي</v>
          </cell>
          <cell r="G2663" t="str">
            <v>MFN200L</v>
          </cell>
          <cell r="J2663" t="str">
            <v>فاتورة مبيعات</v>
          </cell>
          <cell r="K2663" t="str">
            <v>آجل</v>
          </cell>
        </row>
        <row r="2664">
          <cell r="B2664">
            <v>40791</v>
          </cell>
          <cell r="D2664" t="str">
            <v>المركز التجاري - الورشة</v>
          </cell>
          <cell r="G2664" t="str">
            <v>MF75D31L</v>
          </cell>
          <cell r="J2664" t="str">
            <v>فاتورة مبيعات</v>
          </cell>
          <cell r="K2664" t="str">
            <v>آجل</v>
          </cell>
        </row>
        <row r="2665">
          <cell r="B2665">
            <v>40791</v>
          </cell>
          <cell r="D2665" t="str">
            <v>عادل ردمان فارع سيف الخامري</v>
          </cell>
          <cell r="J2665" t="str">
            <v>تحصيل نقدي</v>
          </cell>
          <cell r="K2665" t="str">
            <v>آجل</v>
          </cell>
        </row>
        <row r="2666">
          <cell r="B2666">
            <v>40792</v>
          </cell>
          <cell r="D2666" t="str">
            <v>محمد قاسم عون</v>
          </cell>
          <cell r="G2666" t="str">
            <v>MFN200L</v>
          </cell>
          <cell r="J2666" t="str">
            <v>فاتورة مبيعات</v>
          </cell>
          <cell r="K2666" t="str">
            <v>نقد</v>
          </cell>
        </row>
        <row r="2667">
          <cell r="B2667">
            <v>40793</v>
          </cell>
          <cell r="D2667" t="str">
            <v>شركة تتراباك</v>
          </cell>
          <cell r="G2667" t="str">
            <v>MF80D26L</v>
          </cell>
          <cell r="J2667" t="str">
            <v>فاتورة مبيعات</v>
          </cell>
          <cell r="K2667" t="str">
            <v>نقد</v>
          </cell>
        </row>
        <row r="2668">
          <cell r="B2668">
            <v>40793</v>
          </cell>
          <cell r="D2668" t="str">
            <v>عمار عبده عبيد</v>
          </cell>
          <cell r="G2668" t="str">
            <v>MF55D26R</v>
          </cell>
          <cell r="J2668" t="str">
            <v>فاتورة مبيعات</v>
          </cell>
          <cell r="K2668" t="str">
            <v>نقد</v>
          </cell>
        </row>
        <row r="2669">
          <cell r="B2669">
            <v>40793</v>
          </cell>
          <cell r="D2669" t="str">
            <v>علي عبدالرحمن الأشول</v>
          </cell>
          <cell r="J2669" t="str">
            <v>تحصيل نقدي</v>
          </cell>
          <cell r="K2669" t="str">
            <v>آجل</v>
          </cell>
        </row>
        <row r="2670">
          <cell r="B2670">
            <v>40793</v>
          </cell>
          <cell r="D2670" t="str">
            <v>شركة دلتا تكنولوجي</v>
          </cell>
          <cell r="G2670" t="str">
            <v>MFN150L</v>
          </cell>
          <cell r="J2670" t="str">
            <v>فاتورة مبيعات</v>
          </cell>
          <cell r="K2670" t="str">
            <v>آجل</v>
          </cell>
        </row>
        <row r="2671">
          <cell r="B2671">
            <v>40794</v>
          </cell>
          <cell r="D2671" t="str">
            <v>السفارة الاسبانية</v>
          </cell>
          <cell r="G2671" t="str">
            <v>MF80D26L</v>
          </cell>
          <cell r="J2671" t="str">
            <v>فاتورة مبيعات</v>
          </cell>
          <cell r="K2671" t="str">
            <v>نقد</v>
          </cell>
        </row>
        <row r="2672">
          <cell r="B2672">
            <v>40796</v>
          </cell>
          <cell r="D2672" t="str">
            <v>عبده ثابت القباطي</v>
          </cell>
          <cell r="J2672" t="str">
            <v>تحصيل نقدي</v>
          </cell>
          <cell r="K2672" t="str">
            <v>آجل</v>
          </cell>
        </row>
        <row r="2673">
          <cell r="B2673">
            <v>40797</v>
          </cell>
          <cell r="D2673" t="str">
            <v>مركزالفتح/زيدمحمد</v>
          </cell>
          <cell r="J2673" t="str">
            <v>تحصيل نقدي</v>
          </cell>
          <cell r="K2673" t="str">
            <v>آجل</v>
          </cell>
        </row>
        <row r="2674">
          <cell r="B2674">
            <v>40797</v>
          </cell>
          <cell r="D2674" t="str">
            <v>عادل ردمان فارع سيف الخامري</v>
          </cell>
          <cell r="J2674" t="str">
            <v>تحصيل نقدي</v>
          </cell>
          <cell r="K2674" t="str">
            <v>آجل</v>
          </cell>
        </row>
        <row r="2675">
          <cell r="B2675">
            <v>40797</v>
          </cell>
          <cell r="D2675" t="str">
            <v>شركة OMV</v>
          </cell>
          <cell r="G2675" t="str">
            <v>MF80D26L</v>
          </cell>
          <cell r="J2675" t="str">
            <v>فاتورة مبيعات</v>
          </cell>
          <cell r="K2675" t="str">
            <v>نقد</v>
          </cell>
        </row>
        <row r="2676">
          <cell r="B2676">
            <v>40797</v>
          </cell>
          <cell r="D2676" t="str">
            <v>كمبيوتر سيتي</v>
          </cell>
          <cell r="G2676" t="str">
            <v>MFDIN100L</v>
          </cell>
          <cell r="J2676" t="str">
            <v>فاتورة مبيعات</v>
          </cell>
          <cell r="K2676" t="str">
            <v>نقد</v>
          </cell>
        </row>
        <row r="2677">
          <cell r="B2677">
            <v>40797</v>
          </cell>
          <cell r="D2677" t="str">
            <v>احمد علي الشوحطي/العالمية للتجارة</v>
          </cell>
          <cell r="G2677" t="str">
            <v>MF80D26L</v>
          </cell>
          <cell r="J2677" t="str">
            <v>فاتورة مبيعات</v>
          </cell>
          <cell r="K2677" t="str">
            <v>نقد</v>
          </cell>
        </row>
        <row r="2678">
          <cell r="B2678">
            <v>40797</v>
          </cell>
          <cell r="D2678" t="str">
            <v>احمد علي الشوحطي/العالمية للتجارة</v>
          </cell>
          <cell r="G2678" t="str">
            <v>MF55D23L</v>
          </cell>
          <cell r="J2678" t="str">
            <v>فاتورة مبيعات</v>
          </cell>
          <cell r="K2678" t="str">
            <v>نقد</v>
          </cell>
        </row>
        <row r="2679">
          <cell r="B2679">
            <v>40797</v>
          </cell>
          <cell r="D2679" t="str">
            <v>احمد علي الشوحطي/العالمية للتجارة</v>
          </cell>
          <cell r="G2679" t="str">
            <v>MF55D23R</v>
          </cell>
          <cell r="J2679" t="str">
            <v>فاتورة مبيعات</v>
          </cell>
          <cell r="K2679" t="str">
            <v>نقد</v>
          </cell>
        </row>
        <row r="2680">
          <cell r="B2680">
            <v>40797</v>
          </cell>
          <cell r="D2680" t="str">
            <v>احمد علي الشوحطي/العالمية للتجارة</v>
          </cell>
          <cell r="G2680" t="str">
            <v>MFDIN55L</v>
          </cell>
          <cell r="J2680" t="str">
            <v>فاتورة مبيعات</v>
          </cell>
          <cell r="K2680" t="str">
            <v>نقد</v>
          </cell>
        </row>
        <row r="2681">
          <cell r="B2681">
            <v>40797</v>
          </cell>
          <cell r="D2681" t="str">
            <v>المركز التجاري - الورشة</v>
          </cell>
          <cell r="G2681" t="str">
            <v>MF55D26L</v>
          </cell>
          <cell r="J2681" t="str">
            <v>فاتورة مبيعات</v>
          </cell>
          <cell r="K2681" t="str">
            <v>آجل</v>
          </cell>
        </row>
        <row r="2682">
          <cell r="B2682">
            <v>40797</v>
          </cell>
          <cell r="D2682" t="str">
            <v>مركزالفتح/زيدمحمد</v>
          </cell>
          <cell r="G2682" t="str">
            <v>MF36B20L</v>
          </cell>
          <cell r="J2682" t="str">
            <v>فاتورة مبيعات</v>
          </cell>
          <cell r="K2682" t="str">
            <v>آجل</v>
          </cell>
        </row>
        <row r="2683">
          <cell r="B2683">
            <v>40797</v>
          </cell>
          <cell r="D2683" t="str">
            <v>مركزالفتح/زيدمحمد</v>
          </cell>
          <cell r="G2683" t="str">
            <v>MF46B24LS</v>
          </cell>
          <cell r="J2683" t="str">
            <v>فاتورة مبيعات</v>
          </cell>
          <cell r="K2683" t="str">
            <v>آجل</v>
          </cell>
        </row>
        <row r="2684">
          <cell r="B2684">
            <v>40797</v>
          </cell>
          <cell r="D2684" t="str">
            <v>مركزالفتح/زيدمحمد</v>
          </cell>
          <cell r="G2684" t="str">
            <v>MF46B24L</v>
          </cell>
          <cell r="J2684" t="str">
            <v>فاتورة مبيعات</v>
          </cell>
          <cell r="K2684" t="str">
            <v>آجل</v>
          </cell>
        </row>
        <row r="2685">
          <cell r="B2685">
            <v>40797</v>
          </cell>
          <cell r="D2685" t="str">
            <v>مركزالفتح/زيدمحمد</v>
          </cell>
          <cell r="G2685" t="str">
            <v>MF55D26L</v>
          </cell>
          <cell r="J2685" t="str">
            <v>فاتورة مبيعات</v>
          </cell>
          <cell r="K2685" t="str">
            <v>آجل</v>
          </cell>
        </row>
        <row r="2686">
          <cell r="B2686">
            <v>40797</v>
          </cell>
          <cell r="D2686" t="str">
            <v>مركزالفتح/زيدمحمد</v>
          </cell>
          <cell r="G2686" t="str">
            <v>MF80D26L</v>
          </cell>
          <cell r="J2686" t="str">
            <v>فاتورة مبيعات</v>
          </cell>
          <cell r="K2686" t="str">
            <v>آجل</v>
          </cell>
        </row>
        <row r="2687">
          <cell r="B2687">
            <v>40797</v>
          </cell>
          <cell r="D2687" t="str">
            <v>مركزالفتح/زيدمحمد</v>
          </cell>
          <cell r="G2687" t="str">
            <v>MF80D26R</v>
          </cell>
          <cell r="J2687" t="str">
            <v>فاتورة مبيعات</v>
          </cell>
          <cell r="K2687" t="str">
            <v>آجل</v>
          </cell>
        </row>
        <row r="2688">
          <cell r="B2688">
            <v>40797</v>
          </cell>
          <cell r="D2688" t="str">
            <v>مركزالفتح/زيدمحمد</v>
          </cell>
          <cell r="G2688" t="str">
            <v>MF75D31L</v>
          </cell>
          <cell r="J2688" t="str">
            <v>فاتورة مبيعات</v>
          </cell>
          <cell r="K2688" t="str">
            <v>آجل</v>
          </cell>
        </row>
        <row r="2689">
          <cell r="B2689">
            <v>40797</v>
          </cell>
          <cell r="D2689" t="str">
            <v>مركزالفتح/زيدمحمد</v>
          </cell>
          <cell r="G2689" t="str">
            <v>MFDIN55L</v>
          </cell>
          <cell r="J2689" t="str">
            <v>فاتورة مبيعات</v>
          </cell>
          <cell r="K2689" t="str">
            <v>آجل</v>
          </cell>
        </row>
        <row r="2690">
          <cell r="B2690">
            <v>40797</v>
          </cell>
          <cell r="D2690" t="str">
            <v>مركزالفتح/زيدمحمد</v>
          </cell>
          <cell r="G2690" t="str">
            <v>MFDIN66</v>
          </cell>
          <cell r="J2690" t="str">
            <v>فاتورة مبيعات</v>
          </cell>
          <cell r="K2690" t="str">
            <v>آجل</v>
          </cell>
        </row>
        <row r="2691">
          <cell r="B2691">
            <v>40797</v>
          </cell>
          <cell r="D2691" t="str">
            <v>مركزالفتح/زيدمحمد</v>
          </cell>
          <cell r="G2691" t="str">
            <v>MFN150L</v>
          </cell>
          <cell r="J2691" t="str">
            <v>فاتورة مبيعات</v>
          </cell>
          <cell r="K2691" t="str">
            <v>آجل</v>
          </cell>
        </row>
        <row r="2692">
          <cell r="B2692">
            <v>40798</v>
          </cell>
          <cell r="D2692" t="str">
            <v>شركة دلتا تكنولوجي</v>
          </cell>
          <cell r="G2692" t="str">
            <v>MFN150L</v>
          </cell>
          <cell r="J2692" t="str">
            <v>فاتورة مبيعات</v>
          </cell>
          <cell r="K2692" t="str">
            <v>آجل</v>
          </cell>
        </row>
        <row r="2693">
          <cell r="B2693">
            <v>40798</v>
          </cell>
          <cell r="D2693" t="str">
            <v>عبده ثابت القباطي</v>
          </cell>
          <cell r="G2693" t="str">
            <v>MF75D31L</v>
          </cell>
          <cell r="J2693" t="str">
            <v>فاتورة مبيعات</v>
          </cell>
          <cell r="K2693" t="str">
            <v>آجل</v>
          </cell>
        </row>
        <row r="2694">
          <cell r="B2694">
            <v>40799</v>
          </cell>
          <cell r="D2694" t="str">
            <v>شركة OMV</v>
          </cell>
          <cell r="G2694" t="str">
            <v>MF80D26L</v>
          </cell>
          <cell r="J2694" t="str">
            <v>فاتورة مبيعات</v>
          </cell>
          <cell r="K2694" t="str">
            <v>نقد</v>
          </cell>
        </row>
        <row r="2695">
          <cell r="B2695">
            <v>40800</v>
          </cell>
          <cell r="D2695" t="str">
            <v>عبده ثابت القباطي</v>
          </cell>
          <cell r="J2695" t="str">
            <v>تحصيل نقدي</v>
          </cell>
          <cell r="K2695" t="str">
            <v>آجل</v>
          </cell>
        </row>
        <row r="2696">
          <cell r="B2696">
            <v>40801</v>
          </cell>
          <cell r="D2696" t="str">
            <v>موتولايت عدن</v>
          </cell>
          <cell r="G2696" t="str">
            <v>MF36B20L</v>
          </cell>
          <cell r="J2696" t="str">
            <v>تحويل</v>
          </cell>
        </row>
        <row r="2697">
          <cell r="B2697">
            <v>40801</v>
          </cell>
          <cell r="D2697" t="str">
            <v>موتولايت عدن</v>
          </cell>
          <cell r="G2697" t="str">
            <v>MF46B24L</v>
          </cell>
          <cell r="J2697" t="str">
            <v>تحويل</v>
          </cell>
        </row>
        <row r="2698">
          <cell r="B2698">
            <v>40801</v>
          </cell>
          <cell r="D2698" t="str">
            <v>موتولايت عدن</v>
          </cell>
          <cell r="G2698" t="str">
            <v>MF46B24LS</v>
          </cell>
          <cell r="J2698" t="str">
            <v>تحويل</v>
          </cell>
        </row>
        <row r="2699">
          <cell r="B2699">
            <v>40801</v>
          </cell>
          <cell r="D2699" t="str">
            <v>موتولايت عدن</v>
          </cell>
          <cell r="G2699" t="str">
            <v>MF55D23L</v>
          </cell>
          <cell r="J2699" t="str">
            <v>تحويل</v>
          </cell>
        </row>
        <row r="2700">
          <cell r="B2700">
            <v>40801</v>
          </cell>
          <cell r="D2700" t="str">
            <v>موتولايت عدن</v>
          </cell>
          <cell r="G2700" t="str">
            <v>MF55D23R</v>
          </cell>
          <cell r="J2700" t="str">
            <v>تحويل</v>
          </cell>
        </row>
        <row r="2701">
          <cell r="B2701">
            <v>40801</v>
          </cell>
          <cell r="D2701" t="str">
            <v>موتولايت عدن</v>
          </cell>
          <cell r="G2701" t="str">
            <v>MF55D26L</v>
          </cell>
          <cell r="J2701" t="str">
            <v>تحويل</v>
          </cell>
        </row>
        <row r="2702">
          <cell r="B2702">
            <v>40801</v>
          </cell>
          <cell r="D2702" t="str">
            <v>موتولايت عدن</v>
          </cell>
          <cell r="G2702" t="str">
            <v>MF55D26R</v>
          </cell>
          <cell r="J2702" t="str">
            <v>تحويل</v>
          </cell>
        </row>
        <row r="2703">
          <cell r="B2703">
            <v>40801</v>
          </cell>
          <cell r="D2703" t="str">
            <v>موتولايت عدن</v>
          </cell>
          <cell r="G2703" t="str">
            <v>MF80D26L</v>
          </cell>
          <cell r="J2703" t="str">
            <v>تحويل</v>
          </cell>
        </row>
        <row r="2704">
          <cell r="B2704">
            <v>40801</v>
          </cell>
          <cell r="D2704" t="str">
            <v>موتولايت عدن</v>
          </cell>
          <cell r="G2704" t="str">
            <v>MF80D26R</v>
          </cell>
          <cell r="J2704" t="str">
            <v>تحويل</v>
          </cell>
        </row>
        <row r="2705">
          <cell r="B2705">
            <v>40801</v>
          </cell>
          <cell r="D2705" t="str">
            <v>موتولايت عدن</v>
          </cell>
          <cell r="G2705" t="str">
            <v>MF75D31L</v>
          </cell>
          <cell r="J2705" t="str">
            <v>تحويل</v>
          </cell>
        </row>
        <row r="2706">
          <cell r="B2706">
            <v>40801</v>
          </cell>
          <cell r="D2706" t="str">
            <v>موتولايت عدن</v>
          </cell>
          <cell r="G2706" t="str">
            <v>MF75D31R</v>
          </cell>
          <cell r="J2706" t="str">
            <v>تحويل</v>
          </cell>
        </row>
        <row r="2707">
          <cell r="B2707">
            <v>40801</v>
          </cell>
          <cell r="D2707" t="str">
            <v>موتولايت عدن</v>
          </cell>
          <cell r="G2707" t="str">
            <v>MFNX120-7L</v>
          </cell>
          <cell r="J2707" t="str">
            <v>تحويل</v>
          </cell>
        </row>
        <row r="2708">
          <cell r="B2708">
            <v>40801</v>
          </cell>
          <cell r="D2708" t="str">
            <v>موتولايت عدن</v>
          </cell>
          <cell r="G2708" t="str">
            <v>MFDIN100L</v>
          </cell>
          <cell r="J2708" t="str">
            <v>تحويل</v>
          </cell>
        </row>
        <row r="2709">
          <cell r="B2709">
            <v>40801</v>
          </cell>
          <cell r="D2709" t="str">
            <v>موتولايت عدن</v>
          </cell>
          <cell r="G2709" t="str">
            <v>MFDIN55L</v>
          </cell>
          <cell r="J2709" t="str">
            <v>تحويل</v>
          </cell>
        </row>
        <row r="2710">
          <cell r="B2710">
            <v>40801</v>
          </cell>
          <cell r="D2710" t="str">
            <v>موتولايت عدن</v>
          </cell>
          <cell r="G2710" t="str">
            <v>MFDIN66</v>
          </cell>
          <cell r="J2710" t="str">
            <v>تحويل</v>
          </cell>
        </row>
        <row r="2711">
          <cell r="B2711">
            <v>40801</v>
          </cell>
          <cell r="D2711" t="str">
            <v>موتولايت عدن</v>
          </cell>
          <cell r="G2711" t="str">
            <v>MFN150L</v>
          </cell>
          <cell r="J2711" t="str">
            <v>تحويل</v>
          </cell>
        </row>
        <row r="2712">
          <cell r="B2712">
            <v>40801</v>
          </cell>
          <cell r="D2712" t="str">
            <v>جميل غالب علي الخامري</v>
          </cell>
          <cell r="J2712" t="str">
            <v>تحصيل نقدي</v>
          </cell>
          <cell r="K2712" t="str">
            <v>آجل</v>
          </cell>
        </row>
        <row r="2713">
          <cell r="B2713">
            <v>40801</v>
          </cell>
          <cell r="D2713" t="str">
            <v>محلات الوسيط - زياد محمد شايف</v>
          </cell>
          <cell r="J2713" t="str">
            <v>تحصيل نقدي</v>
          </cell>
          <cell r="K2713" t="str">
            <v>آجل</v>
          </cell>
        </row>
        <row r="2714">
          <cell r="B2714">
            <v>40801</v>
          </cell>
          <cell r="D2714" t="str">
            <v>شركة دلتا تكنولوجي</v>
          </cell>
          <cell r="G2714" t="str">
            <v>MFN150L</v>
          </cell>
          <cell r="J2714" t="str">
            <v>فاتورة مبيعات</v>
          </cell>
          <cell r="K2714" t="str">
            <v>آجل</v>
          </cell>
        </row>
        <row r="2715">
          <cell r="B2715">
            <v>40801</v>
          </cell>
          <cell r="D2715" t="str">
            <v>شركة بتروليم غاز</v>
          </cell>
          <cell r="G2715" t="str">
            <v>MFDIN100L</v>
          </cell>
          <cell r="J2715" t="str">
            <v>فاتورة مبيعات</v>
          </cell>
          <cell r="K2715" t="str">
            <v>نقد</v>
          </cell>
        </row>
        <row r="2716">
          <cell r="B2716">
            <v>40801</v>
          </cell>
          <cell r="D2716" t="str">
            <v>شركة دلتا تكنولوجي</v>
          </cell>
          <cell r="J2716" t="str">
            <v>شيك بنكي</v>
          </cell>
          <cell r="K2716" t="str">
            <v>آجل</v>
          </cell>
        </row>
        <row r="2717">
          <cell r="B2717">
            <v>40803</v>
          </cell>
          <cell r="D2717" t="str">
            <v>عادل ردمان فارع سيف الخامري</v>
          </cell>
          <cell r="J2717" t="str">
            <v>تحصيل نقدي</v>
          </cell>
          <cell r="K2717" t="str">
            <v>آجل</v>
          </cell>
        </row>
        <row r="2718">
          <cell r="B2718">
            <v>40803</v>
          </cell>
          <cell r="D2718" t="str">
            <v>جميل شرف محمد الخامري</v>
          </cell>
          <cell r="J2718" t="str">
            <v>تحصيل نقدي</v>
          </cell>
          <cell r="K2718" t="str">
            <v>آجل</v>
          </cell>
        </row>
        <row r="2719">
          <cell r="B2719">
            <v>40804</v>
          </cell>
          <cell r="D2719" t="str">
            <v>جميل شرف محمد الخامري</v>
          </cell>
          <cell r="G2719" t="str">
            <v>MF36B20L</v>
          </cell>
          <cell r="J2719" t="str">
            <v>فاتورة مبيعات</v>
          </cell>
          <cell r="K2719" t="str">
            <v>آجل</v>
          </cell>
        </row>
        <row r="2720">
          <cell r="B2720">
            <v>40804</v>
          </cell>
          <cell r="D2720" t="str">
            <v>جميل شرف محمد الخامري</v>
          </cell>
          <cell r="G2720" t="str">
            <v>MF46B24LS</v>
          </cell>
          <cell r="J2720" t="str">
            <v>فاتورة مبيعات</v>
          </cell>
          <cell r="K2720" t="str">
            <v>آجل</v>
          </cell>
        </row>
        <row r="2721">
          <cell r="B2721">
            <v>40804</v>
          </cell>
          <cell r="D2721" t="str">
            <v>جميل شرف محمد الخامري</v>
          </cell>
          <cell r="G2721" t="str">
            <v>MF46B24L</v>
          </cell>
          <cell r="J2721" t="str">
            <v>فاتورة مبيعات</v>
          </cell>
          <cell r="K2721" t="str">
            <v>آجل</v>
          </cell>
        </row>
        <row r="2722">
          <cell r="B2722">
            <v>40804</v>
          </cell>
          <cell r="D2722" t="str">
            <v>جميل شرف محمد الخامري</v>
          </cell>
          <cell r="G2722" t="str">
            <v>MF55D26L</v>
          </cell>
          <cell r="J2722" t="str">
            <v>فاتورة مبيعات</v>
          </cell>
          <cell r="K2722" t="str">
            <v>آجل</v>
          </cell>
        </row>
        <row r="2723">
          <cell r="B2723">
            <v>40804</v>
          </cell>
          <cell r="D2723" t="str">
            <v>جميل شرف محمد الخامري</v>
          </cell>
          <cell r="G2723" t="str">
            <v>MF55D26R</v>
          </cell>
          <cell r="J2723" t="str">
            <v>فاتورة مبيعات</v>
          </cell>
          <cell r="K2723" t="str">
            <v>آجل</v>
          </cell>
        </row>
        <row r="2724">
          <cell r="B2724">
            <v>40804</v>
          </cell>
          <cell r="D2724" t="str">
            <v>جميل شرف محمد الخامري</v>
          </cell>
          <cell r="G2724" t="str">
            <v>MF80D26L</v>
          </cell>
          <cell r="J2724" t="str">
            <v>فاتورة مبيعات</v>
          </cell>
          <cell r="K2724" t="str">
            <v>آجل</v>
          </cell>
        </row>
        <row r="2725">
          <cell r="B2725">
            <v>40805</v>
          </cell>
          <cell r="D2725" t="str">
            <v>المركز التجاري - الورشة</v>
          </cell>
          <cell r="G2725" t="str">
            <v>MF55D26L</v>
          </cell>
          <cell r="J2725" t="str">
            <v>فاتورة مبيعات</v>
          </cell>
          <cell r="K2725" t="str">
            <v>آجل</v>
          </cell>
        </row>
        <row r="2726">
          <cell r="B2726">
            <v>40808</v>
          </cell>
          <cell r="D2726" t="str">
            <v>حسن القويري</v>
          </cell>
          <cell r="G2726" t="str">
            <v>MFN150L</v>
          </cell>
          <cell r="J2726" t="str">
            <v>فاتورة مبيعات</v>
          </cell>
          <cell r="K2726" t="str">
            <v>نقد</v>
          </cell>
        </row>
        <row r="2727">
          <cell r="B2727">
            <v>40808</v>
          </cell>
          <cell r="D2727" t="str">
            <v>حسن القويري</v>
          </cell>
          <cell r="G2727" t="str">
            <v>MF46B24LS</v>
          </cell>
          <cell r="J2727" t="str">
            <v>فاتورة مبيعات</v>
          </cell>
          <cell r="K2727" t="str">
            <v>نقد</v>
          </cell>
        </row>
        <row r="2728">
          <cell r="B2728">
            <v>40808</v>
          </cell>
          <cell r="D2728" t="str">
            <v>عادل ردمان فارع سيف الخامري</v>
          </cell>
          <cell r="G2728" t="str">
            <v>MF80D26L</v>
          </cell>
          <cell r="J2728" t="str">
            <v>فاتورة مبيعات</v>
          </cell>
          <cell r="K2728" t="str">
            <v>آجل</v>
          </cell>
        </row>
        <row r="2729">
          <cell r="B2729">
            <v>40808</v>
          </cell>
          <cell r="D2729" t="str">
            <v>عادل ردمان فارع سيف الخامري</v>
          </cell>
          <cell r="G2729" t="str">
            <v>MFDIN88</v>
          </cell>
          <cell r="J2729" t="str">
            <v>فاتورة مبيعات</v>
          </cell>
          <cell r="K2729" t="str">
            <v>آجل</v>
          </cell>
        </row>
        <row r="2730">
          <cell r="B2730">
            <v>40808</v>
          </cell>
          <cell r="D2730" t="str">
            <v>عادل ردمان فارع سيف الخامري</v>
          </cell>
          <cell r="G2730" t="str">
            <v>MFDIN100L</v>
          </cell>
          <cell r="J2730" t="str">
            <v>فاتورة مبيعات</v>
          </cell>
          <cell r="K2730" t="str">
            <v>آجل</v>
          </cell>
        </row>
        <row r="2731">
          <cell r="B2731">
            <v>40810</v>
          </cell>
          <cell r="D2731" t="str">
            <v>المركز التجاري - الورشة</v>
          </cell>
          <cell r="G2731" t="str">
            <v>MFDIN100L</v>
          </cell>
          <cell r="J2731" t="str">
            <v>فاتورة مبيعات</v>
          </cell>
          <cell r="K2731" t="str">
            <v>آجل</v>
          </cell>
        </row>
        <row r="2732">
          <cell r="B2732">
            <v>40811</v>
          </cell>
          <cell r="D2732" t="str">
            <v>عادل ردمان فارع سيف الخامري</v>
          </cell>
          <cell r="J2732" t="str">
            <v>تحصيل نقدي</v>
          </cell>
          <cell r="K2732" t="str">
            <v>آجل</v>
          </cell>
        </row>
        <row r="2733">
          <cell r="B2733">
            <v>40811</v>
          </cell>
          <cell r="D2733" t="str">
            <v>المركز التجاري - الورشة</v>
          </cell>
          <cell r="G2733" t="str">
            <v>MF55D26L</v>
          </cell>
          <cell r="J2733" t="str">
            <v>فاتورة مبيعات</v>
          </cell>
          <cell r="K2733" t="str">
            <v>آجل</v>
          </cell>
        </row>
        <row r="2734">
          <cell r="B2734">
            <v>40813</v>
          </cell>
          <cell r="D2734" t="str">
            <v xml:space="preserve">المركز التجاري - الإدارة </v>
          </cell>
          <cell r="G2734" t="str">
            <v>MF80D26R</v>
          </cell>
          <cell r="J2734" t="str">
            <v>فاتورة مبيعات</v>
          </cell>
          <cell r="K2734" t="str">
            <v>آجل</v>
          </cell>
        </row>
        <row r="2735">
          <cell r="B2735">
            <v>40813</v>
          </cell>
          <cell r="D2735" t="str">
            <v>المركز التجاري - الورشة</v>
          </cell>
          <cell r="G2735" t="str">
            <v>MF80D26L</v>
          </cell>
          <cell r="J2735" t="str">
            <v>فاتورة مبيعات</v>
          </cell>
          <cell r="K2735" t="str">
            <v>آجل</v>
          </cell>
        </row>
        <row r="2736">
          <cell r="B2736">
            <v>40813</v>
          </cell>
          <cell r="D2736" t="str">
            <v>سلمان علي</v>
          </cell>
          <cell r="G2736" t="str">
            <v>MF80D26L</v>
          </cell>
          <cell r="J2736" t="str">
            <v>فاتورة مبيعات</v>
          </cell>
          <cell r="K2736" t="str">
            <v>نقد</v>
          </cell>
        </row>
        <row r="2737">
          <cell r="B2737">
            <v>40813</v>
          </cell>
          <cell r="D2737" t="str">
            <v>الشامل للسيارات</v>
          </cell>
          <cell r="G2737" t="str">
            <v>MF75D31R</v>
          </cell>
          <cell r="J2737" t="str">
            <v>فاتورة مبيعات</v>
          </cell>
          <cell r="K2737" t="str">
            <v>نقد</v>
          </cell>
        </row>
        <row r="2738">
          <cell r="B2738">
            <v>40813</v>
          </cell>
          <cell r="D2738" t="str">
            <v>عبدالجبار علي غانم الجابري</v>
          </cell>
          <cell r="J2738" t="str">
            <v>شيك بنكي</v>
          </cell>
          <cell r="K2738" t="str">
            <v>آجل</v>
          </cell>
        </row>
        <row r="2739">
          <cell r="B2739">
            <v>40814</v>
          </cell>
          <cell r="D2739" t="str">
            <v>المركز التجاري - الورشة</v>
          </cell>
          <cell r="G2739" t="str">
            <v>MF80D26L</v>
          </cell>
          <cell r="J2739" t="str">
            <v>فاتورة مبيعات</v>
          </cell>
          <cell r="K2739" t="str">
            <v>آجل</v>
          </cell>
        </row>
        <row r="2740">
          <cell r="B2740">
            <v>40814</v>
          </cell>
          <cell r="D2740" t="str">
            <v>ابوبكر علي با نبيلة</v>
          </cell>
          <cell r="G2740" t="str">
            <v>MF80D26L</v>
          </cell>
          <cell r="J2740" t="str">
            <v>فاتورة مبيعات</v>
          </cell>
          <cell r="K2740" t="str">
            <v>نقد</v>
          </cell>
        </row>
        <row r="2741">
          <cell r="B2741">
            <v>40814</v>
          </cell>
          <cell r="D2741" t="str">
            <v>محمد عبدالكريم البكير</v>
          </cell>
          <cell r="G2741" t="str">
            <v>MF55D23L</v>
          </cell>
          <cell r="J2741" t="str">
            <v>فاتورة مبيعات</v>
          </cell>
          <cell r="K2741" t="str">
            <v>آجل</v>
          </cell>
        </row>
        <row r="2742">
          <cell r="B2742">
            <v>40814</v>
          </cell>
          <cell r="D2742" t="str">
            <v>المركز التجاري - الورشة</v>
          </cell>
          <cell r="G2742" t="str">
            <v>MF80D26R</v>
          </cell>
          <cell r="J2742" t="str">
            <v>فاتورة مبيعات</v>
          </cell>
          <cell r="K2742" t="str">
            <v>آجل</v>
          </cell>
        </row>
        <row r="2743">
          <cell r="B2743">
            <v>40814</v>
          </cell>
          <cell r="D2743" t="str">
            <v>شركة دلتا تكنولوجي</v>
          </cell>
          <cell r="G2743" t="str">
            <v>MFN150L</v>
          </cell>
          <cell r="J2743" t="str">
            <v>فاتورة مبيعات</v>
          </cell>
          <cell r="K2743" t="str">
            <v>آجل</v>
          </cell>
        </row>
        <row r="2744">
          <cell r="B2744">
            <v>40815</v>
          </cell>
          <cell r="D2744" t="str">
            <v>عبدالجبار علي غانم الجابري</v>
          </cell>
          <cell r="G2744" t="str">
            <v>MF36B20L</v>
          </cell>
          <cell r="J2744" t="str">
            <v>فاتورة مبيعات</v>
          </cell>
          <cell r="K2744" t="str">
            <v>آجل</v>
          </cell>
        </row>
        <row r="2745">
          <cell r="B2745">
            <v>40815</v>
          </cell>
          <cell r="D2745" t="str">
            <v>عبدالجبار علي غانم الجابري</v>
          </cell>
          <cell r="G2745" t="str">
            <v>MF55D23L</v>
          </cell>
          <cell r="J2745" t="str">
            <v>فاتورة مبيعات</v>
          </cell>
          <cell r="K2745" t="str">
            <v>آجل</v>
          </cell>
        </row>
        <row r="2746">
          <cell r="B2746">
            <v>40815</v>
          </cell>
          <cell r="D2746" t="str">
            <v>عبدالجبار علي غانم الجابري</v>
          </cell>
          <cell r="G2746" t="str">
            <v>MF80D26L</v>
          </cell>
          <cell r="J2746" t="str">
            <v>فاتورة مبيعات</v>
          </cell>
          <cell r="K2746" t="str">
            <v>آجل</v>
          </cell>
        </row>
        <row r="2747">
          <cell r="B2747">
            <v>40815</v>
          </cell>
          <cell r="D2747" t="str">
            <v>المركز التجاري - الورشة</v>
          </cell>
          <cell r="G2747" t="str">
            <v>MF55D26L</v>
          </cell>
          <cell r="J2747" t="str">
            <v>فاتورة مبيعات</v>
          </cell>
          <cell r="K2747" t="str">
            <v>آجل</v>
          </cell>
        </row>
        <row r="2748">
          <cell r="B2748">
            <v>40815</v>
          </cell>
          <cell r="D2748" t="str">
            <v>اسامة باوزير</v>
          </cell>
          <cell r="G2748" t="str">
            <v>MF55D26L</v>
          </cell>
          <cell r="J2748" t="str">
            <v>فاتورة مبيعات</v>
          </cell>
          <cell r="K2748" t="str">
            <v>نقد</v>
          </cell>
        </row>
        <row r="2749">
          <cell r="B2749">
            <v>40815</v>
          </cell>
          <cell r="D2749" t="str">
            <v>الاستاذة/ رجاْ علي محمد</v>
          </cell>
          <cell r="G2749" t="str">
            <v>MF36B20L</v>
          </cell>
          <cell r="J2749" t="str">
            <v>فاتورة مبيعات</v>
          </cell>
          <cell r="K2749" t="str">
            <v>نقد</v>
          </cell>
        </row>
        <row r="2750">
          <cell r="B2750">
            <v>40815</v>
          </cell>
          <cell r="D2750" t="str">
            <v>علي احمد الرويشان</v>
          </cell>
          <cell r="G2750" t="str">
            <v>MFNX120-7L</v>
          </cell>
          <cell r="J2750" t="str">
            <v>فاتورة مبيعات</v>
          </cell>
          <cell r="K2750" t="str">
            <v>نقد</v>
          </cell>
        </row>
        <row r="2751">
          <cell r="B2751">
            <v>40815</v>
          </cell>
          <cell r="D2751" t="str">
            <v>خالد عبدالله عوض</v>
          </cell>
          <cell r="G2751" t="str">
            <v>MF36B20L</v>
          </cell>
          <cell r="J2751" t="str">
            <v>فاتورة مبيعات</v>
          </cell>
          <cell r="K2751" t="str">
            <v>نقد</v>
          </cell>
        </row>
        <row r="2752">
          <cell r="B2752">
            <v>40817</v>
          </cell>
          <cell r="D2752" t="str">
            <v>عبدالجبار علي غانم الجابري</v>
          </cell>
          <cell r="J2752" t="str">
            <v>تحصيل نقدي</v>
          </cell>
          <cell r="K2752" t="str">
            <v>آجل</v>
          </cell>
        </row>
        <row r="2753">
          <cell r="B2753">
            <v>40817</v>
          </cell>
          <cell r="D2753" t="str">
            <v>جميل غالب علي الخامري</v>
          </cell>
          <cell r="J2753" t="str">
            <v>تحصيل نقدي</v>
          </cell>
          <cell r="K2753" t="str">
            <v>آجل</v>
          </cell>
        </row>
        <row r="2754">
          <cell r="B2754">
            <v>40817</v>
          </cell>
          <cell r="D2754" t="str">
            <v>جميل غالب علي الخامري</v>
          </cell>
          <cell r="J2754" t="str">
            <v>تحصيل نقدي</v>
          </cell>
          <cell r="K2754" t="str">
            <v>آجل</v>
          </cell>
        </row>
        <row r="2755">
          <cell r="B2755">
            <v>40817</v>
          </cell>
          <cell r="D2755" t="str">
            <v>مكتب/ التربية مأرب</v>
          </cell>
          <cell r="G2755" t="str">
            <v>MF55D23L</v>
          </cell>
          <cell r="J2755" t="str">
            <v>فاتورة مبيعات</v>
          </cell>
          <cell r="K2755" t="str">
            <v>نقد</v>
          </cell>
        </row>
        <row r="2756">
          <cell r="B2756">
            <v>40817</v>
          </cell>
          <cell r="D2756" t="str">
            <v>المركز التجاري - الورشة</v>
          </cell>
          <cell r="G2756" t="str">
            <v>MF80D26L</v>
          </cell>
          <cell r="J2756" t="str">
            <v>فاتورة مبيعات</v>
          </cell>
          <cell r="K2756" t="str">
            <v>آجل</v>
          </cell>
        </row>
        <row r="2757">
          <cell r="B2757">
            <v>40817</v>
          </cell>
          <cell r="D2757" t="str">
            <v>جميل غالب علي الخامري</v>
          </cell>
          <cell r="G2757" t="str">
            <v>MF36B20L</v>
          </cell>
          <cell r="J2757" t="str">
            <v>فاتورة مبيعات</v>
          </cell>
          <cell r="K2757" t="str">
            <v>آجل</v>
          </cell>
        </row>
        <row r="2758">
          <cell r="B2758">
            <v>40818</v>
          </cell>
          <cell r="D2758" t="str">
            <v>العربية للنقل وتأجير السيارات</v>
          </cell>
          <cell r="G2758" t="str">
            <v>MF55D23L</v>
          </cell>
          <cell r="J2758" t="str">
            <v>مردود مبيعات</v>
          </cell>
          <cell r="K2758" t="str">
            <v>آجل</v>
          </cell>
        </row>
        <row r="2759">
          <cell r="B2759">
            <v>40818</v>
          </cell>
          <cell r="D2759" t="str">
            <v>ياسر ناصر فارع الجابري</v>
          </cell>
          <cell r="J2759" t="str">
            <v>تحصيل نقدي</v>
          </cell>
          <cell r="K2759" t="str">
            <v>آجل</v>
          </cell>
        </row>
        <row r="2760">
          <cell r="B2760">
            <v>40818</v>
          </cell>
          <cell r="D2760" t="str">
            <v>عبدالله التعزي</v>
          </cell>
          <cell r="J2760" t="str">
            <v>تحصيل نقدي</v>
          </cell>
          <cell r="K2760" t="str">
            <v>آجل</v>
          </cell>
        </row>
        <row r="2761">
          <cell r="B2761">
            <v>40818</v>
          </cell>
          <cell r="D2761" t="str">
            <v>محمد علي الحيقي</v>
          </cell>
          <cell r="G2761" t="str">
            <v>MF55D26R</v>
          </cell>
          <cell r="J2761" t="str">
            <v>فاتورة مبيعات</v>
          </cell>
          <cell r="K2761" t="str">
            <v>نقد</v>
          </cell>
        </row>
        <row r="2762">
          <cell r="B2762">
            <v>40818</v>
          </cell>
          <cell r="D2762" t="str">
            <v>محمد فضل الارياني</v>
          </cell>
          <cell r="G2762" t="str">
            <v>MF80D26L</v>
          </cell>
          <cell r="J2762" t="str">
            <v>فاتورة مبيعات</v>
          </cell>
          <cell r="K2762" t="str">
            <v>نقد</v>
          </cell>
        </row>
        <row r="2763">
          <cell r="B2763">
            <v>40818</v>
          </cell>
          <cell r="D2763" t="str">
            <v>شركة دلتا تكنولوجي</v>
          </cell>
          <cell r="G2763" t="str">
            <v>MFN150L</v>
          </cell>
          <cell r="J2763" t="str">
            <v>فاتورة مبيعات</v>
          </cell>
          <cell r="K2763" t="str">
            <v>آجل</v>
          </cell>
        </row>
        <row r="2764">
          <cell r="B2764">
            <v>40819</v>
          </cell>
          <cell r="D2764" t="str">
            <v>يوسف محمد الغيلي</v>
          </cell>
          <cell r="G2764" t="str">
            <v>MF80D26L</v>
          </cell>
          <cell r="J2764" t="str">
            <v>فاتورة مبيعات</v>
          </cell>
          <cell r="K2764" t="str">
            <v>نقد</v>
          </cell>
        </row>
        <row r="2765">
          <cell r="B2765">
            <v>40819</v>
          </cell>
          <cell r="D2765" t="str">
            <v>تكنو ستورز</v>
          </cell>
          <cell r="G2765" t="str">
            <v>MFN150L</v>
          </cell>
          <cell r="J2765" t="str">
            <v>فاتورة مبيعات</v>
          </cell>
          <cell r="K2765" t="str">
            <v>نقد</v>
          </cell>
        </row>
        <row r="2766">
          <cell r="B2766">
            <v>40819</v>
          </cell>
          <cell r="D2766" t="str">
            <v>المركز التجاري - الورشة</v>
          </cell>
          <cell r="G2766" t="str">
            <v>MF55D26L</v>
          </cell>
          <cell r="J2766" t="str">
            <v>فاتورة مبيعات</v>
          </cell>
          <cell r="K2766" t="str">
            <v>آجل</v>
          </cell>
        </row>
        <row r="2767">
          <cell r="B2767">
            <v>40819</v>
          </cell>
          <cell r="D2767" t="str">
            <v>شركة دلتا تكنولوجي</v>
          </cell>
          <cell r="G2767" t="str">
            <v>MFN150L</v>
          </cell>
          <cell r="J2767" t="str">
            <v>فاتورة مبيعات</v>
          </cell>
          <cell r="K2767" t="str">
            <v>آجل</v>
          </cell>
        </row>
        <row r="2768">
          <cell r="B2768">
            <v>40819</v>
          </cell>
          <cell r="D2768" t="str">
            <v>عادل ردمان فارع سيف الخامري</v>
          </cell>
          <cell r="J2768" t="str">
            <v>تحصيل نقدي</v>
          </cell>
          <cell r="K2768" t="str">
            <v>آجل</v>
          </cell>
        </row>
        <row r="2769">
          <cell r="B2769">
            <v>40820</v>
          </cell>
          <cell r="D2769" t="str">
            <v>هاني الاصبحي</v>
          </cell>
          <cell r="G2769" t="str">
            <v>MF46B24LS</v>
          </cell>
          <cell r="J2769" t="str">
            <v>فاتورة مبيعات</v>
          </cell>
          <cell r="K2769" t="str">
            <v>نقد</v>
          </cell>
        </row>
        <row r="2770">
          <cell r="B2770">
            <v>40821</v>
          </cell>
          <cell r="D2770" t="str">
            <v>المركز التجاري - الورشة</v>
          </cell>
          <cell r="G2770" t="str">
            <v>MF55D26L</v>
          </cell>
          <cell r="J2770" t="str">
            <v>فاتورة مبيعات</v>
          </cell>
          <cell r="K2770" t="str">
            <v>آجل</v>
          </cell>
        </row>
        <row r="2771">
          <cell r="B2771">
            <v>40821</v>
          </cell>
          <cell r="D2771" t="str">
            <v>شركة دلتا تكنولوجي</v>
          </cell>
          <cell r="G2771" t="str">
            <v>MFDIN100L</v>
          </cell>
          <cell r="J2771" t="str">
            <v>فاتورة مبيعات</v>
          </cell>
          <cell r="K2771" t="str">
            <v>آجل</v>
          </cell>
        </row>
        <row r="2772">
          <cell r="B2772">
            <v>40821</v>
          </cell>
          <cell r="D2772" t="str">
            <v>شركة دلتا تكنولوجي</v>
          </cell>
          <cell r="G2772" t="str">
            <v>MFN150L</v>
          </cell>
          <cell r="J2772" t="str">
            <v>فاتورة مبيعات</v>
          </cell>
          <cell r="K2772" t="str">
            <v>آجل</v>
          </cell>
        </row>
        <row r="2773">
          <cell r="B2773">
            <v>40821</v>
          </cell>
          <cell r="D2773" t="str">
            <v>شركة دلتا تكنولوجي</v>
          </cell>
          <cell r="J2773" t="str">
            <v>شيك بنكي</v>
          </cell>
          <cell r="K2773" t="str">
            <v>آجل</v>
          </cell>
        </row>
        <row r="2774">
          <cell r="B2774">
            <v>40821</v>
          </cell>
          <cell r="D2774" t="str">
            <v>عبده ثابت القباطي</v>
          </cell>
          <cell r="J2774" t="str">
            <v>تحصيل نقدي</v>
          </cell>
          <cell r="K2774" t="str">
            <v>آجل</v>
          </cell>
        </row>
        <row r="2775">
          <cell r="B2775">
            <v>40821</v>
          </cell>
          <cell r="D2775" t="str">
            <v>علي عبدالرحمن الأشول</v>
          </cell>
          <cell r="J2775" t="str">
            <v>تحصيل نقدي</v>
          </cell>
          <cell r="K2775" t="str">
            <v>آجل</v>
          </cell>
        </row>
        <row r="2776">
          <cell r="B2776">
            <v>40822</v>
          </cell>
          <cell r="D2776" t="str">
            <v>المركز التجاري - الورشة</v>
          </cell>
          <cell r="G2776" t="str">
            <v>MF55D26L</v>
          </cell>
          <cell r="J2776" t="str">
            <v>فاتورة مبيعات</v>
          </cell>
          <cell r="K2776" t="str">
            <v>آجل</v>
          </cell>
        </row>
        <row r="2777">
          <cell r="B2777">
            <v>40822</v>
          </cell>
          <cell r="D2777" t="str">
            <v>المركز التجاري - الورشة</v>
          </cell>
          <cell r="G2777" t="str">
            <v>MF75D31L</v>
          </cell>
          <cell r="J2777" t="str">
            <v>فاتورة مبيعات</v>
          </cell>
          <cell r="K2777" t="str">
            <v>آجل</v>
          </cell>
        </row>
        <row r="2778">
          <cell r="B2778">
            <v>40822</v>
          </cell>
          <cell r="D2778" t="str">
            <v>المركز التجاري - الورشة</v>
          </cell>
          <cell r="G2778" t="str">
            <v>MF75D31L</v>
          </cell>
          <cell r="J2778" t="str">
            <v>فاتورة مبيعات</v>
          </cell>
          <cell r="K2778" t="str">
            <v>آجل</v>
          </cell>
        </row>
        <row r="2779">
          <cell r="B2779">
            <v>40822</v>
          </cell>
          <cell r="D2779" t="str">
            <v>العربية للسيارات</v>
          </cell>
          <cell r="G2779" t="str">
            <v>MF55D23L</v>
          </cell>
          <cell r="J2779" t="str">
            <v>فاتورة مبيعات</v>
          </cell>
          <cell r="K2779" t="str">
            <v>نقد</v>
          </cell>
        </row>
        <row r="2780">
          <cell r="B2780">
            <v>40822</v>
          </cell>
          <cell r="D2780" t="str">
            <v>عبدالملك السدح</v>
          </cell>
          <cell r="G2780" t="str">
            <v>MF55D23L</v>
          </cell>
          <cell r="J2780" t="str">
            <v>فاتورة مبيعات</v>
          </cell>
          <cell r="K2780" t="str">
            <v>نقد</v>
          </cell>
        </row>
        <row r="2781">
          <cell r="B2781">
            <v>40825</v>
          </cell>
          <cell r="D2781" t="str">
            <v>عادل ردمان فارع سيف الخامري</v>
          </cell>
          <cell r="J2781" t="str">
            <v>تحصيل نقدي</v>
          </cell>
          <cell r="K2781" t="str">
            <v>آجل</v>
          </cell>
        </row>
        <row r="2782">
          <cell r="B2782">
            <v>40826</v>
          </cell>
          <cell r="D2782" t="str">
            <v>المركز التجاري - الورشة</v>
          </cell>
          <cell r="G2782" t="str">
            <v>MF80D26L</v>
          </cell>
          <cell r="J2782" t="str">
            <v>فاتورة مبيعات</v>
          </cell>
          <cell r="K2782" t="str">
            <v>آجل</v>
          </cell>
        </row>
        <row r="2783">
          <cell r="B2783">
            <v>40826</v>
          </cell>
          <cell r="D2783" t="str">
            <v>فواز القادري</v>
          </cell>
          <cell r="G2783" t="str">
            <v>MF115F51L</v>
          </cell>
          <cell r="J2783" t="str">
            <v>فاتورة مبيعات</v>
          </cell>
          <cell r="K2783" t="str">
            <v>نقد</v>
          </cell>
        </row>
        <row r="2784">
          <cell r="B2784">
            <v>40827</v>
          </cell>
          <cell r="D2784" t="str">
            <v>المركز التجاري - الورشة</v>
          </cell>
          <cell r="G2784" t="str">
            <v>MF55D26L</v>
          </cell>
          <cell r="J2784" t="str">
            <v>فاتورة مبيعات</v>
          </cell>
          <cell r="K2784" t="str">
            <v>آجل</v>
          </cell>
        </row>
        <row r="2785">
          <cell r="B2785">
            <v>40827</v>
          </cell>
          <cell r="D2785" t="str">
            <v>العمودي لتاْجير السيارات</v>
          </cell>
          <cell r="J2785" t="str">
            <v>تحصيل نقدي</v>
          </cell>
          <cell r="K2785" t="str">
            <v>آجل</v>
          </cell>
        </row>
        <row r="2786">
          <cell r="B2786">
            <v>40828</v>
          </cell>
          <cell r="D2786" t="str">
            <v xml:space="preserve">المركز التجاري - الإدارة </v>
          </cell>
          <cell r="G2786" t="str">
            <v>MF36B20L</v>
          </cell>
          <cell r="J2786" t="str">
            <v>فاتورة مبيعات</v>
          </cell>
          <cell r="K2786" t="str">
            <v>آجل</v>
          </cell>
        </row>
        <row r="2787">
          <cell r="B2787">
            <v>40828</v>
          </cell>
          <cell r="D2787" t="str">
            <v>طارق الدقيني</v>
          </cell>
          <cell r="G2787" t="str">
            <v>MFNX120-7L</v>
          </cell>
          <cell r="J2787" t="str">
            <v>فاتورة مبيعات</v>
          </cell>
          <cell r="K2787" t="str">
            <v>نقد</v>
          </cell>
        </row>
        <row r="2788">
          <cell r="B2788">
            <v>40828</v>
          </cell>
          <cell r="D2788" t="str">
            <v>شركة الحاوي للتجارة والتبريد</v>
          </cell>
          <cell r="G2788" t="str">
            <v>MF55D26L</v>
          </cell>
          <cell r="J2788" t="str">
            <v>فاتورة مبيعات</v>
          </cell>
          <cell r="K2788" t="str">
            <v>نقد</v>
          </cell>
        </row>
        <row r="2789">
          <cell r="B2789">
            <v>40832</v>
          </cell>
          <cell r="D2789" t="str">
            <v>العالمية / ورشة هرتز</v>
          </cell>
          <cell r="G2789" t="str">
            <v>MF46B24LS</v>
          </cell>
          <cell r="J2789" t="str">
            <v>فاتورة مبيعات</v>
          </cell>
          <cell r="K2789" t="str">
            <v>آجل</v>
          </cell>
        </row>
        <row r="2790">
          <cell r="B2790">
            <v>40832</v>
          </cell>
          <cell r="D2790" t="str">
            <v>علي محمد حمود الجباري</v>
          </cell>
          <cell r="G2790" t="str">
            <v>MF75D31L</v>
          </cell>
          <cell r="J2790" t="str">
            <v>فاتورة مبيعات</v>
          </cell>
          <cell r="K2790" t="str">
            <v>نقد</v>
          </cell>
        </row>
        <row r="2791">
          <cell r="B2791">
            <v>40833</v>
          </cell>
          <cell r="D2791" t="str">
            <v>محمد ثابت البحري</v>
          </cell>
          <cell r="G2791" t="str">
            <v>MF80D26R</v>
          </cell>
          <cell r="J2791" t="str">
            <v>فاتورة مبيعات</v>
          </cell>
          <cell r="K2791" t="str">
            <v>نقد</v>
          </cell>
        </row>
        <row r="2792">
          <cell r="B2792">
            <v>40833</v>
          </cell>
          <cell r="D2792" t="str">
            <v>شركة تتراباك</v>
          </cell>
          <cell r="G2792" t="str">
            <v>MF80D26R</v>
          </cell>
          <cell r="J2792" t="str">
            <v>فاتورة مبيعات</v>
          </cell>
          <cell r="K2792" t="str">
            <v>نقد</v>
          </cell>
        </row>
        <row r="2793">
          <cell r="B2793">
            <v>40833</v>
          </cell>
          <cell r="D2793" t="str">
            <v>شركة دلتا تكنولوجي</v>
          </cell>
          <cell r="J2793" t="str">
            <v>شيك بنكي</v>
          </cell>
          <cell r="K2793" t="str">
            <v>آجل</v>
          </cell>
        </row>
        <row r="2794">
          <cell r="B2794">
            <v>40833</v>
          </cell>
          <cell r="D2794" t="str">
            <v>عبده مهدي السماوي</v>
          </cell>
          <cell r="G2794" t="str">
            <v>MFNX120-7L</v>
          </cell>
          <cell r="J2794" t="str">
            <v>فاتورة مبيعات</v>
          </cell>
          <cell r="K2794" t="str">
            <v>نقد</v>
          </cell>
        </row>
        <row r="2795">
          <cell r="B2795">
            <v>40833</v>
          </cell>
          <cell r="D2795" t="str">
            <v>عادل ردمان فارع سيف الخامري</v>
          </cell>
          <cell r="J2795" t="str">
            <v>تحصيل نقدي</v>
          </cell>
          <cell r="K2795" t="str">
            <v>آجل</v>
          </cell>
        </row>
        <row r="2796">
          <cell r="B2796">
            <v>40834</v>
          </cell>
          <cell r="D2796" t="str">
            <v>محسن سلطان</v>
          </cell>
          <cell r="G2796" t="str">
            <v>MF46B24LS</v>
          </cell>
          <cell r="J2796" t="str">
            <v>فاتورة مبيعات</v>
          </cell>
          <cell r="K2796" t="str">
            <v>نقد</v>
          </cell>
        </row>
        <row r="2797">
          <cell r="B2797">
            <v>40834</v>
          </cell>
          <cell r="D2797" t="str">
            <v>جميل غالب علي الخامري</v>
          </cell>
          <cell r="J2797" t="str">
            <v>تحصيل نقدي</v>
          </cell>
          <cell r="K2797" t="str">
            <v>آجل</v>
          </cell>
        </row>
        <row r="2798">
          <cell r="B2798">
            <v>40834</v>
          </cell>
          <cell r="D2798" t="str">
            <v>محلات الوسيط - زياد محمد شايف</v>
          </cell>
          <cell r="J2798" t="str">
            <v>تحصيل نقدي</v>
          </cell>
          <cell r="K2798" t="str">
            <v>آجل</v>
          </cell>
        </row>
        <row r="2799">
          <cell r="B2799">
            <v>40834</v>
          </cell>
          <cell r="D2799" t="str">
            <v>عادل ردمان فارع سيف الخامري</v>
          </cell>
          <cell r="G2799" t="str">
            <v>MF36B20L</v>
          </cell>
          <cell r="J2799" t="str">
            <v>فاتورة مبيعات</v>
          </cell>
          <cell r="K2799" t="str">
            <v>آجل</v>
          </cell>
        </row>
        <row r="2800">
          <cell r="B2800">
            <v>40834</v>
          </cell>
          <cell r="D2800" t="str">
            <v>عادل ردمان فارع سيف الخامري</v>
          </cell>
          <cell r="G2800" t="str">
            <v>MF46B24LS</v>
          </cell>
          <cell r="J2800" t="str">
            <v>فاتورة مبيعات</v>
          </cell>
          <cell r="K2800" t="str">
            <v>آجل</v>
          </cell>
        </row>
        <row r="2801">
          <cell r="B2801">
            <v>40834</v>
          </cell>
          <cell r="D2801" t="str">
            <v>عادل ردمان فارع سيف الخامري</v>
          </cell>
          <cell r="G2801" t="str">
            <v>MF46B24L</v>
          </cell>
          <cell r="J2801" t="str">
            <v>فاتورة مبيعات</v>
          </cell>
          <cell r="K2801" t="str">
            <v>آجل</v>
          </cell>
        </row>
        <row r="2802">
          <cell r="B2802">
            <v>40834</v>
          </cell>
          <cell r="D2802" t="str">
            <v>عادل ردمان فارع سيف الخامري</v>
          </cell>
          <cell r="G2802" t="str">
            <v>MF55D23L</v>
          </cell>
          <cell r="J2802" t="str">
            <v>فاتورة مبيعات</v>
          </cell>
          <cell r="K2802" t="str">
            <v>آجل</v>
          </cell>
        </row>
        <row r="2803">
          <cell r="B2803">
            <v>40834</v>
          </cell>
          <cell r="D2803" t="str">
            <v>عادل ردمان فارع سيف الخامري</v>
          </cell>
          <cell r="G2803" t="str">
            <v>MF55D23R</v>
          </cell>
          <cell r="J2803" t="str">
            <v>فاتورة مبيعات</v>
          </cell>
          <cell r="K2803" t="str">
            <v>آجل</v>
          </cell>
        </row>
        <row r="2804">
          <cell r="B2804">
            <v>40834</v>
          </cell>
          <cell r="D2804" t="str">
            <v>عادل ردمان فارع سيف الخامري</v>
          </cell>
          <cell r="G2804" t="str">
            <v>MF55D26L</v>
          </cell>
          <cell r="J2804" t="str">
            <v>فاتورة مبيعات</v>
          </cell>
          <cell r="K2804" t="str">
            <v>آجل</v>
          </cell>
        </row>
        <row r="2805">
          <cell r="B2805">
            <v>40834</v>
          </cell>
          <cell r="D2805" t="str">
            <v>عادل ردمان فارع سيف الخامري</v>
          </cell>
          <cell r="G2805" t="str">
            <v>MF55D26R</v>
          </cell>
          <cell r="J2805" t="str">
            <v>فاتورة مبيعات</v>
          </cell>
          <cell r="K2805" t="str">
            <v>آجل</v>
          </cell>
        </row>
        <row r="2806">
          <cell r="B2806">
            <v>40834</v>
          </cell>
          <cell r="D2806" t="str">
            <v>عادل ردمان فارع سيف الخامري</v>
          </cell>
          <cell r="G2806" t="str">
            <v>MF80D26L</v>
          </cell>
          <cell r="J2806" t="str">
            <v>فاتورة مبيعات</v>
          </cell>
          <cell r="K2806" t="str">
            <v>آجل</v>
          </cell>
        </row>
        <row r="2807">
          <cell r="B2807">
            <v>40834</v>
          </cell>
          <cell r="D2807" t="str">
            <v>عادل ردمان فارع سيف الخامري</v>
          </cell>
          <cell r="G2807" t="str">
            <v>MF80D26R</v>
          </cell>
          <cell r="J2807" t="str">
            <v>فاتورة مبيعات</v>
          </cell>
          <cell r="K2807" t="str">
            <v>آجل</v>
          </cell>
        </row>
        <row r="2808">
          <cell r="B2808">
            <v>40834</v>
          </cell>
          <cell r="D2808" t="str">
            <v>عادل ردمان فارع سيف الخامري</v>
          </cell>
          <cell r="G2808" t="str">
            <v>MF75D31L</v>
          </cell>
          <cell r="J2808" t="str">
            <v>فاتورة مبيعات</v>
          </cell>
          <cell r="K2808" t="str">
            <v>آجل</v>
          </cell>
        </row>
        <row r="2809">
          <cell r="B2809">
            <v>40834</v>
          </cell>
          <cell r="D2809" t="str">
            <v>عادل ردمان فارع سيف الخامري</v>
          </cell>
          <cell r="G2809" t="str">
            <v>MF75D31R</v>
          </cell>
          <cell r="J2809" t="str">
            <v>فاتورة مبيعات</v>
          </cell>
          <cell r="K2809" t="str">
            <v>آجل</v>
          </cell>
        </row>
        <row r="2810">
          <cell r="B2810">
            <v>40834</v>
          </cell>
          <cell r="D2810" t="str">
            <v>عادل ردمان فارع سيف الخامري</v>
          </cell>
          <cell r="G2810" t="str">
            <v>MFDIN55L</v>
          </cell>
          <cell r="J2810" t="str">
            <v>فاتورة مبيعات</v>
          </cell>
          <cell r="K2810" t="str">
            <v>آجل</v>
          </cell>
        </row>
        <row r="2811">
          <cell r="B2811">
            <v>40834</v>
          </cell>
          <cell r="D2811" t="str">
            <v>عادل ردمان فارع سيف الخامري</v>
          </cell>
          <cell r="G2811" t="str">
            <v>MFDIN88</v>
          </cell>
          <cell r="J2811" t="str">
            <v>فاتورة مبيعات</v>
          </cell>
          <cell r="K2811" t="str">
            <v>آجل</v>
          </cell>
        </row>
        <row r="2812">
          <cell r="B2812">
            <v>40834</v>
          </cell>
          <cell r="D2812" t="str">
            <v>عادل ردمان فارع سيف الخامري</v>
          </cell>
          <cell r="G2812" t="str">
            <v>MFDIN100L</v>
          </cell>
          <cell r="J2812" t="str">
            <v>فاتورة مبيعات</v>
          </cell>
          <cell r="K2812" t="str">
            <v>آجل</v>
          </cell>
        </row>
        <row r="2813">
          <cell r="B2813">
            <v>40834</v>
          </cell>
          <cell r="D2813" t="str">
            <v>عادل ردمان فارع سيف الخامري</v>
          </cell>
          <cell r="G2813" t="str">
            <v>MF115F51L</v>
          </cell>
          <cell r="J2813" t="str">
            <v>فاتورة مبيعات</v>
          </cell>
          <cell r="K2813" t="str">
            <v>آجل</v>
          </cell>
        </row>
        <row r="2814">
          <cell r="B2814">
            <v>40834</v>
          </cell>
          <cell r="D2814" t="str">
            <v>عادل ردمان فارع سيف الخامري</v>
          </cell>
          <cell r="G2814" t="str">
            <v>MFN150L</v>
          </cell>
          <cell r="J2814" t="str">
            <v>فاتورة مبيعات</v>
          </cell>
          <cell r="K2814" t="str">
            <v>آجل</v>
          </cell>
        </row>
        <row r="2815">
          <cell r="B2815">
            <v>40834</v>
          </cell>
          <cell r="D2815" t="str">
            <v>عادل ردمان فارع سيف الخامري</v>
          </cell>
          <cell r="G2815" t="str">
            <v>MFDIN66</v>
          </cell>
          <cell r="J2815" t="str">
            <v>فاتورة مبيعات</v>
          </cell>
          <cell r="K2815" t="str">
            <v>آجل</v>
          </cell>
        </row>
        <row r="2816">
          <cell r="B2816">
            <v>40834</v>
          </cell>
          <cell r="D2816" t="str">
            <v>المركز التجاري - الورشة</v>
          </cell>
          <cell r="G2816" t="str">
            <v>MF46B24LS</v>
          </cell>
          <cell r="J2816" t="str">
            <v>فاتورة مبيعات</v>
          </cell>
          <cell r="K2816" t="str">
            <v>آجل</v>
          </cell>
        </row>
        <row r="2817">
          <cell r="B2817">
            <v>40834</v>
          </cell>
          <cell r="D2817" t="str">
            <v>المركز التجاري - الورشة</v>
          </cell>
          <cell r="G2817" t="str">
            <v>MF55D26L</v>
          </cell>
          <cell r="J2817" t="str">
            <v>فاتورة مبيعات</v>
          </cell>
          <cell r="K2817" t="str">
            <v>آجل</v>
          </cell>
        </row>
        <row r="2818">
          <cell r="B2818">
            <v>40835</v>
          </cell>
          <cell r="D2818" t="str">
            <v>المركز التجاري - الورشة</v>
          </cell>
          <cell r="G2818" t="str">
            <v>MF55D23L</v>
          </cell>
          <cell r="J2818" t="str">
            <v>فاتورة مبيعات</v>
          </cell>
          <cell r="K2818" t="str">
            <v>آجل</v>
          </cell>
        </row>
        <row r="2819">
          <cell r="B2819">
            <v>40835</v>
          </cell>
          <cell r="D2819" t="str">
            <v>جمال العبسي</v>
          </cell>
          <cell r="G2819" t="str">
            <v>MF55D26L</v>
          </cell>
          <cell r="J2819" t="str">
            <v>فاتورة مبيعات</v>
          </cell>
          <cell r="K2819" t="str">
            <v>نقد</v>
          </cell>
        </row>
        <row r="2820">
          <cell r="B2820">
            <v>40835</v>
          </cell>
          <cell r="D2820" t="str">
            <v>ياسر ناصر فارع الجابري</v>
          </cell>
          <cell r="J2820" t="str">
            <v>تحصيل نقدي</v>
          </cell>
          <cell r="K2820" t="str">
            <v>آجل</v>
          </cell>
        </row>
        <row r="2821">
          <cell r="B2821">
            <v>40836</v>
          </cell>
          <cell r="D2821" t="str">
            <v>المركز التجاري - الورشة</v>
          </cell>
          <cell r="G2821" t="str">
            <v>MF55D26L</v>
          </cell>
          <cell r="J2821" t="str">
            <v>فاتورة مبيعات</v>
          </cell>
          <cell r="K2821" t="str">
            <v>آجل</v>
          </cell>
        </row>
        <row r="2822">
          <cell r="B2822">
            <v>40836</v>
          </cell>
          <cell r="D2822" t="str">
            <v>طه المتوكل</v>
          </cell>
          <cell r="G2822" t="str">
            <v>MF55D26L</v>
          </cell>
          <cell r="J2822" t="str">
            <v>فاتورة مبيعات</v>
          </cell>
          <cell r="K2822" t="str">
            <v>نقد</v>
          </cell>
        </row>
        <row r="2823">
          <cell r="B2823">
            <v>40838</v>
          </cell>
          <cell r="D2823" t="str">
            <v>نصر الأشول</v>
          </cell>
          <cell r="G2823" t="str">
            <v>MFN150L</v>
          </cell>
          <cell r="J2823" t="str">
            <v>فاتورة مبيعات</v>
          </cell>
          <cell r="K2823" t="str">
            <v>نقد</v>
          </cell>
        </row>
        <row r="2824">
          <cell r="B2824">
            <v>40838</v>
          </cell>
          <cell r="D2824" t="str">
            <v>عبدالله الكبسي</v>
          </cell>
          <cell r="G2824" t="str">
            <v>MF46B24LS</v>
          </cell>
          <cell r="J2824" t="str">
            <v>فاتورة مبيعات</v>
          </cell>
          <cell r="K2824" t="str">
            <v>نقد</v>
          </cell>
        </row>
        <row r="2825">
          <cell r="B2825">
            <v>40839</v>
          </cell>
          <cell r="D2825" t="str">
            <v>عبدالملك العمدي</v>
          </cell>
          <cell r="G2825" t="str">
            <v>MF80D26L</v>
          </cell>
          <cell r="J2825" t="str">
            <v>فاتورة مبيعات</v>
          </cell>
          <cell r="K2825" t="str">
            <v>نقد</v>
          </cell>
        </row>
        <row r="2826">
          <cell r="B2826">
            <v>40839</v>
          </cell>
          <cell r="D2826" t="str">
            <v>البرأ عبدالرحمن البريهي</v>
          </cell>
          <cell r="G2826" t="str">
            <v>MF80D26L</v>
          </cell>
          <cell r="J2826" t="str">
            <v>فاتورة مبيعات</v>
          </cell>
          <cell r="K2826" t="str">
            <v>نقد</v>
          </cell>
        </row>
        <row r="2827">
          <cell r="B2827">
            <v>40839</v>
          </cell>
          <cell r="D2827" t="str">
            <v>المركز التجاري - الورشة</v>
          </cell>
          <cell r="G2827" t="str">
            <v>MFN150L</v>
          </cell>
          <cell r="J2827" t="str">
            <v>فاتورة مبيعات</v>
          </cell>
          <cell r="K2827" t="str">
            <v>آجل</v>
          </cell>
        </row>
        <row r="2828">
          <cell r="B2828">
            <v>40840</v>
          </cell>
          <cell r="D2828" t="str">
            <v xml:space="preserve">المركز التجاري - الإدارة </v>
          </cell>
          <cell r="G2828" t="str">
            <v>MFN150L</v>
          </cell>
          <cell r="J2828" t="str">
            <v>فاتورة مبيعات</v>
          </cell>
          <cell r="K2828" t="str">
            <v>آجل</v>
          </cell>
        </row>
        <row r="2829">
          <cell r="B2829">
            <v>40840</v>
          </cell>
          <cell r="D2829" t="str">
            <v>فايز علي</v>
          </cell>
          <cell r="G2829" t="str">
            <v>MF55D26L</v>
          </cell>
          <cell r="J2829" t="str">
            <v>فاتورة مبيعات</v>
          </cell>
          <cell r="K2829" t="str">
            <v>نقد</v>
          </cell>
        </row>
        <row r="2830">
          <cell r="B2830">
            <v>40840</v>
          </cell>
          <cell r="D2830" t="str">
            <v>نبيل يحيى</v>
          </cell>
          <cell r="G2830" t="str">
            <v>MF55D26L</v>
          </cell>
          <cell r="J2830" t="str">
            <v>فاتورة مبيعات</v>
          </cell>
          <cell r="K2830" t="str">
            <v>نقد</v>
          </cell>
        </row>
        <row r="2831">
          <cell r="B2831">
            <v>40840</v>
          </cell>
          <cell r="D2831" t="str">
            <v>مركزالفتح/زيدمحمد</v>
          </cell>
          <cell r="J2831" t="str">
            <v>تحصيل نقدي</v>
          </cell>
          <cell r="K2831" t="str">
            <v>آجل</v>
          </cell>
        </row>
        <row r="2832">
          <cell r="B2832">
            <v>40840</v>
          </cell>
          <cell r="D2832" t="str">
            <v>عادل ردمان فارع سيف الخامري</v>
          </cell>
          <cell r="J2832" t="str">
            <v>تحصيل نقدي</v>
          </cell>
          <cell r="K2832" t="str">
            <v>آجل</v>
          </cell>
        </row>
        <row r="2833">
          <cell r="B2833">
            <v>40841</v>
          </cell>
          <cell r="D2833" t="str">
            <v>عبدالجبار علي غانم الجابري</v>
          </cell>
          <cell r="J2833" t="str">
            <v>تحصيل نقدي</v>
          </cell>
          <cell r="K2833" t="str">
            <v>آجل</v>
          </cell>
        </row>
        <row r="2834">
          <cell r="B2834">
            <v>40841</v>
          </cell>
          <cell r="D2834" t="str">
            <v>المركز التجاري - الورشة</v>
          </cell>
          <cell r="G2834" t="str">
            <v>MF80D26L</v>
          </cell>
          <cell r="J2834" t="str">
            <v>فاتورة مبيعات</v>
          </cell>
          <cell r="K2834" t="str">
            <v>آجل</v>
          </cell>
        </row>
        <row r="2835">
          <cell r="B2835">
            <v>40841</v>
          </cell>
          <cell r="D2835" t="str">
            <v>المركز التجاري - الورشة</v>
          </cell>
          <cell r="G2835" t="str">
            <v>MF80D26R</v>
          </cell>
          <cell r="J2835" t="str">
            <v>فاتورة مبيعات</v>
          </cell>
          <cell r="K2835" t="str">
            <v>آجل</v>
          </cell>
        </row>
        <row r="2836">
          <cell r="B2836">
            <v>40841</v>
          </cell>
          <cell r="D2836" t="str">
            <v xml:space="preserve">المركز التجاري - الإدارة </v>
          </cell>
          <cell r="G2836" t="str">
            <v>MF46B24LS</v>
          </cell>
          <cell r="J2836" t="str">
            <v>فاتورة مبيعات</v>
          </cell>
          <cell r="K2836" t="str">
            <v>آجل</v>
          </cell>
        </row>
        <row r="2837">
          <cell r="B2837">
            <v>40841</v>
          </cell>
          <cell r="D2837" t="str">
            <v>عبدالجبار علي غانم الجابري</v>
          </cell>
          <cell r="G2837" t="str">
            <v>MF80D26L</v>
          </cell>
          <cell r="J2837" t="str">
            <v>فاتورة مبيعات</v>
          </cell>
          <cell r="K2837" t="str">
            <v>آجل</v>
          </cell>
        </row>
        <row r="2838">
          <cell r="B2838">
            <v>40842</v>
          </cell>
          <cell r="D2838" t="str">
            <v>العربية للنقل وتأجير السيارات</v>
          </cell>
          <cell r="G2838" t="str">
            <v>MF55D23L</v>
          </cell>
          <cell r="J2838" t="str">
            <v>فاتورة مبيعات</v>
          </cell>
          <cell r="K2838" t="str">
            <v>آجل</v>
          </cell>
        </row>
        <row r="2839">
          <cell r="B2839">
            <v>40842</v>
          </cell>
          <cell r="D2839" t="str">
            <v>محمد عبدالكريم البكير</v>
          </cell>
          <cell r="J2839" t="str">
            <v>تحصيل نقدي</v>
          </cell>
          <cell r="K2839" t="str">
            <v>آجل</v>
          </cell>
        </row>
        <row r="2840">
          <cell r="B2840">
            <v>40843</v>
          </cell>
          <cell r="D2840" t="str">
            <v>عبدالجبار علي غانم الجابري</v>
          </cell>
          <cell r="J2840" t="str">
            <v>شيك بنكي</v>
          </cell>
          <cell r="K2840" t="str">
            <v>آجل</v>
          </cell>
        </row>
        <row r="2841">
          <cell r="B2841">
            <v>40845</v>
          </cell>
          <cell r="G2841" t="str">
            <v>MF36B20L</v>
          </cell>
          <cell r="J2841" t="str">
            <v>تحويل</v>
          </cell>
        </row>
        <row r="2842">
          <cell r="B2842">
            <v>40845</v>
          </cell>
          <cell r="G2842" t="str">
            <v>MF46B24L</v>
          </cell>
          <cell r="J2842" t="str">
            <v>تحويل</v>
          </cell>
        </row>
        <row r="2843">
          <cell r="B2843">
            <v>40845</v>
          </cell>
          <cell r="G2843" t="str">
            <v>MF46B24LS</v>
          </cell>
          <cell r="J2843" t="str">
            <v>تحويل</v>
          </cell>
        </row>
        <row r="2844">
          <cell r="B2844">
            <v>40845</v>
          </cell>
          <cell r="G2844" t="str">
            <v>MF55D23L</v>
          </cell>
          <cell r="J2844" t="str">
            <v>تحويل</v>
          </cell>
        </row>
        <row r="2845">
          <cell r="B2845">
            <v>40845</v>
          </cell>
          <cell r="G2845" t="str">
            <v>MF55D26L</v>
          </cell>
          <cell r="J2845" t="str">
            <v>تحويل</v>
          </cell>
        </row>
        <row r="2846">
          <cell r="B2846">
            <v>40845</v>
          </cell>
          <cell r="G2846" t="str">
            <v>MF55D26R</v>
          </cell>
          <cell r="J2846" t="str">
            <v>تحويل</v>
          </cell>
        </row>
        <row r="2847">
          <cell r="B2847">
            <v>40845</v>
          </cell>
          <cell r="G2847" t="str">
            <v>MF80D26L</v>
          </cell>
          <cell r="J2847" t="str">
            <v>تحويل</v>
          </cell>
        </row>
        <row r="2848">
          <cell r="B2848">
            <v>40845</v>
          </cell>
          <cell r="G2848" t="str">
            <v>MF80D26R</v>
          </cell>
          <cell r="J2848" t="str">
            <v>تحويل</v>
          </cell>
        </row>
        <row r="2849">
          <cell r="B2849">
            <v>40845</v>
          </cell>
          <cell r="G2849" t="str">
            <v>MF75D31L</v>
          </cell>
          <cell r="J2849" t="str">
            <v>تحويل</v>
          </cell>
        </row>
        <row r="2850">
          <cell r="B2850">
            <v>40845</v>
          </cell>
          <cell r="G2850" t="str">
            <v>MF75D31R</v>
          </cell>
          <cell r="J2850" t="str">
            <v>تحويل</v>
          </cell>
        </row>
        <row r="2851">
          <cell r="B2851">
            <v>40845</v>
          </cell>
          <cell r="G2851" t="str">
            <v>MFNX120-7L</v>
          </cell>
          <cell r="J2851" t="str">
            <v>تحويل</v>
          </cell>
        </row>
        <row r="2852">
          <cell r="B2852">
            <v>40845</v>
          </cell>
          <cell r="G2852" t="str">
            <v>MFDIN100L</v>
          </cell>
          <cell r="J2852" t="str">
            <v>تحويل</v>
          </cell>
        </row>
        <row r="2853">
          <cell r="B2853">
            <v>40845</v>
          </cell>
          <cell r="G2853" t="str">
            <v>MFDIN55L</v>
          </cell>
          <cell r="J2853" t="str">
            <v>تحويل</v>
          </cell>
        </row>
        <row r="2854">
          <cell r="B2854">
            <v>40845</v>
          </cell>
          <cell r="G2854" t="str">
            <v>MFN150L</v>
          </cell>
          <cell r="J2854" t="str">
            <v>تحويل</v>
          </cell>
        </row>
        <row r="2855">
          <cell r="B2855">
            <v>40846</v>
          </cell>
          <cell r="D2855" t="str">
            <v>فائز معياد</v>
          </cell>
          <cell r="G2855" t="str">
            <v>MF36B20L</v>
          </cell>
          <cell r="J2855" t="str">
            <v>فاتورة مبيعات</v>
          </cell>
          <cell r="K2855" t="str">
            <v>نقد</v>
          </cell>
        </row>
        <row r="2856">
          <cell r="B2856">
            <v>40847</v>
          </cell>
          <cell r="D2856" t="str">
            <v>صلاح موسى</v>
          </cell>
          <cell r="G2856" t="str">
            <v>MF55D26R</v>
          </cell>
          <cell r="J2856" t="str">
            <v>فاتورة مبيعات</v>
          </cell>
          <cell r="K2856" t="str">
            <v>نقد</v>
          </cell>
        </row>
        <row r="2857">
          <cell r="B2857">
            <v>40846</v>
          </cell>
          <cell r="D2857" t="str">
            <v>المركز التجاري - الورشة</v>
          </cell>
          <cell r="G2857" t="str">
            <v>MF55D23L</v>
          </cell>
          <cell r="J2857" t="str">
            <v>فاتورة مبيعات</v>
          </cell>
          <cell r="K2857" t="str">
            <v>آجل</v>
          </cell>
        </row>
        <row r="2858">
          <cell r="B2858">
            <v>40847</v>
          </cell>
          <cell r="D2858" t="str">
            <v>المركز الألماني للبطاريات</v>
          </cell>
          <cell r="G2858" t="str">
            <v>MFN150L</v>
          </cell>
          <cell r="J2858" t="str">
            <v>فاتورة مبيعات</v>
          </cell>
          <cell r="K2858" t="str">
            <v>نقد</v>
          </cell>
        </row>
        <row r="2859">
          <cell r="B2859">
            <v>40848</v>
          </cell>
          <cell r="D2859" t="str">
            <v>ياسر ناصر فارع الجابري</v>
          </cell>
          <cell r="J2859" t="str">
            <v>تحصيل نقدي</v>
          </cell>
          <cell r="K2859" t="str">
            <v>آجل</v>
          </cell>
        </row>
        <row r="2860">
          <cell r="B2860">
            <v>40848</v>
          </cell>
          <cell r="D2860" t="str">
            <v>بن هلابي للتجارة</v>
          </cell>
          <cell r="G2860" t="str">
            <v>MFDIN100L</v>
          </cell>
          <cell r="J2860" t="str">
            <v>فاتورة مبيعات</v>
          </cell>
          <cell r="K2860" t="str">
            <v>نقد</v>
          </cell>
        </row>
        <row r="2861">
          <cell r="B2861">
            <v>40849</v>
          </cell>
          <cell r="D2861" t="str">
            <v>شركة ارض الجنتين</v>
          </cell>
          <cell r="G2861" t="str">
            <v>MFN150L</v>
          </cell>
          <cell r="J2861" t="str">
            <v>فاتورة مبيعات</v>
          </cell>
          <cell r="K2861" t="str">
            <v>نقد</v>
          </cell>
        </row>
        <row r="2862">
          <cell r="B2862">
            <v>40849</v>
          </cell>
          <cell r="D2862" t="str">
            <v>المركز التجاري - الورشة</v>
          </cell>
          <cell r="G2862" t="str">
            <v>MF55D26L</v>
          </cell>
          <cell r="J2862" t="str">
            <v>فاتورة مبيعات</v>
          </cell>
          <cell r="K2862" t="str">
            <v>آجل</v>
          </cell>
        </row>
        <row r="2863">
          <cell r="B2863">
            <v>40850</v>
          </cell>
          <cell r="D2863" t="str">
            <v>احمد باوزير</v>
          </cell>
          <cell r="G2863" t="str">
            <v>MFN150L</v>
          </cell>
          <cell r="J2863" t="str">
            <v>فاتورة مبيعات</v>
          </cell>
          <cell r="K2863" t="str">
            <v>نقد</v>
          </cell>
        </row>
        <row r="2864">
          <cell r="B2864">
            <v>40859</v>
          </cell>
          <cell r="D2864" t="str">
            <v>مصلح محمد ناجي</v>
          </cell>
          <cell r="G2864" t="str">
            <v>MFNX120-7L</v>
          </cell>
          <cell r="J2864" t="str">
            <v>فاتورة مبيعات</v>
          </cell>
          <cell r="K2864" t="str">
            <v>نقد</v>
          </cell>
        </row>
        <row r="2865">
          <cell r="B2865">
            <v>40860</v>
          </cell>
          <cell r="D2865" t="str">
            <v>باسل علي باصهي</v>
          </cell>
          <cell r="G2865" t="str">
            <v>MF80D26L</v>
          </cell>
          <cell r="J2865" t="str">
            <v>فاتورة مبيعات</v>
          </cell>
          <cell r="K2865" t="str">
            <v>نقد</v>
          </cell>
        </row>
        <row r="2866">
          <cell r="B2866">
            <v>40860</v>
          </cell>
          <cell r="D2866" t="str">
            <v>خالد الاكحلي</v>
          </cell>
          <cell r="G2866" t="str">
            <v>MFNX120-7L</v>
          </cell>
          <cell r="J2866" t="str">
            <v>فاتورة مبيعات</v>
          </cell>
          <cell r="K2866" t="str">
            <v>نقد</v>
          </cell>
        </row>
        <row r="2867">
          <cell r="B2867">
            <v>40860</v>
          </cell>
          <cell r="D2867" t="str">
            <v>نشوان حمود عزيز</v>
          </cell>
          <cell r="G2867" t="str">
            <v>MF55D26L</v>
          </cell>
          <cell r="J2867" t="str">
            <v>فاتورة مبيعات</v>
          </cell>
          <cell r="K2867" t="str">
            <v>نقد</v>
          </cell>
        </row>
        <row r="2868">
          <cell r="B2868">
            <v>40860</v>
          </cell>
          <cell r="D2868" t="str">
            <v>علي عبدالرحمن الأشول</v>
          </cell>
          <cell r="J2868" t="str">
            <v>تحصيل نقدي</v>
          </cell>
          <cell r="K2868" t="str">
            <v>آجل</v>
          </cell>
        </row>
        <row r="2869">
          <cell r="B2869">
            <v>40860</v>
          </cell>
          <cell r="D2869" t="str">
            <v>عادل ردمان فارع سيف الخامري</v>
          </cell>
          <cell r="J2869" t="str">
            <v>تحصيل نقدي</v>
          </cell>
          <cell r="K2869" t="str">
            <v>آجل</v>
          </cell>
        </row>
        <row r="2870">
          <cell r="B2870">
            <v>40860</v>
          </cell>
          <cell r="D2870" t="str">
            <v>المركز التجاري - الورشة</v>
          </cell>
          <cell r="G2870" t="str">
            <v>MF80D26L</v>
          </cell>
          <cell r="J2870" t="str">
            <v>فاتورة مبيعات</v>
          </cell>
          <cell r="K2870" t="str">
            <v>آجل</v>
          </cell>
        </row>
        <row r="2871">
          <cell r="B2871">
            <v>40860</v>
          </cell>
          <cell r="D2871" t="str">
            <v>المركز التجاري - الورشة</v>
          </cell>
          <cell r="G2871" t="str">
            <v>MF80D26L</v>
          </cell>
          <cell r="J2871" t="str">
            <v>فاتورة مبيعات</v>
          </cell>
          <cell r="K2871" t="str">
            <v>آجل</v>
          </cell>
        </row>
        <row r="2872">
          <cell r="B2872">
            <v>40860</v>
          </cell>
          <cell r="D2872" t="str">
            <v>المركز التجاري - الورشة</v>
          </cell>
          <cell r="G2872" t="str">
            <v>MF75D31L</v>
          </cell>
          <cell r="J2872" t="str">
            <v>فاتورة مبيعات</v>
          </cell>
          <cell r="K2872" t="str">
            <v>آجل</v>
          </cell>
        </row>
        <row r="2873">
          <cell r="B2873">
            <v>40861</v>
          </cell>
          <cell r="D2873" t="str">
            <v>المركز التجاري - الورشة</v>
          </cell>
          <cell r="G2873" t="str">
            <v>MF80D26L</v>
          </cell>
          <cell r="J2873" t="str">
            <v>فاتورة مبيعات</v>
          </cell>
          <cell r="K2873" t="str">
            <v>آجل</v>
          </cell>
        </row>
        <row r="2874">
          <cell r="B2874">
            <v>40861</v>
          </cell>
          <cell r="D2874" t="str">
            <v>صالح النويرة</v>
          </cell>
          <cell r="G2874" t="str">
            <v>MF36B20L</v>
          </cell>
          <cell r="J2874" t="str">
            <v>فاتورة مبيعات</v>
          </cell>
          <cell r="K2874" t="str">
            <v>آجل</v>
          </cell>
        </row>
        <row r="2875">
          <cell r="B2875">
            <v>40861</v>
          </cell>
          <cell r="D2875" t="str">
            <v>صالح النويرة</v>
          </cell>
          <cell r="G2875" t="str">
            <v>MF46B24LS</v>
          </cell>
          <cell r="J2875" t="str">
            <v>فاتورة مبيعات</v>
          </cell>
          <cell r="K2875" t="str">
            <v>نقد</v>
          </cell>
        </row>
        <row r="2876">
          <cell r="B2876">
            <v>40862</v>
          </cell>
          <cell r="D2876" t="str">
            <v>فولدر كمبيوتر</v>
          </cell>
          <cell r="G2876" t="str">
            <v>MFDIN100L</v>
          </cell>
          <cell r="J2876" t="str">
            <v>فاتورة مبيعات</v>
          </cell>
          <cell r="K2876" t="str">
            <v>نقد</v>
          </cell>
        </row>
        <row r="2877">
          <cell r="B2877">
            <v>40862</v>
          </cell>
          <cell r="D2877" t="str">
            <v>عبدالله علي الرهمي</v>
          </cell>
          <cell r="G2877" t="str">
            <v>MF80D26L</v>
          </cell>
          <cell r="J2877" t="str">
            <v>فاتورة مبيعات</v>
          </cell>
          <cell r="K2877" t="str">
            <v>نقد</v>
          </cell>
        </row>
        <row r="2878">
          <cell r="B2878">
            <v>40862</v>
          </cell>
          <cell r="D2878" t="str">
            <v>مجموعة المحاسبة</v>
          </cell>
          <cell r="G2878" t="str">
            <v>MFN150L</v>
          </cell>
          <cell r="J2878" t="str">
            <v>فاتورة مبيعات</v>
          </cell>
          <cell r="K2878" t="str">
            <v>نقد</v>
          </cell>
        </row>
        <row r="2879">
          <cell r="B2879">
            <v>40863</v>
          </cell>
          <cell r="D2879" t="str">
            <v>المركز التجاري - الورشة</v>
          </cell>
          <cell r="G2879" t="str">
            <v>MFNX120-7L</v>
          </cell>
          <cell r="J2879" t="str">
            <v>فاتورة مبيعات</v>
          </cell>
          <cell r="K2879" t="str">
            <v>آجل</v>
          </cell>
        </row>
        <row r="2880">
          <cell r="B2880">
            <v>40863</v>
          </cell>
          <cell r="D2880" t="str">
            <v>عبدالجبار علي غانم الجابري</v>
          </cell>
          <cell r="G2880" t="str">
            <v>MF80D26R</v>
          </cell>
          <cell r="J2880" t="str">
            <v>فاتورة مبيعات</v>
          </cell>
          <cell r="K2880" t="str">
            <v>آجل</v>
          </cell>
        </row>
        <row r="2881">
          <cell r="B2881">
            <v>40863</v>
          </cell>
          <cell r="D2881" t="str">
            <v>عبدالجبار علي غانم الجابري</v>
          </cell>
          <cell r="J2881" t="str">
            <v>تحصيل نقدي</v>
          </cell>
          <cell r="K2881" t="str">
            <v>آجل</v>
          </cell>
        </row>
        <row r="2882">
          <cell r="B2882">
            <v>40864</v>
          </cell>
          <cell r="D2882" t="str">
            <v>المركز التجاري - الورشة</v>
          </cell>
          <cell r="G2882" t="str">
            <v>MF55D26L</v>
          </cell>
          <cell r="J2882" t="str">
            <v>فاتورة مبيعات</v>
          </cell>
          <cell r="K2882" t="str">
            <v>آجل</v>
          </cell>
        </row>
        <row r="2883">
          <cell r="B2883">
            <v>40866</v>
          </cell>
          <cell r="D2883" t="str">
            <v>محلات الوسيط - زياد محمد شايف</v>
          </cell>
          <cell r="J2883" t="str">
            <v>تحصيل نقدي</v>
          </cell>
          <cell r="K2883" t="str">
            <v>آجل</v>
          </cell>
        </row>
        <row r="2884">
          <cell r="B2884">
            <v>40867</v>
          </cell>
          <cell r="D2884" t="str">
            <v>المركز التجاري - الورشة</v>
          </cell>
          <cell r="G2884" t="str">
            <v>MF55D26R</v>
          </cell>
          <cell r="J2884" t="str">
            <v>فاتورة مبيعات</v>
          </cell>
          <cell r="K2884" t="str">
            <v>آجل</v>
          </cell>
        </row>
        <row r="2885">
          <cell r="B2885">
            <v>40867</v>
          </cell>
          <cell r="D2885" t="str">
            <v>المركز التجاري - الورشة</v>
          </cell>
          <cell r="G2885" t="str">
            <v>MF75D31L</v>
          </cell>
          <cell r="J2885" t="str">
            <v>فاتورة مبيعات</v>
          </cell>
          <cell r="K2885" t="str">
            <v>آجل</v>
          </cell>
        </row>
        <row r="2886">
          <cell r="B2886">
            <v>40867</v>
          </cell>
          <cell r="D2886" t="str">
            <v>المركز التجاري - الورشة</v>
          </cell>
          <cell r="G2886" t="str">
            <v>MF55D26L</v>
          </cell>
          <cell r="J2886" t="str">
            <v>فاتورة مبيعات</v>
          </cell>
          <cell r="K2886" t="str">
            <v>آجل</v>
          </cell>
        </row>
        <row r="2887">
          <cell r="B2887">
            <v>40868</v>
          </cell>
          <cell r="D2887" t="str">
            <v>جميل غالب علي الخامري</v>
          </cell>
          <cell r="J2887" t="str">
            <v>تحصيل نقدي</v>
          </cell>
          <cell r="K2887" t="str">
            <v>آجل</v>
          </cell>
        </row>
        <row r="2888">
          <cell r="B2888">
            <v>40869</v>
          </cell>
          <cell r="D2888" t="str">
            <v>مركزالفتح/زيدمحمد</v>
          </cell>
          <cell r="J2888" t="str">
            <v>تحصيل نقدي</v>
          </cell>
          <cell r="K2888" t="str">
            <v>آجل</v>
          </cell>
        </row>
        <row r="2889">
          <cell r="B2889">
            <v>40869</v>
          </cell>
          <cell r="D2889" t="str">
            <v>ياسر ناصر فارع الجابري</v>
          </cell>
          <cell r="J2889" t="str">
            <v>تحصيل نقدي</v>
          </cell>
          <cell r="K2889" t="str">
            <v>آجل</v>
          </cell>
        </row>
        <row r="2890">
          <cell r="B2890">
            <v>40869</v>
          </cell>
          <cell r="D2890" t="str">
            <v>عادل ردمان فارع سيف الخامري</v>
          </cell>
          <cell r="J2890" t="str">
            <v>تحصيل نقدي</v>
          </cell>
          <cell r="K2890" t="str">
            <v>آجل</v>
          </cell>
        </row>
        <row r="2891">
          <cell r="B2891">
            <v>40869</v>
          </cell>
          <cell r="D2891" t="str">
            <v>سيف الجوفي</v>
          </cell>
          <cell r="G2891" t="str">
            <v>MFDIN88</v>
          </cell>
          <cell r="J2891" t="str">
            <v>فاتورة مبيعات</v>
          </cell>
          <cell r="K2891" t="str">
            <v>نقد</v>
          </cell>
        </row>
        <row r="2892">
          <cell r="B2892">
            <v>40869</v>
          </cell>
          <cell r="D2892" t="str">
            <v>عبده السياغي</v>
          </cell>
          <cell r="G2892" t="str">
            <v>MF80D26L</v>
          </cell>
          <cell r="J2892" t="str">
            <v>فاتورة مبيعات</v>
          </cell>
          <cell r="K2892" t="str">
            <v>نقد</v>
          </cell>
        </row>
        <row r="2893">
          <cell r="B2893">
            <v>40869</v>
          </cell>
          <cell r="D2893" t="str">
            <v>المركز التجاري - الورشة</v>
          </cell>
          <cell r="G2893" t="str">
            <v>MF80D26L</v>
          </cell>
          <cell r="J2893" t="str">
            <v>فاتورة مبيعات</v>
          </cell>
          <cell r="K2893" t="str">
            <v>آجل</v>
          </cell>
        </row>
        <row r="2894">
          <cell r="B2894">
            <v>40869</v>
          </cell>
          <cell r="D2894" t="str">
            <v>المركز التجاري - الورشة</v>
          </cell>
          <cell r="G2894" t="str">
            <v>MF75D31L</v>
          </cell>
          <cell r="J2894" t="str">
            <v>فاتورة مبيعات</v>
          </cell>
          <cell r="K2894" t="str">
            <v>آجل</v>
          </cell>
        </row>
        <row r="2895">
          <cell r="B2895">
            <v>40869</v>
          </cell>
          <cell r="D2895" t="str">
            <v>المركز التجاري - الورشة</v>
          </cell>
          <cell r="G2895" t="str">
            <v>MF75D31L</v>
          </cell>
          <cell r="J2895" t="str">
            <v>فاتورة مبيعات</v>
          </cell>
          <cell r="K2895" t="str">
            <v>آجل</v>
          </cell>
        </row>
        <row r="2896">
          <cell r="B2896">
            <v>40870</v>
          </cell>
          <cell r="G2896" t="str">
            <v>MF36B20L</v>
          </cell>
          <cell r="J2896" t="str">
            <v>تحويل</v>
          </cell>
        </row>
        <row r="2897">
          <cell r="B2897">
            <v>40870</v>
          </cell>
          <cell r="G2897" t="str">
            <v>MF46B24L</v>
          </cell>
          <cell r="J2897" t="str">
            <v>تحويل</v>
          </cell>
        </row>
        <row r="2898">
          <cell r="B2898">
            <v>40870</v>
          </cell>
          <cell r="G2898" t="str">
            <v>MF46B24LS</v>
          </cell>
          <cell r="J2898" t="str">
            <v>تحويل</v>
          </cell>
        </row>
        <row r="2899">
          <cell r="B2899">
            <v>40870</v>
          </cell>
          <cell r="G2899" t="str">
            <v>MF55D23R</v>
          </cell>
          <cell r="J2899" t="str">
            <v>تحويل</v>
          </cell>
        </row>
        <row r="2900">
          <cell r="B2900">
            <v>40870</v>
          </cell>
          <cell r="G2900" t="str">
            <v>MF55D26L</v>
          </cell>
          <cell r="J2900" t="str">
            <v>تحويل</v>
          </cell>
        </row>
        <row r="2901">
          <cell r="B2901">
            <v>40870</v>
          </cell>
          <cell r="G2901" t="str">
            <v>MF55D26R</v>
          </cell>
          <cell r="J2901" t="str">
            <v>تحويل</v>
          </cell>
        </row>
        <row r="2902">
          <cell r="B2902">
            <v>40870</v>
          </cell>
          <cell r="G2902" t="str">
            <v>MF80D26L</v>
          </cell>
          <cell r="J2902" t="str">
            <v>تحويل</v>
          </cell>
        </row>
        <row r="2903">
          <cell r="B2903">
            <v>40870</v>
          </cell>
          <cell r="G2903" t="str">
            <v>MF75D31L</v>
          </cell>
          <cell r="J2903" t="str">
            <v>تحويل</v>
          </cell>
        </row>
        <row r="2904">
          <cell r="B2904">
            <v>40870</v>
          </cell>
          <cell r="G2904" t="str">
            <v>MF75D31R</v>
          </cell>
          <cell r="J2904" t="str">
            <v>تحويل</v>
          </cell>
        </row>
        <row r="2905">
          <cell r="B2905">
            <v>40870</v>
          </cell>
          <cell r="G2905" t="str">
            <v>MFNX120-7L</v>
          </cell>
          <cell r="J2905" t="str">
            <v>تحويل</v>
          </cell>
        </row>
        <row r="2906">
          <cell r="B2906">
            <v>40870</v>
          </cell>
          <cell r="G2906" t="str">
            <v>MFDIN100L</v>
          </cell>
          <cell r="J2906" t="str">
            <v>تحويل</v>
          </cell>
        </row>
        <row r="2907">
          <cell r="B2907">
            <v>40870</v>
          </cell>
          <cell r="G2907" t="str">
            <v>MFDIN55L</v>
          </cell>
          <cell r="J2907" t="str">
            <v>تحويل</v>
          </cell>
        </row>
        <row r="2908">
          <cell r="B2908">
            <v>40870</v>
          </cell>
          <cell r="G2908" t="str">
            <v>MFDIN66</v>
          </cell>
          <cell r="J2908" t="str">
            <v>تحويل</v>
          </cell>
        </row>
        <row r="2909">
          <cell r="B2909">
            <v>40870</v>
          </cell>
          <cell r="D2909" t="str">
            <v>فارس  الأسد</v>
          </cell>
          <cell r="G2909" t="str">
            <v>MFN150L</v>
          </cell>
          <cell r="J2909" t="str">
            <v>فاتورة مبيعات</v>
          </cell>
          <cell r="K2909" t="str">
            <v>نقد</v>
          </cell>
        </row>
        <row r="2910">
          <cell r="B2910">
            <v>40871</v>
          </cell>
          <cell r="D2910" t="str">
            <v>المركز التجاري - الورشة</v>
          </cell>
          <cell r="G2910" t="str">
            <v>MFN150L</v>
          </cell>
          <cell r="J2910" t="str">
            <v>فاتورة مبيعات</v>
          </cell>
          <cell r="K2910" t="str">
            <v>آجل</v>
          </cell>
        </row>
        <row r="2911">
          <cell r="B2911">
            <v>40874</v>
          </cell>
          <cell r="D2911" t="str">
            <v>جميل شرف محمد الخامري</v>
          </cell>
          <cell r="J2911" t="str">
            <v>تحصيل نقدي</v>
          </cell>
          <cell r="K2911" t="str">
            <v>آجل</v>
          </cell>
        </row>
        <row r="2912">
          <cell r="B2912">
            <v>40875</v>
          </cell>
          <cell r="G2912" t="str">
            <v>MF46B24L</v>
          </cell>
          <cell r="J2912" t="str">
            <v>تحويل</v>
          </cell>
        </row>
        <row r="2913">
          <cell r="B2913">
            <v>40875</v>
          </cell>
          <cell r="G2913" t="str">
            <v>MF46B24LS</v>
          </cell>
          <cell r="J2913" t="str">
            <v>تحويل</v>
          </cell>
        </row>
        <row r="2914">
          <cell r="B2914">
            <v>40875</v>
          </cell>
          <cell r="G2914" t="str">
            <v>MF55D23R</v>
          </cell>
          <cell r="J2914" t="str">
            <v>تحويل</v>
          </cell>
        </row>
        <row r="2915">
          <cell r="B2915">
            <v>40875</v>
          </cell>
          <cell r="G2915" t="str">
            <v>MF55D26L</v>
          </cell>
          <cell r="J2915" t="str">
            <v>تحويل</v>
          </cell>
        </row>
        <row r="2916">
          <cell r="B2916">
            <v>40875</v>
          </cell>
          <cell r="G2916" t="str">
            <v>MF55D26R</v>
          </cell>
          <cell r="J2916" t="str">
            <v>تحويل</v>
          </cell>
        </row>
        <row r="2917">
          <cell r="B2917">
            <v>40875</v>
          </cell>
          <cell r="G2917" t="str">
            <v>MF80D26L</v>
          </cell>
          <cell r="J2917" t="str">
            <v>تحويل</v>
          </cell>
        </row>
        <row r="2918">
          <cell r="B2918">
            <v>40875</v>
          </cell>
          <cell r="G2918" t="str">
            <v>MF80D26R</v>
          </cell>
          <cell r="J2918" t="str">
            <v>تحويل</v>
          </cell>
        </row>
        <row r="2919">
          <cell r="B2919">
            <v>40875</v>
          </cell>
          <cell r="G2919" t="str">
            <v>MF75D31L</v>
          </cell>
          <cell r="J2919" t="str">
            <v>تحويل</v>
          </cell>
        </row>
        <row r="2920">
          <cell r="B2920">
            <v>40875</v>
          </cell>
          <cell r="G2920" t="str">
            <v>MF75D31R</v>
          </cell>
          <cell r="J2920" t="str">
            <v>تحويل</v>
          </cell>
        </row>
        <row r="2921">
          <cell r="B2921">
            <v>40875</v>
          </cell>
          <cell r="G2921" t="str">
            <v>MFNX120-7L</v>
          </cell>
          <cell r="J2921" t="str">
            <v>تحويل</v>
          </cell>
        </row>
        <row r="2922">
          <cell r="B2922">
            <v>40875</v>
          </cell>
          <cell r="G2922" t="str">
            <v>MFDIN100L</v>
          </cell>
          <cell r="J2922" t="str">
            <v>تحويل</v>
          </cell>
        </row>
        <row r="2923">
          <cell r="B2923">
            <v>40875</v>
          </cell>
          <cell r="G2923" t="str">
            <v>MFDIN55L</v>
          </cell>
          <cell r="J2923" t="str">
            <v>تحويل</v>
          </cell>
        </row>
        <row r="2924">
          <cell r="B2924">
            <v>40875</v>
          </cell>
          <cell r="G2924" t="str">
            <v>MFDIN66</v>
          </cell>
          <cell r="J2924" t="str">
            <v>تحويل</v>
          </cell>
        </row>
        <row r="2925">
          <cell r="B2925">
            <v>40875</v>
          </cell>
          <cell r="D2925" t="str">
            <v>عبده ثابت القباطي</v>
          </cell>
          <cell r="J2925" t="str">
            <v>تحصيل نقدي</v>
          </cell>
          <cell r="K2925" t="str">
            <v>آجل</v>
          </cell>
        </row>
        <row r="2926">
          <cell r="B2926">
            <v>40875</v>
          </cell>
          <cell r="D2926" t="str">
            <v>الاتصالات الامانة</v>
          </cell>
          <cell r="G2926" t="str">
            <v>MF55D26L</v>
          </cell>
          <cell r="J2926" t="str">
            <v>فاتورة مبيعات</v>
          </cell>
          <cell r="K2926" t="str">
            <v>نقد</v>
          </cell>
        </row>
        <row r="2927">
          <cell r="B2927">
            <v>40875</v>
          </cell>
          <cell r="D2927" t="str">
            <v>المركز التجاري - الورشة</v>
          </cell>
          <cell r="G2927" t="str">
            <v>MF55D26L</v>
          </cell>
          <cell r="J2927" t="str">
            <v>فاتورة مبيعات</v>
          </cell>
          <cell r="K2927" t="str">
            <v>آجل</v>
          </cell>
        </row>
        <row r="2928">
          <cell r="B2928">
            <v>40875</v>
          </cell>
          <cell r="D2928" t="str">
            <v>المازن لمستلزمات الكمبيوتر</v>
          </cell>
          <cell r="G2928" t="str">
            <v>MFN150L</v>
          </cell>
          <cell r="J2928" t="str">
            <v>فاتورة مبيعات</v>
          </cell>
          <cell r="K2928" t="str">
            <v>آجل</v>
          </cell>
        </row>
        <row r="2929">
          <cell r="B2929">
            <v>40876</v>
          </cell>
          <cell r="D2929" t="str">
            <v>المركز التجاري - الورشة</v>
          </cell>
          <cell r="G2929" t="str">
            <v>MF55D26R</v>
          </cell>
          <cell r="J2929" t="str">
            <v>فاتورة مبيعات</v>
          </cell>
          <cell r="K2929" t="str">
            <v>آجل</v>
          </cell>
        </row>
        <row r="2930">
          <cell r="B2930">
            <v>40876</v>
          </cell>
          <cell r="D2930" t="str">
            <v>عبدالله محمد سالم</v>
          </cell>
          <cell r="G2930" t="str">
            <v>MF55D23R</v>
          </cell>
          <cell r="J2930" t="str">
            <v>فاتورة مبيعات</v>
          </cell>
          <cell r="K2930" t="str">
            <v>آجل</v>
          </cell>
        </row>
        <row r="2931">
          <cell r="B2931">
            <v>40876</v>
          </cell>
          <cell r="D2931" t="str">
            <v>المركز التجاري - الورشة</v>
          </cell>
          <cell r="G2931" t="str">
            <v>MF55D26L</v>
          </cell>
          <cell r="J2931" t="str">
            <v>فاتورة مبيعات</v>
          </cell>
          <cell r="K2931" t="str">
            <v>آجل</v>
          </cell>
        </row>
        <row r="2932">
          <cell r="B2932">
            <v>40876</v>
          </cell>
          <cell r="D2932" t="str">
            <v>المازن لمستلزمات الكمبيوتر</v>
          </cell>
          <cell r="J2932" t="str">
            <v>شيك بنكي</v>
          </cell>
          <cell r="K2932" t="str">
            <v>آجل</v>
          </cell>
        </row>
        <row r="2933">
          <cell r="B2933">
            <v>40876</v>
          </cell>
          <cell r="D2933" t="str">
            <v>عبدالله محمد سالم</v>
          </cell>
          <cell r="J2933" t="str">
            <v>تحصيل نقدي</v>
          </cell>
          <cell r="K2933" t="str">
            <v>آجل</v>
          </cell>
        </row>
        <row r="2934">
          <cell r="B2934">
            <v>40876</v>
          </cell>
          <cell r="D2934" t="str">
            <v>ياسر ناصر فارع الجابري</v>
          </cell>
          <cell r="J2934" t="str">
            <v>تحصيل نقدي</v>
          </cell>
          <cell r="K2934" t="str">
            <v>آجل</v>
          </cell>
        </row>
        <row r="2935">
          <cell r="B2935">
            <v>40878</v>
          </cell>
          <cell r="D2935" t="str">
            <v>إبراهيم محمد ناصر الرضي</v>
          </cell>
          <cell r="G2935" t="str">
            <v>MF75D31R</v>
          </cell>
          <cell r="J2935" t="str">
            <v>فاتورة مبيعات</v>
          </cell>
          <cell r="K2935" t="str">
            <v>آجل</v>
          </cell>
        </row>
        <row r="2936">
          <cell r="B2936">
            <v>40878</v>
          </cell>
          <cell r="D2936" t="str">
            <v>إبراهيم محمد ناصر الرضي</v>
          </cell>
          <cell r="J2936" t="str">
            <v>تحصيل نقدي</v>
          </cell>
          <cell r="K2936" t="str">
            <v>آجل</v>
          </cell>
        </row>
        <row r="2937">
          <cell r="B2937">
            <v>40878</v>
          </cell>
          <cell r="D2937" t="str">
            <v>محلات الوسيط - زياد محمد شايف</v>
          </cell>
          <cell r="J2937" t="str">
            <v>تحصيل نقدي</v>
          </cell>
          <cell r="K2937" t="str">
            <v>آجل</v>
          </cell>
        </row>
        <row r="2938">
          <cell r="B2938">
            <v>40878</v>
          </cell>
          <cell r="D2938" t="str">
            <v>علي عبدالرحمن الأشول</v>
          </cell>
          <cell r="J2938" t="str">
            <v>تحصيل نقدي</v>
          </cell>
          <cell r="K2938" t="str">
            <v>آجل</v>
          </cell>
        </row>
        <row r="2939">
          <cell r="B2939">
            <v>40878</v>
          </cell>
          <cell r="D2939" t="str">
            <v>علي عبدالرحمن الأشول</v>
          </cell>
          <cell r="G2939" t="str">
            <v>MFDIN88</v>
          </cell>
          <cell r="J2939" t="str">
            <v>فاتورة مبيعات</v>
          </cell>
          <cell r="K2939" t="str">
            <v>آجل</v>
          </cell>
        </row>
        <row r="2940">
          <cell r="B2940">
            <v>40878</v>
          </cell>
          <cell r="D2940" t="str">
            <v>علي عبدالرحمن الأشول</v>
          </cell>
          <cell r="G2940" t="str">
            <v>MFDIN100L</v>
          </cell>
          <cell r="J2940" t="str">
            <v>فاتورة مبيعات</v>
          </cell>
          <cell r="K2940" t="str">
            <v>آجل</v>
          </cell>
        </row>
        <row r="2941">
          <cell r="B2941">
            <v>40880</v>
          </cell>
          <cell r="D2941" t="str">
            <v>المستشفى السعودي</v>
          </cell>
          <cell r="G2941" t="str">
            <v>MF75D31L</v>
          </cell>
          <cell r="J2941" t="str">
            <v>فاتورة مبيعات</v>
          </cell>
          <cell r="K2941" t="str">
            <v>نقد</v>
          </cell>
        </row>
        <row r="2942">
          <cell r="B2942">
            <v>40880</v>
          </cell>
          <cell r="D2942" t="str">
            <v>محي الدين الآنسي</v>
          </cell>
          <cell r="G2942" t="str">
            <v>MF75D31R</v>
          </cell>
          <cell r="J2942" t="str">
            <v>فاتورة مبيعات</v>
          </cell>
          <cell r="K2942" t="str">
            <v>نقد</v>
          </cell>
        </row>
        <row r="2943">
          <cell r="B2943">
            <v>40880</v>
          </cell>
          <cell r="D2943" t="str">
            <v>حسن عزيز</v>
          </cell>
          <cell r="G2943" t="str">
            <v>MF80D26L</v>
          </cell>
          <cell r="J2943" t="str">
            <v>فاتورة مبيعات</v>
          </cell>
          <cell r="K2943" t="str">
            <v>نقد</v>
          </cell>
        </row>
        <row r="2944">
          <cell r="B2944">
            <v>40880</v>
          </cell>
          <cell r="D2944" t="str">
            <v>عادل ردمان فارع سيف الخامري</v>
          </cell>
          <cell r="J2944" t="str">
            <v>تحصيل نقدي</v>
          </cell>
          <cell r="K2944" t="str">
            <v>آجل</v>
          </cell>
        </row>
        <row r="2945">
          <cell r="B2945">
            <v>40881</v>
          </cell>
          <cell r="D2945" t="str">
            <v>شركة دلتا تكنولوجي</v>
          </cell>
          <cell r="G2945" t="str">
            <v>MFDIN100L</v>
          </cell>
          <cell r="J2945" t="str">
            <v>مردود مبيعات</v>
          </cell>
          <cell r="K2945" t="str">
            <v>آجل</v>
          </cell>
        </row>
        <row r="2946">
          <cell r="B2946">
            <v>40881</v>
          </cell>
          <cell r="D2946" t="str">
            <v>شركة دلتا تكنولوجي</v>
          </cell>
          <cell r="G2946" t="str">
            <v>MF115F51L</v>
          </cell>
          <cell r="J2946" t="str">
            <v>مردود مبيعات</v>
          </cell>
          <cell r="K2946" t="str">
            <v>آجل</v>
          </cell>
        </row>
        <row r="2947">
          <cell r="B2947">
            <v>40881</v>
          </cell>
          <cell r="D2947" t="str">
            <v>شركة دلتا تكنولوجي</v>
          </cell>
          <cell r="G2947" t="str">
            <v>MFN150L</v>
          </cell>
          <cell r="J2947" t="str">
            <v>مردود مبيعات</v>
          </cell>
          <cell r="K2947" t="str">
            <v>آجل</v>
          </cell>
        </row>
        <row r="2948">
          <cell r="B2948">
            <v>40881</v>
          </cell>
          <cell r="D2948" t="str">
            <v>شركة دلتا تكنولوجي</v>
          </cell>
          <cell r="G2948" t="str">
            <v>MFN200L</v>
          </cell>
          <cell r="J2948" t="str">
            <v>مردود مبيعات</v>
          </cell>
          <cell r="K2948" t="str">
            <v>آجل</v>
          </cell>
        </row>
        <row r="2949">
          <cell r="B2949">
            <v>40881</v>
          </cell>
          <cell r="D2949" t="str">
            <v>المركز التجاري - الورشة</v>
          </cell>
          <cell r="G2949" t="str">
            <v>MF55D26L</v>
          </cell>
          <cell r="J2949" t="str">
            <v>فاتورة مبيعات</v>
          </cell>
          <cell r="K2949" t="str">
            <v>آجل</v>
          </cell>
        </row>
        <row r="2950">
          <cell r="B2950">
            <v>40881</v>
          </cell>
          <cell r="D2950" t="str">
            <v>يعقوب علي الدبعي</v>
          </cell>
          <cell r="G2950" t="str">
            <v>MF55D23R</v>
          </cell>
          <cell r="J2950" t="str">
            <v>فاتورة مبيعات</v>
          </cell>
          <cell r="K2950" t="str">
            <v>نقد</v>
          </cell>
        </row>
        <row r="2951">
          <cell r="B2951">
            <v>40881</v>
          </cell>
          <cell r="D2951" t="str">
            <v>العالمية / ورشة هرتز</v>
          </cell>
          <cell r="J2951" t="str">
            <v>شيك بنكي</v>
          </cell>
          <cell r="K2951" t="str">
            <v>آجل</v>
          </cell>
        </row>
        <row r="2952">
          <cell r="B2952">
            <v>40882</v>
          </cell>
          <cell r="D2952" t="str">
            <v>فندق أيوان / صالح البحر</v>
          </cell>
          <cell r="G2952" t="str">
            <v>MFN150L</v>
          </cell>
          <cell r="J2952" t="str">
            <v>فاتورة مبيعات</v>
          </cell>
          <cell r="K2952" t="str">
            <v>نقد</v>
          </cell>
        </row>
        <row r="2953">
          <cell r="B2953">
            <v>40882</v>
          </cell>
          <cell r="D2953" t="str">
            <v>علي عبدالرحمن الأشول</v>
          </cell>
          <cell r="J2953" t="str">
            <v>تحصيل نقدي</v>
          </cell>
          <cell r="K2953" t="str">
            <v>آجل</v>
          </cell>
        </row>
        <row r="2954">
          <cell r="B2954">
            <v>40882</v>
          </cell>
          <cell r="D2954" t="str">
            <v>جميل غالب علي الخامري</v>
          </cell>
          <cell r="J2954" t="str">
            <v>تحصيل نقدي</v>
          </cell>
          <cell r="K2954" t="str">
            <v>آجل</v>
          </cell>
        </row>
        <row r="2955">
          <cell r="B2955">
            <v>40882</v>
          </cell>
          <cell r="D2955" t="str">
            <v>مركزالفتح/زيدمحمد</v>
          </cell>
          <cell r="J2955" t="str">
            <v>تحصيل نقدي</v>
          </cell>
          <cell r="K2955" t="str">
            <v>آجل</v>
          </cell>
        </row>
        <row r="2956">
          <cell r="B2956">
            <v>40884</v>
          </cell>
          <cell r="D2956" t="str">
            <v>فهمي العريقي</v>
          </cell>
          <cell r="G2956" t="str">
            <v>MFN150L</v>
          </cell>
          <cell r="J2956" t="str">
            <v>فاتورة مبيعات</v>
          </cell>
          <cell r="K2956" t="str">
            <v>نقد</v>
          </cell>
        </row>
        <row r="2957">
          <cell r="B2957">
            <v>40884</v>
          </cell>
          <cell r="D2957" t="str">
            <v>مركزالفتح/زيدمحمد</v>
          </cell>
          <cell r="J2957" t="str">
            <v>تحصيل نقدي</v>
          </cell>
          <cell r="K2957" t="str">
            <v>آجل</v>
          </cell>
        </row>
        <row r="2958">
          <cell r="B2958">
            <v>40884</v>
          </cell>
          <cell r="D2958" t="str">
            <v>مركزالفتح/زيدمحمد</v>
          </cell>
          <cell r="G2958" t="str">
            <v>MF46B24LS</v>
          </cell>
          <cell r="J2958" t="str">
            <v>فاتورة مبيعات</v>
          </cell>
          <cell r="K2958" t="str">
            <v>آجل</v>
          </cell>
        </row>
        <row r="2959">
          <cell r="B2959">
            <v>40884</v>
          </cell>
          <cell r="D2959" t="str">
            <v>مركزالفتح/زيدمحمد</v>
          </cell>
          <cell r="G2959" t="str">
            <v>MF46B24L</v>
          </cell>
          <cell r="J2959" t="str">
            <v>فاتورة مبيعات</v>
          </cell>
          <cell r="K2959" t="str">
            <v>آجل</v>
          </cell>
        </row>
        <row r="2960">
          <cell r="B2960">
            <v>40884</v>
          </cell>
          <cell r="D2960" t="str">
            <v>مركزالفتح/زيدمحمد</v>
          </cell>
          <cell r="G2960" t="str">
            <v>MF55D26L</v>
          </cell>
          <cell r="J2960" t="str">
            <v>فاتورة مبيعات</v>
          </cell>
          <cell r="K2960" t="str">
            <v>آجل</v>
          </cell>
        </row>
        <row r="2961">
          <cell r="B2961">
            <v>40884</v>
          </cell>
          <cell r="D2961" t="str">
            <v>مركزالفتح/زيدمحمد</v>
          </cell>
          <cell r="G2961" t="str">
            <v>MF80D26L</v>
          </cell>
          <cell r="J2961" t="str">
            <v>فاتورة مبيعات</v>
          </cell>
          <cell r="K2961" t="str">
            <v>آجل</v>
          </cell>
        </row>
        <row r="2962">
          <cell r="B2962">
            <v>40885</v>
          </cell>
          <cell r="D2962" t="str">
            <v>نصر محمد الجهيم</v>
          </cell>
          <cell r="G2962" t="str">
            <v>MF46B24LS</v>
          </cell>
          <cell r="J2962" t="str">
            <v>فاتورة مبيعات</v>
          </cell>
          <cell r="K2962" t="str">
            <v>نقد</v>
          </cell>
        </row>
        <row r="2963">
          <cell r="B2963">
            <v>40887</v>
          </cell>
          <cell r="D2963" t="str">
            <v>عبدالرحمن محمد</v>
          </cell>
          <cell r="G2963" t="str">
            <v>MF36B20L</v>
          </cell>
          <cell r="J2963" t="str">
            <v>فاتورة مبيعات</v>
          </cell>
          <cell r="K2963" t="str">
            <v>نقد</v>
          </cell>
        </row>
        <row r="2964">
          <cell r="B2964">
            <v>40887</v>
          </cell>
          <cell r="D2964" t="str">
            <v>عادل السوسوه</v>
          </cell>
          <cell r="G2964" t="str">
            <v>MF36B20L</v>
          </cell>
          <cell r="J2964" t="str">
            <v>فاتورة مبيعات</v>
          </cell>
          <cell r="K2964" t="str">
            <v>نقد</v>
          </cell>
        </row>
        <row r="2965">
          <cell r="B2965">
            <v>40887</v>
          </cell>
          <cell r="D2965" t="str">
            <v>المركز التجاري - الورشة</v>
          </cell>
          <cell r="G2965" t="str">
            <v>MF55D26L</v>
          </cell>
          <cell r="J2965" t="str">
            <v>فاتورة مبيعات</v>
          </cell>
          <cell r="K2965" t="str">
            <v>آجل</v>
          </cell>
        </row>
        <row r="2966">
          <cell r="B2966">
            <v>40887</v>
          </cell>
          <cell r="D2966" t="str">
            <v>ياسر ناصر فارع الجابري</v>
          </cell>
          <cell r="J2966" t="str">
            <v>تحصيل نقدي</v>
          </cell>
          <cell r="K2966" t="str">
            <v>آجل</v>
          </cell>
        </row>
        <row r="2967">
          <cell r="B2967">
            <v>40887</v>
          </cell>
          <cell r="D2967" t="str">
            <v>العربية للنقل وتأجير السيارات</v>
          </cell>
          <cell r="J2967" t="str">
            <v>شيك بنكي</v>
          </cell>
          <cell r="K2967" t="str">
            <v>آجل</v>
          </cell>
        </row>
        <row r="2968">
          <cell r="B2968">
            <v>40887</v>
          </cell>
          <cell r="D2968" t="str">
            <v>العمودي لتاْجير السيارات</v>
          </cell>
          <cell r="J2968" t="str">
            <v>شيك بنكي</v>
          </cell>
          <cell r="K2968" t="str">
            <v>آجل</v>
          </cell>
        </row>
        <row r="2969">
          <cell r="B2969">
            <v>40888</v>
          </cell>
          <cell r="D2969" t="str">
            <v>المركز التجاري - الورشة</v>
          </cell>
          <cell r="G2969" t="str">
            <v>MF46B24LS</v>
          </cell>
          <cell r="J2969" t="str">
            <v>فاتورة مبيعات</v>
          </cell>
          <cell r="K2969" t="str">
            <v>آجل</v>
          </cell>
        </row>
        <row r="2970">
          <cell r="B2970">
            <v>40888</v>
          </cell>
          <cell r="D2970" t="str">
            <v>محمد سراج</v>
          </cell>
          <cell r="G2970" t="str">
            <v>MF55D26L</v>
          </cell>
          <cell r="J2970" t="str">
            <v>فاتورة مبيعات</v>
          </cell>
          <cell r="K2970" t="str">
            <v>نقد</v>
          </cell>
        </row>
        <row r="2971">
          <cell r="B2971">
            <v>40889</v>
          </cell>
          <cell r="D2971" t="str">
            <v>محمد الأسدي</v>
          </cell>
          <cell r="G2971" t="str">
            <v>MF80D26L</v>
          </cell>
          <cell r="J2971" t="str">
            <v>فاتورة مبيعات</v>
          </cell>
          <cell r="K2971" t="str">
            <v>نقد</v>
          </cell>
        </row>
        <row r="2972">
          <cell r="B2972">
            <v>40889</v>
          </cell>
          <cell r="D2972" t="str">
            <v>أحمد قاسم المريسي</v>
          </cell>
          <cell r="G2972" t="str">
            <v>MF80D26L</v>
          </cell>
          <cell r="J2972" t="str">
            <v>فاتورة مبيعات</v>
          </cell>
          <cell r="K2972" t="str">
            <v>نقد</v>
          </cell>
        </row>
        <row r="2973">
          <cell r="B2973">
            <v>40889</v>
          </cell>
          <cell r="D2973" t="str">
            <v>لطف المهدي</v>
          </cell>
          <cell r="G2973" t="str">
            <v>MF46B24LS</v>
          </cell>
          <cell r="J2973" t="str">
            <v>فاتورة مبيعات</v>
          </cell>
          <cell r="K2973" t="str">
            <v>نقد</v>
          </cell>
        </row>
        <row r="2974">
          <cell r="B2974">
            <v>40889</v>
          </cell>
          <cell r="D2974" t="str">
            <v>العالمية / ورشة هرتز</v>
          </cell>
          <cell r="G2974" t="str">
            <v>MF46B24L</v>
          </cell>
          <cell r="J2974" t="str">
            <v>فاتورة مبيعات</v>
          </cell>
          <cell r="K2974" t="str">
            <v>آجل</v>
          </cell>
        </row>
        <row r="2975">
          <cell r="B2975">
            <v>40889</v>
          </cell>
          <cell r="D2975" t="str">
            <v>المركز التجاري - الورشة</v>
          </cell>
          <cell r="G2975" t="str">
            <v>MF55D26L</v>
          </cell>
          <cell r="J2975" t="str">
            <v>فاتورة مبيعات</v>
          </cell>
          <cell r="K2975" t="str">
            <v>آجل</v>
          </cell>
        </row>
        <row r="2976">
          <cell r="B2976">
            <v>40889</v>
          </cell>
          <cell r="D2976" t="str">
            <v>عادل ردمان فارع سيف الخامري</v>
          </cell>
          <cell r="J2976" t="str">
            <v>تحصيل نقدي</v>
          </cell>
          <cell r="K2976" t="str">
            <v>آجل</v>
          </cell>
        </row>
        <row r="2977">
          <cell r="B2977">
            <v>40891</v>
          </cell>
          <cell r="D2977" t="str">
            <v>العربية للنقل وتأجير السيارات</v>
          </cell>
          <cell r="G2977" t="str">
            <v>MF55D23L</v>
          </cell>
          <cell r="J2977" t="str">
            <v>فاتورة مبيعات</v>
          </cell>
          <cell r="K2977" t="str">
            <v>آجل</v>
          </cell>
        </row>
        <row r="2978">
          <cell r="B2978">
            <v>40891</v>
          </cell>
          <cell r="D2978" t="str">
            <v>العربية للنقل وتأجير السيارات</v>
          </cell>
          <cell r="G2978" t="str">
            <v>MF55D26L</v>
          </cell>
          <cell r="J2978" t="str">
            <v>فاتورة مبيعات</v>
          </cell>
          <cell r="K2978" t="str">
            <v>آجل</v>
          </cell>
        </row>
        <row r="2979">
          <cell r="B2979">
            <v>40891</v>
          </cell>
          <cell r="D2979" t="str">
            <v>المركز التجاري - الورشة</v>
          </cell>
          <cell r="G2979" t="str">
            <v>MF55D23L</v>
          </cell>
          <cell r="J2979" t="str">
            <v>فاتورة مبيعات</v>
          </cell>
          <cell r="K2979" t="str">
            <v>آجل</v>
          </cell>
        </row>
        <row r="2980">
          <cell r="B2980">
            <v>40891</v>
          </cell>
          <cell r="D2980" t="str">
            <v>باسل علي باصهي</v>
          </cell>
          <cell r="G2980" t="str">
            <v>MFDIN100L</v>
          </cell>
          <cell r="J2980" t="str">
            <v>فاتورة مبيعات</v>
          </cell>
          <cell r="K2980" t="str">
            <v>نقد</v>
          </cell>
        </row>
        <row r="2981">
          <cell r="B2981">
            <v>40891</v>
          </cell>
          <cell r="D2981" t="str">
            <v>حاتم الرويشان</v>
          </cell>
          <cell r="G2981" t="str">
            <v>MFNX120-7L</v>
          </cell>
          <cell r="J2981" t="str">
            <v>فاتورة مبيعات</v>
          </cell>
          <cell r="K2981" t="str">
            <v>نقد</v>
          </cell>
        </row>
        <row r="2982">
          <cell r="B2982">
            <v>40892</v>
          </cell>
          <cell r="D2982" t="str">
            <v>المركز التجاري - الورشة</v>
          </cell>
          <cell r="G2982" t="str">
            <v>MF55D23L</v>
          </cell>
          <cell r="J2982" t="str">
            <v>فاتورة مبيعات</v>
          </cell>
          <cell r="K2982" t="str">
            <v>آجل</v>
          </cell>
        </row>
        <row r="2983">
          <cell r="B2983">
            <v>40895</v>
          </cell>
          <cell r="D2983" t="str">
            <v>سلمان زيد</v>
          </cell>
          <cell r="G2983" t="str">
            <v>MF46B24LS</v>
          </cell>
          <cell r="J2983" t="str">
            <v>فاتورة مبيعات</v>
          </cell>
          <cell r="K2983" t="str">
            <v>نقد</v>
          </cell>
        </row>
        <row r="2984">
          <cell r="B2984">
            <v>40895</v>
          </cell>
          <cell r="G2984" t="str">
            <v>MFNX120-7L</v>
          </cell>
          <cell r="J2984" t="str">
            <v>مردود مبيعات</v>
          </cell>
          <cell r="K2984" t="str">
            <v>نقد</v>
          </cell>
        </row>
        <row r="2985">
          <cell r="B2985">
            <v>40896</v>
          </cell>
          <cell r="D2985" t="str">
            <v>علي علي أحمد مصلح</v>
          </cell>
          <cell r="G2985" t="str">
            <v>MFNX120-7L</v>
          </cell>
          <cell r="J2985" t="str">
            <v>فاتورة مبيعات</v>
          </cell>
          <cell r="K2985" t="str">
            <v>نقد</v>
          </cell>
        </row>
        <row r="2986">
          <cell r="B2986">
            <v>40896</v>
          </cell>
          <cell r="D2986" t="str">
            <v>المازن لمستلزمات الكمبيوتر</v>
          </cell>
          <cell r="G2986" t="str">
            <v>MFDIN100L</v>
          </cell>
          <cell r="J2986" t="str">
            <v>فاتورة مبيعات</v>
          </cell>
          <cell r="K2986" t="str">
            <v>آجل</v>
          </cell>
        </row>
        <row r="2987">
          <cell r="B2987">
            <v>40896</v>
          </cell>
          <cell r="D2987" t="str">
            <v>المازن لمستلزمات الكمبيوتر</v>
          </cell>
          <cell r="G2987" t="str">
            <v>MFN150L</v>
          </cell>
          <cell r="J2987" t="str">
            <v>فاتورة مبيعات</v>
          </cell>
          <cell r="K2987" t="str">
            <v>آجل</v>
          </cell>
        </row>
        <row r="2988">
          <cell r="B2988">
            <v>40897</v>
          </cell>
          <cell r="D2988" t="str">
            <v>مصعب عبدالرحمن سعيد</v>
          </cell>
          <cell r="G2988" t="str">
            <v>MF55D23R</v>
          </cell>
          <cell r="J2988" t="str">
            <v>فاتورة مبيعات</v>
          </cell>
          <cell r="K2988" t="str">
            <v>نقد</v>
          </cell>
        </row>
        <row r="2989">
          <cell r="B2989">
            <v>40897</v>
          </cell>
          <cell r="D2989" t="str">
            <v>عبدالجبار علي غانم الجابري</v>
          </cell>
          <cell r="G2989" t="str">
            <v>MF55D26R</v>
          </cell>
          <cell r="J2989" t="str">
            <v>فاتورة مبيعات</v>
          </cell>
          <cell r="K2989" t="str">
            <v>آجل</v>
          </cell>
        </row>
        <row r="2990">
          <cell r="B2990">
            <v>40897</v>
          </cell>
          <cell r="D2990" t="str">
            <v>عبدالجبار علي غانم الجابري</v>
          </cell>
          <cell r="G2990" t="str">
            <v>MF80D26R</v>
          </cell>
          <cell r="J2990" t="str">
            <v>فاتورة مبيعات</v>
          </cell>
          <cell r="K2990" t="str">
            <v>آجل</v>
          </cell>
        </row>
        <row r="2991">
          <cell r="B2991">
            <v>40897</v>
          </cell>
          <cell r="D2991" t="str">
            <v>المركز التجاري - الورشة</v>
          </cell>
          <cell r="G2991" t="str">
            <v>MF75D31L</v>
          </cell>
          <cell r="J2991" t="str">
            <v>فاتورة مبيعات</v>
          </cell>
          <cell r="K2991" t="str">
            <v>آجل</v>
          </cell>
        </row>
        <row r="2992">
          <cell r="B2992">
            <v>40897</v>
          </cell>
          <cell r="D2992" t="str">
            <v>المركز التجاري - الورشة</v>
          </cell>
          <cell r="G2992" t="str">
            <v>MF55D23L</v>
          </cell>
          <cell r="J2992" t="str">
            <v>فاتورة مبيعات</v>
          </cell>
          <cell r="K2992" t="str">
            <v>آجل</v>
          </cell>
        </row>
        <row r="2993">
          <cell r="B2993">
            <v>40897</v>
          </cell>
          <cell r="D2993" t="str">
            <v>المركز التجاري - الورشة</v>
          </cell>
          <cell r="G2993" t="str">
            <v>MF55D23L</v>
          </cell>
          <cell r="J2993" t="str">
            <v>فاتورة مبيعات</v>
          </cell>
          <cell r="K2993" t="str">
            <v>آجل</v>
          </cell>
        </row>
        <row r="2994">
          <cell r="B2994">
            <v>40897</v>
          </cell>
          <cell r="D2994" t="str">
            <v>عبدالجبار علي غانم الجابري</v>
          </cell>
          <cell r="J2994" t="str">
            <v>تحصيل نقدي</v>
          </cell>
          <cell r="K2994" t="str">
            <v>آجل</v>
          </cell>
        </row>
        <row r="2995">
          <cell r="B2995">
            <v>40898</v>
          </cell>
          <cell r="D2995" t="str">
            <v>محمد علي العرار</v>
          </cell>
          <cell r="G2995" t="str">
            <v>MF75D31L</v>
          </cell>
          <cell r="J2995" t="str">
            <v>فاتورة مبيعات</v>
          </cell>
          <cell r="K2995" t="str">
            <v>نقد</v>
          </cell>
        </row>
        <row r="2996">
          <cell r="B2996">
            <v>40899</v>
          </cell>
          <cell r="D2996" t="str">
            <v>عصام قاسم</v>
          </cell>
          <cell r="G2996" t="str">
            <v>MF46B24LS</v>
          </cell>
          <cell r="J2996" t="str">
            <v>فاتورة مبيعات</v>
          </cell>
          <cell r="K2996" t="str">
            <v>نقد</v>
          </cell>
        </row>
        <row r="2997">
          <cell r="B2997">
            <v>40899</v>
          </cell>
          <cell r="D2997" t="str">
            <v>عبدالسلام العواضي</v>
          </cell>
          <cell r="G2997" t="str">
            <v>MF80D26L</v>
          </cell>
          <cell r="J2997" t="str">
            <v>فاتورة مبيعات</v>
          </cell>
          <cell r="K2997" t="str">
            <v>نقد</v>
          </cell>
        </row>
        <row r="2998">
          <cell r="B2998">
            <v>40899</v>
          </cell>
          <cell r="D2998" t="str">
            <v>المركز التجاري - الورشة</v>
          </cell>
          <cell r="G2998" t="str">
            <v>MF55D26L</v>
          </cell>
          <cell r="J2998" t="str">
            <v>فاتورة مبيعات</v>
          </cell>
          <cell r="K2998" t="str">
            <v>آجل</v>
          </cell>
        </row>
        <row r="2999">
          <cell r="B2999">
            <v>40899</v>
          </cell>
          <cell r="D2999" t="str">
            <v>جميل غالب علي الخامري</v>
          </cell>
          <cell r="J2999" t="str">
            <v>تحصيل نقدي</v>
          </cell>
          <cell r="K2999" t="str">
            <v>آجل</v>
          </cell>
        </row>
        <row r="3000">
          <cell r="B3000">
            <v>40899</v>
          </cell>
          <cell r="D3000" t="str">
            <v>عبدالجبار علي غانم الجابري</v>
          </cell>
          <cell r="J3000" t="str">
            <v>تحصيل نقدي</v>
          </cell>
          <cell r="K3000" t="str">
            <v>آجل</v>
          </cell>
        </row>
        <row r="3001">
          <cell r="B3001">
            <v>40899</v>
          </cell>
          <cell r="D3001" t="str">
            <v>عادل ردمان فارع سيف الخامري</v>
          </cell>
          <cell r="J3001" t="str">
            <v>تحصيل نقدي</v>
          </cell>
          <cell r="K3001" t="str">
            <v>آجل</v>
          </cell>
        </row>
        <row r="3002">
          <cell r="B3002">
            <v>40901</v>
          </cell>
          <cell r="D3002" t="str">
            <v>أحمد عبده سيف</v>
          </cell>
          <cell r="G3002" t="str">
            <v>MF55D23R</v>
          </cell>
          <cell r="J3002" t="str">
            <v>فاتورة مبيعات</v>
          </cell>
          <cell r="K3002" t="str">
            <v>نقد</v>
          </cell>
        </row>
        <row r="3003">
          <cell r="B3003">
            <v>40901</v>
          </cell>
          <cell r="D3003" t="str">
            <v>محمد علي سعيد</v>
          </cell>
          <cell r="G3003" t="str">
            <v>MF75D31L</v>
          </cell>
          <cell r="J3003" t="str">
            <v>فاتورة مبيعات</v>
          </cell>
          <cell r="K3003" t="str">
            <v>نقد</v>
          </cell>
        </row>
        <row r="3004">
          <cell r="B3004">
            <v>40901</v>
          </cell>
          <cell r="D3004" t="str">
            <v>محمد العنسي</v>
          </cell>
          <cell r="G3004" t="str">
            <v>MFNX120-7L</v>
          </cell>
          <cell r="J3004" t="str">
            <v>فاتورة مبيعات</v>
          </cell>
          <cell r="K3004" t="str">
            <v>نقد</v>
          </cell>
        </row>
        <row r="3005">
          <cell r="B3005">
            <v>40902</v>
          </cell>
          <cell r="D3005" t="str">
            <v>العربية للنقل وتأجير السيارات</v>
          </cell>
          <cell r="G3005" t="str">
            <v>MF55D26L</v>
          </cell>
          <cell r="J3005" t="str">
            <v>فاتورة مبيعات</v>
          </cell>
          <cell r="K3005" t="str">
            <v>آجل</v>
          </cell>
        </row>
        <row r="3006">
          <cell r="B3006">
            <v>40902</v>
          </cell>
          <cell r="D3006" t="str">
            <v>المركز التجاري - تعز</v>
          </cell>
          <cell r="G3006" t="str">
            <v>MF75D31R</v>
          </cell>
          <cell r="J3006" t="str">
            <v>فاتورة مبيعات</v>
          </cell>
          <cell r="K3006" t="str">
            <v>آجل</v>
          </cell>
        </row>
        <row r="3007">
          <cell r="B3007">
            <v>40902</v>
          </cell>
          <cell r="D3007" t="str">
            <v>مركزالفتح/زيدمحمد</v>
          </cell>
          <cell r="J3007" t="str">
            <v>تحصيل نقدي</v>
          </cell>
          <cell r="K3007" t="str">
            <v>آجل</v>
          </cell>
        </row>
        <row r="3008">
          <cell r="B3008">
            <v>40903</v>
          </cell>
          <cell r="D3008" t="str">
            <v>المركز التجاري - الورشة</v>
          </cell>
          <cell r="G3008" t="str">
            <v>MF55D26L</v>
          </cell>
          <cell r="J3008" t="str">
            <v>فاتورة مبيعات</v>
          </cell>
          <cell r="K3008" t="str">
            <v>آجل</v>
          </cell>
        </row>
        <row r="3009">
          <cell r="B3009">
            <v>40903</v>
          </cell>
          <cell r="D3009" t="str">
            <v>خالد السامعي</v>
          </cell>
          <cell r="G3009" t="str">
            <v>MF55D23L</v>
          </cell>
          <cell r="J3009" t="str">
            <v>فاتورة مبيعات</v>
          </cell>
          <cell r="K3009" t="str">
            <v>آجل</v>
          </cell>
        </row>
        <row r="3010">
          <cell r="B3010">
            <v>40903</v>
          </cell>
          <cell r="D3010" t="str">
            <v>محمد سراج</v>
          </cell>
          <cell r="G3010" t="str">
            <v>MF80D26L</v>
          </cell>
          <cell r="J3010" t="str">
            <v>فاتورة مبيعات</v>
          </cell>
          <cell r="K3010" t="str">
            <v>آجل</v>
          </cell>
        </row>
        <row r="3011">
          <cell r="B3011">
            <v>40903</v>
          </cell>
          <cell r="D3011" t="str">
            <v>نديم الرباصي</v>
          </cell>
          <cell r="G3011" t="str">
            <v>MF55D26L</v>
          </cell>
          <cell r="J3011" t="str">
            <v>فاتورة مبيعات</v>
          </cell>
          <cell r="K3011" t="str">
            <v>آجل</v>
          </cell>
        </row>
        <row r="3012">
          <cell r="B3012">
            <v>40903</v>
          </cell>
          <cell r="D3012" t="str">
            <v>المازن لمستلزمات الكمبيوتر</v>
          </cell>
          <cell r="J3012" t="str">
            <v>شيك بنكي</v>
          </cell>
          <cell r="K3012" t="str">
            <v>آجل</v>
          </cell>
        </row>
        <row r="3013">
          <cell r="B3013">
            <v>40904</v>
          </cell>
          <cell r="D3013" t="str">
            <v>يعقوب علي الدبعي</v>
          </cell>
          <cell r="G3013" t="str">
            <v>MF80D26R</v>
          </cell>
          <cell r="J3013" t="str">
            <v>فاتورة مبيعات</v>
          </cell>
          <cell r="K3013" t="str">
            <v>آجل</v>
          </cell>
        </row>
        <row r="3014">
          <cell r="B3014">
            <v>40904</v>
          </cell>
          <cell r="D3014" t="str">
            <v>محلات الوسيط - زياد محمد شايف</v>
          </cell>
          <cell r="G3014" t="str">
            <v>MF80D26R</v>
          </cell>
          <cell r="J3014" t="str">
            <v>فاتورة مبيعات</v>
          </cell>
          <cell r="K3014" t="str">
            <v>آجل</v>
          </cell>
        </row>
        <row r="3015">
          <cell r="B3015">
            <v>40904</v>
          </cell>
          <cell r="D3015" t="str">
            <v>المركز التجاري - الورشة</v>
          </cell>
          <cell r="G3015" t="str">
            <v>MF55D26L</v>
          </cell>
          <cell r="J3015" t="str">
            <v>فاتورة مبيعات</v>
          </cell>
          <cell r="K3015" t="str">
            <v>آجل</v>
          </cell>
        </row>
        <row r="3016">
          <cell r="B3016">
            <v>40904</v>
          </cell>
          <cell r="D3016" t="str">
            <v>يعقوب علي الدبعي</v>
          </cell>
          <cell r="G3016" t="str">
            <v>MF36B20L</v>
          </cell>
          <cell r="J3016" t="str">
            <v>فاتورة مبيعات</v>
          </cell>
          <cell r="K3016" t="str">
            <v>آجل</v>
          </cell>
        </row>
        <row r="3017">
          <cell r="B3017">
            <v>40904</v>
          </cell>
          <cell r="D3017" t="str">
            <v>آي تي سي كمبيوتر</v>
          </cell>
          <cell r="G3017" t="str">
            <v>MF115F51L</v>
          </cell>
          <cell r="J3017" t="str">
            <v>فاتورة مبيعات</v>
          </cell>
          <cell r="K3017" t="str">
            <v>نقد</v>
          </cell>
        </row>
        <row r="3018">
          <cell r="B3018">
            <v>40904</v>
          </cell>
          <cell r="D3018" t="str">
            <v>علي عبدالرحمن الأشول</v>
          </cell>
          <cell r="J3018" t="str">
            <v>تحصيل نقدي</v>
          </cell>
          <cell r="K3018" t="str">
            <v>آجل</v>
          </cell>
        </row>
        <row r="3019">
          <cell r="B3019">
            <v>40904</v>
          </cell>
          <cell r="D3019" t="str">
            <v>محمد سراج</v>
          </cell>
          <cell r="J3019" t="str">
            <v>تحصيل نقدي</v>
          </cell>
          <cell r="K3019" t="str">
            <v>آجل</v>
          </cell>
        </row>
        <row r="3020">
          <cell r="B3020">
            <v>40904</v>
          </cell>
          <cell r="D3020" t="str">
            <v>نديم الرباصي</v>
          </cell>
          <cell r="J3020" t="str">
            <v>تحصيل نقدي</v>
          </cell>
          <cell r="K3020" t="str">
            <v>آجل</v>
          </cell>
        </row>
        <row r="3021">
          <cell r="B3021">
            <v>40904</v>
          </cell>
          <cell r="D3021" t="str">
            <v>ياسر ناصر فارع الجابري</v>
          </cell>
          <cell r="J3021" t="str">
            <v>تحصيل نقدي</v>
          </cell>
          <cell r="K3021" t="str">
            <v>آجل</v>
          </cell>
        </row>
        <row r="3022">
          <cell r="B3022">
            <v>40905</v>
          </cell>
          <cell r="D3022" t="str">
            <v>معرض البيت الحديث</v>
          </cell>
          <cell r="G3022" t="str">
            <v>MF80D26R</v>
          </cell>
          <cell r="J3022" t="str">
            <v>فاتورة مبيعات</v>
          </cell>
          <cell r="K3022" t="str">
            <v>نقد</v>
          </cell>
        </row>
        <row r="3023">
          <cell r="B3023">
            <v>40905</v>
          </cell>
          <cell r="D3023" t="str">
            <v>عبدالجبار علي غانم الجابري</v>
          </cell>
          <cell r="J3023" t="str">
            <v>شيك بنكي</v>
          </cell>
          <cell r="K3023" t="str">
            <v>آجل</v>
          </cell>
        </row>
        <row r="3024">
          <cell r="B3024">
            <v>40906</v>
          </cell>
          <cell r="D3024" t="str">
            <v>العربية للنقل وتأجير السيارات</v>
          </cell>
          <cell r="G3024" t="str">
            <v>MFNX120-7L</v>
          </cell>
          <cell r="J3024" t="str">
            <v>فاتورة مبيعات</v>
          </cell>
          <cell r="K3024" t="str">
            <v>نقد</v>
          </cell>
        </row>
        <row r="3025">
          <cell r="B3025">
            <v>40908</v>
          </cell>
          <cell r="D3025" t="str">
            <v>العز محمد عبدالوهاب الحكيمي</v>
          </cell>
          <cell r="G3025" t="str">
            <v>MF46B24L</v>
          </cell>
          <cell r="J3025" t="str">
            <v>فاتورة مبيعات</v>
          </cell>
          <cell r="K3025" t="str">
            <v>نقد</v>
          </cell>
        </row>
        <row r="3026">
          <cell r="B3026">
            <v>40908</v>
          </cell>
          <cell r="D3026" t="str">
            <v xml:space="preserve">علي عبدالله </v>
          </cell>
          <cell r="G3026" t="str">
            <v>MF80D26L</v>
          </cell>
          <cell r="J3026" t="str">
            <v>فاتورة مبيعات</v>
          </cell>
          <cell r="K3026" t="str">
            <v>نقد</v>
          </cell>
        </row>
        <row r="3027">
          <cell r="B3027">
            <v>40908</v>
          </cell>
          <cell r="D3027" t="str">
            <v>المركز التجاري - الورشة</v>
          </cell>
          <cell r="J3027" t="str">
            <v>قيد يومية</v>
          </cell>
          <cell r="K3027" t="str">
            <v>آجل</v>
          </cell>
        </row>
        <row r="3028">
          <cell r="B3028">
            <v>40908</v>
          </cell>
          <cell r="D3028" t="str">
            <v xml:space="preserve">المركز التجاري - الإدارة </v>
          </cell>
          <cell r="J3028" t="str">
            <v>قيد يومية</v>
          </cell>
          <cell r="K3028" t="str">
            <v>آجل</v>
          </cell>
        </row>
        <row r="3029">
          <cell r="B3029">
            <v>40908</v>
          </cell>
          <cell r="D3029" t="str">
            <v>المركز التجاري - الحديدة</v>
          </cell>
          <cell r="J3029" t="str">
            <v>قيد يومية</v>
          </cell>
          <cell r="K3029" t="str">
            <v>آجل</v>
          </cell>
        </row>
        <row r="3030">
          <cell r="B3030">
            <v>40908</v>
          </cell>
          <cell r="D3030" t="str">
            <v>المركز التجاري - تعز</v>
          </cell>
          <cell r="J3030" t="str">
            <v>قيد يومية</v>
          </cell>
          <cell r="K3030" t="str">
            <v>آجل</v>
          </cell>
        </row>
        <row r="3031">
          <cell r="B3031">
            <v>40908</v>
          </cell>
          <cell r="D3031" t="str">
            <v>محمد يحيى مهدي</v>
          </cell>
          <cell r="J3031" t="str">
            <v>قيد يومية</v>
          </cell>
          <cell r="K3031" t="str">
            <v>آجل</v>
          </cell>
        </row>
        <row r="3032">
          <cell r="B3032">
            <v>40908</v>
          </cell>
          <cell r="D3032" t="str">
            <v>محمد حسن محمد المنهوري</v>
          </cell>
          <cell r="J3032" t="str">
            <v>قيد يومية</v>
          </cell>
          <cell r="K3032" t="str">
            <v>آجل</v>
          </cell>
        </row>
        <row r="3033">
          <cell r="B3033">
            <v>40908</v>
          </cell>
          <cell r="D3033" t="str">
            <v>خالد عبداللطيف بازرعه</v>
          </cell>
          <cell r="J3033" t="str">
            <v>قيد يومية</v>
          </cell>
          <cell r="K3033" t="str">
            <v>آجل</v>
          </cell>
        </row>
        <row r="3034">
          <cell r="B3034">
            <v>40909</v>
          </cell>
          <cell r="D3034" t="str">
            <v>شركة OMV</v>
          </cell>
          <cell r="G3034" t="str">
            <v>MF55D26L</v>
          </cell>
          <cell r="J3034" t="str">
            <v>فاتورة مبيعات</v>
          </cell>
          <cell r="K3034" t="str">
            <v>نقد</v>
          </cell>
        </row>
        <row r="3035">
          <cell r="B3035">
            <v>40909</v>
          </cell>
          <cell r="D3035" t="str">
            <v>شركة OMV</v>
          </cell>
          <cell r="G3035" t="str">
            <v>MF55D26L</v>
          </cell>
          <cell r="J3035" t="str">
            <v>فاتورة مبيعات</v>
          </cell>
          <cell r="K3035" t="str">
            <v>نقد</v>
          </cell>
        </row>
        <row r="3036">
          <cell r="B3036">
            <v>40909</v>
          </cell>
          <cell r="D3036" t="str">
            <v>مؤسسة الروابي</v>
          </cell>
          <cell r="G3036" t="str">
            <v>MFN150L</v>
          </cell>
          <cell r="J3036" t="str">
            <v>فاتورة مبيعات</v>
          </cell>
          <cell r="K3036" t="str">
            <v>نقد</v>
          </cell>
        </row>
        <row r="3037">
          <cell r="B3037">
            <v>40909</v>
          </cell>
          <cell r="D3037" t="str">
            <v>عادل ردمان فارع سيف الخامري</v>
          </cell>
          <cell r="J3037" t="str">
            <v>تحصيل نقدي</v>
          </cell>
          <cell r="K3037" t="str">
            <v>آجل</v>
          </cell>
        </row>
        <row r="3038">
          <cell r="B3038">
            <v>40909</v>
          </cell>
          <cell r="D3038" t="str">
            <v>محلات الوسيط - زياد محمد شايف</v>
          </cell>
          <cell r="J3038" t="str">
            <v>تحصيل نقدي</v>
          </cell>
          <cell r="K3038" t="str">
            <v>آجل</v>
          </cell>
        </row>
        <row r="3039">
          <cell r="B3039">
            <v>40910</v>
          </cell>
          <cell r="D3039" t="str">
            <v>محمد محيي الدين</v>
          </cell>
          <cell r="G3039" t="str">
            <v>MF80D26L</v>
          </cell>
          <cell r="J3039" t="str">
            <v>فاتورة مبيعات</v>
          </cell>
          <cell r="K3039" t="str">
            <v>نقد</v>
          </cell>
        </row>
        <row r="3040">
          <cell r="B3040">
            <v>40911</v>
          </cell>
          <cell r="D3040" t="str">
            <v>حمدي النوفه</v>
          </cell>
          <cell r="G3040" t="str">
            <v>MF55D26L</v>
          </cell>
          <cell r="J3040" t="str">
            <v>فاتورة مبيعات</v>
          </cell>
          <cell r="K3040" t="str">
            <v>نقد</v>
          </cell>
        </row>
        <row r="3041">
          <cell r="B3041">
            <v>40911</v>
          </cell>
          <cell r="D3041" t="str">
            <v>المركز التجاري - الورشة</v>
          </cell>
          <cell r="G3041" t="str">
            <v>MF55D26L</v>
          </cell>
          <cell r="J3041" t="str">
            <v>فاتورة مبيعات</v>
          </cell>
          <cell r="K3041" t="str">
            <v>آجل</v>
          </cell>
        </row>
        <row r="3042">
          <cell r="B3042">
            <v>40912</v>
          </cell>
          <cell r="D3042" t="str">
            <v>عبدالله هاجر</v>
          </cell>
          <cell r="G3042" t="str">
            <v>MFDIN66</v>
          </cell>
          <cell r="J3042" t="str">
            <v>فاتورة مبيعات</v>
          </cell>
          <cell r="K3042" t="str">
            <v>نقد</v>
          </cell>
        </row>
        <row r="3043">
          <cell r="B3043">
            <v>40912</v>
          </cell>
          <cell r="D3043" t="str">
            <v>العربية للنقل وتأجير السيارات</v>
          </cell>
          <cell r="G3043" t="str">
            <v>MF55D26L</v>
          </cell>
          <cell r="J3043" t="str">
            <v>فاتورة مبيعات</v>
          </cell>
          <cell r="K3043" t="str">
            <v>آجل</v>
          </cell>
        </row>
        <row r="3044">
          <cell r="B3044">
            <v>40915</v>
          </cell>
          <cell r="D3044" t="str">
            <v>باسل علي أحمد باصهي</v>
          </cell>
          <cell r="G3044" t="str">
            <v>MF46B24L</v>
          </cell>
          <cell r="J3044" t="str">
            <v>فاتورة مبيعات</v>
          </cell>
          <cell r="K3044" t="str">
            <v>نقد</v>
          </cell>
        </row>
        <row r="3045">
          <cell r="B3045">
            <v>40915</v>
          </cell>
          <cell r="D3045" t="str">
            <v>علي الحارثي</v>
          </cell>
          <cell r="G3045" t="str">
            <v>MF80D26L</v>
          </cell>
          <cell r="J3045" t="str">
            <v>فاتورة مبيعات</v>
          </cell>
          <cell r="K3045" t="str">
            <v>نقد</v>
          </cell>
        </row>
        <row r="3046">
          <cell r="B3046">
            <v>40915</v>
          </cell>
          <cell r="D3046" t="str">
            <v>أم أصيل</v>
          </cell>
          <cell r="G3046" t="str">
            <v>MF80D26L</v>
          </cell>
          <cell r="J3046" t="str">
            <v>فاتورة مبيعات</v>
          </cell>
          <cell r="K3046" t="str">
            <v>نقد</v>
          </cell>
        </row>
        <row r="3047">
          <cell r="B3047">
            <v>40916</v>
          </cell>
          <cell r="D3047" t="str">
            <v>صالح النويرة</v>
          </cell>
          <cell r="J3047" t="str">
            <v>تحصيل نقدي</v>
          </cell>
          <cell r="K3047" t="str">
            <v>آجل</v>
          </cell>
        </row>
        <row r="3048">
          <cell r="B3048">
            <v>40916</v>
          </cell>
          <cell r="D3048" t="str">
            <v>علي عبدالرحمن الأشول</v>
          </cell>
          <cell r="J3048" t="str">
            <v>تحصيل نقدي</v>
          </cell>
          <cell r="K3048" t="str">
            <v>آجل</v>
          </cell>
        </row>
        <row r="3049">
          <cell r="B3049">
            <v>40916</v>
          </cell>
          <cell r="D3049" t="str">
            <v>عادل ردمان فارع سيف الخامري</v>
          </cell>
          <cell r="J3049" t="str">
            <v>تحصيل نقدي</v>
          </cell>
          <cell r="K3049" t="str">
            <v>آجل</v>
          </cell>
        </row>
        <row r="3050">
          <cell r="B3050">
            <v>40916</v>
          </cell>
          <cell r="D3050" t="str">
            <v>ياسر ناصر فارع الجابري</v>
          </cell>
          <cell r="J3050" t="str">
            <v>تحصيل نقدي</v>
          </cell>
          <cell r="K3050" t="str">
            <v>آجل</v>
          </cell>
        </row>
        <row r="3051">
          <cell r="B3051">
            <v>40916</v>
          </cell>
          <cell r="D3051" t="str">
            <v>جميل شرف محمد الخامري</v>
          </cell>
          <cell r="J3051" t="str">
            <v>تحصيل نقدي</v>
          </cell>
          <cell r="K3051" t="str">
            <v>آجل</v>
          </cell>
        </row>
        <row r="3052">
          <cell r="B3052">
            <v>40917</v>
          </cell>
          <cell r="D3052" t="str">
            <v>محمد العرار</v>
          </cell>
          <cell r="G3052" t="str">
            <v>MF80D26L</v>
          </cell>
          <cell r="J3052" t="str">
            <v>فاتورة مبيعات</v>
          </cell>
          <cell r="K3052" t="str">
            <v>نقد</v>
          </cell>
        </row>
        <row r="3053">
          <cell r="B3053">
            <v>40917</v>
          </cell>
          <cell r="D3053" t="str">
            <v>العربية للنقل وتأجير السيارات</v>
          </cell>
          <cell r="G3053" t="str">
            <v>MF55D26L</v>
          </cell>
          <cell r="J3053" t="str">
            <v>فاتورة مبيعات</v>
          </cell>
          <cell r="K3053" t="str">
            <v>آجل</v>
          </cell>
        </row>
        <row r="3054">
          <cell r="B3054">
            <v>40917</v>
          </cell>
          <cell r="D3054" t="str">
            <v>جميل غالب علي الخامري</v>
          </cell>
          <cell r="J3054" t="str">
            <v>تحصيل نقدي</v>
          </cell>
          <cell r="K3054" t="str">
            <v>آجل</v>
          </cell>
        </row>
        <row r="3055">
          <cell r="B3055">
            <v>40917</v>
          </cell>
          <cell r="D3055" t="str">
            <v>مركزالفتح/زيدمحمد</v>
          </cell>
          <cell r="J3055" t="str">
            <v>تحصيل نقدي</v>
          </cell>
          <cell r="K3055" t="str">
            <v>آجل</v>
          </cell>
        </row>
        <row r="3056">
          <cell r="B3056">
            <v>40918</v>
          </cell>
          <cell r="D3056" t="str">
            <v>المركز التجاري - الورشة</v>
          </cell>
          <cell r="G3056" t="str">
            <v>MF55D26L</v>
          </cell>
          <cell r="J3056" t="str">
            <v>فاتورة مبيعات</v>
          </cell>
          <cell r="K3056" t="str">
            <v>آجل</v>
          </cell>
        </row>
        <row r="3057">
          <cell r="B3057">
            <v>40918</v>
          </cell>
          <cell r="D3057" t="str">
            <v>عمار الحمادي</v>
          </cell>
          <cell r="G3057" t="str">
            <v>MFDIN55L</v>
          </cell>
          <cell r="J3057" t="str">
            <v>فاتورة مبيعات</v>
          </cell>
          <cell r="K3057" t="str">
            <v>نقد</v>
          </cell>
        </row>
        <row r="3058">
          <cell r="B3058">
            <v>40918</v>
          </cell>
          <cell r="D3058" t="str">
            <v>خالد عبدالله جبر</v>
          </cell>
          <cell r="G3058" t="str">
            <v>MFDIN100L</v>
          </cell>
          <cell r="J3058" t="str">
            <v>فاتورة مبيعات</v>
          </cell>
          <cell r="K3058" t="str">
            <v>نقد</v>
          </cell>
        </row>
        <row r="3059">
          <cell r="B3059">
            <v>40918</v>
          </cell>
          <cell r="D3059" t="str">
            <v>العربية للنقل وتأجير السيارات</v>
          </cell>
          <cell r="G3059" t="str">
            <v>MF80D26L</v>
          </cell>
          <cell r="J3059" t="str">
            <v>فاتورة مبيعات</v>
          </cell>
          <cell r="K3059" t="str">
            <v>نقد</v>
          </cell>
        </row>
        <row r="3060">
          <cell r="B3060">
            <v>40919</v>
          </cell>
          <cell r="D3060" t="str">
            <v>هيثم قيس</v>
          </cell>
          <cell r="G3060" t="str">
            <v>MF80D26L</v>
          </cell>
          <cell r="J3060" t="str">
            <v>فاتورة مبيعات</v>
          </cell>
          <cell r="K3060" t="str">
            <v>نقد</v>
          </cell>
        </row>
        <row r="3061">
          <cell r="B3061">
            <v>40919</v>
          </cell>
          <cell r="D3061" t="str">
            <v>المركز التجاري - الورشة</v>
          </cell>
          <cell r="G3061" t="str">
            <v>MFNX120-7L</v>
          </cell>
          <cell r="J3061" t="str">
            <v>فاتورة مبيعات</v>
          </cell>
          <cell r="K3061" t="str">
            <v>آجل</v>
          </cell>
        </row>
        <row r="3062">
          <cell r="B3062">
            <v>40919</v>
          </cell>
          <cell r="D3062" t="str">
            <v>المركز التجاري - الورشة</v>
          </cell>
          <cell r="G3062" t="str">
            <v>MF80D26L</v>
          </cell>
          <cell r="J3062" t="str">
            <v>فاتورة مبيعات</v>
          </cell>
          <cell r="K3062" t="str">
            <v>آجل</v>
          </cell>
        </row>
        <row r="3063">
          <cell r="B3063">
            <v>40920</v>
          </cell>
          <cell r="D3063" t="str">
            <v>فارس الأسد</v>
          </cell>
          <cell r="G3063" t="str">
            <v>MF55D26L</v>
          </cell>
          <cell r="J3063" t="str">
            <v>فاتورة مبيعات</v>
          </cell>
          <cell r="K3063" t="str">
            <v>نقد</v>
          </cell>
        </row>
        <row r="3064">
          <cell r="B3064">
            <v>40920</v>
          </cell>
          <cell r="D3064" t="str">
            <v>ماجد الحرازي</v>
          </cell>
          <cell r="G3064" t="str">
            <v>MF55D26R</v>
          </cell>
          <cell r="J3064" t="str">
            <v>فاتورة مبيعات</v>
          </cell>
          <cell r="K3064" t="str">
            <v>نقد</v>
          </cell>
        </row>
        <row r="3065">
          <cell r="B3065">
            <v>40922</v>
          </cell>
          <cell r="D3065" t="str">
            <v>المركز التجاري - الورشة</v>
          </cell>
          <cell r="G3065" t="str">
            <v>MF80D26L</v>
          </cell>
          <cell r="J3065" t="str">
            <v>فاتورة مبيعات</v>
          </cell>
          <cell r="K3065" t="str">
            <v>آجل</v>
          </cell>
        </row>
        <row r="3066">
          <cell r="B3066">
            <v>40923</v>
          </cell>
          <cell r="D3066" t="str">
            <v>العالمية / ورشة هرتز</v>
          </cell>
          <cell r="G3066" t="str">
            <v>MF46B24LS</v>
          </cell>
          <cell r="J3066" t="str">
            <v>فاتورة مبيعات</v>
          </cell>
          <cell r="K3066" t="str">
            <v>آجل</v>
          </cell>
        </row>
        <row r="3067">
          <cell r="B3067">
            <v>40923</v>
          </cell>
          <cell r="D3067" t="str">
            <v>العالمية / ورشة هرتز</v>
          </cell>
          <cell r="G3067" t="str">
            <v>MF55D26L</v>
          </cell>
          <cell r="J3067" t="str">
            <v>فاتورة مبيعات</v>
          </cell>
          <cell r="K3067" t="str">
            <v>آجل</v>
          </cell>
        </row>
        <row r="3068">
          <cell r="B3068">
            <v>40923</v>
          </cell>
          <cell r="D3068" t="str">
            <v>العالمية / ورشة هرتز</v>
          </cell>
          <cell r="G3068" t="str">
            <v>MF75D31L</v>
          </cell>
          <cell r="J3068" t="str">
            <v>فاتورة مبيعات</v>
          </cell>
          <cell r="K3068" t="str">
            <v>آجل</v>
          </cell>
        </row>
        <row r="3069">
          <cell r="B3069">
            <v>40923</v>
          </cell>
          <cell r="D3069" t="str">
            <v>احمدصالح علي احمد</v>
          </cell>
          <cell r="G3069" t="str">
            <v>MF46B24LS</v>
          </cell>
          <cell r="J3069" t="str">
            <v>فاتورة مبيعات</v>
          </cell>
          <cell r="K3069" t="str">
            <v>نقد</v>
          </cell>
        </row>
        <row r="3070">
          <cell r="B3070">
            <v>40923</v>
          </cell>
          <cell r="D3070" t="str">
            <v>مروان عبدالله</v>
          </cell>
          <cell r="G3070" t="str">
            <v>MF115F51L</v>
          </cell>
          <cell r="J3070" t="str">
            <v>فاتورة مبيعات</v>
          </cell>
          <cell r="K3070" t="str">
            <v>نقد</v>
          </cell>
        </row>
        <row r="3071">
          <cell r="B3071">
            <v>40923</v>
          </cell>
          <cell r="D3071" t="str">
            <v>جميل غالب علي الخامري</v>
          </cell>
          <cell r="J3071" t="str">
            <v>تحصيل نقدي</v>
          </cell>
          <cell r="K3071" t="str">
            <v>آجل</v>
          </cell>
        </row>
        <row r="3072">
          <cell r="B3072">
            <v>40923</v>
          </cell>
          <cell r="D3072" t="str">
            <v>ياسر ناصر فارع الجابري</v>
          </cell>
          <cell r="J3072" t="str">
            <v>تحصيل نقدي</v>
          </cell>
          <cell r="K3072" t="str">
            <v>آجل</v>
          </cell>
        </row>
        <row r="3073">
          <cell r="B3073">
            <v>40924</v>
          </cell>
          <cell r="D3073" t="str">
            <v>المركز التجاري - الورشة</v>
          </cell>
          <cell r="G3073" t="str">
            <v>MF55D26L</v>
          </cell>
          <cell r="J3073" t="str">
            <v>فاتورة مبيعات</v>
          </cell>
          <cell r="K3073" t="str">
            <v>آجل</v>
          </cell>
        </row>
        <row r="3074">
          <cell r="B3074">
            <v>40924</v>
          </cell>
          <cell r="D3074" t="str">
            <v>الشركةاللبنانية</v>
          </cell>
          <cell r="G3074" t="str">
            <v>MF55D26L</v>
          </cell>
          <cell r="J3074" t="str">
            <v>فاتورة مبيعات</v>
          </cell>
          <cell r="K3074" t="str">
            <v>نقد</v>
          </cell>
        </row>
        <row r="3075">
          <cell r="B3075">
            <v>40926</v>
          </cell>
          <cell r="D3075" t="str">
            <v xml:space="preserve">احمدمحمدالشمري </v>
          </cell>
          <cell r="G3075" t="str">
            <v>MF80D26L</v>
          </cell>
          <cell r="J3075" t="str">
            <v>فاتورة مبيعات</v>
          </cell>
          <cell r="K3075" t="str">
            <v>نقد</v>
          </cell>
        </row>
        <row r="3076">
          <cell r="B3076">
            <v>40926</v>
          </cell>
          <cell r="D3076" t="str">
            <v>قائداحمدالمنصوري</v>
          </cell>
          <cell r="G3076" t="str">
            <v>MF55D26L</v>
          </cell>
          <cell r="J3076" t="str">
            <v>فاتورة مبيعات</v>
          </cell>
          <cell r="K3076" t="str">
            <v>نقد</v>
          </cell>
        </row>
        <row r="3077">
          <cell r="B3077">
            <v>40926</v>
          </cell>
          <cell r="D3077" t="str">
            <v>العربية للنقل وتأجير السيارات</v>
          </cell>
          <cell r="J3077" t="str">
            <v>شيك بنكي</v>
          </cell>
          <cell r="K3077" t="str">
            <v>آجل</v>
          </cell>
        </row>
        <row r="3078">
          <cell r="B3078">
            <v>40927</v>
          </cell>
          <cell r="D3078" t="str">
            <v>المركز التجاري - الورشة</v>
          </cell>
          <cell r="G3078" t="str">
            <v>MF80D26L</v>
          </cell>
          <cell r="J3078" t="str">
            <v>فاتورة مبيعات</v>
          </cell>
          <cell r="K3078" t="str">
            <v>آجل</v>
          </cell>
        </row>
        <row r="3079">
          <cell r="B3079">
            <v>40929</v>
          </cell>
          <cell r="D3079" t="str">
            <v>الشركة العربية للحديد والصلب</v>
          </cell>
          <cell r="G3079" t="str">
            <v>MF80D26R</v>
          </cell>
          <cell r="J3079" t="str">
            <v>فاتورة مبيعات</v>
          </cell>
          <cell r="K3079" t="str">
            <v>آجل</v>
          </cell>
        </row>
        <row r="3080">
          <cell r="B3080">
            <v>40929</v>
          </cell>
          <cell r="D3080" t="str">
            <v>المركز التجاري - الورشة</v>
          </cell>
          <cell r="G3080" t="str">
            <v>MF36B20L</v>
          </cell>
          <cell r="J3080" t="str">
            <v>فاتورة مبيعات</v>
          </cell>
          <cell r="K3080" t="str">
            <v>آجل</v>
          </cell>
        </row>
        <row r="3081">
          <cell r="B3081">
            <v>40929</v>
          </cell>
          <cell r="D3081" t="str">
            <v>عادل ردمان فارع سيف الخامري</v>
          </cell>
          <cell r="J3081" t="str">
            <v>تحصيل نقدي</v>
          </cell>
          <cell r="K3081" t="str">
            <v>آجل</v>
          </cell>
        </row>
        <row r="3082">
          <cell r="B3082">
            <v>40929</v>
          </cell>
          <cell r="D3082" t="str">
            <v>علي المروني</v>
          </cell>
          <cell r="G3082" t="str">
            <v>MF80D26L</v>
          </cell>
          <cell r="J3082" t="str">
            <v>فاتورة مبيعات</v>
          </cell>
          <cell r="K3082" t="str">
            <v>نقد</v>
          </cell>
        </row>
        <row r="3083">
          <cell r="B3083">
            <v>40930</v>
          </cell>
          <cell r="D3083" t="str">
            <v>المركز التجاري - الورشة</v>
          </cell>
          <cell r="G3083" t="str">
            <v>MFNX120-7L</v>
          </cell>
          <cell r="J3083" t="str">
            <v>فاتورة مبيعات</v>
          </cell>
          <cell r="K3083" t="str">
            <v>آجل</v>
          </cell>
        </row>
        <row r="3084">
          <cell r="B3084">
            <v>40930</v>
          </cell>
          <cell r="D3084" t="str">
            <v>محمدعبدالله الضبي</v>
          </cell>
          <cell r="G3084" t="str">
            <v>MF55D26L</v>
          </cell>
          <cell r="J3084" t="str">
            <v>فاتورة مبيعات</v>
          </cell>
          <cell r="K3084" t="str">
            <v>نقد</v>
          </cell>
        </row>
        <row r="3085">
          <cell r="B3085">
            <v>40931</v>
          </cell>
          <cell r="D3085" t="str">
            <v>علي عبدالرحمن الأشول</v>
          </cell>
          <cell r="J3085" t="str">
            <v>تحصيل نقدي</v>
          </cell>
          <cell r="K3085" t="str">
            <v>آجل</v>
          </cell>
        </row>
        <row r="3086">
          <cell r="B3086">
            <v>40931</v>
          </cell>
          <cell r="D3086" t="str">
            <v>المتخصصة للتامين</v>
          </cell>
          <cell r="G3086" t="str">
            <v>MF115F51L</v>
          </cell>
          <cell r="J3086" t="str">
            <v>فاتورة مبيعات</v>
          </cell>
          <cell r="K3086" t="str">
            <v>نقد</v>
          </cell>
        </row>
        <row r="3087">
          <cell r="B3087">
            <v>40931</v>
          </cell>
          <cell r="D3087" t="str">
            <v>الشركةالعالميةللتجارةولاستثمار</v>
          </cell>
          <cell r="G3087" t="str">
            <v>MF75D31R</v>
          </cell>
          <cell r="J3087" t="str">
            <v>فاتورة مبيعات</v>
          </cell>
          <cell r="K3087" t="str">
            <v>نقد</v>
          </cell>
        </row>
        <row r="3088">
          <cell r="B3088">
            <v>40931</v>
          </cell>
          <cell r="D3088" t="str">
            <v>المركز التجاري - الورشة</v>
          </cell>
          <cell r="G3088" t="str">
            <v>MFNX120-7L</v>
          </cell>
          <cell r="J3088" t="str">
            <v>فاتورة مبيعات</v>
          </cell>
          <cell r="K3088" t="str">
            <v>آجل</v>
          </cell>
        </row>
        <row r="3089">
          <cell r="B3089">
            <v>40931</v>
          </cell>
          <cell r="D3089" t="str">
            <v>المركز التجاري - الورشة</v>
          </cell>
          <cell r="G3089" t="str">
            <v>MFNX120-7L</v>
          </cell>
          <cell r="J3089" t="str">
            <v>فاتورة مبيعات</v>
          </cell>
          <cell r="K3089" t="str">
            <v>آجل</v>
          </cell>
        </row>
        <row r="3090">
          <cell r="B3090">
            <v>40931</v>
          </cell>
          <cell r="D3090" t="str">
            <v>المركز التجاري - الورشة</v>
          </cell>
          <cell r="G3090" t="str">
            <v>MF55D26L</v>
          </cell>
          <cell r="J3090" t="str">
            <v>فاتورة مبيعات</v>
          </cell>
          <cell r="K3090" t="str">
            <v>آجل</v>
          </cell>
        </row>
        <row r="3091">
          <cell r="B3091">
            <v>40931</v>
          </cell>
          <cell r="D3091" t="str">
            <v>المركز التجاري - الورشة</v>
          </cell>
          <cell r="G3091" t="str">
            <v>MF55D26L</v>
          </cell>
          <cell r="J3091" t="str">
            <v>فاتورة مبيعات</v>
          </cell>
          <cell r="K3091" t="str">
            <v>آجل</v>
          </cell>
        </row>
        <row r="3092">
          <cell r="B3092">
            <v>40931</v>
          </cell>
          <cell r="D3092" t="str">
            <v>علي عبدالرحمن الأشول</v>
          </cell>
          <cell r="G3092" t="str">
            <v>MF55D23R</v>
          </cell>
          <cell r="J3092" t="str">
            <v>فاتورة مبيعات</v>
          </cell>
          <cell r="K3092" t="str">
            <v>آجل</v>
          </cell>
        </row>
        <row r="3093">
          <cell r="B3093">
            <v>40931</v>
          </cell>
          <cell r="D3093" t="str">
            <v>علي عبدالرحمن الأشول</v>
          </cell>
          <cell r="G3093" t="str">
            <v>MFDIN88</v>
          </cell>
          <cell r="J3093" t="str">
            <v>فاتورة مبيعات</v>
          </cell>
          <cell r="K3093" t="str">
            <v>آجل</v>
          </cell>
        </row>
        <row r="3094">
          <cell r="B3094">
            <v>40931</v>
          </cell>
          <cell r="D3094" t="str">
            <v>علي عبدالرحمن الأشول</v>
          </cell>
          <cell r="G3094" t="str">
            <v>MFDIN100L</v>
          </cell>
          <cell r="J3094" t="str">
            <v>فاتورة مبيعات</v>
          </cell>
          <cell r="K3094" t="str">
            <v>آجل</v>
          </cell>
        </row>
        <row r="3095">
          <cell r="B3095">
            <v>40932</v>
          </cell>
          <cell r="D3095" t="str">
            <v>المركز التجاري - الورشة</v>
          </cell>
          <cell r="G3095" t="str">
            <v>MF55D26L</v>
          </cell>
          <cell r="J3095" t="str">
            <v>فاتورة مبيعات</v>
          </cell>
          <cell r="K3095" t="str">
            <v>آجل</v>
          </cell>
        </row>
        <row r="3096">
          <cell r="B3096">
            <v>40932</v>
          </cell>
          <cell r="D3096" t="str">
            <v>المركز التجاري - الورشة</v>
          </cell>
          <cell r="G3096" t="str">
            <v>MF46B24LS</v>
          </cell>
          <cell r="J3096" t="str">
            <v>فاتورة مبيعات</v>
          </cell>
          <cell r="K3096" t="str">
            <v>آجل</v>
          </cell>
        </row>
        <row r="3097">
          <cell r="B3097">
            <v>40933</v>
          </cell>
          <cell r="D3097" t="str">
            <v>المركز التجاري - تعز</v>
          </cell>
          <cell r="G3097" t="str">
            <v>MFNX120-7L</v>
          </cell>
          <cell r="J3097" t="str">
            <v>فاتورة مبيعات</v>
          </cell>
          <cell r="K3097" t="str">
            <v>آجل</v>
          </cell>
        </row>
        <row r="3098">
          <cell r="B3098">
            <v>40933</v>
          </cell>
          <cell r="D3098" t="str">
            <v>احلام محمدفضل</v>
          </cell>
          <cell r="G3098" t="str">
            <v>MF55D26L</v>
          </cell>
          <cell r="J3098" t="str">
            <v>فاتورة مبيعات</v>
          </cell>
          <cell r="K3098" t="str">
            <v>نقد</v>
          </cell>
        </row>
        <row r="3099">
          <cell r="B3099">
            <v>40934</v>
          </cell>
          <cell r="D3099" t="str">
            <v>جلال عبدالله السنباني</v>
          </cell>
          <cell r="G3099" t="str">
            <v>MF80D26R</v>
          </cell>
          <cell r="J3099" t="str">
            <v>فاتورة مبيعات</v>
          </cell>
          <cell r="K3099" t="str">
            <v>نقد</v>
          </cell>
        </row>
        <row r="3100">
          <cell r="B3100">
            <v>40934</v>
          </cell>
          <cell r="D3100" t="str">
            <v>العربية للنقل وتأجير السيارات</v>
          </cell>
          <cell r="G3100" t="str">
            <v>MF55D26L</v>
          </cell>
          <cell r="J3100" t="str">
            <v>فاتورة مبيعات</v>
          </cell>
          <cell r="K3100" t="str">
            <v>آجل</v>
          </cell>
        </row>
        <row r="3101">
          <cell r="B3101">
            <v>40934</v>
          </cell>
          <cell r="D3101" t="str">
            <v>المركز التجاري - الورشة</v>
          </cell>
          <cell r="G3101" t="str">
            <v>MF46B24LS</v>
          </cell>
          <cell r="J3101" t="str">
            <v>فاتورة مبيعات</v>
          </cell>
          <cell r="K3101" t="str">
            <v>آجل</v>
          </cell>
        </row>
        <row r="3102">
          <cell r="B3102">
            <v>40936</v>
          </cell>
          <cell r="D3102" t="str">
            <v>عادل ردمان فارع سيف الخامري</v>
          </cell>
          <cell r="G3102" t="str">
            <v>MF115F51L</v>
          </cell>
          <cell r="J3102" t="str">
            <v>فاتورة مبيعات</v>
          </cell>
          <cell r="K3102" t="str">
            <v>آجل</v>
          </cell>
        </row>
        <row r="3103">
          <cell r="B3103">
            <v>40936</v>
          </cell>
          <cell r="D3103" t="str">
            <v>محمد الشامي</v>
          </cell>
          <cell r="G3103" t="str">
            <v>MF80D26L</v>
          </cell>
          <cell r="J3103" t="str">
            <v>فاتورة مبيعات</v>
          </cell>
          <cell r="K3103" t="str">
            <v>نقد</v>
          </cell>
        </row>
        <row r="3104">
          <cell r="B3104">
            <v>40936</v>
          </cell>
          <cell r="D3104" t="str">
            <v>فؤاد السنباني</v>
          </cell>
          <cell r="G3104" t="str">
            <v>MFDIN66</v>
          </cell>
          <cell r="J3104" t="str">
            <v>فاتورة مبيعات</v>
          </cell>
          <cell r="K3104" t="str">
            <v>نقد</v>
          </cell>
        </row>
        <row r="3105">
          <cell r="B3105">
            <v>40936</v>
          </cell>
          <cell r="D3105" t="str">
            <v>ياسر ناصر فارع الجابري</v>
          </cell>
          <cell r="J3105" t="str">
            <v>تحصيل نقدي</v>
          </cell>
          <cell r="K3105" t="str">
            <v>آجل</v>
          </cell>
        </row>
        <row r="3106">
          <cell r="B3106">
            <v>40936</v>
          </cell>
          <cell r="D3106" t="str">
            <v>خالد السامعي</v>
          </cell>
          <cell r="J3106" t="str">
            <v>تحصيل نقدي</v>
          </cell>
          <cell r="K3106" t="str">
            <v>آجل</v>
          </cell>
        </row>
        <row r="3107">
          <cell r="B3107">
            <v>40937</v>
          </cell>
          <cell r="D3107" t="str">
            <v>محلات الوسيط - زياد محمد شايف</v>
          </cell>
          <cell r="J3107" t="str">
            <v>تحصيل نقدي</v>
          </cell>
          <cell r="K3107" t="str">
            <v>آجل</v>
          </cell>
        </row>
        <row r="3108">
          <cell r="B3108">
            <v>40937</v>
          </cell>
          <cell r="D3108" t="str">
            <v>نجيب القباطي</v>
          </cell>
          <cell r="G3108" t="str">
            <v>MF55D26R</v>
          </cell>
          <cell r="J3108" t="str">
            <v>فاتورة مبيعات</v>
          </cell>
          <cell r="K3108" t="str">
            <v>نقد</v>
          </cell>
        </row>
        <row r="3109">
          <cell r="B3109">
            <v>40937</v>
          </cell>
          <cell r="D3109" t="str">
            <v>رياض الحميري</v>
          </cell>
          <cell r="G3109" t="str">
            <v>MF55D26L</v>
          </cell>
          <cell r="J3109" t="str">
            <v>فاتورة مبيعات</v>
          </cell>
          <cell r="K3109" t="str">
            <v>آجل</v>
          </cell>
        </row>
        <row r="3110">
          <cell r="B3110">
            <v>40938</v>
          </cell>
          <cell r="D3110" t="str">
            <v>عبدالكريم سكران</v>
          </cell>
          <cell r="G3110" t="str">
            <v>MF80D26L</v>
          </cell>
          <cell r="J3110" t="str">
            <v>فاتورة مبيعات</v>
          </cell>
          <cell r="K3110" t="str">
            <v>نقد</v>
          </cell>
        </row>
        <row r="3111">
          <cell r="B3111">
            <v>40938</v>
          </cell>
          <cell r="D3111" t="str">
            <v>خالد البروي</v>
          </cell>
          <cell r="G3111" t="str">
            <v>MF55D23R</v>
          </cell>
          <cell r="J3111" t="str">
            <v>فاتورة مبيعات</v>
          </cell>
          <cell r="K3111" t="str">
            <v>نقد</v>
          </cell>
        </row>
        <row r="3112">
          <cell r="B3112">
            <v>40938</v>
          </cell>
          <cell r="D3112" t="str">
            <v>عبدالله محمد سالم</v>
          </cell>
          <cell r="J3112" t="str">
            <v>تحصيل نقدي</v>
          </cell>
          <cell r="K3112" t="str">
            <v>آجل</v>
          </cell>
        </row>
        <row r="3113">
          <cell r="B3113">
            <v>40938</v>
          </cell>
          <cell r="D3113" t="str">
            <v>مركزالفتح/زيدمحمد</v>
          </cell>
          <cell r="J3113" t="str">
            <v>تحصيل نقدي</v>
          </cell>
          <cell r="K3113" t="str">
            <v>آجل</v>
          </cell>
        </row>
        <row r="3114">
          <cell r="B3114">
            <v>40938</v>
          </cell>
          <cell r="D3114" t="str">
            <v>جميل شرف محمد الخامري</v>
          </cell>
          <cell r="J3114" t="str">
            <v>قبض نقدي</v>
          </cell>
          <cell r="K3114" t="str">
            <v>آجل</v>
          </cell>
        </row>
        <row r="3115">
          <cell r="B3115">
            <v>40939</v>
          </cell>
          <cell r="D3115" t="str">
            <v>صالح العقيلي</v>
          </cell>
          <cell r="G3115" t="str">
            <v>MF46B24LS</v>
          </cell>
          <cell r="J3115" t="str">
            <v>فاتورة مبيعات</v>
          </cell>
          <cell r="K3115" t="str">
            <v>نقد</v>
          </cell>
        </row>
        <row r="3116">
          <cell r="B3116">
            <v>40939</v>
          </cell>
          <cell r="D3116" t="str">
            <v>المركز التجاري - الورشة</v>
          </cell>
          <cell r="G3116" t="str">
            <v>MF80D26L</v>
          </cell>
          <cell r="J3116" t="str">
            <v>فاتورة مبيعات</v>
          </cell>
          <cell r="K3116" t="str">
            <v>آجل</v>
          </cell>
        </row>
        <row r="3117">
          <cell r="B3117">
            <v>40939</v>
          </cell>
          <cell r="D3117" t="str">
            <v>المركز التجاري - الورشة</v>
          </cell>
          <cell r="G3117" t="str">
            <v>MF80D26L</v>
          </cell>
          <cell r="J3117" t="str">
            <v>فاتورة مبيعات</v>
          </cell>
          <cell r="K3117" t="str">
            <v>آجل</v>
          </cell>
        </row>
        <row r="3118">
          <cell r="B3118">
            <v>40939</v>
          </cell>
          <cell r="D3118" t="str">
            <v>الشركة العربية للحديد والصلب</v>
          </cell>
          <cell r="J3118" t="str">
            <v>تحصيل نقدي</v>
          </cell>
          <cell r="K3118" t="str">
            <v>آجل</v>
          </cell>
        </row>
        <row r="3119">
          <cell r="B3119">
            <v>40939</v>
          </cell>
          <cell r="D3119" t="str">
            <v>نديم الرباصي</v>
          </cell>
          <cell r="J3119" t="str">
            <v>تحصيل نقدي</v>
          </cell>
          <cell r="K3119" t="str">
            <v>آجل</v>
          </cell>
        </row>
        <row r="3120">
          <cell r="B3120">
            <v>40939</v>
          </cell>
          <cell r="D3120" t="str">
            <v>العمودي لتاْجير السيارات</v>
          </cell>
          <cell r="J3120" t="str">
            <v>تحصيل نقدي</v>
          </cell>
          <cell r="K3120" t="str">
            <v>آجل</v>
          </cell>
        </row>
        <row r="3121">
          <cell r="B3121">
            <v>40940</v>
          </cell>
          <cell r="D3121" t="str">
            <v>عادل ردمان فارع سيف الخامري</v>
          </cell>
          <cell r="J3121" t="str">
            <v>تحصيل نقدي</v>
          </cell>
          <cell r="K3121" t="str">
            <v>آجل</v>
          </cell>
        </row>
        <row r="3122">
          <cell r="B3122">
            <v>40940</v>
          </cell>
          <cell r="D3122" t="str">
            <v>احمدعبدالله اليافعي</v>
          </cell>
          <cell r="G3122" t="str">
            <v>MFNX120-7L</v>
          </cell>
          <cell r="J3122" t="str">
            <v>فاتورة مبيعات</v>
          </cell>
          <cell r="K3122" t="str">
            <v>نقد</v>
          </cell>
        </row>
        <row r="3123">
          <cell r="B3123">
            <v>40940</v>
          </cell>
          <cell r="D3123" t="str">
            <v>ناجي الحصيصي</v>
          </cell>
          <cell r="G3123" t="str">
            <v>MF55D26L</v>
          </cell>
          <cell r="J3123" t="str">
            <v>فاتورة مبيعات</v>
          </cell>
          <cell r="K3123" t="str">
            <v>نقد</v>
          </cell>
        </row>
        <row r="3124">
          <cell r="B3124">
            <v>40941</v>
          </cell>
          <cell r="D3124" t="str">
            <v>مروان عبدالكريم</v>
          </cell>
          <cell r="G3124" t="str">
            <v>MF55D26L</v>
          </cell>
          <cell r="J3124" t="str">
            <v>فاتورة مبيعات</v>
          </cell>
          <cell r="K3124" t="str">
            <v>نقد</v>
          </cell>
        </row>
        <row r="3125">
          <cell r="B3125">
            <v>40943</v>
          </cell>
          <cell r="D3125" t="str">
            <v>السفارة الكورية</v>
          </cell>
          <cell r="G3125" t="str">
            <v>MFNX120-7L</v>
          </cell>
          <cell r="J3125" t="str">
            <v>فاتورة مبيعات</v>
          </cell>
          <cell r="K3125" t="str">
            <v>نقد</v>
          </cell>
        </row>
        <row r="3126">
          <cell r="B3126">
            <v>40945</v>
          </cell>
          <cell r="D3126" t="str">
            <v>علي محمد جباري</v>
          </cell>
          <cell r="G3126" t="str">
            <v>MF80D26L</v>
          </cell>
          <cell r="J3126" t="str">
            <v>فاتورة مبيعات</v>
          </cell>
          <cell r="K3126" t="str">
            <v>نقد</v>
          </cell>
        </row>
        <row r="3127">
          <cell r="B3127">
            <v>40946</v>
          </cell>
          <cell r="D3127" t="str">
            <v>جميل غالب علي الخامري</v>
          </cell>
          <cell r="J3127" t="str">
            <v>تحصيل نقدي</v>
          </cell>
          <cell r="K3127" t="str">
            <v>آجل</v>
          </cell>
        </row>
        <row r="3128">
          <cell r="B3128">
            <v>40947</v>
          </cell>
          <cell r="D3128" t="str">
            <v>ياسر ناصر فارع الجابري</v>
          </cell>
          <cell r="J3128" t="str">
            <v>تحصيل نقدي</v>
          </cell>
          <cell r="K3128" t="str">
            <v>آجل</v>
          </cell>
        </row>
        <row r="3129">
          <cell r="B3129">
            <v>40947</v>
          </cell>
          <cell r="D3129" t="str">
            <v>المركز التجاري - الإدارة (حوش حدة)</v>
          </cell>
          <cell r="G3129" t="str">
            <v>MF75D31L</v>
          </cell>
          <cell r="J3129" t="str">
            <v>فاتورة مبيعات</v>
          </cell>
          <cell r="K3129" t="str">
            <v>آجل</v>
          </cell>
        </row>
        <row r="3130">
          <cell r="B3130">
            <v>40947</v>
          </cell>
          <cell r="D3130" t="str">
            <v>احمدمحمد فارع المقطري</v>
          </cell>
          <cell r="G3130" t="str">
            <v>MF55D23R</v>
          </cell>
          <cell r="J3130" t="str">
            <v>فاتورة مبيعات</v>
          </cell>
          <cell r="K3130" t="str">
            <v>نقد</v>
          </cell>
        </row>
        <row r="3131">
          <cell r="B3131">
            <v>40947</v>
          </cell>
          <cell r="D3131" t="str">
            <v>محمد عبدالله الكبسي</v>
          </cell>
          <cell r="G3131" t="str">
            <v>MF80D26L</v>
          </cell>
          <cell r="J3131" t="str">
            <v>فاتورة مبيعات</v>
          </cell>
          <cell r="K3131" t="str">
            <v>نقد</v>
          </cell>
        </row>
        <row r="3132">
          <cell r="B3132">
            <v>40950</v>
          </cell>
          <cell r="D3132" t="str">
            <v>شركة دلتا تكنولوجي</v>
          </cell>
          <cell r="G3132" t="str">
            <v>MFN150L</v>
          </cell>
          <cell r="J3132" t="str">
            <v>مردود مبيعات</v>
          </cell>
          <cell r="K3132" t="str">
            <v>آجل</v>
          </cell>
        </row>
        <row r="3133">
          <cell r="B3133">
            <v>40950</v>
          </cell>
          <cell r="D3133" t="str">
            <v>المازن لمستلزمات الكمبيوتر</v>
          </cell>
          <cell r="J3133" t="str">
            <v>شيك بنكي</v>
          </cell>
          <cell r="K3133" t="str">
            <v>آجل</v>
          </cell>
        </row>
        <row r="3134">
          <cell r="B3134">
            <v>40950</v>
          </cell>
          <cell r="D3134" t="str">
            <v>رياض الحميري</v>
          </cell>
          <cell r="J3134" t="str">
            <v>تحصيل نقدي</v>
          </cell>
          <cell r="K3134" t="str">
            <v>آجل</v>
          </cell>
        </row>
        <row r="3135">
          <cell r="B3135">
            <v>40950</v>
          </cell>
          <cell r="D3135" t="str">
            <v>عبداللة الحزمي</v>
          </cell>
          <cell r="G3135" t="str">
            <v>MF55D26L</v>
          </cell>
          <cell r="J3135" t="str">
            <v>فاتورة مبيعات</v>
          </cell>
          <cell r="K3135" t="str">
            <v>نقد</v>
          </cell>
        </row>
        <row r="3136">
          <cell r="B3136">
            <v>40951</v>
          </cell>
          <cell r="D3136" t="str">
            <v>عادل ردمان فارع سيف الخامري</v>
          </cell>
          <cell r="J3136" t="str">
            <v>تحصيل نقدي</v>
          </cell>
          <cell r="K3136" t="str">
            <v>آجل</v>
          </cell>
        </row>
        <row r="3137">
          <cell r="B3137">
            <v>40951</v>
          </cell>
          <cell r="D3137" t="str">
            <v>المركز التجاري - الإدارة (عبدالناصر)</v>
          </cell>
          <cell r="G3137" t="str">
            <v>MF80D26R</v>
          </cell>
          <cell r="J3137" t="str">
            <v>فاتورة مبيعات</v>
          </cell>
          <cell r="K3137" t="str">
            <v>آجل</v>
          </cell>
        </row>
        <row r="3138">
          <cell r="B3138">
            <v>40951</v>
          </cell>
          <cell r="D3138" t="str">
            <v>مؤسسة زاد للتنمية</v>
          </cell>
          <cell r="G3138" t="str">
            <v>MF80D26R</v>
          </cell>
          <cell r="J3138" t="str">
            <v>فاتورة مبيعات</v>
          </cell>
          <cell r="K3138" t="str">
            <v>نقد</v>
          </cell>
        </row>
        <row r="3139">
          <cell r="B3139">
            <v>40951</v>
          </cell>
          <cell r="D3139" t="str">
            <v>سليم احمدعلي الجحيفي</v>
          </cell>
          <cell r="G3139" t="str">
            <v>MF55D26L</v>
          </cell>
          <cell r="J3139" t="str">
            <v>فاتورة مبيعات</v>
          </cell>
          <cell r="K3139" t="str">
            <v>نقد</v>
          </cell>
        </row>
        <row r="3140">
          <cell r="B3140">
            <v>40951</v>
          </cell>
          <cell r="D3140" t="str">
            <v>علي البشاري</v>
          </cell>
          <cell r="G3140" t="str">
            <v>MF36B20L</v>
          </cell>
          <cell r="J3140" t="str">
            <v>فاتورة مبيعات</v>
          </cell>
          <cell r="K3140" t="str">
            <v>نقد</v>
          </cell>
        </row>
        <row r="3141">
          <cell r="B3141">
            <v>40951</v>
          </cell>
          <cell r="D3141" t="str">
            <v>خالد صالح الانسي</v>
          </cell>
          <cell r="G3141" t="str">
            <v>MF55D26L</v>
          </cell>
          <cell r="J3141" t="str">
            <v>فاتورة مبيعات</v>
          </cell>
          <cell r="K3141" t="str">
            <v>نقد</v>
          </cell>
        </row>
        <row r="3142">
          <cell r="B3142">
            <v>40951</v>
          </cell>
          <cell r="D3142" t="str">
            <v>عبدالجبار علي غانم الجابري</v>
          </cell>
          <cell r="G3142" t="str">
            <v>MF80D26L</v>
          </cell>
          <cell r="J3142" t="str">
            <v>فاتورة مبيعات</v>
          </cell>
          <cell r="K3142" t="str">
            <v>آجل</v>
          </cell>
        </row>
        <row r="3143">
          <cell r="B3143">
            <v>40951</v>
          </cell>
          <cell r="D3143" t="str">
            <v>عبدالجبار علي غانم الجابري</v>
          </cell>
          <cell r="G3143" t="str">
            <v>MFDIN66</v>
          </cell>
          <cell r="J3143" t="str">
            <v>فاتورة مبيعات</v>
          </cell>
          <cell r="K3143" t="str">
            <v>آجل</v>
          </cell>
        </row>
        <row r="3144">
          <cell r="B3144">
            <v>40952</v>
          </cell>
          <cell r="D3144" t="str">
            <v>عبدالله الاسد</v>
          </cell>
          <cell r="G3144" t="str">
            <v>MF80D26L</v>
          </cell>
          <cell r="J3144" t="str">
            <v>فاتورة مبيعات</v>
          </cell>
          <cell r="K3144" t="str">
            <v>نقد</v>
          </cell>
        </row>
        <row r="3145">
          <cell r="B3145">
            <v>40952</v>
          </cell>
          <cell r="D3145" t="str">
            <v>العربية للنقل وتأجير السيارات</v>
          </cell>
          <cell r="J3145" t="str">
            <v>شيك بنكي</v>
          </cell>
          <cell r="K3145" t="str">
            <v>آجل</v>
          </cell>
        </row>
        <row r="3146">
          <cell r="B3146">
            <v>40953</v>
          </cell>
          <cell r="D3146" t="str">
            <v>ياسر ناصر فارع الجابري</v>
          </cell>
          <cell r="J3146" t="str">
            <v>تحصيل نقدي</v>
          </cell>
          <cell r="K3146" t="str">
            <v>آجل</v>
          </cell>
        </row>
        <row r="3147">
          <cell r="B3147">
            <v>40953</v>
          </cell>
          <cell r="D3147" t="str">
            <v>صالح النويرة</v>
          </cell>
          <cell r="J3147" t="str">
            <v>تحصيل نقدي</v>
          </cell>
          <cell r="K3147" t="str">
            <v>آجل</v>
          </cell>
        </row>
        <row r="3148">
          <cell r="B3148">
            <v>40953</v>
          </cell>
          <cell r="D3148" t="str">
            <v>شركة التبغ والكبريت</v>
          </cell>
          <cell r="G3148" t="str">
            <v>MFNX120-7L</v>
          </cell>
          <cell r="J3148" t="str">
            <v>فاتورة مبيعات</v>
          </cell>
          <cell r="K3148" t="str">
            <v>نقد</v>
          </cell>
        </row>
        <row r="3149">
          <cell r="B3149">
            <v>40953</v>
          </cell>
          <cell r="D3149" t="str">
            <v xml:space="preserve">الشركة العربية  </v>
          </cell>
          <cell r="G3149" t="str">
            <v>MF80D26L</v>
          </cell>
          <cell r="J3149" t="str">
            <v>فاتورة مبيعات</v>
          </cell>
          <cell r="K3149" t="str">
            <v>نقد</v>
          </cell>
        </row>
        <row r="3150">
          <cell r="B3150">
            <v>40953</v>
          </cell>
          <cell r="D3150" t="str">
            <v>علي حمود السعدي</v>
          </cell>
          <cell r="G3150" t="str">
            <v>MFDIN55L</v>
          </cell>
          <cell r="J3150" t="str">
            <v>فاتورة مبيعات</v>
          </cell>
          <cell r="K3150" t="str">
            <v>نقد</v>
          </cell>
        </row>
        <row r="3151">
          <cell r="B3151">
            <v>40953</v>
          </cell>
          <cell r="D3151" t="str">
            <v>المركز التجاري - الورشة</v>
          </cell>
          <cell r="G3151" t="str">
            <v>MF80D26L</v>
          </cell>
          <cell r="J3151" t="str">
            <v>فاتورة مبيعات</v>
          </cell>
          <cell r="K3151" t="str">
            <v>آجل</v>
          </cell>
        </row>
        <row r="3152">
          <cell r="B3152">
            <v>40953</v>
          </cell>
          <cell r="D3152" t="str">
            <v>محمدعبدالحافظ القباطي</v>
          </cell>
          <cell r="G3152" t="str">
            <v>MFDIN66</v>
          </cell>
          <cell r="J3152" t="str">
            <v>فاتورة مبيعات</v>
          </cell>
          <cell r="K3152" t="str">
            <v>آجل</v>
          </cell>
        </row>
        <row r="3153">
          <cell r="B3153">
            <v>40953</v>
          </cell>
          <cell r="D3153" t="str">
            <v>ناصرالحرازي</v>
          </cell>
          <cell r="G3153" t="str">
            <v>MF46B24LS</v>
          </cell>
          <cell r="J3153" t="str">
            <v>فاتورة مبيعات</v>
          </cell>
          <cell r="K3153" t="str">
            <v>آجل</v>
          </cell>
        </row>
        <row r="3154">
          <cell r="B3154">
            <v>40954</v>
          </cell>
          <cell r="D3154" t="str">
            <v>مركزالفتح/زيدمحمد</v>
          </cell>
          <cell r="J3154" t="str">
            <v>تحصيل نقدي</v>
          </cell>
          <cell r="K3154" t="str">
            <v>آجل</v>
          </cell>
        </row>
        <row r="3155">
          <cell r="B3155">
            <v>40954</v>
          </cell>
          <cell r="D3155" t="str">
            <v>علي الحارثي</v>
          </cell>
          <cell r="G3155" t="str">
            <v>MF80D26L</v>
          </cell>
          <cell r="J3155" t="str">
            <v>فاتورة مبيعات</v>
          </cell>
          <cell r="K3155" t="str">
            <v>نقد</v>
          </cell>
        </row>
        <row r="3156">
          <cell r="B3156">
            <v>40954</v>
          </cell>
          <cell r="D3156" t="str">
            <v>فؤادالمغربي</v>
          </cell>
          <cell r="G3156" t="str">
            <v>MFDIN100L</v>
          </cell>
          <cell r="J3156" t="str">
            <v>فاتورة مبيعات</v>
          </cell>
          <cell r="K3156" t="str">
            <v>نقد</v>
          </cell>
        </row>
        <row r="3157">
          <cell r="B3157">
            <v>40954</v>
          </cell>
          <cell r="D3157" t="str">
            <v>المركز التجاري - الإدارة (حوش حدة)</v>
          </cell>
          <cell r="G3157" t="str">
            <v>MF55D26R</v>
          </cell>
          <cell r="J3157" t="str">
            <v>فاتورة مبيعات</v>
          </cell>
          <cell r="K3157" t="str">
            <v>آجل</v>
          </cell>
        </row>
        <row r="3158">
          <cell r="B3158">
            <v>40954</v>
          </cell>
          <cell r="D3158" t="str">
            <v>المركز التجاري - الورشة</v>
          </cell>
          <cell r="G3158" t="str">
            <v>MF80D26R</v>
          </cell>
          <cell r="J3158" t="str">
            <v>فاتورة مبيعات</v>
          </cell>
          <cell r="K3158" t="str">
            <v>آجل</v>
          </cell>
        </row>
        <row r="3159">
          <cell r="B3159">
            <v>40978</v>
          </cell>
          <cell r="D3159" t="str">
            <v>العالمية / ورشة هرتز</v>
          </cell>
          <cell r="J3159" t="str">
            <v>شيك بنكي</v>
          </cell>
          <cell r="K3159" t="str">
            <v>آجل</v>
          </cell>
        </row>
        <row r="3160">
          <cell r="B3160">
            <v>40955</v>
          </cell>
          <cell r="D3160" t="str">
            <v>علي عبدالرحمن الأشول</v>
          </cell>
          <cell r="J3160" t="str">
            <v>تحصيل نقدي</v>
          </cell>
          <cell r="K3160" t="str">
            <v>آجل</v>
          </cell>
        </row>
        <row r="3161">
          <cell r="B3161">
            <v>40955</v>
          </cell>
          <cell r="D3161" t="str">
            <v>عادل ردمان فارع سيف الخامري</v>
          </cell>
          <cell r="J3161" t="str">
            <v>تحصيل نقدي</v>
          </cell>
          <cell r="K3161" t="str">
            <v>آجل</v>
          </cell>
        </row>
        <row r="3162">
          <cell r="B3162">
            <v>40957</v>
          </cell>
          <cell r="D3162" t="str">
            <v>عادل ردمان فارع سيف الخامري</v>
          </cell>
          <cell r="G3162" t="str">
            <v>MF115F51L</v>
          </cell>
          <cell r="J3162" t="str">
            <v>فاتورة مبيعات</v>
          </cell>
          <cell r="K3162" t="str">
            <v>آجل</v>
          </cell>
        </row>
        <row r="3163">
          <cell r="B3163">
            <v>40957</v>
          </cell>
          <cell r="D3163" t="str">
            <v>فاضل</v>
          </cell>
          <cell r="G3163" t="str">
            <v>MFNX120-7L</v>
          </cell>
          <cell r="J3163" t="str">
            <v>فاتورة مبيعات</v>
          </cell>
          <cell r="K3163" t="str">
            <v>نقد</v>
          </cell>
        </row>
        <row r="3164">
          <cell r="B3164">
            <v>40957</v>
          </cell>
          <cell r="D3164" t="str">
            <v>سيف السريحي</v>
          </cell>
          <cell r="G3164" t="str">
            <v>MF80D26R</v>
          </cell>
          <cell r="J3164" t="str">
            <v>فاتورة مبيعات</v>
          </cell>
          <cell r="K3164" t="str">
            <v>نقد</v>
          </cell>
        </row>
        <row r="3165">
          <cell r="B3165">
            <v>40957</v>
          </cell>
          <cell r="G3165" t="str">
            <v>MF46B24L</v>
          </cell>
          <cell r="J3165" t="str">
            <v>وارد من الخارج</v>
          </cell>
        </row>
        <row r="3166">
          <cell r="B3166">
            <v>40957</v>
          </cell>
          <cell r="G3166" t="str">
            <v>MF80D26L</v>
          </cell>
          <cell r="J3166" t="str">
            <v>وارد من الخارج</v>
          </cell>
        </row>
        <row r="3167">
          <cell r="B3167">
            <v>40957</v>
          </cell>
          <cell r="G3167" t="str">
            <v>MFDIN55L</v>
          </cell>
          <cell r="J3167" t="str">
            <v>وارد من الخارج</v>
          </cell>
        </row>
        <row r="3168">
          <cell r="B3168">
            <v>40957</v>
          </cell>
          <cell r="G3168" t="str">
            <v>MFDIN66</v>
          </cell>
          <cell r="J3168" t="str">
            <v>وارد من الخارج</v>
          </cell>
        </row>
        <row r="3169">
          <cell r="B3169">
            <v>40957</v>
          </cell>
          <cell r="G3169" t="str">
            <v>MFDIN88</v>
          </cell>
          <cell r="J3169" t="str">
            <v>وارد من الخارج</v>
          </cell>
        </row>
        <row r="3170">
          <cell r="B3170">
            <v>40957</v>
          </cell>
          <cell r="G3170" t="str">
            <v>MFDIN100L</v>
          </cell>
          <cell r="J3170" t="str">
            <v>وارد من الخارج</v>
          </cell>
        </row>
        <row r="3171">
          <cell r="B3171">
            <v>40957</v>
          </cell>
          <cell r="G3171" t="str">
            <v>MFN150L</v>
          </cell>
          <cell r="J3171" t="str">
            <v>وارد من الخارج</v>
          </cell>
        </row>
        <row r="3172">
          <cell r="B3172">
            <v>40958</v>
          </cell>
          <cell r="D3172" t="str">
            <v>المركز التجاري - الورشة</v>
          </cell>
          <cell r="G3172" t="str">
            <v>MF55D26L</v>
          </cell>
          <cell r="J3172" t="str">
            <v>فاتورة مبيعات</v>
          </cell>
          <cell r="K3172" t="str">
            <v>آجل</v>
          </cell>
        </row>
        <row r="3173">
          <cell r="B3173">
            <v>40958</v>
          </cell>
          <cell r="D3173" t="str">
            <v>المركز التجاري - الورشة</v>
          </cell>
          <cell r="G3173" t="str">
            <v>MF55D26L</v>
          </cell>
          <cell r="J3173" t="str">
            <v>فاتورة مبيعات</v>
          </cell>
          <cell r="K3173" t="str">
            <v>آجل</v>
          </cell>
        </row>
        <row r="3174">
          <cell r="B3174">
            <v>40961</v>
          </cell>
          <cell r="D3174" t="str">
            <v>المازن لمستلزمات الكمبيوتر</v>
          </cell>
          <cell r="G3174" t="str">
            <v>MFDIN100L</v>
          </cell>
          <cell r="J3174" t="str">
            <v>فاتورة مبيعات</v>
          </cell>
          <cell r="K3174" t="str">
            <v>آجل</v>
          </cell>
        </row>
        <row r="3175">
          <cell r="B3175">
            <v>40961</v>
          </cell>
          <cell r="D3175" t="str">
            <v>المازن لمستلزمات الكمبيوتر</v>
          </cell>
          <cell r="G3175" t="str">
            <v>MF115F51L</v>
          </cell>
          <cell r="J3175" t="str">
            <v>فاتورة مبيعات</v>
          </cell>
          <cell r="K3175" t="str">
            <v>آجل</v>
          </cell>
        </row>
        <row r="3176">
          <cell r="B3176">
            <v>40961</v>
          </cell>
          <cell r="D3176" t="str">
            <v>يحيى أحمد هادي</v>
          </cell>
          <cell r="G3176" t="str">
            <v>MF80D26L</v>
          </cell>
          <cell r="J3176" t="str">
            <v>فاتورة مبيعات</v>
          </cell>
          <cell r="K3176" t="str">
            <v>نقد</v>
          </cell>
        </row>
        <row r="3177">
          <cell r="B3177">
            <v>40961</v>
          </cell>
          <cell r="D3177" t="str">
            <v>ناصر بن صالح</v>
          </cell>
          <cell r="G3177" t="str">
            <v>MF75D31L</v>
          </cell>
          <cell r="J3177" t="str">
            <v>فاتورة مبيعات</v>
          </cell>
          <cell r="K3177" t="str">
            <v>نقد</v>
          </cell>
        </row>
        <row r="3178">
          <cell r="B3178">
            <v>40961</v>
          </cell>
          <cell r="D3178" t="str">
            <v>عادل ردمان فارع سيف الخامري</v>
          </cell>
          <cell r="J3178" t="str">
            <v>تحصيل نقدي</v>
          </cell>
          <cell r="K3178" t="str">
            <v>آجل</v>
          </cell>
        </row>
        <row r="3179">
          <cell r="B3179">
            <v>40961</v>
          </cell>
          <cell r="G3179" t="str">
            <v>MF46B24L</v>
          </cell>
          <cell r="J3179" t="str">
            <v>تحويل</v>
          </cell>
        </row>
        <row r="3180">
          <cell r="B3180">
            <v>40961</v>
          </cell>
          <cell r="G3180" t="str">
            <v>MF46B24LS</v>
          </cell>
          <cell r="J3180" t="str">
            <v>تحويل</v>
          </cell>
        </row>
        <row r="3181">
          <cell r="B3181">
            <v>40961</v>
          </cell>
          <cell r="G3181" t="str">
            <v>MF55D23R</v>
          </cell>
          <cell r="J3181" t="str">
            <v>تحويل</v>
          </cell>
        </row>
        <row r="3182">
          <cell r="B3182">
            <v>40961</v>
          </cell>
          <cell r="G3182" t="str">
            <v>MF55D26L</v>
          </cell>
          <cell r="J3182" t="str">
            <v>تحويل</v>
          </cell>
        </row>
        <row r="3183">
          <cell r="B3183">
            <v>40961</v>
          </cell>
          <cell r="G3183" t="str">
            <v>MF55D26R</v>
          </cell>
          <cell r="J3183" t="str">
            <v>تحويل</v>
          </cell>
        </row>
        <row r="3184">
          <cell r="B3184">
            <v>40961</v>
          </cell>
          <cell r="G3184" t="str">
            <v>MF80D26L</v>
          </cell>
          <cell r="J3184" t="str">
            <v>تحويل</v>
          </cell>
        </row>
        <row r="3185">
          <cell r="B3185">
            <v>40961</v>
          </cell>
          <cell r="G3185" t="str">
            <v>MF75D31L</v>
          </cell>
          <cell r="J3185" t="str">
            <v>تحويل</v>
          </cell>
        </row>
        <row r="3186">
          <cell r="B3186">
            <v>40961</v>
          </cell>
          <cell r="G3186" t="str">
            <v>MF75D31R</v>
          </cell>
          <cell r="J3186" t="str">
            <v>تحويل</v>
          </cell>
        </row>
        <row r="3187">
          <cell r="B3187">
            <v>40961</v>
          </cell>
          <cell r="G3187" t="str">
            <v>MFDIN100L</v>
          </cell>
          <cell r="J3187" t="str">
            <v>تحويل</v>
          </cell>
        </row>
        <row r="3188">
          <cell r="B3188">
            <v>40961</v>
          </cell>
          <cell r="G3188" t="str">
            <v>MFDIN55L</v>
          </cell>
          <cell r="J3188" t="str">
            <v>تحويل</v>
          </cell>
        </row>
        <row r="3189">
          <cell r="B3189">
            <v>40961</v>
          </cell>
          <cell r="G3189" t="str">
            <v>MFDIN66</v>
          </cell>
          <cell r="J3189" t="str">
            <v>تحويل</v>
          </cell>
        </row>
        <row r="3190">
          <cell r="B3190">
            <v>40962</v>
          </cell>
          <cell r="G3190" t="str">
            <v>طقم حماية للهايلوكس</v>
          </cell>
          <cell r="J3190" t="str">
            <v>فاتورة مبيعات</v>
          </cell>
          <cell r="K3190" t="str">
            <v>نقد</v>
          </cell>
        </row>
        <row r="3191">
          <cell r="B3191">
            <v>40962</v>
          </cell>
          <cell r="D3191" t="str">
            <v>العربية للنقل وتأجير السيارات</v>
          </cell>
          <cell r="G3191" t="str">
            <v>MF55D26L</v>
          </cell>
          <cell r="J3191" t="str">
            <v>فاتورة مبيعات</v>
          </cell>
          <cell r="K3191" t="str">
            <v>آجل</v>
          </cell>
        </row>
        <row r="3192">
          <cell r="B3192">
            <v>40962</v>
          </cell>
          <cell r="D3192" t="str">
            <v>محلات الوسيط - زياد محمد شايف</v>
          </cell>
          <cell r="G3192" t="str">
            <v>MF80D26R</v>
          </cell>
          <cell r="J3192" t="str">
            <v>مردود مبيعات</v>
          </cell>
          <cell r="K3192" t="str">
            <v>آجل</v>
          </cell>
        </row>
        <row r="3193">
          <cell r="B3193">
            <v>40964</v>
          </cell>
          <cell r="D3193" t="str">
            <v>المركز التجاري - الورشة</v>
          </cell>
          <cell r="G3193" t="str">
            <v>MF55D26L</v>
          </cell>
          <cell r="J3193" t="str">
            <v>فاتورة مبيعات</v>
          </cell>
          <cell r="K3193" t="str">
            <v>آجل</v>
          </cell>
        </row>
        <row r="3194">
          <cell r="B3194">
            <v>40964</v>
          </cell>
          <cell r="D3194" t="str">
            <v>العمودي لتاْجير السيارات</v>
          </cell>
          <cell r="J3194" t="str">
            <v>تحصيل نقدي</v>
          </cell>
          <cell r="K3194" t="str">
            <v>آجل</v>
          </cell>
        </row>
        <row r="3195">
          <cell r="B3195">
            <v>40966</v>
          </cell>
          <cell r="D3195" t="str">
            <v>ياسر السوادي</v>
          </cell>
          <cell r="G3195" t="str">
            <v>MFDIN55L</v>
          </cell>
          <cell r="J3195" t="str">
            <v>فاتورة مبيعات</v>
          </cell>
          <cell r="K3195" t="str">
            <v>نقد</v>
          </cell>
        </row>
        <row r="3196">
          <cell r="B3196">
            <v>40966</v>
          </cell>
          <cell r="D3196" t="str">
            <v>جميل السعدي</v>
          </cell>
          <cell r="G3196" t="str">
            <v>MF46B24L</v>
          </cell>
          <cell r="J3196" t="str">
            <v>فاتورة مبيعات</v>
          </cell>
          <cell r="K3196" t="str">
            <v>نقد</v>
          </cell>
        </row>
        <row r="3197">
          <cell r="B3197">
            <v>40966</v>
          </cell>
          <cell r="D3197" t="str">
            <v>عبدالكريم أحمد</v>
          </cell>
          <cell r="G3197" t="str">
            <v>MF55D26L</v>
          </cell>
          <cell r="J3197" t="str">
            <v>فاتورة مبيعات</v>
          </cell>
          <cell r="K3197" t="str">
            <v>نقد</v>
          </cell>
        </row>
        <row r="3198">
          <cell r="B3198">
            <v>40966</v>
          </cell>
          <cell r="D3198" t="str">
            <v>المركز التجاري - الورشة</v>
          </cell>
          <cell r="G3198" t="str">
            <v>MF55D26L</v>
          </cell>
          <cell r="J3198" t="str">
            <v>فاتورة مبيعات</v>
          </cell>
          <cell r="K3198" t="str">
            <v>آجل</v>
          </cell>
        </row>
        <row r="3199">
          <cell r="B3199">
            <v>40967</v>
          </cell>
          <cell r="D3199" t="str">
            <v>عمرو الدروبي/ جنتل كار</v>
          </cell>
          <cell r="G3199" t="str">
            <v>طقم حماية للهايلوكس</v>
          </cell>
          <cell r="J3199" t="str">
            <v>فاتورة مبيعات</v>
          </cell>
          <cell r="K3199" t="str">
            <v>نقد</v>
          </cell>
        </row>
        <row r="3200">
          <cell r="B3200">
            <v>40967</v>
          </cell>
          <cell r="D3200" t="str">
            <v>المركز التجاري - الورشة</v>
          </cell>
          <cell r="G3200" t="str">
            <v>MF55D26L</v>
          </cell>
          <cell r="J3200" t="str">
            <v>فاتورة مبيعات</v>
          </cell>
          <cell r="K3200" t="str">
            <v>آجل</v>
          </cell>
        </row>
        <row r="3201">
          <cell r="B3201">
            <v>40967</v>
          </cell>
          <cell r="D3201" t="str">
            <v>العمودي لتاْجير السيارات</v>
          </cell>
          <cell r="G3201" t="str">
            <v>MF55D26L</v>
          </cell>
          <cell r="J3201" t="str">
            <v>فاتورة مبيعات</v>
          </cell>
          <cell r="K3201" t="str">
            <v>آجل</v>
          </cell>
        </row>
        <row r="3202">
          <cell r="B3202">
            <v>40967</v>
          </cell>
          <cell r="D3202" t="str">
            <v>العمودي لتاْجير السيارات</v>
          </cell>
          <cell r="G3202" t="str">
            <v>MF80D26L</v>
          </cell>
          <cell r="J3202" t="str">
            <v>فاتورة مبيعات</v>
          </cell>
          <cell r="K3202" t="str">
            <v>آجل</v>
          </cell>
        </row>
        <row r="3203">
          <cell r="B3203">
            <v>40968</v>
          </cell>
          <cell r="D3203" t="str">
            <v>عمرو الدروبي/ جنتل كار</v>
          </cell>
          <cell r="G3203" t="str">
            <v>طقم حماية للهايلوكس</v>
          </cell>
          <cell r="J3203" t="str">
            <v>فاتورة مبيعات</v>
          </cell>
          <cell r="K3203" t="str">
            <v>نقد</v>
          </cell>
        </row>
        <row r="3204">
          <cell r="B3204">
            <v>40968</v>
          </cell>
          <cell r="D3204" t="str">
            <v>شركة تهامة للمحاريث</v>
          </cell>
          <cell r="G3204" t="str">
            <v>MF46B24LS</v>
          </cell>
          <cell r="J3204" t="str">
            <v>فاتورة مبيعات</v>
          </cell>
          <cell r="K3204" t="str">
            <v>نقد</v>
          </cell>
        </row>
        <row r="3205">
          <cell r="B3205">
            <v>40968</v>
          </cell>
          <cell r="D3205" t="str">
            <v>محمد عبدالكريم البكير</v>
          </cell>
          <cell r="J3205" t="str">
            <v>تحصيل نقدي</v>
          </cell>
          <cell r="K3205" t="str">
            <v>آجل</v>
          </cell>
        </row>
        <row r="3206">
          <cell r="B3206">
            <v>40969</v>
          </cell>
          <cell r="D3206" t="str">
            <v>رضوان عبده العماري</v>
          </cell>
          <cell r="G3206" t="str">
            <v>MF80D26L</v>
          </cell>
          <cell r="J3206" t="str">
            <v>فاتورة مبيعات</v>
          </cell>
          <cell r="K3206" t="str">
            <v>نقد</v>
          </cell>
        </row>
        <row r="3207">
          <cell r="B3207">
            <v>40971</v>
          </cell>
          <cell r="D3207" t="str">
            <v xml:space="preserve">المركز التجاري - الإدارة </v>
          </cell>
          <cell r="G3207" t="str">
            <v>MFN150L</v>
          </cell>
          <cell r="J3207" t="str">
            <v>فاتورة مبيعات</v>
          </cell>
          <cell r="K3207" t="str">
            <v>آجل</v>
          </cell>
        </row>
        <row r="3208">
          <cell r="B3208">
            <v>40972</v>
          </cell>
          <cell r="D3208" t="str">
            <v>عارف منصر الحساني</v>
          </cell>
          <cell r="G3208" t="str">
            <v>MF80D26L</v>
          </cell>
          <cell r="J3208" t="str">
            <v>فاتورة مبيعات</v>
          </cell>
          <cell r="K3208" t="str">
            <v>آجل</v>
          </cell>
        </row>
        <row r="3209">
          <cell r="B3209">
            <v>40972</v>
          </cell>
          <cell r="D3209" t="str">
            <v>سلطان السماوي</v>
          </cell>
          <cell r="G3209" t="str">
            <v>MF80D26L</v>
          </cell>
          <cell r="J3209" t="str">
            <v>فاتورة مبيعات</v>
          </cell>
          <cell r="K3209" t="str">
            <v>نقد</v>
          </cell>
        </row>
        <row r="3210">
          <cell r="B3210">
            <v>40972</v>
          </cell>
          <cell r="D3210" t="str">
            <v>نشوان النصيري</v>
          </cell>
          <cell r="G3210" t="str">
            <v>MF75D31R</v>
          </cell>
          <cell r="J3210" t="str">
            <v>فاتورة مبيعات</v>
          </cell>
          <cell r="K3210" t="str">
            <v>نقد</v>
          </cell>
        </row>
        <row r="3211">
          <cell r="B3211">
            <v>40972</v>
          </cell>
          <cell r="D3211" t="str">
            <v>ياسر ناصر فارع الجابري</v>
          </cell>
          <cell r="J3211" t="str">
            <v>تحصيل نقدي</v>
          </cell>
          <cell r="K3211" t="str">
            <v>آجل</v>
          </cell>
        </row>
        <row r="3212">
          <cell r="B3212">
            <v>40972</v>
          </cell>
          <cell r="D3212" t="str">
            <v>العربية للنقل وتأجير السيارات</v>
          </cell>
          <cell r="G3212" t="str">
            <v>MF55D26L</v>
          </cell>
          <cell r="J3212" t="str">
            <v>فاتورة مبيعات</v>
          </cell>
          <cell r="K3212" t="str">
            <v>آجل</v>
          </cell>
        </row>
        <row r="3213">
          <cell r="B3213">
            <v>40973</v>
          </cell>
          <cell r="D3213" t="str">
            <v>عادل ردمان فارع سيف الخامري</v>
          </cell>
          <cell r="J3213" t="str">
            <v>تحصيل نقدي</v>
          </cell>
          <cell r="K3213" t="str">
            <v>آجل</v>
          </cell>
        </row>
        <row r="3214">
          <cell r="B3214">
            <v>40974</v>
          </cell>
          <cell r="D3214" t="str">
            <v>جميل غالب علي الخامري</v>
          </cell>
          <cell r="J3214" t="str">
            <v>تحصيل نقدي</v>
          </cell>
          <cell r="K3214" t="str">
            <v>آجل</v>
          </cell>
        </row>
        <row r="3215">
          <cell r="B3215">
            <v>40974</v>
          </cell>
          <cell r="D3215" t="str">
            <v>خالد الزبيري</v>
          </cell>
          <cell r="G3215" t="str">
            <v>MF80D26L</v>
          </cell>
          <cell r="J3215" t="str">
            <v>فاتورة مبيعات</v>
          </cell>
          <cell r="K3215" t="str">
            <v>نقد</v>
          </cell>
        </row>
        <row r="3216">
          <cell r="B3216">
            <v>40974</v>
          </cell>
          <cell r="D3216" t="str">
            <v>صلاح علي</v>
          </cell>
          <cell r="G3216" t="str">
            <v>MF80D26L</v>
          </cell>
          <cell r="J3216" t="str">
            <v>فاتورة مبيعات</v>
          </cell>
          <cell r="K3216" t="str">
            <v>نقد</v>
          </cell>
        </row>
        <row r="3217">
          <cell r="B3217">
            <v>40975</v>
          </cell>
          <cell r="D3217" t="str">
            <v>يحيى احمد صلاح</v>
          </cell>
          <cell r="G3217" t="str">
            <v>MF55D26L</v>
          </cell>
          <cell r="J3217" t="str">
            <v>فاتورة مبيعات</v>
          </cell>
          <cell r="K3217" t="str">
            <v>نقد</v>
          </cell>
        </row>
        <row r="3218">
          <cell r="B3218">
            <v>40975</v>
          </cell>
          <cell r="D3218" t="str">
            <v>الامم المتحدة</v>
          </cell>
          <cell r="G3218" t="str">
            <v>MFNX120-7L</v>
          </cell>
          <cell r="J3218" t="str">
            <v>فاتورة مبيعات</v>
          </cell>
          <cell r="K3218" t="str">
            <v>نقد</v>
          </cell>
        </row>
        <row r="3219">
          <cell r="B3219">
            <v>40975</v>
          </cell>
          <cell r="D3219" t="str">
            <v>المركز التجاري - الورشة</v>
          </cell>
          <cell r="G3219" t="str">
            <v>MF46B24LS</v>
          </cell>
          <cell r="J3219" t="str">
            <v>فاتورة مبيعات</v>
          </cell>
          <cell r="K3219" t="str">
            <v>آجل</v>
          </cell>
        </row>
        <row r="3220">
          <cell r="B3220">
            <v>40975</v>
          </cell>
          <cell r="D3220" t="str">
            <v>المركز التجاري - الورشة</v>
          </cell>
          <cell r="G3220" t="str">
            <v>MF55D26L</v>
          </cell>
          <cell r="J3220" t="str">
            <v>فاتورة مبيعات</v>
          </cell>
          <cell r="K3220" t="str">
            <v>آجل</v>
          </cell>
        </row>
        <row r="3221">
          <cell r="B3221">
            <v>40975</v>
          </cell>
          <cell r="D3221" t="str">
            <v>مركزالفتح/زيدمحمد</v>
          </cell>
          <cell r="J3221" t="str">
            <v>تحصيل نقدي</v>
          </cell>
          <cell r="K3221" t="str">
            <v>آجل</v>
          </cell>
        </row>
        <row r="3222">
          <cell r="B3222">
            <v>40976</v>
          </cell>
          <cell r="D3222" t="str">
            <v>الفندم سعيد المخلافي</v>
          </cell>
          <cell r="G3222" t="str">
            <v>MF80D26L</v>
          </cell>
          <cell r="J3222" t="str">
            <v>فاتورة مبيعات</v>
          </cell>
          <cell r="K3222" t="str">
            <v>نقد</v>
          </cell>
        </row>
        <row r="3223">
          <cell r="B3223">
            <v>40976</v>
          </cell>
          <cell r="D3223" t="str">
            <v>جميل شرف محمد الخامري</v>
          </cell>
          <cell r="J3223" t="str">
            <v>تحصيل نقدي</v>
          </cell>
          <cell r="K3223" t="str">
            <v>آجل</v>
          </cell>
        </row>
        <row r="3224">
          <cell r="B3224">
            <v>40978</v>
          </cell>
          <cell r="D3224" t="str">
            <v>علي عبدالرحمن الأشول</v>
          </cell>
          <cell r="J3224" t="str">
            <v>تحصيل نقدي</v>
          </cell>
          <cell r="K3224" t="str">
            <v>آجل</v>
          </cell>
        </row>
        <row r="3225">
          <cell r="B3225">
            <v>40978</v>
          </cell>
          <cell r="D3225" t="str">
            <v>المركز التجاري - الورشة</v>
          </cell>
          <cell r="G3225" t="str">
            <v>MF75D31L</v>
          </cell>
          <cell r="J3225" t="str">
            <v>فاتورة مبيعات</v>
          </cell>
          <cell r="K3225" t="str">
            <v>آجل</v>
          </cell>
        </row>
        <row r="3226">
          <cell r="B3226">
            <v>40979</v>
          </cell>
          <cell r="D3226" t="str">
            <v>البركة</v>
          </cell>
          <cell r="G3226" t="str">
            <v>طقم حماية للهايلوكس</v>
          </cell>
          <cell r="J3226" t="str">
            <v>فاتورة مبيعات</v>
          </cell>
          <cell r="K3226" t="str">
            <v>نقد</v>
          </cell>
        </row>
        <row r="3227">
          <cell r="B3227">
            <v>40978</v>
          </cell>
          <cell r="D3227" t="str">
            <v>صبر حسين</v>
          </cell>
          <cell r="G3227" t="str">
            <v>MF55D26L</v>
          </cell>
          <cell r="J3227" t="str">
            <v>فاتورة مبيعات</v>
          </cell>
          <cell r="K3227" t="str">
            <v>نقد</v>
          </cell>
        </row>
        <row r="3228">
          <cell r="B3228">
            <v>40979</v>
          </cell>
          <cell r="D3228" t="str">
            <v>محمد الغيل</v>
          </cell>
          <cell r="G3228" t="str">
            <v>MFNX120-7L</v>
          </cell>
          <cell r="J3228" t="str">
            <v>فاتورة مبيعات</v>
          </cell>
          <cell r="K3228" t="str">
            <v>نقد</v>
          </cell>
        </row>
        <row r="3229">
          <cell r="B3229">
            <v>40979</v>
          </cell>
          <cell r="D3229" t="str">
            <v>الامم المتحدة</v>
          </cell>
          <cell r="G3229" t="str">
            <v>MF55D26R</v>
          </cell>
          <cell r="J3229" t="str">
            <v>فاتورة مبيعات</v>
          </cell>
          <cell r="K3229" t="str">
            <v>نقد</v>
          </cell>
        </row>
        <row r="3230">
          <cell r="B3230">
            <v>40979</v>
          </cell>
          <cell r="D3230" t="str">
            <v>الامم المتحدة</v>
          </cell>
          <cell r="G3230" t="str">
            <v>MF55D26R</v>
          </cell>
          <cell r="J3230" t="str">
            <v>فاتورة مبيعات</v>
          </cell>
          <cell r="K3230" t="str">
            <v>نقد</v>
          </cell>
        </row>
        <row r="3231">
          <cell r="B3231">
            <v>40979</v>
          </cell>
          <cell r="D3231" t="str">
            <v>الامم المتحدة</v>
          </cell>
          <cell r="G3231" t="str">
            <v>MFNX120-7L</v>
          </cell>
          <cell r="J3231" t="str">
            <v>مردود مبيعات</v>
          </cell>
          <cell r="K3231" t="str">
            <v>نقد</v>
          </cell>
        </row>
        <row r="3232">
          <cell r="B3232">
            <v>40980</v>
          </cell>
          <cell r="D3232" t="str">
            <v>المازن لمستلزمات الكمبيوتر</v>
          </cell>
          <cell r="G3232" t="str">
            <v>MFDIN100L</v>
          </cell>
          <cell r="J3232" t="str">
            <v>مردود مبيعات</v>
          </cell>
          <cell r="K3232" t="str">
            <v>آجل</v>
          </cell>
        </row>
        <row r="3233">
          <cell r="B3233">
            <v>40980</v>
          </cell>
          <cell r="D3233" t="str">
            <v>المازن لمستلزمات الكمبيوتر</v>
          </cell>
          <cell r="G3233" t="str">
            <v>MF115F51L</v>
          </cell>
          <cell r="J3233" t="str">
            <v>مردود مبيعات</v>
          </cell>
          <cell r="K3233" t="str">
            <v>آجل</v>
          </cell>
        </row>
        <row r="3234">
          <cell r="B3234">
            <v>40980</v>
          </cell>
          <cell r="D3234" t="str">
            <v>د/ نجيب وازع</v>
          </cell>
          <cell r="G3234" t="str">
            <v>MF80D26R</v>
          </cell>
          <cell r="J3234" t="str">
            <v>فاتورة مبيعات</v>
          </cell>
          <cell r="K3234" t="str">
            <v>نقد</v>
          </cell>
        </row>
        <row r="3235">
          <cell r="B3235">
            <v>40981</v>
          </cell>
          <cell r="D3235" t="str">
            <v>البركة</v>
          </cell>
          <cell r="G3235" t="str">
            <v xml:space="preserve">دعامة هايلوكس امامية2011  </v>
          </cell>
          <cell r="J3235" t="str">
            <v>فاتورة مبيعات</v>
          </cell>
          <cell r="K3235" t="str">
            <v>نقد</v>
          </cell>
        </row>
        <row r="3236">
          <cell r="B3236">
            <v>40981</v>
          </cell>
          <cell r="D3236" t="str">
            <v>عبدالجبار علي غانم الجابري</v>
          </cell>
          <cell r="J3236" t="str">
            <v>تحصيل نقدي</v>
          </cell>
          <cell r="K3236" t="str">
            <v>آجل</v>
          </cell>
        </row>
        <row r="3237">
          <cell r="B3237">
            <v>40981</v>
          </cell>
          <cell r="D3237" t="str">
            <v>ياسر ناصر فارع الجابري</v>
          </cell>
          <cell r="J3237" t="str">
            <v>تحصيل نقدي</v>
          </cell>
          <cell r="K3237" t="str">
            <v>آجل</v>
          </cell>
        </row>
        <row r="3238">
          <cell r="B3238">
            <v>40981</v>
          </cell>
          <cell r="D3238" t="str">
            <v>المركز التجاري - الورشة</v>
          </cell>
          <cell r="G3238" t="str">
            <v>MF75D31L</v>
          </cell>
          <cell r="J3238" t="str">
            <v>فاتورة مبيعات</v>
          </cell>
          <cell r="K3238" t="str">
            <v>آجل</v>
          </cell>
        </row>
        <row r="3239">
          <cell r="B3239">
            <v>40982</v>
          </cell>
          <cell r="D3239" t="str">
            <v>المركز التجاري - الورشة</v>
          </cell>
          <cell r="G3239" t="str">
            <v>MF55D26L</v>
          </cell>
          <cell r="J3239" t="str">
            <v>فاتورة مبيعات</v>
          </cell>
          <cell r="K3239" t="str">
            <v>آجل</v>
          </cell>
        </row>
        <row r="3240">
          <cell r="B3240">
            <v>40983</v>
          </cell>
          <cell r="D3240" t="str">
            <v>مركز زايد بن سلطان الخامري</v>
          </cell>
          <cell r="J3240" t="str">
            <v>تحصيل نقدي</v>
          </cell>
          <cell r="K3240" t="str">
            <v>آجل</v>
          </cell>
        </row>
        <row r="3241">
          <cell r="B3241">
            <v>40985</v>
          </cell>
          <cell r="D3241" t="str">
            <v xml:space="preserve">المركز التجاري - الإدارة </v>
          </cell>
          <cell r="G3241" t="str">
            <v>MFNX120-7L</v>
          </cell>
          <cell r="J3241" t="str">
            <v>فاتورة مبيعات</v>
          </cell>
          <cell r="K3241" t="str">
            <v>آجل</v>
          </cell>
        </row>
        <row r="3242">
          <cell r="B3242">
            <v>40985</v>
          </cell>
          <cell r="D3242" t="str">
            <v>بتروليم غاز</v>
          </cell>
          <cell r="G3242" t="str">
            <v>MF75D31L</v>
          </cell>
          <cell r="J3242" t="str">
            <v>فاتورة مبيعات</v>
          </cell>
          <cell r="K3242" t="str">
            <v>نقد</v>
          </cell>
        </row>
        <row r="3243">
          <cell r="B3243">
            <v>40985</v>
          </cell>
          <cell r="D3243" t="str">
            <v>عادل ردمان فارع سيف الخامري</v>
          </cell>
          <cell r="J3243" t="str">
            <v>تحصيل نقدي</v>
          </cell>
          <cell r="K3243" t="str">
            <v>آجل</v>
          </cell>
        </row>
        <row r="3244">
          <cell r="B3244">
            <v>40986</v>
          </cell>
          <cell r="D3244" t="str">
            <v>فارس الاسد</v>
          </cell>
          <cell r="G3244" t="str">
            <v>MF55D26R</v>
          </cell>
          <cell r="J3244" t="str">
            <v>فاتورة مبيعات</v>
          </cell>
          <cell r="K3244" t="str">
            <v>نقد</v>
          </cell>
        </row>
        <row r="3245">
          <cell r="B3245">
            <v>40987</v>
          </cell>
          <cell r="D3245" t="str">
            <v>عبدالباري الوزير</v>
          </cell>
          <cell r="G3245" t="str">
            <v>MF55D23R</v>
          </cell>
          <cell r="J3245" t="str">
            <v>فاتورة مبيعات</v>
          </cell>
          <cell r="K3245" t="str">
            <v>نقد</v>
          </cell>
        </row>
        <row r="3246">
          <cell r="B3246">
            <v>40987</v>
          </cell>
          <cell r="D3246" t="str">
            <v>المركز التجاري - الورشة</v>
          </cell>
          <cell r="G3246" t="str">
            <v>MF75D31L</v>
          </cell>
          <cell r="J3246" t="str">
            <v>فاتورة مبيعات</v>
          </cell>
          <cell r="K3246" t="str">
            <v>آجل</v>
          </cell>
        </row>
        <row r="3247">
          <cell r="B3247">
            <v>40988</v>
          </cell>
          <cell r="D3247" t="str">
            <v>المركز التجاري - الورشة</v>
          </cell>
          <cell r="G3247" t="str">
            <v>MF80D26L</v>
          </cell>
          <cell r="J3247" t="str">
            <v>فاتورة مبيعات</v>
          </cell>
          <cell r="K3247" t="str">
            <v>آجل</v>
          </cell>
        </row>
        <row r="3248">
          <cell r="B3248">
            <v>40988</v>
          </cell>
          <cell r="D3248" t="str">
            <v>الاستاذ / حمدون قلالة</v>
          </cell>
          <cell r="G3248" t="str">
            <v>MF36B20L</v>
          </cell>
          <cell r="J3248" t="str">
            <v>فاتورة مبيعات</v>
          </cell>
          <cell r="K3248" t="str">
            <v>نقد</v>
          </cell>
        </row>
        <row r="3249">
          <cell r="B3249">
            <v>40988</v>
          </cell>
          <cell r="D3249" t="str">
            <v>رياض الحميري</v>
          </cell>
          <cell r="J3249" t="str">
            <v>تحصيل نقدي</v>
          </cell>
          <cell r="K3249" t="str">
            <v>آجل</v>
          </cell>
        </row>
        <row r="3250">
          <cell r="B3250">
            <v>40988</v>
          </cell>
          <cell r="G3250" t="str">
            <v>MF36B20L</v>
          </cell>
          <cell r="J3250" t="str">
            <v>تالف</v>
          </cell>
        </row>
        <row r="3251">
          <cell r="B3251">
            <v>40988</v>
          </cell>
          <cell r="G3251" t="str">
            <v>MF46B24LS</v>
          </cell>
          <cell r="J3251" t="str">
            <v>تالف</v>
          </cell>
        </row>
        <row r="3252">
          <cell r="B3252">
            <v>40988</v>
          </cell>
          <cell r="G3252" t="str">
            <v>MF55D23L</v>
          </cell>
          <cell r="J3252" t="str">
            <v>تالف</v>
          </cell>
        </row>
        <row r="3253">
          <cell r="B3253">
            <v>40988</v>
          </cell>
          <cell r="G3253" t="str">
            <v>MF55D26L</v>
          </cell>
          <cell r="J3253" t="str">
            <v>تالف</v>
          </cell>
        </row>
        <row r="3254">
          <cell r="B3254">
            <v>40988</v>
          </cell>
          <cell r="G3254" t="str">
            <v>MF55D26R</v>
          </cell>
          <cell r="J3254" t="str">
            <v>تالف</v>
          </cell>
        </row>
        <row r="3255">
          <cell r="B3255">
            <v>40988</v>
          </cell>
          <cell r="G3255" t="str">
            <v>MF80D26L</v>
          </cell>
          <cell r="J3255" t="str">
            <v>تالف</v>
          </cell>
        </row>
        <row r="3256">
          <cell r="B3256">
            <v>40988</v>
          </cell>
          <cell r="G3256" t="str">
            <v>MF80D26R</v>
          </cell>
          <cell r="J3256" t="str">
            <v>تالف</v>
          </cell>
        </row>
        <row r="3257">
          <cell r="B3257">
            <v>40988</v>
          </cell>
          <cell r="G3257" t="str">
            <v>MF75D31L</v>
          </cell>
          <cell r="J3257" t="str">
            <v>تالف</v>
          </cell>
        </row>
        <row r="3258">
          <cell r="B3258">
            <v>40988</v>
          </cell>
          <cell r="G3258" t="str">
            <v>MF75D31R</v>
          </cell>
          <cell r="J3258" t="str">
            <v>تالف</v>
          </cell>
        </row>
        <row r="3259">
          <cell r="B3259">
            <v>40988</v>
          </cell>
          <cell r="G3259" t="str">
            <v>MFDIN100L</v>
          </cell>
          <cell r="J3259" t="str">
            <v>تالف</v>
          </cell>
        </row>
        <row r="3260">
          <cell r="B3260">
            <v>40988</v>
          </cell>
          <cell r="G3260" t="str">
            <v>MFDIN88</v>
          </cell>
          <cell r="J3260" t="str">
            <v>تالف</v>
          </cell>
        </row>
        <row r="3261">
          <cell r="B3261">
            <v>40988</v>
          </cell>
          <cell r="G3261" t="str">
            <v>MFDIN66</v>
          </cell>
          <cell r="J3261" t="str">
            <v>تالف</v>
          </cell>
        </row>
        <row r="3262">
          <cell r="B3262">
            <v>40988</v>
          </cell>
          <cell r="G3262" t="str">
            <v>MFDIN55L</v>
          </cell>
          <cell r="J3262" t="str">
            <v>تالف</v>
          </cell>
        </row>
        <row r="3263">
          <cell r="B3263">
            <v>40988</v>
          </cell>
          <cell r="G3263" t="str">
            <v>MFN150L</v>
          </cell>
          <cell r="J3263" t="str">
            <v>تالف</v>
          </cell>
        </row>
        <row r="3264">
          <cell r="B3264">
            <v>40988</v>
          </cell>
          <cell r="G3264" t="str">
            <v>MFN200L</v>
          </cell>
          <cell r="J3264" t="str">
            <v>تالف</v>
          </cell>
        </row>
        <row r="3265">
          <cell r="B3265">
            <v>40988</v>
          </cell>
          <cell r="G3265" t="str">
            <v>MFNX120-7L</v>
          </cell>
          <cell r="J3265" t="str">
            <v>تالف</v>
          </cell>
        </row>
        <row r="3266">
          <cell r="B3266">
            <v>40988</v>
          </cell>
          <cell r="G3266" t="str">
            <v>MF115F51L</v>
          </cell>
          <cell r="J3266" t="str">
            <v>تالف</v>
          </cell>
        </row>
        <row r="3267">
          <cell r="B3267">
            <v>40989</v>
          </cell>
          <cell r="D3267" t="str">
            <v>جنتل كار</v>
          </cell>
          <cell r="G3267" t="str">
            <v>طقم حماية للهايلوكس</v>
          </cell>
          <cell r="J3267" t="str">
            <v>فاتورة مبيعات</v>
          </cell>
          <cell r="K3267" t="str">
            <v>نقد</v>
          </cell>
        </row>
        <row r="3268">
          <cell r="B3268">
            <v>40989</v>
          </cell>
          <cell r="D3268" t="str">
            <v>المازن لمستلزمات الكمبيوتر</v>
          </cell>
          <cell r="G3268" t="str">
            <v>MFDIN100L</v>
          </cell>
          <cell r="J3268" t="str">
            <v>فاتورة مبيعات</v>
          </cell>
          <cell r="K3268" t="str">
            <v>آجل</v>
          </cell>
        </row>
        <row r="3269">
          <cell r="B3269">
            <v>40989</v>
          </cell>
          <cell r="D3269" t="str">
            <v>عبدالله الشوحطي</v>
          </cell>
          <cell r="G3269" t="str">
            <v>MF55D23L</v>
          </cell>
          <cell r="J3269" t="str">
            <v>مردود مبيعات</v>
          </cell>
          <cell r="K3269" t="str">
            <v>نقد</v>
          </cell>
        </row>
        <row r="3270">
          <cell r="B3270">
            <v>40989</v>
          </cell>
          <cell r="D3270" t="str">
            <v>جميل غالب علي الخامري</v>
          </cell>
          <cell r="J3270" t="str">
            <v>تحصيل نقدي</v>
          </cell>
          <cell r="K3270" t="str">
            <v>آجل</v>
          </cell>
        </row>
        <row r="3271">
          <cell r="B3271">
            <v>40989</v>
          </cell>
          <cell r="D3271" t="str">
            <v>ياسر ناصر فارع الجابري</v>
          </cell>
          <cell r="J3271" t="str">
            <v>تحصيل نقدي</v>
          </cell>
          <cell r="K3271" t="str">
            <v>آجل</v>
          </cell>
        </row>
        <row r="3272">
          <cell r="B3272">
            <v>40989</v>
          </cell>
          <cell r="D3272" t="str">
            <v>امين احمد حزام</v>
          </cell>
          <cell r="G3272" t="str">
            <v>MFNX120-7L</v>
          </cell>
          <cell r="J3272" t="str">
            <v>فاتورة مبيعات</v>
          </cell>
          <cell r="K3272" t="str">
            <v>نقد</v>
          </cell>
        </row>
        <row r="3273">
          <cell r="B3273">
            <v>40989</v>
          </cell>
          <cell r="D3273" t="str">
            <v xml:space="preserve">المركز التجاري - الإدارة </v>
          </cell>
          <cell r="G3273" t="str">
            <v>MF80D26L</v>
          </cell>
          <cell r="J3273" t="str">
            <v>فاتورة مبيعات</v>
          </cell>
          <cell r="K3273" t="str">
            <v>آجل</v>
          </cell>
        </row>
        <row r="3274">
          <cell r="B3274">
            <v>40992</v>
          </cell>
          <cell r="D3274" t="str">
            <v>المركز التجاري - تعز</v>
          </cell>
          <cell r="G3274" t="str">
            <v>MF75D31R</v>
          </cell>
          <cell r="J3274" t="str">
            <v>فاتورة مبيعات</v>
          </cell>
          <cell r="K3274" t="str">
            <v>آجل</v>
          </cell>
        </row>
        <row r="3275">
          <cell r="B3275">
            <v>40992</v>
          </cell>
          <cell r="D3275" t="str">
            <v>الاستاذ/ علي الحارثي</v>
          </cell>
          <cell r="G3275" t="str">
            <v>MFDIN100L</v>
          </cell>
          <cell r="J3275" t="str">
            <v>فاتورة مبيعات</v>
          </cell>
          <cell r="K3275" t="str">
            <v>نقد</v>
          </cell>
        </row>
        <row r="3276">
          <cell r="B3276">
            <v>40992</v>
          </cell>
          <cell r="D3276" t="str">
            <v>محمد عبدالقادر</v>
          </cell>
          <cell r="G3276" t="str">
            <v>MF55D23R</v>
          </cell>
          <cell r="J3276" t="str">
            <v>فاتورة مبيعات</v>
          </cell>
          <cell r="K3276" t="str">
            <v>نقد</v>
          </cell>
        </row>
        <row r="3277">
          <cell r="B3277">
            <v>40993</v>
          </cell>
          <cell r="D3277" t="str">
            <v>محلات الوسيط - زياد محمد شايف</v>
          </cell>
          <cell r="J3277" t="str">
            <v>تحصيل نقدي</v>
          </cell>
          <cell r="K3277" t="str">
            <v>آجل</v>
          </cell>
        </row>
        <row r="3278">
          <cell r="B3278">
            <v>40995</v>
          </cell>
          <cell r="D3278" t="str">
            <v>مركزالفتح/زيدمحمد</v>
          </cell>
          <cell r="J3278" t="str">
            <v>تحصيل نقدي</v>
          </cell>
          <cell r="K3278" t="str">
            <v>آجل</v>
          </cell>
        </row>
        <row r="3279">
          <cell r="B3279">
            <v>40996</v>
          </cell>
          <cell r="D3279" t="str">
            <v>البركة</v>
          </cell>
          <cell r="G3279" t="str">
            <v>طقم حماية للهايلوكس</v>
          </cell>
          <cell r="J3279" t="str">
            <v>فاتورة مبيعات</v>
          </cell>
          <cell r="K3279" t="str">
            <v>نقد</v>
          </cell>
        </row>
        <row r="3280">
          <cell r="B3280">
            <v>40996</v>
          </cell>
          <cell r="D3280" t="str">
            <v>إبراهيم محمد ناصر الرضي</v>
          </cell>
          <cell r="J3280" t="str">
            <v>تحصيل نقدي</v>
          </cell>
          <cell r="K3280" t="str">
            <v>آجل</v>
          </cell>
        </row>
        <row r="3281">
          <cell r="B3281">
            <v>40996</v>
          </cell>
          <cell r="D3281" t="str">
            <v>شركة عز للبلاستيك</v>
          </cell>
          <cell r="G3281" t="str">
            <v>MF80D26L</v>
          </cell>
          <cell r="J3281" t="str">
            <v>فاتورة مبيعات</v>
          </cell>
          <cell r="K3281" t="str">
            <v>نقد</v>
          </cell>
        </row>
        <row r="3282">
          <cell r="B3282">
            <v>40997</v>
          </cell>
          <cell r="D3282" t="str">
            <v>إبراهيم محمد ناصر الرضي</v>
          </cell>
          <cell r="J3282" t="str">
            <v>تحصيل نقدي</v>
          </cell>
          <cell r="K3282" t="str">
            <v>آجل</v>
          </cell>
        </row>
        <row r="3283">
          <cell r="B3283">
            <v>40997</v>
          </cell>
          <cell r="D3283" t="str">
            <v>ناصرالحرازي</v>
          </cell>
          <cell r="J3283" t="str">
            <v>تحصيل نقدي</v>
          </cell>
          <cell r="K3283" t="str">
            <v>آجل</v>
          </cell>
        </row>
        <row r="3284">
          <cell r="B3284">
            <v>40997</v>
          </cell>
          <cell r="D3284" t="str">
            <v>المركز التجاري - الورشة</v>
          </cell>
          <cell r="G3284" t="str">
            <v>MF55D23R</v>
          </cell>
          <cell r="J3284" t="str">
            <v>فاتورة مبيعات</v>
          </cell>
          <cell r="K3284" t="str">
            <v>آجل</v>
          </cell>
        </row>
        <row r="3285">
          <cell r="B3285">
            <v>40999</v>
          </cell>
          <cell r="D3285" t="str">
            <v>صالح النويرة</v>
          </cell>
          <cell r="J3285" t="str">
            <v>تحصيل نقدي</v>
          </cell>
          <cell r="K3285" t="str">
            <v>آجل</v>
          </cell>
        </row>
        <row r="3286">
          <cell r="B3286">
            <v>40999</v>
          </cell>
          <cell r="D3286" t="str">
            <v>ياسر ناصر فارع الجابري</v>
          </cell>
          <cell r="J3286" t="str">
            <v>تحصيل نقدي</v>
          </cell>
          <cell r="K3286" t="str">
            <v>آجل</v>
          </cell>
        </row>
        <row r="3287">
          <cell r="B3287">
            <v>40999</v>
          </cell>
          <cell r="D3287" t="str">
            <v>زكريا محمد</v>
          </cell>
          <cell r="G3287" t="str">
            <v>MF75D31L</v>
          </cell>
          <cell r="J3287" t="str">
            <v>فاتورة مبيعات</v>
          </cell>
          <cell r="K3287" t="str">
            <v>نقد</v>
          </cell>
        </row>
        <row r="3288">
          <cell r="B3288">
            <v>40999</v>
          </cell>
          <cell r="D3288" t="str">
            <v>بتروليم غاز</v>
          </cell>
          <cell r="G3288" t="str">
            <v>MFN150L</v>
          </cell>
          <cell r="J3288" t="str">
            <v>فاتورة مبيعات</v>
          </cell>
          <cell r="K3288" t="str">
            <v>نقد</v>
          </cell>
        </row>
        <row r="3289">
          <cell r="B3289">
            <v>41000</v>
          </cell>
          <cell r="D3289" t="str">
            <v>العمودي لتاْجير السيارات</v>
          </cell>
          <cell r="G3289" t="str">
            <v>MFDIN55L</v>
          </cell>
          <cell r="J3289" t="str">
            <v>فاتورة مبيعات</v>
          </cell>
          <cell r="K3289" t="str">
            <v>آجل</v>
          </cell>
        </row>
        <row r="3290">
          <cell r="B3290">
            <v>41000</v>
          </cell>
          <cell r="D3290" t="str">
            <v>عبدالرحمن يحيى الشبامي</v>
          </cell>
          <cell r="G3290" t="str">
            <v>MFNX120-7L</v>
          </cell>
          <cell r="J3290" t="str">
            <v>فاتورة مبيعات</v>
          </cell>
          <cell r="K3290" t="str">
            <v>نقد</v>
          </cell>
        </row>
        <row r="3291">
          <cell r="B3291">
            <v>41001</v>
          </cell>
          <cell r="D3291" t="str">
            <v>جميل غالب علي الخامري</v>
          </cell>
          <cell r="J3291" t="str">
            <v>تحصيل نقدي</v>
          </cell>
          <cell r="K3291" t="str">
            <v>آجل</v>
          </cell>
        </row>
        <row r="3292">
          <cell r="B3292">
            <v>41001</v>
          </cell>
          <cell r="D3292" t="str">
            <v>عادل ردمان فارع سيف الخامري</v>
          </cell>
          <cell r="J3292" t="str">
            <v>تحصيل نقدي</v>
          </cell>
          <cell r="K3292" t="str">
            <v>آجل</v>
          </cell>
        </row>
        <row r="3293">
          <cell r="B3293">
            <v>41002</v>
          </cell>
          <cell r="D3293" t="str">
            <v>عبدالله احمد</v>
          </cell>
          <cell r="G3293" t="str">
            <v>MF80D26L</v>
          </cell>
          <cell r="J3293" t="str">
            <v>فاتورة مبيعات</v>
          </cell>
          <cell r="K3293" t="str">
            <v>نقد</v>
          </cell>
        </row>
        <row r="3294">
          <cell r="B3294">
            <v>41002</v>
          </cell>
          <cell r="D3294" t="str">
            <v>سلطان عبد العزيز</v>
          </cell>
          <cell r="G3294" t="str">
            <v>MF80D26L</v>
          </cell>
          <cell r="J3294" t="str">
            <v>فاتورة مبيعات</v>
          </cell>
          <cell r="K3294" t="str">
            <v>نقد</v>
          </cell>
        </row>
        <row r="3295">
          <cell r="B3295">
            <v>41002</v>
          </cell>
          <cell r="D3295" t="str">
            <v>المركز التجاري - الورشة</v>
          </cell>
          <cell r="G3295" t="str">
            <v>MF80D26L</v>
          </cell>
          <cell r="J3295" t="str">
            <v>فاتورة مبيعات</v>
          </cell>
          <cell r="K3295" t="str">
            <v>آجل</v>
          </cell>
        </row>
        <row r="3296">
          <cell r="B3296">
            <v>41002</v>
          </cell>
          <cell r="D3296" t="str">
            <v>فيصل ياسين عبدالملك القباطي</v>
          </cell>
          <cell r="G3296" t="str">
            <v>MFDIN55L</v>
          </cell>
          <cell r="J3296" t="str">
            <v>فاتورة مبيعات</v>
          </cell>
          <cell r="K3296" t="str">
            <v>آجل</v>
          </cell>
        </row>
        <row r="3297">
          <cell r="B3297">
            <v>41003</v>
          </cell>
          <cell r="D3297" t="str">
            <v>إبراهيم محمد ناصر الرضي</v>
          </cell>
          <cell r="G3297" t="str">
            <v>MF46B24L</v>
          </cell>
          <cell r="J3297" t="str">
            <v>فاتورة مبيعات</v>
          </cell>
          <cell r="K3297" t="str">
            <v>آجل</v>
          </cell>
        </row>
        <row r="3298">
          <cell r="B3298">
            <v>41003</v>
          </cell>
          <cell r="D3298" t="str">
            <v>المركز التجاري - الورشة</v>
          </cell>
          <cell r="G3298" t="str">
            <v>MF55D26L</v>
          </cell>
          <cell r="J3298" t="str">
            <v>فاتورة مبيعات</v>
          </cell>
          <cell r="K3298" t="str">
            <v>آجل</v>
          </cell>
        </row>
        <row r="3299">
          <cell r="B3299">
            <v>41004</v>
          </cell>
          <cell r="D3299" t="str">
            <v>علي عبدالرحمن الأشول</v>
          </cell>
          <cell r="J3299" t="str">
            <v>تحصيل نقدي</v>
          </cell>
          <cell r="K3299" t="str">
            <v>آجل</v>
          </cell>
        </row>
        <row r="3300">
          <cell r="B3300">
            <v>41004</v>
          </cell>
          <cell r="D3300" t="str">
            <v>عبدالله التعزي</v>
          </cell>
          <cell r="J3300" t="str">
            <v>تحصيل نقدي</v>
          </cell>
          <cell r="K3300" t="str">
            <v>آجل</v>
          </cell>
        </row>
        <row r="3301">
          <cell r="B3301">
            <v>41006</v>
          </cell>
          <cell r="D3301" t="str">
            <v>عبدالجبار علي غانم الجابري</v>
          </cell>
          <cell r="J3301" t="str">
            <v>تحصيل نقدي</v>
          </cell>
          <cell r="K3301" t="str">
            <v>آجل</v>
          </cell>
        </row>
        <row r="3302">
          <cell r="B3302">
            <v>41006</v>
          </cell>
          <cell r="D3302" t="str">
            <v>مصلح محمد ناجي العبدي</v>
          </cell>
          <cell r="G3302" t="str">
            <v>MFNX120-7L</v>
          </cell>
          <cell r="J3302" t="str">
            <v>فاتورة مبيعات</v>
          </cell>
          <cell r="K3302" t="str">
            <v>نقد</v>
          </cell>
        </row>
        <row r="3303">
          <cell r="B3303">
            <v>41006</v>
          </cell>
          <cell r="D3303" t="str">
            <v>الكابتن/حمدون قلالة</v>
          </cell>
          <cell r="G3303" t="str">
            <v>MF36B20L</v>
          </cell>
          <cell r="J3303" t="str">
            <v>فاتورة مبيعات</v>
          </cell>
          <cell r="K3303" t="str">
            <v>نقد</v>
          </cell>
        </row>
        <row r="3304">
          <cell r="B3304">
            <v>41006</v>
          </cell>
          <cell r="D3304" t="str">
            <v>احمد عبدالله السوسوة</v>
          </cell>
          <cell r="G3304" t="str">
            <v>MFDIN55L</v>
          </cell>
          <cell r="J3304" t="str">
            <v>فاتورة مبيعات</v>
          </cell>
          <cell r="K3304" t="str">
            <v>آجل</v>
          </cell>
        </row>
        <row r="3305">
          <cell r="B3305">
            <v>41006</v>
          </cell>
          <cell r="D3305" t="str">
            <v>عادل عبدالله السوسوه</v>
          </cell>
          <cell r="G3305" t="str">
            <v>MF80D26R</v>
          </cell>
          <cell r="J3305" t="str">
            <v>فاتورة مبيعات</v>
          </cell>
          <cell r="K3305" t="str">
            <v>آجل</v>
          </cell>
        </row>
        <row r="3306">
          <cell r="B3306">
            <v>41006</v>
          </cell>
          <cell r="D3306" t="str">
            <v>المركز التجاري - الورشة</v>
          </cell>
          <cell r="G3306" t="str">
            <v>MF55D23R</v>
          </cell>
          <cell r="J3306" t="str">
            <v>فاتورة مبيعات</v>
          </cell>
          <cell r="K3306" t="str">
            <v>آجل</v>
          </cell>
        </row>
        <row r="3307">
          <cell r="B3307">
            <v>41006</v>
          </cell>
          <cell r="D3307" t="str">
            <v>المركز التجاري - الورشة</v>
          </cell>
          <cell r="G3307" t="str">
            <v>MF80D26L</v>
          </cell>
          <cell r="J3307" t="str">
            <v>فاتورة مبيعات</v>
          </cell>
          <cell r="K3307" t="str">
            <v>آجل</v>
          </cell>
        </row>
        <row r="3308">
          <cell r="B3308">
            <v>41006</v>
          </cell>
          <cell r="D3308" t="str">
            <v>المركز التجاري - الورشة</v>
          </cell>
          <cell r="G3308" t="str">
            <v>MFNX120-7L</v>
          </cell>
          <cell r="J3308" t="str">
            <v>فاتورة مبيعات</v>
          </cell>
          <cell r="K3308" t="str">
            <v>آجل</v>
          </cell>
        </row>
        <row r="3309">
          <cell r="B3309">
            <v>41007</v>
          </cell>
          <cell r="D3309" t="str">
            <v>جنتل كار</v>
          </cell>
          <cell r="G3309" t="str">
            <v>طقم حماية للهايلوكس</v>
          </cell>
          <cell r="J3309" t="str">
            <v>فاتورة مبيعات</v>
          </cell>
          <cell r="K3309" t="str">
            <v>نقد</v>
          </cell>
        </row>
        <row r="3310">
          <cell r="B3310">
            <v>41007</v>
          </cell>
          <cell r="D3310" t="str">
            <v>خالد النجار</v>
          </cell>
          <cell r="G3310" t="str">
            <v>MF55D26R</v>
          </cell>
          <cell r="J3310" t="str">
            <v>فاتورة مبيعات</v>
          </cell>
          <cell r="K3310" t="str">
            <v>آجل</v>
          </cell>
        </row>
        <row r="3311">
          <cell r="B3311">
            <v>41008</v>
          </cell>
          <cell r="D3311" t="str">
            <v>العربية للنقل وتأجير السيارات</v>
          </cell>
          <cell r="J3311" t="str">
            <v>شيك بنكي</v>
          </cell>
          <cell r="K3311" t="str">
            <v>آجل</v>
          </cell>
        </row>
        <row r="3312">
          <cell r="B3312">
            <v>41008</v>
          </cell>
          <cell r="D3312" t="str">
            <v>محمد علي</v>
          </cell>
          <cell r="G3312" t="str">
            <v>MFNX120-7L</v>
          </cell>
          <cell r="J3312" t="str">
            <v>فاتورة مبيعات</v>
          </cell>
          <cell r="K3312" t="str">
            <v>نقد</v>
          </cell>
        </row>
        <row r="3313">
          <cell r="B3313">
            <v>41009</v>
          </cell>
          <cell r="D3313" t="str">
            <v>المركز التجاري - الورشة</v>
          </cell>
          <cell r="G3313" t="str">
            <v>MF75D31L</v>
          </cell>
          <cell r="J3313" t="str">
            <v>فاتورة مبيعات</v>
          </cell>
          <cell r="K3313" t="str">
            <v>آجل</v>
          </cell>
        </row>
        <row r="3314">
          <cell r="B3314">
            <v>41009</v>
          </cell>
          <cell r="D3314" t="str">
            <v>المركز التجاري - الورشة</v>
          </cell>
          <cell r="G3314" t="str">
            <v>MF75D31L</v>
          </cell>
          <cell r="J3314" t="str">
            <v>فاتورة مبيعات</v>
          </cell>
          <cell r="K3314" t="str">
            <v>آجل</v>
          </cell>
        </row>
        <row r="3315">
          <cell r="B3315">
            <v>41010</v>
          </cell>
          <cell r="D3315" t="str">
            <v>باسل علي  باصهي</v>
          </cell>
          <cell r="G3315" t="str">
            <v>MFDIN100L</v>
          </cell>
          <cell r="J3315" t="str">
            <v>فاتورة مبيعات</v>
          </cell>
          <cell r="K3315" t="str">
            <v>نقد</v>
          </cell>
        </row>
        <row r="3316">
          <cell r="B3316">
            <v>41010</v>
          </cell>
          <cell r="D3316" t="str">
            <v>عبدالله محمد بامشموس</v>
          </cell>
          <cell r="G3316" t="str">
            <v>MF55D23L</v>
          </cell>
          <cell r="J3316" t="str">
            <v>فاتورة مبيعات</v>
          </cell>
          <cell r="K3316" t="str">
            <v>نقد</v>
          </cell>
        </row>
        <row r="3317">
          <cell r="B3317">
            <v>41010</v>
          </cell>
          <cell r="D3317" t="str">
            <v>ياسر ناصر فارع الجابري</v>
          </cell>
          <cell r="J3317" t="str">
            <v>تحصيل نقدي</v>
          </cell>
          <cell r="K3317" t="str">
            <v>آجل</v>
          </cell>
        </row>
        <row r="3318">
          <cell r="B3318">
            <v>41011</v>
          </cell>
          <cell r="D3318" t="str">
            <v>فؤاد علي</v>
          </cell>
          <cell r="G3318" t="str">
            <v>MF55D26L</v>
          </cell>
          <cell r="J3318" t="str">
            <v>فاتورة مبيعات</v>
          </cell>
          <cell r="K3318" t="str">
            <v>نقد</v>
          </cell>
        </row>
        <row r="3319">
          <cell r="B3319">
            <v>41013</v>
          </cell>
          <cell r="D3319" t="str">
            <v>مركزالفتح/زيدمحمد</v>
          </cell>
          <cell r="J3319" t="str">
            <v>تحصيل نقدي</v>
          </cell>
          <cell r="K3319" t="str">
            <v>آجل</v>
          </cell>
        </row>
        <row r="3320">
          <cell r="B3320">
            <v>41013</v>
          </cell>
          <cell r="D3320" t="str">
            <v>جميل شرف محمد الخامري</v>
          </cell>
          <cell r="J3320" t="str">
            <v>تحصيل نقدي</v>
          </cell>
          <cell r="K3320" t="str">
            <v>آجل</v>
          </cell>
        </row>
        <row r="3321">
          <cell r="B3321">
            <v>41014</v>
          </cell>
          <cell r="D3321" t="str">
            <v>عادل ردمان فارع سيف الخامري</v>
          </cell>
          <cell r="J3321" t="str">
            <v>تحصيل نقدي</v>
          </cell>
          <cell r="K3321" t="str">
            <v>آجل</v>
          </cell>
        </row>
        <row r="3322">
          <cell r="B3322">
            <v>41014</v>
          </cell>
          <cell r="D3322" t="str">
            <v>المركز التجاري - الورشة</v>
          </cell>
          <cell r="G3322" t="str">
            <v>MF55D23L</v>
          </cell>
          <cell r="J3322" t="str">
            <v>فاتورة مبيعات</v>
          </cell>
          <cell r="K3322" t="str">
            <v>آجل</v>
          </cell>
        </row>
        <row r="3323">
          <cell r="B3323">
            <v>41015</v>
          </cell>
          <cell r="D3323" t="str">
            <v>عبدالله علي الطاهري</v>
          </cell>
          <cell r="G3323" t="str">
            <v>MF80D26L</v>
          </cell>
          <cell r="J3323" t="str">
            <v>فاتورة مبيعات</v>
          </cell>
          <cell r="K3323" t="str">
            <v>نقد</v>
          </cell>
        </row>
        <row r="3324">
          <cell r="B3324">
            <v>41016</v>
          </cell>
          <cell r="D3324" t="str">
            <v>صالح محمد الخليفي</v>
          </cell>
          <cell r="G3324" t="str">
            <v>MF80D26L</v>
          </cell>
          <cell r="J3324" t="str">
            <v>فاتورة مبيعات</v>
          </cell>
          <cell r="K3324" t="str">
            <v>نقد</v>
          </cell>
        </row>
        <row r="3325">
          <cell r="B3325">
            <v>41016</v>
          </cell>
          <cell r="D3325" t="str">
            <v>صالح محمد الخليفي</v>
          </cell>
          <cell r="G3325" t="str">
            <v>MF75D31L</v>
          </cell>
          <cell r="J3325" t="str">
            <v>فاتورة مبيعات</v>
          </cell>
          <cell r="K3325" t="str">
            <v>نقد</v>
          </cell>
        </row>
        <row r="3326">
          <cell r="B3326">
            <v>41016</v>
          </cell>
          <cell r="D3326" t="str">
            <v>صالح محمد الخليفي</v>
          </cell>
          <cell r="G3326" t="str">
            <v>MF75D31R</v>
          </cell>
          <cell r="J3326" t="str">
            <v>فاتورة مبيعات</v>
          </cell>
          <cell r="K3326" t="str">
            <v>نقد</v>
          </cell>
        </row>
        <row r="3327">
          <cell r="B3327">
            <v>41016</v>
          </cell>
          <cell r="D3327" t="str">
            <v>هيثم عبدالرؤوف</v>
          </cell>
          <cell r="G3327" t="str">
            <v>MF46B24LS</v>
          </cell>
          <cell r="J3327" t="str">
            <v>فاتورة مبيعات</v>
          </cell>
          <cell r="K3327" t="str">
            <v>نقد</v>
          </cell>
        </row>
        <row r="3328">
          <cell r="B3328">
            <v>41016</v>
          </cell>
          <cell r="D3328" t="str">
            <v>جمعية الاقصى</v>
          </cell>
          <cell r="G3328" t="str">
            <v>MF55D26R</v>
          </cell>
          <cell r="J3328" t="str">
            <v>فاتورة مبيعات</v>
          </cell>
          <cell r="K3328" t="str">
            <v>نقد</v>
          </cell>
        </row>
        <row r="3329">
          <cell r="B3329">
            <v>41018</v>
          </cell>
          <cell r="D3329" t="str">
            <v>خالد النجار</v>
          </cell>
          <cell r="J3329" t="str">
            <v>تحصيل نقدي</v>
          </cell>
          <cell r="K3329" t="str">
            <v>آجل</v>
          </cell>
        </row>
        <row r="3330">
          <cell r="B3330">
            <v>41018</v>
          </cell>
          <cell r="D3330" t="str">
            <v>المركز التجاري - الورشة</v>
          </cell>
          <cell r="G3330" t="str">
            <v>MF55D26L</v>
          </cell>
          <cell r="J3330" t="str">
            <v>فاتورة مبيعات</v>
          </cell>
          <cell r="K3330" t="str">
            <v>آجل</v>
          </cell>
        </row>
        <row r="3331">
          <cell r="B3331">
            <v>41018</v>
          </cell>
          <cell r="D3331" t="str">
            <v>محمد علي الكينعي</v>
          </cell>
          <cell r="G3331" t="str">
            <v>MF46B24L</v>
          </cell>
          <cell r="J3331" t="str">
            <v>فاتورة مبيعات</v>
          </cell>
          <cell r="K3331" t="str">
            <v>نقد</v>
          </cell>
        </row>
        <row r="3332">
          <cell r="B3332">
            <v>41018</v>
          </cell>
          <cell r="D3332" t="str">
            <v>المركز التجاري - الورشة</v>
          </cell>
          <cell r="G3332" t="str">
            <v>MF75D31L</v>
          </cell>
          <cell r="J3332" t="str">
            <v>فاتورة مبيعات</v>
          </cell>
          <cell r="K3332" t="str">
            <v>آجل</v>
          </cell>
        </row>
        <row r="3333">
          <cell r="B3333">
            <v>41020</v>
          </cell>
          <cell r="D3333" t="str">
            <v>المركز التجاري - الورشة</v>
          </cell>
          <cell r="G3333" t="str">
            <v>MF55D23L</v>
          </cell>
          <cell r="J3333" t="str">
            <v>فاتورة مبيعات</v>
          </cell>
          <cell r="K3333" t="str">
            <v>آجل</v>
          </cell>
        </row>
        <row r="3334">
          <cell r="B3334">
            <v>41021</v>
          </cell>
          <cell r="D3334" t="str">
            <v>علي صالح</v>
          </cell>
          <cell r="G3334" t="str">
            <v>طقم حماية للهايلوكس</v>
          </cell>
          <cell r="J3334" t="str">
            <v>فاتورة مبيعات</v>
          </cell>
          <cell r="K3334" t="str">
            <v>نقد</v>
          </cell>
        </row>
        <row r="3335">
          <cell r="B3335">
            <v>41021</v>
          </cell>
          <cell r="D3335" t="str">
            <v xml:space="preserve">المركز التجاري - الإدارة </v>
          </cell>
          <cell r="G3335" t="str">
            <v>MFDIN88</v>
          </cell>
          <cell r="J3335" t="str">
            <v>فاتورة مبيعات</v>
          </cell>
          <cell r="K3335" t="str">
            <v>آجل</v>
          </cell>
        </row>
        <row r="3336">
          <cell r="B3336">
            <v>41021</v>
          </cell>
          <cell r="D3336" t="str">
            <v xml:space="preserve">المركز التجاري - الإدارة </v>
          </cell>
          <cell r="G3336" t="str">
            <v>MF46B24LS</v>
          </cell>
          <cell r="J3336" t="str">
            <v>فاتورة مبيعات</v>
          </cell>
          <cell r="K3336" t="str">
            <v>آجل</v>
          </cell>
        </row>
        <row r="3337">
          <cell r="B3337">
            <v>41021</v>
          </cell>
          <cell r="D3337" t="str">
            <v>بكيل القائفي</v>
          </cell>
          <cell r="G3337" t="str">
            <v>MFNX120-7L</v>
          </cell>
          <cell r="J3337" t="str">
            <v>فاتورة مبيعات</v>
          </cell>
          <cell r="K3337" t="str">
            <v>نقد</v>
          </cell>
        </row>
        <row r="3338">
          <cell r="B3338">
            <v>41022</v>
          </cell>
          <cell r="D3338" t="str">
            <v>الهيئه للاادوية</v>
          </cell>
          <cell r="G3338" t="str">
            <v>MF55D26R</v>
          </cell>
          <cell r="J3338" t="str">
            <v>فاتورة مبيعات</v>
          </cell>
          <cell r="K3338" t="str">
            <v>نقد</v>
          </cell>
        </row>
        <row r="3339">
          <cell r="B3339">
            <v>41022</v>
          </cell>
          <cell r="D3339" t="str">
            <v>مصطفى زيدان</v>
          </cell>
          <cell r="G3339" t="str">
            <v>MF46B24LS</v>
          </cell>
          <cell r="J3339" t="str">
            <v>فاتورة مبيعات</v>
          </cell>
          <cell r="K3339" t="str">
            <v>نقد</v>
          </cell>
        </row>
        <row r="3340">
          <cell r="B3340">
            <v>41023</v>
          </cell>
          <cell r="D3340" t="str">
            <v>جميل غالب علي الخامري</v>
          </cell>
          <cell r="G3340" t="str">
            <v>MF36B20L</v>
          </cell>
          <cell r="J3340" t="str">
            <v>فاتورة مبيعات</v>
          </cell>
          <cell r="K3340" t="str">
            <v>آجل</v>
          </cell>
        </row>
        <row r="3341">
          <cell r="B3341">
            <v>41023</v>
          </cell>
          <cell r="D3341" t="str">
            <v>جميل غالب علي الخامري</v>
          </cell>
          <cell r="G3341" t="str">
            <v>MF46B24LS</v>
          </cell>
          <cell r="J3341" t="str">
            <v>فاتورة مبيعات</v>
          </cell>
          <cell r="K3341" t="str">
            <v>آجل</v>
          </cell>
        </row>
        <row r="3342">
          <cell r="B3342">
            <v>41023</v>
          </cell>
          <cell r="D3342" t="str">
            <v>جميل غالب علي الخامري</v>
          </cell>
          <cell r="G3342" t="str">
            <v>MF46B24L</v>
          </cell>
          <cell r="J3342" t="str">
            <v>فاتورة مبيعات</v>
          </cell>
          <cell r="K3342" t="str">
            <v>آجل</v>
          </cell>
        </row>
        <row r="3343">
          <cell r="B3343">
            <v>41023</v>
          </cell>
          <cell r="D3343" t="str">
            <v>جميل غالب علي الخامري</v>
          </cell>
          <cell r="G3343" t="str">
            <v>MF80D26L</v>
          </cell>
          <cell r="J3343" t="str">
            <v>فاتورة مبيعات</v>
          </cell>
          <cell r="K3343" t="str">
            <v>آجل</v>
          </cell>
        </row>
        <row r="3344">
          <cell r="B3344">
            <v>41023</v>
          </cell>
          <cell r="D3344" t="str">
            <v>جميل غالب علي الخامري</v>
          </cell>
          <cell r="G3344" t="str">
            <v>MF80D26R</v>
          </cell>
          <cell r="J3344" t="str">
            <v>فاتورة مبيعات</v>
          </cell>
          <cell r="K3344" t="str">
            <v>آجل</v>
          </cell>
        </row>
        <row r="3345">
          <cell r="B3345">
            <v>41023</v>
          </cell>
          <cell r="D3345" t="str">
            <v>جميل غالب علي الخامري</v>
          </cell>
          <cell r="G3345" t="str">
            <v>MF75D31L</v>
          </cell>
          <cell r="J3345" t="str">
            <v>فاتورة مبيعات</v>
          </cell>
          <cell r="K3345" t="str">
            <v>آجل</v>
          </cell>
        </row>
        <row r="3346">
          <cell r="B3346">
            <v>41023</v>
          </cell>
          <cell r="D3346" t="str">
            <v>جميل غالب علي الخامري</v>
          </cell>
          <cell r="G3346" t="str">
            <v>MF75D31R</v>
          </cell>
          <cell r="J3346" t="str">
            <v>فاتورة مبيعات</v>
          </cell>
          <cell r="K3346" t="str">
            <v>آجل</v>
          </cell>
        </row>
        <row r="3347">
          <cell r="B3347">
            <v>41025</v>
          </cell>
          <cell r="D3347" t="str">
            <v>البركة</v>
          </cell>
          <cell r="G3347" t="str">
            <v xml:space="preserve">دعامة هايلوكس امامية2011  </v>
          </cell>
          <cell r="J3347" t="str">
            <v>فاتورة مبيعات</v>
          </cell>
          <cell r="K3347" t="str">
            <v>نقد</v>
          </cell>
        </row>
        <row r="3348">
          <cell r="B3348">
            <v>41027</v>
          </cell>
          <cell r="D3348" t="str">
            <v>المركز التجاري  الإدارة /احمد الكبسي</v>
          </cell>
          <cell r="G3348" t="str">
            <v>MF80D26L</v>
          </cell>
          <cell r="J3348" t="str">
            <v>فاتورة مبيعات</v>
          </cell>
          <cell r="K3348" t="str">
            <v>آجل</v>
          </cell>
        </row>
        <row r="3349">
          <cell r="B3349">
            <v>41028</v>
          </cell>
          <cell r="D3349" t="str">
            <v>علي صالح</v>
          </cell>
          <cell r="G3349" t="str">
            <v>طقم حماية للهايلوكس</v>
          </cell>
          <cell r="J3349" t="str">
            <v>فاتورة مبيعات</v>
          </cell>
          <cell r="K3349" t="str">
            <v>نقد</v>
          </cell>
        </row>
        <row r="3350">
          <cell r="B3350">
            <v>41028</v>
          </cell>
          <cell r="D3350" t="str">
            <v>ياسر ناصر فارع الجابري</v>
          </cell>
          <cell r="J3350" t="str">
            <v>تحصيل نقدي</v>
          </cell>
          <cell r="K3350" t="str">
            <v>آجل</v>
          </cell>
        </row>
        <row r="3351">
          <cell r="B3351">
            <v>41028</v>
          </cell>
          <cell r="D3351" t="str">
            <v>عبدالجبار علي غانم الجابري</v>
          </cell>
          <cell r="J3351" t="str">
            <v>تحصيل نقدي</v>
          </cell>
          <cell r="K3351" t="str">
            <v>آجل</v>
          </cell>
        </row>
        <row r="3352">
          <cell r="B3352">
            <v>41028</v>
          </cell>
          <cell r="D3352" t="str">
            <v>المركز التجاري - الورشة</v>
          </cell>
          <cell r="G3352" t="str">
            <v>MF55D23L</v>
          </cell>
          <cell r="J3352" t="str">
            <v>فاتورة مبيعات</v>
          </cell>
          <cell r="K3352" t="str">
            <v>آجل</v>
          </cell>
        </row>
        <row r="3353">
          <cell r="B3353">
            <v>41028</v>
          </cell>
          <cell r="D3353" t="str">
            <v>الكابتن/ فؤاد الحيمي</v>
          </cell>
          <cell r="G3353" t="str">
            <v>MF55D23L</v>
          </cell>
          <cell r="J3353" t="str">
            <v>فاتورة مبيعات</v>
          </cell>
          <cell r="K3353" t="str">
            <v>نقد</v>
          </cell>
        </row>
        <row r="3354">
          <cell r="B3354">
            <v>41029</v>
          </cell>
          <cell r="D3354" t="str">
            <v>علي صالح</v>
          </cell>
          <cell r="G3354" t="str">
            <v>طقم حماية للهايلوكس</v>
          </cell>
          <cell r="J3354" t="str">
            <v>فاتورة مبيعات</v>
          </cell>
          <cell r="K3354" t="str">
            <v>نقد</v>
          </cell>
        </row>
        <row r="3355">
          <cell r="B3355">
            <v>41029</v>
          </cell>
          <cell r="D3355" t="str">
            <v>المركز الألماني للبطاريات</v>
          </cell>
          <cell r="G3355" t="str">
            <v>MF80D26L</v>
          </cell>
          <cell r="J3355" t="str">
            <v>فاتورة مبيعات</v>
          </cell>
          <cell r="K3355" t="str">
            <v>نقد</v>
          </cell>
        </row>
        <row r="3356">
          <cell r="B3356">
            <v>41029</v>
          </cell>
          <cell r="D3356" t="str">
            <v>يوسف المقرمي</v>
          </cell>
          <cell r="G3356" t="str">
            <v>MF46B24LS</v>
          </cell>
          <cell r="J3356" t="str">
            <v>فاتورة مبيعات</v>
          </cell>
          <cell r="K3356" t="str">
            <v>نقد</v>
          </cell>
        </row>
        <row r="3357">
          <cell r="B3357">
            <v>41029</v>
          </cell>
          <cell r="D3357" t="str">
            <v>نجلا زيد</v>
          </cell>
          <cell r="G3357" t="str">
            <v>MF55D26R</v>
          </cell>
          <cell r="J3357" t="str">
            <v>فاتورة مبيعات</v>
          </cell>
          <cell r="K3357" t="str">
            <v>نقد</v>
          </cell>
        </row>
        <row r="3358">
          <cell r="B3358">
            <v>41029</v>
          </cell>
          <cell r="D3358" t="str">
            <v>محمدعبدالحافظ القباطي</v>
          </cell>
          <cell r="J3358" t="str">
            <v>تحصيل نقدي</v>
          </cell>
          <cell r="K3358" t="str">
            <v>آجل</v>
          </cell>
        </row>
        <row r="3359">
          <cell r="B3359">
            <v>41029</v>
          </cell>
          <cell r="D3359" t="str">
            <v>جميل غالب علي الخامري</v>
          </cell>
          <cell r="J3359" t="str">
            <v>تحصيل نقدي</v>
          </cell>
          <cell r="K3359" t="str">
            <v>آجل</v>
          </cell>
        </row>
        <row r="3360">
          <cell r="B3360">
            <v>41031</v>
          </cell>
          <cell r="D3360" t="str">
            <v>علي عبدالرحمن الأشول</v>
          </cell>
          <cell r="J3360" t="str">
            <v>تحصيل نقدي</v>
          </cell>
          <cell r="K3360" t="str">
            <v>آجل</v>
          </cell>
        </row>
        <row r="3361">
          <cell r="B3361">
            <v>41031</v>
          </cell>
          <cell r="D3361" t="str">
            <v>عادل ردمان فارع سيف الخامري</v>
          </cell>
          <cell r="J3361" t="str">
            <v>تحصيل نقدي</v>
          </cell>
          <cell r="K3361" t="str">
            <v>آجل</v>
          </cell>
        </row>
        <row r="3362">
          <cell r="B3362">
            <v>41031</v>
          </cell>
          <cell r="D3362" t="str">
            <v>المركز التجاري - تعز</v>
          </cell>
          <cell r="G3362" t="str">
            <v>MF46B24LS</v>
          </cell>
          <cell r="J3362" t="str">
            <v>فاتورة مبيعات</v>
          </cell>
          <cell r="K3362" t="str">
            <v>آجل</v>
          </cell>
        </row>
        <row r="3363">
          <cell r="B3363">
            <v>41031</v>
          </cell>
          <cell r="D3363" t="str">
            <v>علي صالح</v>
          </cell>
          <cell r="G3363" t="str">
            <v>طقم حماية للهايلوكس</v>
          </cell>
          <cell r="J3363" t="str">
            <v>فاتورة مبيعات</v>
          </cell>
          <cell r="K3363" t="str">
            <v>نقد</v>
          </cell>
        </row>
        <row r="3364">
          <cell r="B3364">
            <v>41032</v>
          </cell>
          <cell r="D3364" t="str">
            <v>العمودي لتاْجير السيارات</v>
          </cell>
          <cell r="G3364" t="str">
            <v>MF55D23L</v>
          </cell>
          <cell r="J3364" t="str">
            <v>فاتورة مبيعات</v>
          </cell>
          <cell r="K3364" t="str">
            <v>آجل</v>
          </cell>
        </row>
        <row r="3365">
          <cell r="B3365">
            <v>41032</v>
          </cell>
          <cell r="D3365" t="str">
            <v>العمودي لتاْجير السيارات</v>
          </cell>
          <cell r="G3365" t="str">
            <v>MF80D26L</v>
          </cell>
          <cell r="J3365" t="str">
            <v>فاتورة مبيعات</v>
          </cell>
          <cell r="K3365" t="str">
            <v>آجل</v>
          </cell>
        </row>
        <row r="3366">
          <cell r="B3366">
            <v>41035</v>
          </cell>
          <cell r="D3366" t="str">
            <v>المركز التجاري  الإدارة احمد الكبسي</v>
          </cell>
          <cell r="J3366" t="str">
            <v>تحصيل نقدي</v>
          </cell>
          <cell r="K3366" t="str">
            <v>آجل</v>
          </cell>
        </row>
        <row r="3367">
          <cell r="B3367">
            <v>41036</v>
          </cell>
          <cell r="D3367" t="str">
            <v>جنتل كار</v>
          </cell>
          <cell r="G3367" t="str">
            <v>طقم حماية للهايلوكس</v>
          </cell>
          <cell r="J3367" t="str">
            <v>فاتورة مبيعات</v>
          </cell>
          <cell r="K3367" t="str">
            <v>نقد</v>
          </cell>
        </row>
        <row r="3368">
          <cell r="B3368">
            <v>41037</v>
          </cell>
          <cell r="D3368" t="str">
            <v>ياسر ناصر فارع الجابري</v>
          </cell>
          <cell r="J3368" t="str">
            <v>تحصيل نقدي</v>
          </cell>
          <cell r="K3368" t="str">
            <v>آجل</v>
          </cell>
        </row>
        <row r="3369">
          <cell r="B3369">
            <v>41037</v>
          </cell>
          <cell r="D3369" t="str">
            <v>محلات الربيعي</v>
          </cell>
          <cell r="G3369" t="str">
            <v>طقم حماية للهايلوكس</v>
          </cell>
          <cell r="J3369" t="str">
            <v>فاتورة مبيعات</v>
          </cell>
          <cell r="K3369" t="str">
            <v>نقد</v>
          </cell>
        </row>
        <row r="3370">
          <cell r="B3370">
            <v>41037</v>
          </cell>
          <cell r="D3370" t="str">
            <v>سشركة الجند للصناعات الخفيفة</v>
          </cell>
          <cell r="G3370" t="str">
            <v>MFDIN88</v>
          </cell>
          <cell r="J3370" t="str">
            <v>فاتورة مبيعات</v>
          </cell>
          <cell r="K3370" t="str">
            <v>نقد</v>
          </cell>
        </row>
        <row r="3371">
          <cell r="B3371">
            <v>41037</v>
          </cell>
          <cell r="D3371" t="str">
            <v>بشير العريقي</v>
          </cell>
          <cell r="G3371" t="str">
            <v>MF115F51L</v>
          </cell>
          <cell r="J3371" t="str">
            <v>فاتورة مبيعات</v>
          </cell>
          <cell r="K3371" t="str">
            <v>نقد</v>
          </cell>
        </row>
        <row r="3372">
          <cell r="B3372">
            <v>41037</v>
          </cell>
          <cell r="D3372" t="str">
            <v>خليل سنان القدسي</v>
          </cell>
          <cell r="G3372" t="str">
            <v>MFDIN100L</v>
          </cell>
          <cell r="J3372" t="str">
            <v>فاتورة مبيعات</v>
          </cell>
          <cell r="K3372" t="str">
            <v>نقد</v>
          </cell>
        </row>
        <row r="3373">
          <cell r="B3373">
            <v>41037</v>
          </cell>
          <cell r="D3373" t="str">
            <v>عمرو الدروبي/ جنتل كار</v>
          </cell>
          <cell r="G3373" t="str">
            <v>طقم حماية للهايلوكس</v>
          </cell>
          <cell r="J3373" t="str">
            <v>فاتورة مبيعات</v>
          </cell>
          <cell r="K3373" t="str">
            <v>نقد</v>
          </cell>
        </row>
        <row r="3374">
          <cell r="B3374">
            <v>41037</v>
          </cell>
          <cell r="D3374" t="str">
            <v>صفوان بن همام</v>
          </cell>
          <cell r="G3374" t="str">
            <v>MF115F51L</v>
          </cell>
          <cell r="J3374" t="str">
            <v>فاتورة مبيعات</v>
          </cell>
          <cell r="K3374" t="str">
            <v>نقد</v>
          </cell>
        </row>
        <row r="3375">
          <cell r="B3375">
            <v>41038</v>
          </cell>
          <cell r="D3375" t="str">
            <v>جهيمان علي عبادي</v>
          </cell>
          <cell r="G3375" t="str">
            <v>MF80D26L</v>
          </cell>
          <cell r="J3375" t="str">
            <v>فاتورة مبيعات</v>
          </cell>
          <cell r="K3375" t="str">
            <v>نقد</v>
          </cell>
        </row>
        <row r="3376">
          <cell r="B3376">
            <v>41038</v>
          </cell>
          <cell r="D3376" t="str">
            <v>محمد عيضة</v>
          </cell>
          <cell r="G3376" t="str">
            <v>MFDIN100L</v>
          </cell>
          <cell r="J3376" t="str">
            <v>فاتورة مبيعات</v>
          </cell>
          <cell r="K3376" t="str">
            <v>نقد</v>
          </cell>
        </row>
        <row r="3377">
          <cell r="B3377">
            <v>41038</v>
          </cell>
          <cell r="D3377" t="str">
            <v>صالح محمد الخليفي</v>
          </cell>
          <cell r="G3377" t="str">
            <v>MF75D31L</v>
          </cell>
          <cell r="J3377" t="str">
            <v>فاتورة مبيعات</v>
          </cell>
          <cell r="K3377" t="str">
            <v>نقد</v>
          </cell>
        </row>
        <row r="3378">
          <cell r="B3378">
            <v>41038</v>
          </cell>
          <cell r="D3378" t="str">
            <v>عبدالله المحسني</v>
          </cell>
          <cell r="G3378" t="str">
            <v>MFNX120-7L</v>
          </cell>
          <cell r="J3378" t="str">
            <v>فاتورة مبيعات</v>
          </cell>
          <cell r="K3378" t="str">
            <v>نقد</v>
          </cell>
        </row>
        <row r="3379">
          <cell r="B3379">
            <v>41039</v>
          </cell>
          <cell r="D3379" t="str">
            <v>عصام السماوي/راشد العيناني</v>
          </cell>
          <cell r="G3379" t="str">
            <v>MF75D31L</v>
          </cell>
          <cell r="J3379" t="str">
            <v>فاتورة مبيعات</v>
          </cell>
          <cell r="K3379" t="str">
            <v>نقد</v>
          </cell>
        </row>
        <row r="3380">
          <cell r="B3380">
            <v>41039</v>
          </cell>
          <cell r="D3380" t="str">
            <v>ياسر جمعان</v>
          </cell>
          <cell r="G3380" t="str">
            <v>MFNX120-7L</v>
          </cell>
          <cell r="J3380" t="str">
            <v>فاتورة مبيعات</v>
          </cell>
          <cell r="K3380" t="str">
            <v>نقد</v>
          </cell>
        </row>
        <row r="3381">
          <cell r="B3381">
            <v>41039</v>
          </cell>
          <cell r="D3381" t="str">
            <v>العربية للنقل وتأجير السيارات</v>
          </cell>
          <cell r="J3381" t="str">
            <v>شيك بنكي</v>
          </cell>
          <cell r="K3381" t="str">
            <v>آجل</v>
          </cell>
        </row>
        <row r="3382">
          <cell r="B3382">
            <v>41039</v>
          </cell>
          <cell r="D3382" t="str">
            <v>المركز التجاري - الورشة</v>
          </cell>
          <cell r="G3382" t="str">
            <v>MF55D23L</v>
          </cell>
          <cell r="J3382" t="str">
            <v>فاتورة مبيعات</v>
          </cell>
          <cell r="K3382" t="str">
            <v>آجل</v>
          </cell>
        </row>
        <row r="3383">
          <cell r="B3383">
            <v>41041</v>
          </cell>
          <cell r="D3383" t="str">
            <v>عادل ردمان فارع سيف الخامري</v>
          </cell>
          <cell r="J3383" t="str">
            <v>تحصيل نقدي</v>
          </cell>
          <cell r="K3383" t="str">
            <v>آجل</v>
          </cell>
        </row>
        <row r="3384">
          <cell r="B3384">
            <v>41041</v>
          </cell>
          <cell r="D3384" t="str">
            <v>عبدالجبار علي غانم الجابري</v>
          </cell>
          <cell r="J3384" t="str">
            <v>تحصيل نقدي</v>
          </cell>
          <cell r="K3384" t="str">
            <v>آجل</v>
          </cell>
        </row>
        <row r="3385">
          <cell r="B3385">
            <v>41043</v>
          </cell>
          <cell r="D3385" t="str">
            <v>مركزالفتح/زيدمحمد</v>
          </cell>
          <cell r="J3385" t="str">
            <v>تحصيل نقدي</v>
          </cell>
          <cell r="K3385" t="str">
            <v>آجل</v>
          </cell>
        </row>
        <row r="3386">
          <cell r="B3386">
            <v>41043</v>
          </cell>
          <cell r="D3386" t="str">
            <v>جميل غالب علي الخامري</v>
          </cell>
          <cell r="J3386" t="str">
            <v>تحصيل نقدي</v>
          </cell>
          <cell r="K3386" t="str">
            <v>آجل</v>
          </cell>
        </row>
        <row r="3387">
          <cell r="B3387">
            <v>41043</v>
          </cell>
          <cell r="D3387" t="str">
            <v>ايمن</v>
          </cell>
          <cell r="G3387" t="str">
            <v>طقم حماية للهايلوكس</v>
          </cell>
          <cell r="J3387" t="str">
            <v>فاتورة مبيعات</v>
          </cell>
          <cell r="K3387" t="str">
            <v>نقد</v>
          </cell>
        </row>
        <row r="3388">
          <cell r="B3388">
            <v>41043</v>
          </cell>
          <cell r="D3388" t="str">
            <v>المركز التجاري - الورشة</v>
          </cell>
          <cell r="G3388" t="str">
            <v>MF80D26L</v>
          </cell>
          <cell r="J3388" t="str">
            <v>فاتورة مبيعات</v>
          </cell>
          <cell r="K3388" t="str">
            <v>آجل</v>
          </cell>
        </row>
        <row r="3389">
          <cell r="B3389">
            <v>41043</v>
          </cell>
          <cell r="D3389" t="str">
            <v>المركز التجاري - الورشة</v>
          </cell>
          <cell r="G3389" t="str">
            <v>MF55D26R</v>
          </cell>
          <cell r="J3389" t="str">
            <v>فاتورة مبيعات</v>
          </cell>
          <cell r="K3389" t="str">
            <v>آجل</v>
          </cell>
        </row>
        <row r="3390">
          <cell r="B3390">
            <v>41044</v>
          </cell>
          <cell r="D3390" t="str">
            <v>المركز التجاري - الورشة</v>
          </cell>
          <cell r="G3390" t="str">
            <v>MF46B24LS</v>
          </cell>
          <cell r="J3390" t="str">
            <v>فاتورة مبيعات</v>
          </cell>
          <cell r="K3390" t="str">
            <v>آجل</v>
          </cell>
        </row>
        <row r="3391">
          <cell r="B3391">
            <v>41044</v>
          </cell>
          <cell r="D3391" t="str">
            <v>المركز التجاري - الورشة</v>
          </cell>
          <cell r="G3391" t="str">
            <v>MF75D31L</v>
          </cell>
          <cell r="J3391" t="str">
            <v>فاتورة مبيعات</v>
          </cell>
          <cell r="K3391" t="str">
            <v>آجل</v>
          </cell>
        </row>
        <row r="3392">
          <cell r="B3392">
            <v>41044</v>
          </cell>
          <cell r="D3392" t="str">
            <v>محمد صالح الشيبة</v>
          </cell>
          <cell r="G3392" t="str">
            <v>MF36B20L</v>
          </cell>
          <cell r="J3392" t="str">
            <v>فاتورة مبيعات</v>
          </cell>
          <cell r="K3392" t="str">
            <v>نقد</v>
          </cell>
        </row>
        <row r="3393">
          <cell r="B3393">
            <v>41045</v>
          </cell>
          <cell r="D3393" t="str">
            <v>فاروق العبدي</v>
          </cell>
          <cell r="G3393" t="str">
            <v>MF80D26L</v>
          </cell>
          <cell r="J3393" t="str">
            <v>فاتورة مبيعات</v>
          </cell>
          <cell r="K3393" t="str">
            <v>نقد</v>
          </cell>
        </row>
        <row r="3394">
          <cell r="B3394">
            <v>41046</v>
          </cell>
          <cell r="D3394" t="str">
            <v>ناصرالحرازي</v>
          </cell>
          <cell r="G3394" t="str">
            <v>MFDIN55L</v>
          </cell>
          <cell r="J3394" t="str">
            <v>فاتورة مبيعات</v>
          </cell>
          <cell r="K3394" t="str">
            <v>نقد</v>
          </cell>
        </row>
        <row r="3395">
          <cell r="B3395">
            <v>41046</v>
          </cell>
          <cell r="D3395" t="str">
            <v>ناصرالحرازي</v>
          </cell>
          <cell r="J3395" t="str">
            <v>تحصيل نقدي</v>
          </cell>
          <cell r="K3395" t="str">
            <v>آجل</v>
          </cell>
        </row>
        <row r="3396">
          <cell r="B3396">
            <v>41048</v>
          </cell>
          <cell r="D3396" t="str">
            <v>جميل شرف محمد الخامري</v>
          </cell>
          <cell r="J3396" t="str">
            <v>تحصيل نقدي</v>
          </cell>
          <cell r="K3396" t="str">
            <v>آجل</v>
          </cell>
        </row>
        <row r="3397">
          <cell r="B3397">
            <v>41048</v>
          </cell>
          <cell r="D3397" t="str">
            <v>عامر عبدالله الوهاب</v>
          </cell>
          <cell r="G3397" t="str">
            <v>MFDIN55L</v>
          </cell>
          <cell r="J3397" t="str">
            <v>فاتورة مبيعات</v>
          </cell>
          <cell r="K3397" t="str">
            <v>نقد</v>
          </cell>
        </row>
        <row r="3398">
          <cell r="B3398">
            <v>41049</v>
          </cell>
          <cell r="D3398" t="str">
            <v>ياسر ناصر فارع الجابري</v>
          </cell>
          <cell r="J3398" t="str">
            <v>تحصيل نقدي</v>
          </cell>
          <cell r="K3398" t="str">
            <v>آجل</v>
          </cell>
        </row>
        <row r="3399">
          <cell r="B3399">
            <v>41049</v>
          </cell>
          <cell r="D3399" t="str">
            <v>المركز التجاري - الورشة</v>
          </cell>
          <cell r="G3399" t="str">
            <v>MF55D26L</v>
          </cell>
          <cell r="J3399" t="str">
            <v>فاتورة مبيعات</v>
          </cell>
          <cell r="K3399" t="str">
            <v>آجل</v>
          </cell>
        </row>
        <row r="3400">
          <cell r="B3400">
            <v>41049</v>
          </cell>
          <cell r="D3400" t="str">
            <v>المازن لمستلزمات الكمبيوتر</v>
          </cell>
          <cell r="G3400" t="str">
            <v>MFDIN100L</v>
          </cell>
          <cell r="J3400" t="str">
            <v>مردود مبيعات</v>
          </cell>
          <cell r="K3400" t="str">
            <v>آجل</v>
          </cell>
        </row>
        <row r="3401">
          <cell r="B3401">
            <v>41050</v>
          </cell>
          <cell r="D3401" t="str">
            <v>المركز التجاري - الورشة</v>
          </cell>
          <cell r="G3401" t="str">
            <v>MFDIN55L</v>
          </cell>
          <cell r="J3401" t="str">
            <v>فاتورة مبيعات</v>
          </cell>
          <cell r="K3401" t="str">
            <v>آجل</v>
          </cell>
        </row>
        <row r="3402">
          <cell r="B3402">
            <v>41050</v>
          </cell>
          <cell r="D3402" t="str">
            <v>موتولايت عدن</v>
          </cell>
          <cell r="G3402" t="str">
            <v>MF46B24L</v>
          </cell>
          <cell r="J3402" t="str">
            <v>تحويل</v>
          </cell>
        </row>
        <row r="3403">
          <cell r="B3403">
            <v>41050</v>
          </cell>
          <cell r="D3403" t="str">
            <v>موتولايت عدن</v>
          </cell>
          <cell r="G3403" t="str">
            <v>MF55D26R</v>
          </cell>
          <cell r="J3403" t="str">
            <v>تحويل</v>
          </cell>
        </row>
        <row r="3404">
          <cell r="B3404">
            <v>41050</v>
          </cell>
          <cell r="D3404" t="str">
            <v>موتولايت عدن</v>
          </cell>
          <cell r="G3404" t="str">
            <v>MFDIN100L</v>
          </cell>
          <cell r="J3404" t="str">
            <v>تحويل</v>
          </cell>
        </row>
        <row r="3405">
          <cell r="B3405">
            <v>41050</v>
          </cell>
          <cell r="D3405" t="str">
            <v>موتولايت عدن</v>
          </cell>
          <cell r="G3405" t="str">
            <v>MF115F51L</v>
          </cell>
          <cell r="J3405" t="str">
            <v>تحويل</v>
          </cell>
        </row>
        <row r="3406">
          <cell r="B3406">
            <v>41054</v>
          </cell>
          <cell r="D3406" t="str">
            <v>العمودي لتاْجير السيارات</v>
          </cell>
          <cell r="J3406" t="str">
            <v>شيك بنكي</v>
          </cell>
          <cell r="K3406" t="str">
            <v>آجل</v>
          </cell>
        </row>
        <row r="3407">
          <cell r="B3407">
            <v>41055</v>
          </cell>
          <cell r="D3407" t="str">
            <v>علي عبدالرحمن الأشول</v>
          </cell>
          <cell r="G3407" t="str">
            <v>MF46B24LS</v>
          </cell>
          <cell r="J3407" t="str">
            <v>مردود مبيعات</v>
          </cell>
          <cell r="K3407" t="str">
            <v>آجل</v>
          </cell>
        </row>
        <row r="3408">
          <cell r="B3408">
            <v>41055</v>
          </cell>
          <cell r="D3408" t="str">
            <v>علي عبدالرحمن الأشول</v>
          </cell>
          <cell r="G3408" t="str">
            <v>MF36B20L</v>
          </cell>
          <cell r="J3408" t="str">
            <v>مردود مبيعات</v>
          </cell>
          <cell r="K3408" t="str">
            <v>آجل</v>
          </cell>
        </row>
        <row r="3409">
          <cell r="B3409">
            <v>41055</v>
          </cell>
          <cell r="D3409" t="str">
            <v>علي عبدالرحمن الأشول</v>
          </cell>
          <cell r="G3409" t="str">
            <v>MF55D23R</v>
          </cell>
          <cell r="J3409" t="str">
            <v>مردود مبيعات</v>
          </cell>
          <cell r="K3409" t="str">
            <v>آجل</v>
          </cell>
        </row>
        <row r="3410">
          <cell r="B3410">
            <v>41055</v>
          </cell>
          <cell r="D3410" t="str">
            <v>محمد حسين المشدلي</v>
          </cell>
          <cell r="G3410" t="str">
            <v>MF46B24LS</v>
          </cell>
          <cell r="J3410" t="str">
            <v>فاتورة مبيعات</v>
          </cell>
          <cell r="K3410" t="str">
            <v>نقد</v>
          </cell>
        </row>
        <row r="3411">
          <cell r="B3411">
            <v>41055</v>
          </cell>
          <cell r="D3411" t="str">
            <v>محمد حسين المشدلي</v>
          </cell>
          <cell r="G3411" t="str">
            <v>MFNX120-7L</v>
          </cell>
          <cell r="J3411" t="str">
            <v>فاتورة مبيعات</v>
          </cell>
          <cell r="K3411" t="str">
            <v>نقد</v>
          </cell>
        </row>
        <row r="3412">
          <cell r="B3412">
            <v>41055</v>
          </cell>
          <cell r="D3412" t="str">
            <v>شركة انتراكس</v>
          </cell>
          <cell r="G3412" t="str">
            <v>MFDIN100L</v>
          </cell>
          <cell r="J3412" t="str">
            <v>فاتورة مبيعات</v>
          </cell>
          <cell r="K3412" t="str">
            <v>نقد</v>
          </cell>
        </row>
        <row r="3413">
          <cell r="B3413">
            <v>41055</v>
          </cell>
          <cell r="D3413" t="str">
            <v>المركز التجاري - الورشة</v>
          </cell>
          <cell r="G3413" t="str">
            <v>MF75D31L</v>
          </cell>
          <cell r="J3413" t="str">
            <v>فاتورة مبيعات</v>
          </cell>
          <cell r="K3413" t="str">
            <v>آجل</v>
          </cell>
        </row>
        <row r="3414">
          <cell r="B3414">
            <v>41056</v>
          </cell>
          <cell r="D3414" t="str">
            <v>يعقوب علي الدبعي</v>
          </cell>
          <cell r="G3414" t="str">
            <v>MFNX120-7L</v>
          </cell>
          <cell r="J3414" t="str">
            <v>فاتورة مبيعات</v>
          </cell>
          <cell r="K3414" t="str">
            <v>نقد</v>
          </cell>
        </row>
        <row r="3415">
          <cell r="B3415">
            <v>41056</v>
          </cell>
          <cell r="D3415" t="str">
            <v>جميل غالب علي الخامري</v>
          </cell>
          <cell r="J3415" t="str">
            <v>تحصيل نقدي</v>
          </cell>
          <cell r="K3415" t="str">
            <v>آجل</v>
          </cell>
        </row>
        <row r="3416">
          <cell r="B3416">
            <v>41056</v>
          </cell>
          <cell r="D3416" t="str">
            <v>عادل ردمان فارع سيف الخامري</v>
          </cell>
          <cell r="J3416" t="str">
            <v>تحصيل نقدي</v>
          </cell>
          <cell r="K3416" t="str">
            <v>آجل</v>
          </cell>
        </row>
        <row r="3417">
          <cell r="B3417">
            <v>41057</v>
          </cell>
          <cell r="D3417" t="str">
            <v>مركزالفتح/زيدمحمد</v>
          </cell>
          <cell r="J3417" t="str">
            <v>تحصيل نقدي</v>
          </cell>
          <cell r="K3417" t="str">
            <v>آجل</v>
          </cell>
        </row>
        <row r="3418">
          <cell r="B3418">
            <v>41057</v>
          </cell>
          <cell r="D3418" t="str">
            <v>عبدالجبار علي غانم الجابري</v>
          </cell>
          <cell r="J3418" t="str">
            <v>تحصيل نقدي</v>
          </cell>
          <cell r="K3418" t="str">
            <v>آجل</v>
          </cell>
        </row>
        <row r="3419">
          <cell r="B3419">
            <v>41057</v>
          </cell>
          <cell r="D3419" t="str">
            <v>علي محمد الناصري</v>
          </cell>
          <cell r="G3419" t="str">
            <v>MF80D26R</v>
          </cell>
          <cell r="J3419" t="str">
            <v>فاتورة مبيعات</v>
          </cell>
          <cell r="K3419" t="str">
            <v>نقد</v>
          </cell>
        </row>
        <row r="3420">
          <cell r="B3420">
            <v>41057</v>
          </cell>
          <cell r="D3420" t="str">
            <v>المركز التجاري - الورشة</v>
          </cell>
          <cell r="G3420" t="str">
            <v>MFNX120-7L</v>
          </cell>
          <cell r="J3420" t="str">
            <v>فاتورة مبيعات</v>
          </cell>
          <cell r="K3420" t="str">
            <v>آجل</v>
          </cell>
        </row>
        <row r="3421">
          <cell r="B3421">
            <v>41058</v>
          </cell>
          <cell r="D3421" t="str">
            <v>عبدالله صالح</v>
          </cell>
          <cell r="G3421" t="str">
            <v>MFNX120-7L</v>
          </cell>
          <cell r="J3421" t="str">
            <v>فاتورة مبيعات</v>
          </cell>
          <cell r="K3421" t="str">
            <v>نقد</v>
          </cell>
        </row>
        <row r="3422">
          <cell r="B3422">
            <v>41058</v>
          </cell>
          <cell r="D3422" t="str">
            <v>فندق ايوان</v>
          </cell>
          <cell r="G3422" t="str">
            <v>MF36B20L</v>
          </cell>
          <cell r="J3422" t="str">
            <v>فاتورة مبيعات</v>
          </cell>
          <cell r="K3422" t="str">
            <v>نقد</v>
          </cell>
        </row>
        <row r="3423">
          <cell r="B3423">
            <v>41058</v>
          </cell>
          <cell r="D3423" t="str">
            <v>المركز التجاري - الورشة</v>
          </cell>
          <cell r="G3423" t="str">
            <v>MF75D31L</v>
          </cell>
          <cell r="J3423" t="str">
            <v>فاتورة مبيعات</v>
          </cell>
          <cell r="K3423" t="str">
            <v>آجل</v>
          </cell>
        </row>
        <row r="3424">
          <cell r="B3424">
            <v>41058</v>
          </cell>
          <cell r="D3424" t="str">
            <v>علي عبدالرحمن الأشول</v>
          </cell>
          <cell r="J3424" t="str">
            <v>تحصيل نقدي</v>
          </cell>
          <cell r="K3424" t="str">
            <v>آجل</v>
          </cell>
        </row>
        <row r="3425">
          <cell r="B3425">
            <v>41058</v>
          </cell>
          <cell r="D3425" t="str">
            <v>ياسر ناصر فارع الجابري</v>
          </cell>
          <cell r="J3425" t="str">
            <v>تحصيل نقدي</v>
          </cell>
          <cell r="K3425" t="str">
            <v>آجل</v>
          </cell>
        </row>
        <row r="3426">
          <cell r="B3426">
            <v>41058</v>
          </cell>
          <cell r="D3426" t="str">
            <v>إبراهيم محمد ناصر الرضي</v>
          </cell>
          <cell r="J3426" t="str">
            <v>تحصيل نقدي</v>
          </cell>
          <cell r="K3426" t="str">
            <v>آجل</v>
          </cell>
        </row>
        <row r="3427">
          <cell r="B3427">
            <v>41059</v>
          </cell>
          <cell r="D3427" t="str">
            <v xml:space="preserve"> محمد الدبعي</v>
          </cell>
          <cell r="G3427" t="str">
            <v>MF55D23R</v>
          </cell>
          <cell r="J3427" t="str">
            <v>فاتورة مبيعات</v>
          </cell>
          <cell r="K3427" t="str">
            <v>نقد</v>
          </cell>
        </row>
        <row r="3428">
          <cell r="B3428">
            <v>41059</v>
          </cell>
          <cell r="D3428" t="str">
            <v>الشامل للسيارات</v>
          </cell>
          <cell r="G3428" t="str">
            <v>MFDIN100L</v>
          </cell>
          <cell r="J3428" t="str">
            <v>فاتورة مبيعات</v>
          </cell>
          <cell r="K3428" t="str">
            <v>نقد</v>
          </cell>
        </row>
        <row r="3429">
          <cell r="B3429">
            <v>41059</v>
          </cell>
          <cell r="D3429" t="str">
            <v>علي عبدالرحمن الأشول</v>
          </cell>
          <cell r="G3429" t="str">
            <v>MFDIN88</v>
          </cell>
          <cell r="J3429" t="str">
            <v>فاتورة مبيعات</v>
          </cell>
          <cell r="K3429" t="str">
            <v>آجل</v>
          </cell>
        </row>
        <row r="3430">
          <cell r="B3430">
            <v>41059</v>
          </cell>
          <cell r="D3430" t="str">
            <v>علي عبدالرحمن الأشول</v>
          </cell>
          <cell r="G3430" t="str">
            <v>MFDIN100L</v>
          </cell>
          <cell r="J3430" t="str">
            <v>فاتورة مبيعات</v>
          </cell>
          <cell r="K3430" t="str">
            <v>آجل</v>
          </cell>
        </row>
        <row r="3431">
          <cell r="B3431">
            <v>41059</v>
          </cell>
          <cell r="D3431" t="str">
            <v>المركز التجاري - الورشة</v>
          </cell>
          <cell r="G3431" t="str">
            <v>MF46B24LS</v>
          </cell>
          <cell r="J3431" t="str">
            <v>فاتورة مبيعات</v>
          </cell>
          <cell r="K3431" t="str">
            <v>آجل</v>
          </cell>
        </row>
        <row r="3432">
          <cell r="B3432">
            <v>41059</v>
          </cell>
          <cell r="D3432" t="str">
            <v>المركز التجاري - الورشة</v>
          </cell>
          <cell r="G3432" t="str">
            <v>MF75D31L</v>
          </cell>
          <cell r="J3432" t="str">
            <v>فاتورة مبيعات</v>
          </cell>
          <cell r="K3432" t="str">
            <v>آجل</v>
          </cell>
        </row>
        <row r="3433">
          <cell r="B3433">
            <v>41060</v>
          </cell>
          <cell r="D3433" t="str">
            <v>خالد النجار</v>
          </cell>
          <cell r="J3433" t="str">
            <v>تحصيل نقدي</v>
          </cell>
          <cell r="K3433" t="str">
            <v>آجل</v>
          </cell>
        </row>
        <row r="3434">
          <cell r="B3434">
            <v>41060</v>
          </cell>
          <cell r="D3434" t="str">
            <v>عباد جبران</v>
          </cell>
          <cell r="G3434" t="str">
            <v xml:space="preserve">دعامة هايلوكس امامية 2011  </v>
          </cell>
          <cell r="J3434" t="str">
            <v>فاتورة مبيعات</v>
          </cell>
          <cell r="K3434" t="str">
            <v>نقد</v>
          </cell>
        </row>
        <row r="3435">
          <cell r="B3435">
            <v>41062</v>
          </cell>
          <cell r="D3435" t="str">
            <v>محمدعبدالحافظ القباطي</v>
          </cell>
          <cell r="J3435" t="str">
            <v>تحصيل نقدي</v>
          </cell>
          <cell r="K3435" t="str">
            <v>آجل</v>
          </cell>
        </row>
        <row r="3436">
          <cell r="B3436">
            <v>41064</v>
          </cell>
          <cell r="D3436" t="str">
            <v>فيصل محمد عبدالله البعداني</v>
          </cell>
          <cell r="G3436" t="str">
            <v>MF46B24LS</v>
          </cell>
          <cell r="J3436" t="str">
            <v>فاتورة مبيعات</v>
          </cell>
          <cell r="K3436" t="str">
            <v>نقد</v>
          </cell>
        </row>
        <row r="3437">
          <cell r="B3437">
            <v>41064</v>
          </cell>
          <cell r="D3437" t="str">
            <v>امين عوضه</v>
          </cell>
          <cell r="G3437" t="str">
            <v xml:space="preserve">دعامة هايلوكس امامية 2011  </v>
          </cell>
          <cell r="J3437" t="str">
            <v>فاتورة مبيعات</v>
          </cell>
          <cell r="K3437" t="str">
            <v>نقد</v>
          </cell>
        </row>
        <row r="3438">
          <cell r="B3438">
            <v>41064</v>
          </cell>
          <cell r="D3438" t="str">
            <v>محلات الوسيط - زياد محمد شايف</v>
          </cell>
          <cell r="J3438" t="str">
            <v>تحصيل نقدي</v>
          </cell>
          <cell r="K3438" t="str">
            <v>آجل</v>
          </cell>
        </row>
        <row r="3439">
          <cell r="B3439">
            <v>41065</v>
          </cell>
          <cell r="D3439" t="str">
            <v>المركز التجاري - الورشة</v>
          </cell>
          <cell r="G3439" t="str">
            <v>MF80D26R</v>
          </cell>
          <cell r="J3439" t="str">
            <v>فاتورة مبيعات</v>
          </cell>
          <cell r="K3439" t="str">
            <v>آجل</v>
          </cell>
        </row>
        <row r="3440">
          <cell r="B3440">
            <v>41065</v>
          </cell>
          <cell r="D3440" t="str">
            <v>المركز التجاري - الورشة</v>
          </cell>
          <cell r="G3440" t="str">
            <v>MF75D31L</v>
          </cell>
          <cell r="J3440" t="str">
            <v>فاتورة مبيعات</v>
          </cell>
          <cell r="K3440" t="str">
            <v>آجل</v>
          </cell>
        </row>
        <row r="3441">
          <cell r="B3441">
            <v>41065</v>
          </cell>
          <cell r="D3441" t="str">
            <v>ايمن عبدالرزاق البدوي</v>
          </cell>
          <cell r="G3441" t="str">
            <v>MF36B20L</v>
          </cell>
          <cell r="J3441" t="str">
            <v>فاتورة مبيعات</v>
          </cell>
          <cell r="K3441" t="str">
            <v>آجل</v>
          </cell>
        </row>
        <row r="3442">
          <cell r="B3442">
            <v>41066</v>
          </cell>
          <cell r="D3442" t="str">
            <v>شريف عبدالكريم</v>
          </cell>
          <cell r="G3442" t="str">
            <v>MF46B24L</v>
          </cell>
          <cell r="J3442" t="str">
            <v>فاتورة مبيعات</v>
          </cell>
          <cell r="K3442" t="str">
            <v>نقد</v>
          </cell>
        </row>
        <row r="3443">
          <cell r="B3443">
            <v>41066</v>
          </cell>
          <cell r="D3443" t="str">
            <v>معرض البحرين لزينة السيارات</v>
          </cell>
          <cell r="G3443" t="str">
            <v>طقم حماية للهايلوكس</v>
          </cell>
          <cell r="J3443" t="str">
            <v>فاتورة مبيعات</v>
          </cell>
          <cell r="K3443" t="str">
            <v>نقد</v>
          </cell>
        </row>
        <row r="3444">
          <cell r="B3444">
            <v>41066</v>
          </cell>
          <cell r="D3444" t="str">
            <v>معرض البحرين لزينة السيارات</v>
          </cell>
          <cell r="G3444" t="str">
            <v>طقم حماية للهايلوكس</v>
          </cell>
          <cell r="J3444" t="str">
            <v>فاتورة مبيعات</v>
          </cell>
          <cell r="K3444" t="str">
            <v>نقد</v>
          </cell>
        </row>
        <row r="3445">
          <cell r="B3445">
            <v>41066</v>
          </cell>
          <cell r="D3445" t="str">
            <v>معرض البحرين لزينة السيارات</v>
          </cell>
          <cell r="G3445" t="str">
            <v>طقم حماية للهايلوكس</v>
          </cell>
          <cell r="J3445" t="str">
            <v>فاتورة مبيعات</v>
          </cell>
          <cell r="K3445" t="str">
            <v>نقد</v>
          </cell>
        </row>
        <row r="3446">
          <cell r="B3446">
            <v>41066</v>
          </cell>
          <cell r="D3446" t="str">
            <v>يحيى احمد هزاع</v>
          </cell>
          <cell r="G3446" t="str">
            <v xml:space="preserve">دعامة هايلوكس امامية 2011  </v>
          </cell>
          <cell r="J3446" t="str">
            <v>فاتورة مبيعات</v>
          </cell>
          <cell r="K3446" t="str">
            <v>نقد</v>
          </cell>
        </row>
        <row r="3447">
          <cell r="B3447">
            <v>41066</v>
          </cell>
          <cell r="D3447" t="str">
            <v>العمودي لتاْجير السيارات</v>
          </cell>
          <cell r="J3447" t="str">
            <v>تحصيل نقدي</v>
          </cell>
          <cell r="K3447" t="str">
            <v>آجل</v>
          </cell>
        </row>
        <row r="3448">
          <cell r="B3448">
            <v>41066</v>
          </cell>
          <cell r="D3448" t="str">
            <v>ياسر ناصر فارع الجابري</v>
          </cell>
          <cell r="J3448" t="str">
            <v>تحصيل نقدي</v>
          </cell>
          <cell r="K3448" t="str">
            <v>آجل</v>
          </cell>
        </row>
        <row r="3449">
          <cell r="B3449">
            <v>41067</v>
          </cell>
          <cell r="D3449" t="str">
            <v>محسن سراج</v>
          </cell>
          <cell r="G3449" t="str">
            <v>MF36B20L</v>
          </cell>
          <cell r="J3449" t="str">
            <v>فاتورة مبيعات</v>
          </cell>
          <cell r="K3449" t="str">
            <v>نقد</v>
          </cell>
        </row>
        <row r="3450">
          <cell r="B3450">
            <v>41067</v>
          </cell>
          <cell r="D3450" t="str">
            <v>فيصل المقبلي</v>
          </cell>
          <cell r="G3450" t="str">
            <v>MFNX120-7L</v>
          </cell>
          <cell r="J3450" t="str">
            <v>فاتورة مبيعات</v>
          </cell>
          <cell r="K3450" t="str">
            <v>نقد</v>
          </cell>
        </row>
        <row r="3451">
          <cell r="B3451">
            <v>41069</v>
          </cell>
          <cell r="D3451" t="str">
            <v>جميل شرف محمد الخامري</v>
          </cell>
          <cell r="J3451" t="str">
            <v>تحصيل نقدي</v>
          </cell>
          <cell r="K3451" t="str">
            <v>آجل</v>
          </cell>
        </row>
        <row r="3452">
          <cell r="B3452">
            <v>41070</v>
          </cell>
          <cell r="D3452" t="str">
            <v>العمودي لتاْجير السيارات</v>
          </cell>
          <cell r="G3452" t="str">
            <v>MFDIN55L</v>
          </cell>
          <cell r="J3452" t="str">
            <v>فاتورة مبيعات</v>
          </cell>
          <cell r="K3452" t="str">
            <v>آجل</v>
          </cell>
        </row>
        <row r="3453">
          <cell r="B3453">
            <v>41071</v>
          </cell>
          <cell r="D3453" t="str">
            <v>جميل غالب علي الخامري</v>
          </cell>
          <cell r="J3453" t="str">
            <v>تحصيل نقدي</v>
          </cell>
          <cell r="K3453" t="str">
            <v>آجل</v>
          </cell>
        </row>
        <row r="3454">
          <cell r="B3454">
            <v>41071</v>
          </cell>
          <cell r="D3454" t="str">
            <v>عادل ردمان فارع سيف الخامري</v>
          </cell>
          <cell r="J3454" t="str">
            <v>تحصيل نقدي</v>
          </cell>
          <cell r="K3454" t="str">
            <v>آجل</v>
          </cell>
        </row>
        <row r="3455">
          <cell r="B3455">
            <v>41071</v>
          </cell>
          <cell r="D3455" t="str">
            <v>المركز التجاري - الورشة</v>
          </cell>
          <cell r="G3455" t="str">
            <v>MF55D23L</v>
          </cell>
          <cell r="J3455" t="str">
            <v>فاتورة مبيعات</v>
          </cell>
          <cell r="K3455" t="str">
            <v>نقد</v>
          </cell>
        </row>
        <row r="3456">
          <cell r="B3456">
            <v>41071</v>
          </cell>
          <cell r="D3456" t="str">
            <v>العربية للنقل وتأجير السيارات</v>
          </cell>
          <cell r="G3456" t="str">
            <v>MFDIN55L</v>
          </cell>
          <cell r="J3456" t="str">
            <v>فاتورة مبيعات</v>
          </cell>
          <cell r="K3456" t="str">
            <v>آجل</v>
          </cell>
        </row>
        <row r="3457">
          <cell r="B3457">
            <v>41074</v>
          </cell>
          <cell r="D3457" t="str">
            <v>رياض الحميري</v>
          </cell>
          <cell r="J3457" t="str">
            <v>تحصيل نقدي</v>
          </cell>
          <cell r="K3457" t="str">
            <v>آجل</v>
          </cell>
        </row>
        <row r="3458">
          <cell r="B3458">
            <v>41076</v>
          </cell>
          <cell r="D3458" t="str">
            <v xml:space="preserve">المركز التجاري - الإدارة </v>
          </cell>
          <cell r="G3458" t="str">
            <v>MF46B24LS</v>
          </cell>
          <cell r="J3458" t="str">
            <v>فاتورة مبيعات</v>
          </cell>
          <cell r="K3458" t="str">
            <v>آجل</v>
          </cell>
        </row>
        <row r="3459">
          <cell r="B3459">
            <v>41076</v>
          </cell>
          <cell r="D3459" t="str">
            <v>طه طة علي مثنى</v>
          </cell>
          <cell r="G3459" t="str">
            <v>MFDIN66</v>
          </cell>
          <cell r="J3459" t="str">
            <v>فاتورة مبيعات</v>
          </cell>
          <cell r="K3459" t="str">
            <v>نقد</v>
          </cell>
        </row>
        <row r="3460">
          <cell r="B3460">
            <v>41076</v>
          </cell>
          <cell r="D3460" t="str">
            <v>علي الحارثي</v>
          </cell>
          <cell r="G3460" t="str">
            <v>MF36B20L</v>
          </cell>
          <cell r="J3460" t="str">
            <v>فاتورة مبيعات</v>
          </cell>
          <cell r="K3460" t="str">
            <v>نقد</v>
          </cell>
        </row>
        <row r="3461">
          <cell r="B3461">
            <v>41077</v>
          </cell>
          <cell r="D3461" t="str">
            <v>محمد الدبعي</v>
          </cell>
          <cell r="G3461" t="str">
            <v>MF36B20L</v>
          </cell>
          <cell r="J3461" t="str">
            <v>فاتورة مبيعات</v>
          </cell>
          <cell r="K3461" t="str">
            <v>نقد</v>
          </cell>
        </row>
        <row r="3462">
          <cell r="B3462">
            <v>41078</v>
          </cell>
          <cell r="D3462" t="str">
            <v>علي حيد ر السميعي</v>
          </cell>
          <cell r="J3462" t="str">
            <v>تحصيل نقدي</v>
          </cell>
          <cell r="K3462" t="str">
            <v>آجل</v>
          </cell>
        </row>
        <row r="3463">
          <cell r="B3463">
            <v>41078</v>
          </cell>
          <cell r="D3463" t="str">
            <v>المركز التجاري - الورشة</v>
          </cell>
          <cell r="G3463" t="str">
            <v>MF75D31R</v>
          </cell>
          <cell r="J3463" t="str">
            <v>فاتورة مبيعات</v>
          </cell>
          <cell r="K3463" t="str">
            <v>آجل</v>
          </cell>
        </row>
        <row r="3464">
          <cell r="B3464">
            <v>41078</v>
          </cell>
          <cell r="D3464" t="str">
            <v>علي حيد ر السميعي</v>
          </cell>
          <cell r="G3464" t="str">
            <v>MF46B24L</v>
          </cell>
          <cell r="J3464" t="str">
            <v>فاتورة مبيعات</v>
          </cell>
          <cell r="K3464" t="str">
            <v>آجل</v>
          </cell>
        </row>
        <row r="3465">
          <cell r="B3465">
            <v>41078</v>
          </cell>
          <cell r="D3465" t="str">
            <v>العمودي لتاْجير السيارات</v>
          </cell>
          <cell r="G3465" t="str">
            <v>MF46B24L</v>
          </cell>
          <cell r="J3465" t="str">
            <v>فاتورة مبيعات</v>
          </cell>
          <cell r="K3465" t="str">
            <v>آجل</v>
          </cell>
        </row>
        <row r="3466">
          <cell r="B3466">
            <v>41078</v>
          </cell>
          <cell r="D3466" t="str">
            <v>عبدالله الشامي</v>
          </cell>
          <cell r="G3466" t="str">
            <v>MF80D26R</v>
          </cell>
          <cell r="J3466" t="str">
            <v>فاتورة مبيعات</v>
          </cell>
          <cell r="K3466" t="str">
            <v>نقد</v>
          </cell>
        </row>
        <row r="3467">
          <cell r="B3467">
            <v>41079</v>
          </cell>
          <cell r="D3467" t="str">
            <v>ياسر ناصر فارع الجابري</v>
          </cell>
          <cell r="J3467" t="str">
            <v>تحصيل نقدي</v>
          </cell>
          <cell r="K3467" t="str">
            <v>آجل</v>
          </cell>
        </row>
        <row r="3468">
          <cell r="B3468">
            <v>41080</v>
          </cell>
          <cell r="D3468" t="str">
            <v>عادل ردمان فارع سيف الخامري</v>
          </cell>
          <cell r="J3468" t="str">
            <v>تحصيل نقدي</v>
          </cell>
          <cell r="K3468" t="str">
            <v>آجل</v>
          </cell>
        </row>
        <row r="3469">
          <cell r="B3469">
            <v>41080</v>
          </cell>
          <cell r="D3469" t="str">
            <v>محمد علي</v>
          </cell>
          <cell r="G3469" t="str">
            <v>MFNX120-7L</v>
          </cell>
          <cell r="J3469" t="str">
            <v>فاتورة مبيعات</v>
          </cell>
          <cell r="K3469" t="str">
            <v>نقد</v>
          </cell>
        </row>
        <row r="3470">
          <cell r="B3470">
            <v>41080</v>
          </cell>
          <cell r="D3470" t="str">
            <v>محمد مصلح النمر</v>
          </cell>
          <cell r="G3470" t="str">
            <v>MFNX120-7L</v>
          </cell>
          <cell r="J3470" t="str">
            <v>فاتورة مبيعات</v>
          </cell>
          <cell r="K3470" t="str">
            <v>نقد</v>
          </cell>
        </row>
        <row r="3471">
          <cell r="B3471">
            <v>41080</v>
          </cell>
          <cell r="D3471" t="str">
            <v>عبدالاله الفضيل</v>
          </cell>
          <cell r="G3471" t="str">
            <v>MFNX120-7L</v>
          </cell>
          <cell r="J3471" t="str">
            <v>فاتورة مبيعات</v>
          </cell>
          <cell r="K3471" t="str">
            <v>نقد</v>
          </cell>
        </row>
        <row r="3472">
          <cell r="B3472">
            <v>41080</v>
          </cell>
          <cell r="D3472" t="str">
            <v>عبدالاله الفضيل</v>
          </cell>
          <cell r="G3472" t="str">
            <v>MF55D26R</v>
          </cell>
          <cell r="J3472" t="str">
            <v>فاتورة مبيعات</v>
          </cell>
          <cell r="K3472" t="str">
            <v>نقد</v>
          </cell>
        </row>
        <row r="3473">
          <cell r="B3473">
            <v>41081</v>
          </cell>
          <cell r="D3473" t="str">
            <v>المركز التجاري - تعز</v>
          </cell>
          <cell r="G3473" t="str">
            <v>MFNX120-7L</v>
          </cell>
          <cell r="J3473" t="str">
            <v>فاتورة مبيعات</v>
          </cell>
          <cell r="K3473" t="str">
            <v>آجل</v>
          </cell>
        </row>
        <row r="3474">
          <cell r="B3474">
            <v>41083</v>
          </cell>
          <cell r="D3474" t="str">
            <v>عبدالله الكبسي</v>
          </cell>
          <cell r="G3474" t="str">
            <v>MF80D26R</v>
          </cell>
          <cell r="J3474" t="str">
            <v>فاتورة مبيعات</v>
          </cell>
          <cell r="K3474" t="str">
            <v>آجل</v>
          </cell>
        </row>
        <row r="3475">
          <cell r="B3475">
            <v>41084</v>
          </cell>
          <cell r="D3475" t="str">
            <v>المركز التجاري - الحديدة</v>
          </cell>
          <cell r="G3475" t="str">
            <v>MF75D31L</v>
          </cell>
          <cell r="J3475" t="str">
            <v>فاتورة مبيعات</v>
          </cell>
          <cell r="K3475" t="str">
            <v>آجل</v>
          </cell>
        </row>
        <row r="3476">
          <cell r="B3476">
            <v>41085</v>
          </cell>
          <cell r="D3476" t="str">
            <v>مؤسسة بن ثابت</v>
          </cell>
          <cell r="G3476" t="str">
            <v>MF55D26R</v>
          </cell>
          <cell r="J3476" t="str">
            <v>فاتورة مبيعات</v>
          </cell>
          <cell r="K3476" t="str">
            <v>نقد</v>
          </cell>
        </row>
        <row r="3477">
          <cell r="B3477">
            <v>41085</v>
          </cell>
          <cell r="D3477" t="str">
            <v>صالح عيضة الزبيري</v>
          </cell>
          <cell r="G3477" t="str">
            <v>طقم حماية للهايلوكس</v>
          </cell>
          <cell r="J3477" t="str">
            <v>فاتورة مبيعات</v>
          </cell>
          <cell r="K3477" t="str">
            <v>نقد</v>
          </cell>
        </row>
        <row r="3478">
          <cell r="B3478">
            <v>41085</v>
          </cell>
          <cell r="D3478" t="str">
            <v>وليد عبده الصوفي</v>
          </cell>
          <cell r="G3478" t="str">
            <v>MF55D23R</v>
          </cell>
          <cell r="J3478" t="str">
            <v>فاتورة مبيعات</v>
          </cell>
          <cell r="K3478" t="str">
            <v>نقد</v>
          </cell>
        </row>
        <row r="3479">
          <cell r="B3479">
            <v>41086</v>
          </cell>
          <cell r="D3479" t="str">
            <v>موتولايت عدن</v>
          </cell>
          <cell r="G3479" t="str">
            <v>MF75D31L</v>
          </cell>
          <cell r="J3479" t="str">
            <v>تحويل</v>
          </cell>
        </row>
        <row r="3480">
          <cell r="B3480">
            <v>41087</v>
          </cell>
          <cell r="D3480" t="str">
            <v>محلات الوسيط - زياد محمد شايف</v>
          </cell>
          <cell r="J3480" t="str">
            <v>تحصيل نقدي</v>
          </cell>
          <cell r="K3480" t="str">
            <v>آجل</v>
          </cell>
        </row>
        <row r="3481">
          <cell r="B3481">
            <v>41087</v>
          </cell>
          <cell r="D3481" t="str">
            <v>خالد الحبيشي</v>
          </cell>
          <cell r="G3481" t="str">
            <v>MF75D31L</v>
          </cell>
          <cell r="J3481" t="str">
            <v>فاتورة مبيعات</v>
          </cell>
          <cell r="K3481" t="str">
            <v>نقد</v>
          </cell>
        </row>
        <row r="3482">
          <cell r="B3482">
            <v>41088</v>
          </cell>
          <cell r="D3482" t="str">
            <v>فهد الربيعي</v>
          </cell>
          <cell r="G3482" t="str">
            <v>طقم حماية للهايلوكس</v>
          </cell>
          <cell r="J3482" t="str">
            <v>فاتورة مبيعات</v>
          </cell>
          <cell r="K3482" t="str">
            <v>نقد</v>
          </cell>
        </row>
        <row r="3483">
          <cell r="B3483">
            <v>41088</v>
          </cell>
          <cell r="D3483" t="str">
            <v>فيصل ياسين عبدالملك القباطي</v>
          </cell>
          <cell r="J3483" t="str">
            <v>تحصيل نقدي</v>
          </cell>
          <cell r="K3483" t="str">
            <v>آجل</v>
          </cell>
        </row>
        <row r="3484">
          <cell r="B3484">
            <v>41091</v>
          </cell>
          <cell r="D3484" t="str">
            <v>عبدالله محمد سالم</v>
          </cell>
          <cell r="J3484" t="str">
            <v>تحصيل نقدي</v>
          </cell>
          <cell r="K3484" t="str">
            <v>آجل</v>
          </cell>
        </row>
        <row r="3485">
          <cell r="B3485">
            <v>41091</v>
          </cell>
          <cell r="D3485" t="str">
            <v>عادل ردمان فارع سيف الخامري</v>
          </cell>
          <cell r="J3485" t="str">
            <v>تحصيل نقدي</v>
          </cell>
          <cell r="K3485" t="str">
            <v>آجل</v>
          </cell>
        </row>
        <row r="3486">
          <cell r="B3486">
            <v>41091</v>
          </cell>
          <cell r="D3486" t="str">
            <v>عبدالجبار علي غانم الجابري</v>
          </cell>
          <cell r="J3486" t="str">
            <v>تحصيل نقدي</v>
          </cell>
          <cell r="K3486" t="str">
            <v>آجل</v>
          </cell>
        </row>
        <row r="3487">
          <cell r="B3487">
            <v>41091</v>
          </cell>
          <cell r="D3487" t="str">
            <v>محلات الربيعي</v>
          </cell>
          <cell r="G3487" t="str">
            <v>طقم حماية للهايلوكس</v>
          </cell>
          <cell r="J3487" t="str">
            <v>فاتورة مبيعات</v>
          </cell>
          <cell r="K3487" t="str">
            <v>نقد</v>
          </cell>
        </row>
        <row r="3488">
          <cell r="B3488">
            <v>41091</v>
          </cell>
          <cell r="D3488" t="str">
            <v>معرض البحرين لزينة السيارات</v>
          </cell>
          <cell r="G3488" t="str">
            <v>طقم حماية للهايلوكس</v>
          </cell>
          <cell r="J3488" t="str">
            <v>فاتورة مبيعات</v>
          </cell>
          <cell r="K3488" t="str">
            <v>نقد</v>
          </cell>
        </row>
        <row r="3489">
          <cell r="B3489">
            <v>41091</v>
          </cell>
          <cell r="D3489" t="str">
            <v>محمد علي الصراري</v>
          </cell>
          <cell r="G3489" t="str">
            <v>MF75D31L</v>
          </cell>
          <cell r="J3489" t="str">
            <v>فاتورة مبيعات</v>
          </cell>
          <cell r="K3489" t="str">
            <v>نقد</v>
          </cell>
        </row>
        <row r="3490">
          <cell r="B3490">
            <v>41091</v>
          </cell>
          <cell r="D3490" t="str">
            <v>محمد الدبعي</v>
          </cell>
          <cell r="G3490" t="str">
            <v>MFDIN55L</v>
          </cell>
          <cell r="J3490" t="str">
            <v>فاتورة مبيعات</v>
          </cell>
          <cell r="K3490" t="str">
            <v>نقد</v>
          </cell>
        </row>
        <row r="3491">
          <cell r="B3491">
            <v>41091</v>
          </cell>
          <cell r="D3491" t="str">
            <v>ناصرللتجارة العامة(ماهيندرا) عشال</v>
          </cell>
          <cell r="G3491" t="str">
            <v>MF80D26R</v>
          </cell>
          <cell r="J3491" t="str">
            <v>فاتورة مبيعات</v>
          </cell>
          <cell r="K3491" t="str">
            <v>آجل</v>
          </cell>
        </row>
        <row r="3492">
          <cell r="B3492">
            <v>41093</v>
          </cell>
          <cell r="D3492" t="str">
            <v>محلات الربيعي</v>
          </cell>
          <cell r="G3492" t="str">
            <v>طقم حماية للهايلوكس</v>
          </cell>
          <cell r="J3492" t="str">
            <v>فاتورة مبيعات</v>
          </cell>
          <cell r="K3492" t="str">
            <v>نقد</v>
          </cell>
        </row>
        <row r="3493">
          <cell r="B3493">
            <v>41093</v>
          </cell>
          <cell r="D3493" t="str">
            <v>جميل شرف محمد الخامري</v>
          </cell>
          <cell r="J3493" t="str">
            <v>تحصيل نقدي</v>
          </cell>
          <cell r="K3493" t="str">
            <v>آجل</v>
          </cell>
        </row>
        <row r="3494">
          <cell r="B3494">
            <v>41094</v>
          </cell>
          <cell r="D3494" t="str">
            <v>المركز التجاري - الورشة</v>
          </cell>
          <cell r="G3494" t="str">
            <v>MF75D31L</v>
          </cell>
          <cell r="J3494" t="str">
            <v>فاتورة مبيعات</v>
          </cell>
          <cell r="K3494" t="str">
            <v>آجل</v>
          </cell>
        </row>
        <row r="3495">
          <cell r="B3495">
            <v>41094</v>
          </cell>
          <cell r="D3495" t="str">
            <v>حسن محمد باصريح</v>
          </cell>
          <cell r="G3495" t="str">
            <v>MF55D23R</v>
          </cell>
          <cell r="J3495" t="str">
            <v>فاتورة مبيعات</v>
          </cell>
          <cell r="K3495" t="str">
            <v>آجل</v>
          </cell>
        </row>
        <row r="3496">
          <cell r="B3496">
            <v>41095</v>
          </cell>
          <cell r="D3496" t="str">
            <v>جميل غالب علي الخامري</v>
          </cell>
          <cell r="J3496" t="str">
            <v>تحصيل نقدي</v>
          </cell>
          <cell r="K3496" t="str">
            <v>آجل</v>
          </cell>
        </row>
        <row r="3497">
          <cell r="B3497">
            <v>41095</v>
          </cell>
          <cell r="D3497" t="str">
            <v>محلات الربيعي</v>
          </cell>
          <cell r="G3497" t="str">
            <v>طقم حماية للهايلوكس</v>
          </cell>
          <cell r="J3497" t="str">
            <v>فاتورة مبيعات</v>
          </cell>
          <cell r="K3497" t="str">
            <v>نقد</v>
          </cell>
        </row>
        <row r="3498">
          <cell r="B3498">
            <v>41097</v>
          </cell>
          <cell r="D3498" t="str">
            <v>حسن محمد باصريح</v>
          </cell>
          <cell r="J3498" t="str">
            <v>تحصيل نقدي</v>
          </cell>
          <cell r="K3498" t="str">
            <v>آجل</v>
          </cell>
        </row>
        <row r="3499">
          <cell r="B3499">
            <v>41097</v>
          </cell>
          <cell r="D3499" t="str">
            <v>ياسر ناصر فارع الجابري</v>
          </cell>
          <cell r="J3499" t="str">
            <v>تحصيل نقدي</v>
          </cell>
          <cell r="K3499" t="str">
            <v>آجل</v>
          </cell>
        </row>
        <row r="3500">
          <cell r="B3500">
            <v>41097</v>
          </cell>
          <cell r="D3500" t="str">
            <v>لطفي القمعي</v>
          </cell>
          <cell r="G3500" t="str">
            <v>MF80D26R</v>
          </cell>
          <cell r="J3500" t="str">
            <v>فاتورة مبيعات</v>
          </cell>
          <cell r="K3500" t="str">
            <v>نقد</v>
          </cell>
        </row>
        <row r="3501">
          <cell r="B3501">
            <v>41098</v>
          </cell>
          <cell r="D3501" t="str">
            <v>المركز التجاري الإدارة/ جمال بازرعة</v>
          </cell>
          <cell r="G3501" t="str">
            <v>MFDIN88</v>
          </cell>
          <cell r="J3501" t="str">
            <v>فاتورة مبيعات</v>
          </cell>
          <cell r="K3501" t="str">
            <v>آجل</v>
          </cell>
        </row>
        <row r="3502">
          <cell r="B3502">
            <v>41101</v>
          </cell>
          <cell r="D3502" t="str">
            <v>المركز التجاري - الورشة</v>
          </cell>
          <cell r="G3502" t="str">
            <v>MF75D31L</v>
          </cell>
          <cell r="J3502" t="str">
            <v>فاتورة مبيعات</v>
          </cell>
          <cell r="K3502" t="str">
            <v>آجل</v>
          </cell>
        </row>
        <row r="3503">
          <cell r="B3503">
            <v>41101</v>
          </cell>
          <cell r="D3503" t="str">
            <v>احمد مهيوب بجاش حوش الرنج</v>
          </cell>
          <cell r="G3503" t="str">
            <v>MF80D26R</v>
          </cell>
          <cell r="J3503" t="str">
            <v>فاتورة مبيعات</v>
          </cell>
          <cell r="K3503" t="str">
            <v>آجل</v>
          </cell>
        </row>
        <row r="3504">
          <cell r="B3504">
            <v>41101</v>
          </cell>
          <cell r="D3504" t="str">
            <v>المركز التجاري - الورشة</v>
          </cell>
          <cell r="G3504" t="str">
            <v>MF80D26R</v>
          </cell>
          <cell r="J3504" t="str">
            <v>فاتورة مبيعات</v>
          </cell>
          <cell r="K3504" t="str">
            <v>آجل</v>
          </cell>
        </row>
        <row r="3505">
          <cell r="B3505">
            <v>41101</v>
          </cell>
          <cell r="D3505" t="str">
            <v>علي الحارثي</v>
          </cell>
          <cell r="G3505" t="str">
            <v>MF36B20L</v>
          </cell>
          <cell r="J3505" t="str">
            <v>فاتورة مبيعات</v>
          </cell>
          <cell r="K3505" t="str">
            <v>نقد</v>
          </cell>
        </row>
        <row r="3506">
          <cell r="B3506">
            <v>41102</v>
          </cell>
          <cell r="D3506" t="str">
            <v>اسماعيل صالح الكبش</v>
          </cell>
          <cell r="G3506" t="str">
            <v>MFNX120-7L</v>
          </cell>
          <cell r="J3506" t="str">
            <v>فاتورة مبيعات</v>
          </cell>
          <cell r="K3506" t="str">
            <v>نقد</v>
          </cell>
        </row>
        <row r="3507">
          <cell r="B3507">
            <v>41102</v>
          </cell>
          <cell r="D3507" t="str">
            <v>خالد النجار</v>
          </cell>
          <cell r="J3507" t="str">
            <v>تحصيل نقدي</v>
          </cell>
          <cell r="K3507" t="str">
            <v>آجل</v>
          </cell>
        </row>
        <row r="3508">
          <cell r="B3508">
            <v>41104</v>
          </cell>
          <cell r="D3508" t="str">
            <v>امين الحضاري</v>
          </cell>
          <cell r="G3508" t="str">
            <v>MF75D31L</v>
          </cell>
          <cell r="J3508" t="str">
            <v>فاتورة مبيعات</v>
          </cell>
          <cell r="K3508" t="str">
            <v>نقد</v>
          </cell>
        </row>
        <row r="3509">
          <cell r="B3509">
            <v>41105</v>
          </cell>
          <cell r="D3509" t="str">
            <v>عادل ردمان فارع سيف الخامري</v>
          </cell>
          <cell r="J3509" t="str">
            <v>تحصيل نقدي</v>
          </cell>
          <cell r="K3509" t="str">
            <v>آجل</v>
          </cell>
        </row>
        <row r="3510">
          <cell r="B3510">
            <v>41105</v>
          </cell>
          <cell r="D3510" t="str">
            <v>صادق علي</v>
          </cell>
          <cell r="G3510" t="str">
            <v>MF75D31L</v>
          </cell>
          <cell r="J3510" t="str">
            <v>فاتورة مبيعات</v>
          </cell>
          <cell r="K3510" t="str">
            <v>نقد</v>
          </cell>
        </row>
        <row r="3511">
          <cell r="B3511">
            <v>41105</v>
          </cell>
          <cell r="D3511" t="str">
            <v>شركه دلتا للهندسه والماولات</v>
          </cell>
          <cell r="G3511" t="str">
            <v>MFDIN88</v>
          </cell>
          <cell r="J3511" t="str">
            <v>فاتورة مبيعات</v>
          </cell>
          <cell r="K3511" t="str">
            <v>نقد</v>
          </cell>
        </row>
        <row r="3512">
          <cell r="B3512">
            <v>41105</v>
          </cell>
          <cell r="D3512" t="str">
            <v>شركه دلتا للهندسه والمقاولات</v>
          </cell>
          <cell r="G3512" t="str">
            <v>MFDIN66</v>
          </cell>
          <cell r="J3512" t="str">
            <v>فاتورة مبيعات</v>
          </cell>
          <cell r="K3512" t="str">
            <v>نقد</v>
          </cell>
        </row>
        <row r="3513">
          <cell r="B3513">
            <v>41105</v>
          </cell>
          <cell r="D3513" t="str">
            <v>تركي العبيدي</v>
          </cell>
          <cell r="G3513" t="str">
            <v>MF115F51L</v>
          </cell>
          <cell r="J3513" t="str">
            <v>فاتورة مبيعات</v>
          </cell>
          <cell r="K3513" t="str">
            <v>نقد</v>
          </cell>
        </row>
        <row r="3514">
          <cell r="B3514">
            <v>41106</v>
          </cell>
          <cell r="D3514" t="str">
            <v>محمد ناصر مبارك</v>
          </cell>
          <cell r="G3514" t="str">
            <v>MF46B24LS</v>
          </cell>
          <cell r="J3514" t="str">
            <v>فاتورة مبيعات</v>
          </cell>
          <cell r="K3514" t="str">
            <v>نقد</v>
          </cell>
        </row>
        <row r="3515">
          <cell r="B3515">
            <v>41106</v>
          </cell>
          <cell r="D3515" t="str">
            <v>معاذ بشر</v>
          </cell>
          <cell r="G3515" t="str">
            <v>MF115F51L</v>
          </cell>
          <cell r="J3515" t="str">
            <v>فاتورة مبيعات</v>
          </cell>
          <cell r="K3515" t="str">
            <v>نقد</v>
          </cell>
        </row>
        <row r="3516">
          <cell r="B3516">
            <v>41107</v>
          </cell>
          <cell r="D3516" t="str">
            <v>موتولايت عدن</v>
          </cell>
          <cell r="G3516" t="str">
            <v>MF80D26R</v>
          </cell>
          <cell r="J3516" t="str">
            <v>تحويل</v>
          </cell>
        </row>
        <row r="3517">
          <cell r="B3517">
            <v>41107</v>
          </cell>
          <cell r="D3517" t="str">
            <v>موتولايت عدن</v>
          </cell>
          <cell r="G3517" t="str">
            <v>MF75D31R</v>
          </cell>
          <cell r="J3517" t="str">
            <v>تحويل</v>
          </cell>
        </row>
        <row r="3518">
          <cell r="B3518">
            <v>41109</v>
          </cell>
          <cell r="D3518" t="str">
            <v>عبدالرحمن احمد قاسم صالح(حوش الرنج</v>
          </cell>
          <cell r="G3518" t="str">
            <v>MF55D26R</v>
          </cell>
          <cell r="J3518" t="str">
            <v>فاتورة مبيعات</v>
          </cell>
          <cell r="K3518" t="str">
            <v>آجل</v>
          </cell>
        </row>
        <row r="3519">
          <cell r="B3519">
            <v>41109</v>
          </cell>
          <cell r="D3519" t="str">
            <v>العمودي لتاْجير السيارات</v>
          </cell>
          <cell r="G3519" t="str">
            <v>MF55D26R</v>
          </cell>
          <cell r="J3519" t="str">
            <v>فاتورة مبيعات</v>
          </cell>
          <cell r="K3519" t="str">
            <v>آجل</v>
          </cell>
        </row>
        <row r="3520">
          <cell r="B3520">
            <v>41109</v>
          </cell>
          <cell r="D3520" t="str">
            <v>احمد عبدالله السوسوة</v>
          </cell>
          <cell r="J3520" t="str">
            <v>تحصيل نقدي</v>
          </cell>
          <cell r="K3520" t="str">
            <v>آجل</v>
          </cell>
        </row>
        <row r="3521">
          <cell r="B3521">
            <v>41110</v>
          </cell>
          <cell r="D3521" t="str">
            <v>العمودي لتاْجير السيارات</v>
          </cell>
          <cell r="G3521" t="str">
            <v>MF55D23R</v>
          </cell>
          <cell r="J3521" t="str">
            <v>فاتورة مبيعات</v>
          </cell>
          <cell r="K3521" t="str">
            <v>آجل</v>
          </cell>
        </row>
        <row r="3522">
          <cell r="B3522">
            <v>41112</v>
          </cell>
          <cell r="D3522" t="str">
            <v>المركز التجاري - الحديدة</v>
          </cell>
          <cell r="G3522" t="str">
            <v>MF75D31L</v>
          </cell>
          <cell r="J3522" t="str">
            <v>فاتورة مبيعات</v>
          </cell>
          <cell r="K3522" t="str">
            <v>آجل</v>
          </cell>
        </row>
        <row r="3523">
          <cell r="B3523">
            <v>41112</v>
          </cell>
          <cell r="D3523" t="str">
            <v>غالب داوؤد الجعدي</v>
          </cell>
          <cell r="G3523" t="str">
            <v>MF80D26R</v>
          </cell>
          <cell r="J3523" t="str">
            <v>فاتورة مبيعات</v>
          </cell>
          <cell r="K3523" t="str">
            <v>آجل</v>
          </cell>
        </row>
        <row r="3524">
          <cell r="B3524">
            <v>41115</v>
          </cell>
          <cell r="D3524" t="str">
            <v>عبدالجبار علي غانم الجابري</v>
          </cell>
          <cell r="J3524" t="str">
            <v>تحصيل نقدي</v>
          </cell>
          <cell r="K3524" t="str">
            <v>آجل</v>
          </cell>
        </row>
        <row r="3525">
          <cell r="B3525">
            <v>41115</v>
          </cell>
          <cell r="D3525" t="str">
            <v>المركز التجاري - تعز</v>
          </cell>
          <cell r="G3525" t="str">
            <v>MF75D31R</v>
          </cell>
          <cell r="J3525" t="str">
            <v>فاتورة مبيعات</v>
          </cell>
          <cell r="K3525" t="str">
            <v>آجل</v>
          </cell>
        </row>
        <row r="3526">
          <cell r="B3526">
            <v>41115</v>
          </cell>
          <cell r="D3526" t="str">
            <v>العمودي لتاْجير السيارات</v>
          </cell>
          <cell r="G3526" t="str">
            <v>MF80D26R</v>
          </cell>
          <cell r="J3526" t="str">
            <v>فاتورة مبيعات</v>
          </cell>
          <cell r="K3526" t="str">
            <v>آجل</v>
          </cell>
        </row>
        <row r="3527">
          <cell r="B3527">
            <v>41115</v>
          </cell>
          <cell r="D3527" t="str">
            <v>العمودي لتاْجير السيارات</v>
          </cell>
          <cell r="G3527" t="str">
            <v>MF55D23R</v>
          </cell>
          <cell r="J3527" t="str">
            <v>فاتورة مبيعات</v>
          </cell>
          <cell r="K3527" t="str">
            <v>آجل</v>
          </cell>
        </row>
        <row r="3528">
          <cell r="B3528">
            <v>41116</v>
          </cell>
          <cell r="D3528" t="str">
            <v xml:space="preserve">المركز التجاري - الإدارة /ح الصدقة </v>
          </cell>
          <cell r="G3528" t="str">
            <v>MF75D31R</v>
          </cell>
          <cell r="J3528" t="str">
            <v>فاتورة مبيعات</v>
          </cell>
          <cell r="K3528" t="str">
            <v>آجل</v>
          </cell>
        </row>
        <row r="3529">
          <cell r="B3529">
            <v>41118</v>
          </cell>
          <cell r="D3529" t="str">
            <v>محمد عبدالكريم البكير</v>
          </cell>
          <cell r="J3529" t="str">
            <v>تحصيل نقدي</v>
          </cell>
          <cell r="K3529" t="str">
            <v>آجل</v>
          </cell>
        </row>
        <row r="3530">
          <cell r="B3530">
            <v>41118</v>
          </cell>
          <cell r="D3530" t="str">
            <v>عادل ردمان فارع سيف الخامري</v>
          </cell>
          <cell r="J3530" t="str">
            <v>تحصيل نقدي</v>
          </cell>
          <cell r="K3530" t="str">
            <v>آجل</v>
          </cell>
        </row>
        <row r="3531">
          <cell r="B3531">
            <v>41118</v>
          </cell>
          <cell r="D3531" t="str">
            <v>حسن محمد باصريح</v>
          </cell>
          <cell r="J3531" t="str">
            <v>تحصيل نقدي</v>
          </cell>
          <cell r="K3531" t="str">
            <v>آجل</v>
          </cell>
        </row>
        <row r="3532">
          <cell r="B3532">
            <v>41118</v>
          </cell>
          <cell r="D3532" t="str">
            <v>ناصرالحرازي</v>
          </cell>
          <cell r="J3532" t="str">
            <v>تحصيل نقدي</v>
          </cell>
          <cell r="K3532" t="str">
            <v>آجل</v>
          </cell>
        </row>
        <row r="3533">
          <cell r="B3533">
            <v>41118</v>
          </cell>
          <cell r="D3533" t="str">
            <v>ياسر ناصر فارع الجابري</v>
          </cell>
          <cell r="J3533" t="str">
            <v>تحصيل نقدي</v>
          </cell>
          <cell r="K3533" t="str">
            <v>آجل</v>
          </cell>
        </row>
        <row r="3534">
          <cell r="B3534">
            <v>41118</v>
          </cell>
          <cell r="D3534" t="str">
            <v>معرض نخلان/تعز</v>
          </cell>
          <cell r="G3534" t="str">
            <v xml:space="preserve">دعامة هايلوكس امامية 2011  </v>
          </cell>
          <cell r="J3534" t="str">
            <v>فاتورة مبيعات</v>
          </cell>
          <cell r="K3534" t="str">
            <v>نقد</v>
          </cell>
        </row>
        <row r="3535">
          <cell r="B3535">
            <v>41118</v>
          </cell>
          <cell r="D3535" t="str">
            <v>محمد الدبعي</v>
          </cell>
          <cell r="G3535" t="str">
            <v>MF46B24L</v>
          </cell>
          <cell r="J3535" t="str">
            <v>فاتورة مبيعات</v>
          </cell>
          <cell r="K3535" t="str">
            <v>نقد</v>
          </cell>
        </row>
        <row r="3536">
          <cell r="B3536">
            <v>41120</v>
          </cell>
          <cell r="D3536" t="str">
            <v>العمودي لتاْجير السيارات</v>
          </cell>
          <cell r="J3536" t="str">
            <v>تحصيل نقدي</v>
          </cell>
          <cell r="K3536" t="str">
            <v>آجل</v>
          </cell>
        </row>
        <row r="3537">
          <cell r="B3537">
            <v>41120</v>
          </cell>
          <cell r="D3537" t="str">
            <v>حسين العزاني</v>
          </cell>
          <cell r="G3537" t="str">
            <v>MF75D31L</v>
          </cell>
          <cell r="J3537" t="str">
            <v>فاتورة مبيعات</v>
          </cell>
          <cell r="K3537" t="str">
            <v>نقد</v>
          </cell>
        </row>
        <row r="3538">
          <cell r="B3538">
            <v>41120</v>
          </cell>
          <cell r="D3538" t="str">
            <v>يحيى الاسطى</v>
          </cell>
          <cell r="G3538" t="str">
            <v>MF75D31R</v>
          </cell>
          <cell r="J3538" t="str">
            <v>فاتورة مبيعات</v>
          </cell>
          <cell r="K3538" t="str">
            <v>نقد</v>
          </cell>
        </row>
        <row r="3539">
          <cell r="B3539">
            <v>41121</v>
          </cell>
          <cell r="D3539" t="str">
            <v>جميل غالب علي الخامري</v>
          </cell>
          <cell r="J3539" t="str">
            <v>تحصيل نقدي</v>
          </cell>
          <cell r="K3539" t="str">
            <v>آجل</v>
          </cell>
        </row>
        <row r="3540">
          <cell r="B3540">
            <v>41122</v>
          </cell>
          <cell r="D3540" t="str">
            <v>علي حيد ر السميعي</v>
          </cell>
          <cell r="J3540" t="str">
            <v>تحصيل نقدي</v>
          </cell>
          <cell r="K3540" t="str">
            <v>آجل</v>
          </cell>
        </row>
        <row r="3541">
          <cell r="B3541">
            <v>41122</v>
          </cell>
          <cell r="D3541" t="str">
            <v>المركز التجاري - الورشة</v>
          </cell>
          <cell r="G3541" t="str">
            <v>MF75D31L</v>
          </cell>
          <cell r="J3541" t="str">
            <v>فاتورة مبيعات</v>
          </cell>
          <cell r="K3541" t="str">
            <v>آجل</v>
          </cell>
        </row>
        <row r="3542">
          <cell r="B3542">
            <v>41123</v>
          </cell>
          <cell r="D3542" t="str">
            <v>كمال احمد مياس/موظف بحوش الرنج</v>
          </cell>
          <cell r="G3542" t="str">
            <v>MF80D26R</v>
          </cell>
          <cell r="J3542" t="str">
            <v>فاتورة مبيعات</v>
          </cell>
          <cell r="K3542" t="str">
            <v>آجل</v>
          </cell>
        </row>
        <row r="3543">
          <cell r="B3543">
            <v>41123</v>
          </cell>
          <cell r="D3543" t="str">
            <v>محمد احمد واصل</v>
          </cell>
          <cell r="G3543" t="str">
            <v>MF46B24LS</v>
          </cell>
          <cell r="J3543" t="str">
            <v>فاتورة مبيعات</v>
          </cell>
          <cell r="K3543" t="str">
            <v>نقد</v>
          </cell>
        </row>
        <row r="3544">
          <cell r="B3544">
            <v>41125</v>
          </cell>
          <cell r="D3544" t="str">
            <v>غالب داوؤد الجعدي</v>
          </cell>
          <cell r="J3544" t="str">
            <v>تحصيل نقدي</v>
          </cell>
          <cell r="K3544" t="str">
            <v>آجل</v>
          </cell>
        </row>
        <row r="3545">
          <cell r="B3545">
            <v>41126</v>
          </cell>
          <cell r="D3545" t="str">
            <v>عادل ردمان فارع سيف الخامري</v>
          </cell>
          <cell r="J3545" t="str">
            <v>تحصيل نقدي</v>
          </cell>
          <cell r="K3545" t="str">
            <v>آجل</v>
          </cell>
        </row>
        <row r="3546">
          <cell r="B3546">
            <v>41126</v>
          </cell>
          <cell r="D3546" t="str">
            <v>شركة دلتا تكنولوجي</v>
          </cell>
          <cell r="G3546" t="str">
            <v>MFN200L</v>
          </cell>
          <cell r="J3546" t="str">
            <v>مردود مبيعات</v>
          </cell>
          <cell r="K3546" t="str">
            <v>آجل</v>
          </cell>
        </row>
        <row r="3547">
          <cell r="B3547">
            <v>41125</v>
          </cell>
          <cell r="D3547" t="str">
            <v>عبدالجبار علي غانم الجابري</v>
          </cell>
          <cell r="G3547" t="str">
            <v>MFDIN66</v>
          </cell>
          <cell r="J3547" t="str">
            <v>فاتورة مبيعات</v>
          </cell>
          <cell r="K3547" t="str">
            <v>آجل</v>
          </cell>
        </row>
        <row r="3548">
          <cell r="B3548">
            <v>41127</v>
          </cell>
          <cell r="D3548" t="str">
            <v>ناصرللتجارة العامة(ماهيندرا)</v>
          </cell>
          <cell r="G3548" t="str">
            <v>MF75D31L</v>
          </cell>
          <cell r="J3548" t="str">
            <v>فاتورة مبيعات</v>
          </cell>
          <cell r="K3548" t="str">
            <v>آجل</v>
          </cell>
        </row>
        <row r="3549">
          <cell r="B3549">
            <v>41127</v>
          </cell>
          <cell r="D3549" t="str">
            <v>ناصرللتجارة العامة(ماهيندرا)</v>
          </cell>
          <cell r="G3549" t="str">
            <v>MFDIN88</v>
          </cell>
          <cell r="J3549" t="str">
            <v>فاتورة مبيعات</v>
          </cell>
          <cell r="K3549" t="str">
            <v>آجل</v>
          </cell>
        </row>
        <row r="3550">
          <cell r="B3550">
            <v>41127</v>
          </cell>
          <cell r="D3550" t="str">
            <v>شركة دوم</v>
          </cell>
          <cell r="G3550" t="str">
            <v>MF55D26R</v>
          </cell>
          <cell r="J3550" t="str">
            <v>فاتورة مبيعات</v>
          </cell>
          <cell r="K3550" t="str">
            <v>نقد</v>
          </cell>
        </row>
        <row r="3551">
          <cell r="B3551">
            <v>41127</v>
          </cell>
          <cell r="D3551" t="str">
            <v>صالح علي زياد</v>
          </cell>
          <cell r="G3551" t="str">
            <v>MF55D23R</v>
          </cell>
          <cell r="J3551" t="str">
            <v>فاتورة مبيعات</v>
          </cell>
          <cell r="K3551" t="str">
            <v>نقد</v>
          </cell>
        </row>
        <row r="3552">
          <cell r="B3552">
            <v>41127</v>
          </cell>
          <cell r="D3552" t="str">
            <v>شركة هوك</v>
          </cell>
          <cell r="G3552" t="str">
            <v>MF75D31L</v>
          </cell>
          <cell r="J3552" t="str">
            <v>فاتورة مبيعات</v>
          </cell>
          <cell r="K3552" t="str">
            <v>نقد</v>
          </cell>
        </row>
        <row r="3553">
          <cell r="B3553">
            <v>41127</v>
          </cell>
          <cell r="D3553" t="str">
            <v>يحيى محسن الزريقي</v>
          </cell>
          <cell r="G3553" t="str">
            <v>MF75D31L</v>
          </cell>
          <cell r="J3553" t="str">
            <v>فاتورة مبيعات</v>
          </cell>
          <cell r="K3553" t="str">
            <v>نقد</v>
          </cell>
        </row>
        <row r="3554">
          <cell r="B3554">
            <v>41128</v>
          </cell>
          <cell r="D3554" t="str">
            <v>معرض البحرين لزينة السيارات</v>
          </cell>
          <cell r="G3554" t="str">
            <v>طقم حماية للهايلوكس</v>
          </cell>
          <cell r="J3554" t="str">
            <v>فاتورة مبيعات</v>
          </cell>
          <cell r="K3554" t="str">
            <v>نقد</v>
          </cell>
        </row>
        <row r="3555">
          <cell r="B3555">
            <v>41128</v>
          </cell>
          <cell r="D3555" t="str">
            <v>علي الرقيحي</v>
          </cell>
          <cell r="G3555" t="str">
            <v>MFDIN66</v>
          </cell>
          <cell r="J3555" t="str">
            <v>فاتورة مبيعات</v>
          </cell>
          <cell r="K3555" t="str">
            <v>نقد</v>
          </cell>
        </row>
        <row r="3556">
          <cell r="B3556">
            <v>41128</v>
          </cell>
          <cell r="D3556" t="str">
            <v>مركز البركة لزينة السيارات</v>
          </cell>
          <cell r="G3556" t="str">
            <v>طقم حماية للهايلوكس</v>
          </cell>
          <cell r="J3556" t="str">
            <v>فاتورة مبيعات</v>
          </cell>
          <cell r="K3556" t="str">
            <v>آجل</v>
          </cell>
        </row>
        <row r="3557">
          <cell r="B3557">
            <v>41129</v>
          </cell>
          <cell r="D3557" t="str">
            <v>المركز التجاري - الورشة</v>
          </cell>
          <cell r="G3557" t="str">
            <v>MF46B24L</v>
          </cell>
          <cell r="J3557" t="str">
            <v>فاتورة مبيعات</v>
          </cell>
          <cell r="K3557" t="str">
            <v>آجل</v>
          </cell>
        </row>
        <row r="3558">
          <cell r="B3558">
            <v>41129</v>
          </cell>
          <cell r="D3558" t="str">
            <v>سليم يحيى</v>
          </cell>
          <cell r="G3558" t="str">
            <v>MFDIN66</v>
          </cell>
          <cell r="J3558" t="str">
            <v>فاتورة مبيعات</v>
          </cell>
          <cell r="K3558" t="str">
            <v>نقد</v>
          </cell>
        </row>
        <row r="3559">
          <cell r="B3559">
            <v>41132</v>
          </cell>
          <cell r="D3559" t="str">
            <v xml:space="preserve">المركز التجاري - الإدارة </v>
          </cell>
          <cell r="G3559" t="str">
            <v>MFDIN100L</v>
          </cell>
          <cell r="J3559" t="str">
            <v>فاتورة مبيعات</v>
          </cell>
          <cell r="K3559" t="str">
            <v>آجل</v>
          </cell>
        </row>
        <row r="3560">
          <cell r="B3560">
            <v>41132</v>
          </cell>
          <cell r="D3560" t="str">
            <v xml:space="preserve">المركز التجاري - الإدارة </v>
          </cell>
          <cell r="G3560" t="str">
            <v>MF115F51L</v>
          </cell>
          <cell r="J3560" t="str">
            <v>فاتورة مبيعات</v>
          </cell>
          <cell r="K3560" t="str">
            <v>آجل</v>
          </cell>
        </row>
        <row r="3561">
          <cell r="B3561">
            <v>41132</v>
          </cell>
          <cell r="D3561" t="str">
            <v>بنك التضامن للتمويل الصغيروالاصغر</v>
          </cell>
          <cell r="G3561" t="str">
            <v>MF80D26R</v>
          </cell>
          <cell r="J3561" t="str">
            <v>فاتورة مبيعات</v>
          </cell>
          <cell r="K3561" t="str">
            <v>آجل</v>
          </cell>
        </row>
        <row r="3562">
          <cell r="B3562">
            <v>41132</v>
          </cell>
          <cell r="D3562" t="str">
            <v>عبدالجبار علي غانم الجابري</v>
          </cell>
          <cell r="J3562" t="str">
            <v>تحصيل نقدي</v>
          </cell>
          <cell r="K3562" t="str">
            <v>آجل</v>
          </cell>
        </row>
        <row r="3563">
          <cell r="B3563">
            <v>41133</v>
          </cell>
          <cell r="D3563" t="str">
            <v>بنك التضامن للتمويل الصغيروالاصغر</v>
          </cell>
          <cell r="J3563" t="str">
            <v>تحصيل نقدي</v>
          </cell>
          <cell r="K3563" t="str">
            <v>آجل</v>
          </cell>
        </row>
        <row r="3564">
          <cell r="B3564">
            <v>41133</v>
          </cell>
          <cell r="D3564" t="str">
            <v>ياسر ناصر فارع الجابري</v>
          </cell>
          <cell r="J3564" t="str">
            <v>تحصيل نقدي</v>
          </cell>
          <cell r="K3564" t="str">
            <v>آجل</v>
          </cell>
        </row>
        <row r="3565">
          <cell r="B3565">
            <v>41133</v>
          </cell>
          <cell r="D3565" t="str">
            <v>احمد عبدالله السوسوة</v>
          </cell>
          <cell r="J3565" t="str">
            <v>تحصيل نقدي</v>
          </cell>
          <cell r="K3565" t="str">
            <v>آجل</v>
          </cell>
        </row>
        <row r="3566">
          <cell r="B3566">
            <v>41133</v>
          </cell>
          <cell r="D3566" t="str">
            <v>وصفي يحيى النويرة</v>
          </cell>
          <cell r="G3566" t="str">
            <v>MF55D26R</v>
          </cell>
          <cell r="J3566" t="str">
            <v>فاتورة مبيعات</v>
          </cell>
          <cell r="K3566" t="str">
            <v>نقد</v>
          </cell>
        </row>
        <row r="3567">
          <cell r="B3567">
            <v>41133</v>
          </cell>
          <cell r="D3567" t="str">
            <v>محمد باقديم</v>
          </cell>
          <cell r="G3567" t="str">
            <v>MF46B24LS</v>
          </cell>
          <cell r="J3567" t="str">
            <v>فاتورة مبيعات</v>
          </cell>
          <cell r="K3567" t="str">
            <v>نقد</v>
          </cell>
        </row>
        <row r="3568">
          <cell r="B3568">
            <v>41133</v>
          </cell>
          <cell r="D3568" t="str">
            <v>محلات الوسيط - زياد محمد شايف</v>
          </cell>
          <cell r="G3568" t="str">
            <v>MF46B24LS</v>
          </cell>
          <cell r="J3568" t="str">
            <v>فاتورة مبيعات</v>
          </cell>
          <cell r="K3568" t="str">
            <v>آجل</v>
          </cell>
        </row>
        <row r="3569">
          <cell r="B3569">
            <v>41133</v>
          </cell>
          <cell r="D3569" t="str">
            <v>محلات الوسيط - زياد محمد شايف</v>
          </cell>
          <cell r="G3569" t="str">
            <v>MF46B24L</v>
          </cell>
          <cell r="J3569" t="str">
            <v>فاتورة مبيعات</v>
          </cell>
          <cell r="K3569" t="str">
            <v>آجل</v>
          </cell>
        </row>
        <row r="3570">
          <cell r="B3570">
            <v>41133</v>
          </cell>
          <cell r="D3570" t="str">
            <v>محلات الوسيط - زياد محمد شايف</v>
          </cell>
          <cell r="G3570" t="str">
            <v>MF55D26R</v>
          </cell>
          <cell r="J3570" t="str">
            <v>فاتورة مبيعات</v>
          </cell>
          <cell r="K3570" t="str">
            <v>آجل</v>
          </cell>
        </row>
        <row r="3571">
          <cell r="B3571">
            <v>41133</v>
          </cell>
          <cell r="D3571" t="str">
            <v>محلات الوسيط - زياد محمد شايف</v>
          </cell>
          <cell r="G3571" t="str">
            <v>MF75D31L</v>
          </cell>
          <cell r="J3571" t="str">
            <v>فاتورة مبيعات</v>
          </cell>
          <cell r="K3571" t="str">
            <v>آجل</v>
          </cell>
        </row>
        <row r="3572">
          <cell r="B3572">
            <v>41133</v>
          </cell>
          <cell r="D3572" t="str">
            <v>محلات الوسيط - زياد محمد شايف</v>
          </cell>
          <cell r="G3572" t="str">
            <v>MFDIN66</v>
          </cell>
          <cell r="J3572" t="str">
            <v>فاتورة مبيعات</v>
          </cell>
          <cell r="K3572" t="str">
            <v>آجل</v>
          </cell>
        </row>
        <row r="3573">
          <cell r="B3573">
            <v>41134</v>
          </cell>
          <cell r="D3573" t="str">
            <v>العمودي لتاْجير السيارات</v>
          </cell>
          <cell r="G3573" t="str">
            <v>MFDIN66</v>
          </cell>
          <cell r="J3573" t="str">
            <v>فاتورة مبيعات</v>
          </cell>
          <cell r="K3573" t="str">
            <v>آجل</v>
          </cell>
        </row>
        <row r="3574">
          <cell r="B3574">
            <v>41134</v>
          </cell>
          <cell r="D3574" t="str">
            <v>ابراهيم النخلاني</v>
          </cell>
          <cell r="G3574" t="str">
            <v>طقم حماية للهايلوكس</v>
          </cell>
          <cell r="J3574" t="str">
            <v>فاتورة مبيعات</v>
          </cell>
          <cell r="K3574" t="str">
            <v>نقد</v>
          </cell>
        </row>
        <row r="3575">
          <cell r="B3575">
            <v>41134</v>
          </cell>
          <cell r="D3575" t="str">
            <v>احمد علي الشوحطي/العالمية للتجارة</v>
          </cell>
          <cell r="G3575" t="str">
            <v>MF80D26R</v>
          </cell>
          <cell r="J3575" t="str">
            <v>فاتورة مبيعات</v>
          </cell>
          <cell r="K3575" t="str">
            <v>نقد</v>
          </cell>
        </row>
        <row r="3576">
          <cell r="B3576">
            <v>41134</v>
          </cell>
          <cell r="D3576" t="str">
            <v>معرض البحرين لزينة السيارات</v>
          </cell>
          <cell r="G3576" t="str">
            <v>طقم حماية للهايلوكس</v>
          </cell>
          <cell r="J3576" t="str">
            <v>فاتورة مبيعات</v>
          </cell>
          <cell r="K3576" t="str">
            <v>نقد</v>
          </cell>
        </row>
        <row r="3577">
          <cell r="B3577">
            <v>41135</v>
          </cell>
          <cell r="D3577" t="str">
            <v>شركة ابوحمدي</v>
          </cell>
          <cell r="G3577" t="str">
            <v>MF75D31L</v>
          </cell>
          <cell r="J3577" t="str">
            <v>فاتورة مبيعات</v>
          </cell>
          <cell r="K3577" t="str">
            <v>نقد</v>
          </cell>
        </row>
        <row r="3578">
          <cell r="B3578">
            <v>41137</v>
          </cell>
          <cell r="D3578" t="str">
            <v>محلات الربيعي</v>
          </cell>
          <cell r="G3578" t="str">
            <v>طقم حماية للهايلوكس</v>
          </cell>
          <cell r="J3578" t="str">
            <v>فاتورة مبيعات</v>
          </cell>
          <cell r="K3578" t="str">
            <v>نقد</v>
          </cell>
        </row>
        <row r="3579">
          <cell r="B3579">
            <v>41137</v>
          </cell>
          <cell r="D3579" t="str">
            <v>زكريا محمد محمحد احمد</v>
          </cell>
          <cell r="G3579" t="str">
            <v>MF55D23R</v>
          </cell>
          <cell r="J3579" t="str">
            <v>فاتورة مبيعات</v>
          </cell>
          <cell r="K3579" t="str">
            <v>نقد</v>
          </cell>
        </row>
        <row r="3580">
          <cell r="B3580">
            <v>41137</v>
          </cell>
          <cell r="D3580" t="str">
            <v xml:space="preserve">المركز التجاري - الإدارة </v>
          </cell>
          <cell r="G3580" t="str">
            <v>MF75D31R</v>
          </cell>
          <cell r="J3580" t="str">
            <v>فاتورة مبيعات</v>
          </cell>
          <cell r="K3580" t="str">
            <v>آجل</v>
          </cell>
        </row>
        <row r="3581">
          <cell r="B3581">
            <v>41137</v>
          </cell>
          <cell r="D3581" t="str">
            <v>العمودي لتاْجير السيارات</v>
          </cell>
          <cell r="G3581" t="str">
            <v>MF55D23R</v>
          </cell>
          <cell r="J3581" t="str">
            <v>فاتورة مبيعات</v>
          </cell>
          <cell r="K3581" t="str">
            <v>آجل</v>
          </cell>
        </row>
        <row r="3582">
          <cell r="B3582">
            <v>41137</v>
          </cell>
          <cell r="D3582" t="str">
            <v>العمودي لتاْجير السيارات</v>
          </cell>
          <cell r="G3582" t="str">
            <v>MF75D31L</v>
          </cell>
          <cell r="J3582" t="str">
            <v>فاتورة مبيعات</v>
          </cell>
          <cell r="K3582" t="str">
            <v>آجل</v>
          </cell>
        </row>
        <row r="3583">
          <cell r="B3583">
            <v>41137</v>
          </cell>
          <cell r="D3583" t="str">
            <v>العمودي لتاْجير السيارات</v>
          </cell>
          <cell r="G3583" t="str">
            <v>MFDIN66</v>
          </cell>
          <cell r="J3583" t="str">
            <v>فاتورة مبيعات</v>
          </cell>
          <cell r="K3583" t="str">
            <v>آجل</v>
          </cell>
        </row>
        <row r="3584">
          <cell r="B3584">
            <v>41147</v>
          </cell>
          <cell r="D3584" t="str">
            <v>حسن وهيب</v>
          </cell>
          <cell r="G3584" t="str">
            <v>MFDIN88</v>
          </cell>
          <cell r="J3584" t="str">
            <v>فاتورة مبيعات</v>
          </cell>
          <cell r="K3584" t="str">
            <v>نقد</v>
          </cell>
        </row>
        <row r="3585">
          <cell r="B3585">
            <v>41147</v>
          </cell>
          <cell r="D3585" t="str">
            <v>علي الرقيحي</v>
          </cell>
          <cell r="G3585" t="str">
            <v>MF80D26R</v>
          </cell>
          <cell r="J3585" t="str">
            <v>فاتورة مبيعات</v>
          </cell>
          <cell r="K3585" t="str">
            <v>نقد</v>
          </cell>
        </row>
        <row r="3586">
          <cell r="B3586">
            <v>41148</v>
          </cell>
          <cell r="D3586" t="str">
            <v>عبدالله الصانع</v>
          </cell>
          <cell r="G3586" t="str">
            <v>MFNX120-7L</v>
          </cell>
          <cell r="J3586" t="str">
            <v>فاتورة مبيعات</v>
          </cell>
          <cell r="K3586" t="str">
            <v>نقد</v>
          </cell>
        </row>
        <row r="3587">
          <cell r="B3587">
            <v>41148</v>
          </cell>
          <cell r="D3587" t="str">
            <v>خالد جبر</v>
          </cell>
          <cell r="G3587" t="str">
            <v>MF80D26R</v>
          </cell>
          <cell r="J3587" t="str">
            <v>فاتورة مبيعات</v>
          </cell>
          <cell r="K3587" t="str">
            <v>نقد</v>
          </cell>
        </row>
        <row r="3588">
          <cell r="B3588">
            <v>41148</v>
          </cell>
          <cell r="D3588" t="str">
            <v>محمد علي الفروي</v>
          </cell>
          <cell r="G3588" t="str">
            <v>MF55D26R</v>
          </cell>
          <cell r="J3588" t="str">
            <v>فاتورة مبيعات</v>
          </cell>
          <cell r="K3588" t="str">
            <v>آجل</v>
          </cell>
        </row>
        <row r="3589">
          <cell r="B3589">
            <v>41148</v>
          </cell>
          <cell r="D3589" t="str">
            <v>مركز البركة لزينة السيارات</v>
          </cell>
          <cell r="J3589" t="str">
            <v>شيك بنكي</v>
          </cell>
          <cell r="K3589" t="str">
            <v>آجل</v>
          </cell>
        </row>
        <row r="3590">
          <cell r="B3590">
            <v>41149</v>
          </cell>
          <cell r="D3590" t="str">
            <v>ياسر ناصر فارع الجابري</v>
          </cell>
          <cell r="J3590" t="str">
            <v>تحصيل نقدي</v>
          </cell>
          <cell r="K3590" t="str">
            <v>آجل</v>
          </cell>
        </row>
        <row r="3591">
          <cell r="B3591">
            <v>41149</v>
          </cell>
          <cell r="D3591" t="str">
            <v>محمد سراج</v>
          </cell>
          <cell r="J3591" t="str">
            <v>تحصيل نقدي</v>
          </cell>
          <cell r="K3591" t="str">
            <v>آجل</v>
          </cell>
        </row>
        <row r="3592">
          <cell r="B3592">
            <v>41153</v>
          </cell>
          <cell r="D3592" t="str">
            <v>إبراهيم محمد ناصر الرضي</v>
          </cell>
          <cell r="J3592" t="str">
            <v>تحصيل نقدي</v>
          </cell>
          <cell r="K3592" t="str">
            <v>آجل</v>
          </cell>
        </row>
        <row r="3593">
          <cell r="B3593">
            <v>41153</v>
          </cell>
          <cell r="D3593" t="str">
            <v>احمدهادي</v>
          </cell>
          <cell r="G3593" t="str">
            <v>MF75D31R</v>
          </cell>
          <cell r="J3593" t="str">
            <v>فاتورة مبيعات</v>
          </cell>
          <cell r="K3593" t="str">
            <v>نقد</v>
          </cell>
        </row>
        <row r="3594">
          <cell r="B3594">
            <v>41154</v>
          </cell>
          <cell r="D3594" t="str">
            <v>عبدالله الصانع</v>
          </cell>
          <cell r="G3594" t="str">
            <v>MF80D26R</v>
          </cell>
          <cell r="J3594" t="str">
            <v>فاتورة مبيعات</v>
          </cell>
          <cell r="K3594" t="str">
            <v>نقد</v>
          </cell>
        </row>
        <row r="3595">
          <cell r="B3595">
            <v>41154</v>
          </cell>
          <cell r="D3595" t="str">
            <v>المركز التجاري - تعز</v>
          </cell>
          <cell r="G3595" t="str">
            <v>MF80D26R</v>
          </cell>
          <cell r="J3595" t="str">
            <v>فاتورة مبيعات</v>
          </cell>
          <cell r="K3595" t="str">
            <v>آجل</v>
          </cell>
        </row>
        <row r="3596">
          <cell r="B3596">
            <v>41154</v>
          </cell>
          <cell r="D3596" t="str">
            <v>عادل ردمان فارع سيف الخامري</v>
          </cell>
          <cell r="J3596" t="str">
            <v>تحصيل نقدي</v>
          </cell>
          <cell r="K3596" t="str">
            <v>آجل</v>
          </cell>
        </row>
        <row r="3597">
          <cell r="B3597">
            <v>41155</v>
          </cell>
          <cell r="D3597" t="str">
            <v>جميل غالب علي الخامري</v>
          </cell>
          <cell r="J3597" t="str">
            <v>تحصيل نقدي</v>
          </cell>
          <cell r="K3597" t="str">
            <v>آجل</v>
          </cell>
        </row>
        <row r="3598">
          <cell r="B3598">
            <v>41155</v>
          </cell>
          <cell r="D3598" t="str">
            <v>موتولايت عدن</v>
          </cell>
          <cell r="G3598" t="str">
            <v>MF55D26R</v>
          </cell>
          <cell r="J3598" t="str">
            <v>تحويل</v>
          </cell>
        </row>
        <row r="3599">
          <cell r="B3599">
            <v>41155</v>
          </cell>
          <cell r="D3599" t="str">
            <v>موتولايت عدن</v>
          </cell>
          <cell r="G3599" t="str">
            <v>MF80D26R</v>
          </cell>
          <cell r="J3599" t="str">
            <v>تحويل</v>
          </cell>
        </row>
        <row r="3600">
          <cell r="B3600">
            <v>41155</v>
          </cell>
          <cell r="D3600" t="str">
            <v>الشامل للسيارات</v>
          </cell>
          <cell r="G3600" t="str">
            <v>MFDIN100L</v>
          </cell>
          <cell r="J3600" t="str">
            <v>فاتورة مبيعات</v>
          </cell>
          <cell r="K3600" t="str">
            <v>نقد</v>
          </cell>
        </row>
        <row r="3601">
          <cell r="B3601">
            <v>41156</v>
          </cell>
          <cell r="D3601" t="str">
            <v>عبدالغني الوتيري</v>
          </cell>
          <cell r="G3601" t="str">
            <v>MF80D26R</v>
          </cell>
          <cell r="J3601" t="str">
            <v>فاتورة مبيعات</v>
          </cell>
          <cell r="K3601" t="str">
            <v>نقد</v>
          </cell>
        </row>
        <row r="3602">
          <cell r="B3602">
            <v>41157</v>
          </cell>
          <cell r="D3602" t="str">
            <v>محمد علي حيدر</v>
          </cell>
          <cell r="G3602" t="str">
            <v>MF75D31R</v>
          </cell>
          <cell r="J3602" t="str">
            <v>فاتورة مبيعات</v>
          </cell>
          <cell r="K3602" t="str">
            <v>نقد</v>
          </cell>
        </row>
        <row r="3603">
          <cell r="B3603">
            <v>41158</v>
          </cell>
          <cell r="D3603" t="str">
            <v>علي شغدر</v>
          </cell>
          <cell r="G3603" t="str">
            <v>MF46B24L</v>
          </cell>
          <cell r="J3603" t="str">
            <v>فاتورة مبيعات</v>
          </cell>
          <cell r="K3603" t="str">
            <v>نقد</v>
          </cell>
        </row>
        <row r="3604">
          <cell r="B3604">
            <v>41158</v>
          </cell>
          <cell r="D3604" t="str">
            <v>ناصرحسن</v>
          </cell>
          <cell r="G3604" t="str">
            <v>MF75D31L</v>
          </cell>
          <cell r="J3604" t="str">
            <v>فاتورة مبيعات</v>
          </cell>
          <cell r="K3604" t="str">
            <v>نقد</v>
          </cell>
        </row>
        <row r="3605">
          <cell r="B3605">
            <v>41158</v>
          </cell>
          <cell r="D3605" t="str">
            <v>عمارعبدالله النجار</v>
          </cell>
          <cell r="G3605" t="str">
            <v xml:space="preserve">دعامة هايلوكس امامية 2011  </v>
          </cell>
          <cell r="J3605" t="str">
            <v>فاتورة مبيعات</v>
          </cell>
          <cell r="K3605" t="str">
            <v>نقد</v>
          </cell>
        </row>
        <row r="3606">
          <cell r="B3606">
            <v>41158</v>
          </cell>
          <cell r="D3606" t="str">
            <v>محلات الرييعي لزينة السيارات</v>
          </cell>
          <cell r="G3606" t="str">
            <v>طقم حماية للهايلوكس</v>
          </cell>
          <cell r="J3606" t="str">
            <v>فاتورة مبيعات</v>
          </cell>
          <cell r="K3606" t="str">
            <v>نقد</v>
          </cell>
        </row>
        <row r="3611">
          <cell r="B3611" t="str">
            <v xml:space="preserve"> </v>
          </cell>
        </row>
        <row r="3614">
          <cell r="B3614">
            <v>41167</v>
          </cell>
          <cell r="D3614" t="str">
            <v>العربية للنقل وتأجير السيارات</v>
          </cell>
          <cell r="J3614" t="str">
            <v>شيك بنكي</v>
          </cell>
          <cell r="K3614" t="str">
            <v>آجل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G5" t="str">
            <v>MF36B20L</v>
          </cell>
          <cell r="H5" t="str">
            <v>الستين</v>
          </cell>
        </row>
        <row r="6">
          <cell r="D6" t="str">
            <v xml:space="preserve">المركز التجاري - الإدارة </v>
          </cell>
          <cell r="G6" t="str">
            <v>MF46B24LS</v>
          </cell>
          <cell r="H6" t="str">
            <v>جبوتي</v>
          </cell>
        </row>
        <row r="7">
          <cell r="D7" t="str">
            <v>المركز التجاري - عدن</v>
          </cell>
          <cell r="G7" t="str">
            <v>MF46B24L</v>
          </cell>
        </row>
        <row r="8">
          <cell r="D8" t="str">
            <v>المركز التجاري - تعز</v>
          </cell>
          <cell r="G8" t="str">
            <v>MF55D23L</v>
          </cell>
        </row>
        <row r="9">
          <cell r="D9" t="str">
            <v>المركز التجاري - الحديدة</v>
          </cell>
          <cell r="G9" t="str">
            <v>MF55D23R</v>
          </cell>
        </row>
        <row r="10">
          <cell r="D10" t="str">
            <v>العربية للنقل وتأجير السيارات</v>
          </cell>
          <cell r="G10" t="str">
            <v>MF55D26L</v>
          </cell>
        </row>
        <row r="11">
          <cell r="D11" t="str">
            <v>عبده ثابت القباطي</v>
          </cell>
          <cell r="G11" t="str">
            <v>MF55D26R</v>
          </cell>
        </row>
        <row r="12">
          <cell r="D12" t="str">
            <v>خالد عبداللطيف بازرعه</v>
          </cell>
          <cell r="G12" t="str">
            <v>MF80D26L</v>
          </cell>
        </row>
        <row r="13">
          <cell r="D13" t="str">
            <v>عادل ردمان فارع سيف الخامري</v>
          </cell>
          <cell r="G13" t="str">
            <v>MF80D26R</v>
          </cell>
        </row>
        <row r="14">
          <cell r="D14" t="str">
            <v>العالمية / ورشة هرتز</v>
          </cell>
          <cell r="G14" t="str">
            <v>MF75D31L</v>
          </cell>
        </row>
        <row r="15">
          <cell r="D15" t="str">
            <v>شركة دلتا تكنولوجي</v>
          </cell>
          <cell r="G15" t="str">
            <v>MF75D31R</v>
          </cell>
        </row>
        <row r="16">
          <cell r="D16" t="str">
            <v>بندر مرشد الجابري</v>
          </cell>
          <cell r="G16" t="str">
            <v>MFNX120-7L</v>
          </cell>
        </row>
        <row r="17">
          <cell r="D17" t="str">
            <v>أحمد عبده غانم الجابري</v>
          </cell>
          <cell r="G17" t="str">
            <v>MFDIN55L</v>
          </cell>
        </row>
        <row r="18">
          <cell r="D18" t="str">
            <v>ياسر ناصر فارع الجابري</v>
          </cell>
          <cell r="G18" t="str">
            <v>MFDIN66</v>
          </cell>
        </row>
        <row r="19">
          <cell r="D19" t="str">
            <v>محمد صالح بابحير</v>
          </cell>
          <cell r="G19" t="str">
            <v>MFDIN88</v>
          </cell>
        </row>
        <row r="20">
          <cell r="D20" t="str">
            <v>عبدالجبار علي غانم الجابري</v>
          </cell>
          <cell r="G20" t="str">
            <v>MFDIN100L</v>
          </cell>
        </row>
        <row r="21">
          <cell r="D21" t="str">
            <v>المركز الألماني للبطاريات</v>
          </cell>
          <cell r="G21" t="str">
            <v>MF115F51L</v>
          </cell>
        </row>
        <row r="22">
          <cell r="D22" t="str">
            <v>فيصل ياسين عبدالملك القباطي</v>
          </cell>
          <cell r="G22" t="str">
            <v>MFN150L</v>
          </cell>
        </row>
        <row r="23">
          <cell r="D23" t="str">
            <v>حسن عبدالله بانبيلة</v>
          </cell>
          <cell r="G23" t="str">
            <v>MFN200L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السوسوة</v>
          </cell>
        </row>
        <row r="67">
          <cell r="D67" t="str">
            <v>عادل عبدالله السوسوه</v>
          </cell>
        </row>
        <row r="68">
          <cell r="D68" t="str">
            <v>موتولايت عدن</v>
          </cell>
        </row>
        <row r="69">
          <cell r="D69" t="str">
            <v>ايمن عبدالرزاق البدوي</v>
          </cell>
        </row>
        <row r="70">
          <cell r="D70" t="str">
            <v>علي حيد ر السميعي</v>
          </cell>
        </row>
        <row r="71">
          <cell r="D71" t="str">
            <v>احمد مهيوب بجاش حوش الرنج</v>
          </cell>
        </row>
        <row r="72">
          <cell r="D72" t="str">
            <v>عبدالرحمن احمد قاسم صالح(حوش الرنج</v>
          </cell>
        </row>
        <row r="73">
          <cell r="D73" t="str">
            <v>غالب داوؤد الجعدي</v>
          </cell>
        </row>
        <row r="74">
          <cell r="D74" t="str">
            <v>حسن محمد باصريح</v>
          </cell>
        </row>
        <row r="75">
          <cell r="D75" t="str">
            <v>كمال احمد مياس/موظف بحوش الرنج</v>
          </cell>
        </row>
        <row r="76">
          <cell r="D76" t="str">
            <v>مركز البركة لزينة السيارات</v>
          </cell>
        </row>
        <row r="77">
          <cell r="D77" t="str">
            <v>بنك التضامن للتمويل الصغيروالاصغر</v>
          </cell>
        </row>
        <row r="78">
          <cell r="D78" t="str">
            <v>محمد علي الفروي</v>
          </cell>
        </row>
      </sheetData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8">
          <cell r="B8">
            <v>39448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</sheetData>
      <sheetData sheetId="7">
        <row r="5">
          <cell r="I5" t="str">
            <v>تويوتا</v>
          </cell>
        </row>
        <row r="6">
          <cell r="I6" t="str">
            <v>لكزس</v>
          </cell>
        </row>
        <row r="7">
          <cell r="I7" t="str">
            <v>ايديمتسو</v>
          </cell>
        </row>
        <row r="8">
          <cell r="I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K6" t="str">
            <v>تعز</v>
          </cell>
          <cell r="L6" t="str">
            <v>جبوتي</v>
          </cell>
          <cell r="M6" t="str">
            <v>مردود مبيعات</v>
          </cell>
          <cell r="N6" t="str">
            <v>آجل</v>
          </cell>
        </row>
        <row r="7">
          <cell r="K7" t="str">
            <v>عدن</v>
          </cell>
          <cell r="M7" t="str">
            <v>تحصيل نقدي</v>
          </cell>
          <cell r="N7" t="str">
            <v>نقد آجل</v>
          </cell>
        </row>
        <row r="8">
          <cell r="K8" t="str">
            <v>الحديدة</v>
          </cell>
          <cell r="M8" t="str">
            <v>شيك بنكي</v>
          </cell>
        </row>
        <row r="9">
          <cell r="M9" t="str">
            <v>صرف مخزني</v>
          </cell>
        </row>
        <row r="10">
          <cell r="M10" t="str">
            <v>تحويل</v>
          </cell>
        </row>
        <row r="11">
          <cell r="M11" t="str">
            <v>وارد من الخارج</v>
          </cell>
        </row>
        <row r="12">
          <cell r="M12" t="str">
            <v>تالف</v>
          </cell>
        </row>
        <row r="13">
          <cell r="M13" t="str">
            <v>مرتجع</v>
          </cell>
        </row>
        <row r="14">
          <cell r="M14" t="str">
            <v>قيد يومية</v>
          </cell>
        </row>
        <row r="15">
          <cell r="M15" t="str">
            <v>توريد مخزني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</sheetNames>
    <sheetDataSet>
      <sheetData sheetId="0"/>
      <sheetData sheetId="1">
        <row r="1">
          <cell r="B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J5" t="str">
            <v>نقد</v>
          </cell>
        </row>
        <row r="6">
          <cell r="D6" t="str">
            <v xml:space="preserve">المركز التجاري - الإدارة </v>
          </cell>
          <cell r="J6" t="str">
            <v>آجل</v>
          </cell>
        </row>
        <row r="7">
          <cell r="D7" t="str">
            <v>المركز التجاري - عدن</v>
          </cell>
          <cell r="J7" t="str">
            <v>نقد آجل</v>
          </cell>
        </row>
        <row r="8">
          <cell r="D8" t="str">
            <v>المركز التجاري - تعز</v>
          </cell>
        </row>
        <row r="9">
          <cell r="D9" t="str">
            <v>المركز التجاري - الحديدة</v>
          </cell>
        </row>
        <row r="10">
          <cell r="D10" t="str">
            <v>العربية للنقل وتأجير السيارات</v>
          </cell>
        </row>
        <row r="11">
          <cell r="D11" t="str">
            <v>عبده ثابت القباطي</v>
          </cell>
        </row>
        <row r="12">
          <cell r="D12" t="str">
            <v>خالد عبداللطيف بازرعه</v>
          </cell>
        </row>
        <row r="13">
          <cell r="D13" t="str">
            <v>عادل ردمان فارع سيف الخامري</v>
          </cell>
        </row>
        <row r="14">
          <cell r="D14" t="str">
            <v>العالمية / ورشة هرتز</v>
          </cell>
        </row>
        <row r="15">
          <cell r="D15" t="str">
            <v>شركة دلتا تكنولوجي</v>
          </cell>
        </row>
        <row r="16">
          <cell r="D16" t="str">
            <v>بندر مرشد الجابري</v>
          </cell>
        </row>
        <row r="17">
          <cell r="D17" t="str">
            <v>أحمد عبده غانم الجابري</v>
          </cell>
        </row>
        <row r="18">
          <cell r="D18" t="str">
            <v>ياسر ناصر فارع الجابري</v>
          </cell>
        </row>
        <row r="19">
          <cell r="D19" t="str">
            <v>محمد صالح بابحير</v>
          </cell>
        </row>
        <row r="20">
          <cell r="D20" t="str">
            <v>عبدالجبار علي غانم الجابري</v>
          </cell>
        </row>
        <row r="21">
          <cell r="D21" t="str">
            <v>المركز الألماني للبطاريات</v>
          </cell>
        </row>
        <row r="22">
          <cell r="D22" t="str">
            <v>فيصل ياسين عبدالملك القباطي</v>
          </cell>
        </row>
        <row r="23">
          <cell r="D23" t="str">
            <v>حسن عبدالله بانبيلة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محلات 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السوسوه</v>
          </cell>
        </row>
        <row r="67">
          <cell r="D67" t="str">
            <v>عادل عبدالله السوسوه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  <row r="9">
          <cell r="A9" t="str">
            <v>عملاء عدن</v>
          </cell>
        </row>
        <row r="10">
          <cell r="A10" t="str">
            <v>عملاء تعز</v>
          </cell>
        </row>
        <row r="11">
          <cell r="A11" t="str">
            <v>عملاء إب</v>
          </cell>
        </row>
        <row r="12">
          <cell r="A12" t="str">
            <v>عملاء الحديدة</v>
          </cell>
        </row>
      </sheetData>
      <sheetData sheetId="7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L5" t="str">
            <v>الستين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L6" t="str">
            <v>عصر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  <cell r="L7" t="str">
            <v xml:space="preserve">الحديدة </v>
          </cell>
          <cell r="N7" t="str">
            <v>طلب</v>
          </cell>
        </row>
        <row r="8">
          <cell r="I8">
            <v>0</v>
          </cell>
          <cell r="J8" t="str">
            <v>SJ  1x24</v>
          </cell>
          <cell r="K8" t="str">
            <v>الحديدة</v>
          </cell>
          <cell r="L8" t="str">
            <v xml:space="preserve">تعز </v>
          </cell>
          <cell r="N8" t="str">
            <v>الكل</v>
          </cell>
        </row>
        <row r="9">
          <cell r="J9">
            <v>0</v>
          </cell>
          <cell r="K9" t="str">
            <v>إب</v>
          </cell>
          <cell r="L9" t="str">
            <v>عدن</v>
          </cell>
        </row>
        <row r="10">
          <cell r="J10">
            <v>0</v>
          </cell>
          <cell r="K10">
            <v>0</v>
          </cell>
        </row>
        <row r="11">
          <cell r="J11" t="str">
            <v>SM  1x24</v>
          </cell>
        </row>
        <row r="12">
          <cell r="J12" t="str">
            <v>SM  4x6</v>
          </cell>
        </row>
        <row r="13">
          <cell r="J13">
            <v>0</v>
          </cell>
        </row>
        <row r="14">
          <cell r="J14" t="str">
            <v>ID-40  5x6</v>
          </cell>
        </row>
        <row r="15">
          <cell r="J15" t="str">
            <v>ID-50  5x6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BA4259"/>
  <sheetViews>
    <sheetView rightToLeft="1" zoomScale="85" zoomScaleNormal="85" workbookViewId="0">
      <pane ySplit="8" topLeftCell="A9" activePane="bottomLeft" state="frozen"/>
      <selection pane="bottomLeft" activeCell="C20" sqref="C20"/>
    </sheetView>
  </sheetViews>
  <sheetFormatPr defaultColWidth="7.875" defaultRowHeight="14.25"/>
  <cols>
    <col min="1" max="1" width="10.875" style="1" bestFit="1" customWidth="1"/>
    <col min="2" max="2" width="8" style="36" bestFit="1" customWidth="1"/>
    <col min="3" max="3" width="16.25" style="1" bestFit="1" customWidth="1"/>
    <col min="4" max="4" width="6" style="36" customWidth="1"/>
    <col min="5" max="5" width="6.75" style="36" customWidth="1"/>
    <col min="6" max="6" width="13.375" style="50" customWidth="1"/>
    <col min="7" max="7" width="3" style="36" customWidth="1"/>
    <col min="8" max="8" width="6" style="36" customWidth="1"/>
    <col min="9" max="9" width="11" style="36" hidden="1" customWidth="1"/>
    <col min="10" max="10" width="2.625" style="45" customWidth="1"/>
    <col min="11" max="11" width="5" style="36" customWidth="1"/>
    <col min="12" max="12" width="2.75" style="36" customWidth="1"/>
    <col min="13" max="13" width="5.875" style="36" customWidth="1"/>
    <col min="14" max="14" width="2.75" style="36" customWidth="1"/>
    <col min="15" max="15" width="6" style="36" customWidth="1"/>
    <col min="16" max="16" width="2.75" style="36" customWidth="1"/>
    <col min="17" max="17" width="5.375" style="36" customWidth="1"/>
    <col min="18" max="18" width="2.875" style="36" customWidth="1"/>
    <col min="19" max="19" width="5.125" style="36" customWidth="1"/>
    <col min="20" max="20" width="3.125" style="36" customWidth="1"/>
    <col min="21" max="21" width="5" style="36" customWidth="1"/>
    <col min="22" max="22" width="3.25" style="36" customWidth="1"/>
    <col min="23" max="23" width="5" style="36" customWidth="1"/>
    <col min="24" max="24" width="3.125" style="36" customWidth="1"/>
    <col min="25" max="25" width="4.625" style="36" customWidth="1"/>
    <col min="26" max="26" width="2.25" style="36" customWidth="1"/>
    <col min="27" max="27" width="6.125" style="36" customWidth="1"/>
    <col min="28" max="28" width="2.875" style="36" customWidth="1"/>
    <col min="29" max="29" width="5.125" style="36" customWidth="1"/>
    <col min="30" max="30" width="3.25" style="36" customWidth="1"/>
    <col min="31" max="31" width="5.125" style="36" customWidth="1"/>
    <col min="32" max="32" width="2.25" style="36" customWidth="1"/>
    <col min="33" max="33" width="6" style="36" bestFit="1" customWidth="1"/>
    <col min="34" max="42" width="5.125" style="36" hidden="1" customWidth="1"/>
    <col min="43" max="43" width="5.25" style="36" hidden="1" customWidth="1"/>
    <col min="44" max="44" width="3" style="36" hidden="1" customWidth="1"/>
    <col min="45" max="45" width="5.125" style="36" hidden="1" customWidth="1"/>
    <col min="46" max="46" width="13.25" style="1" bestFit="1" customWidth="1"/>
    <col min="47" max="47" width="5.375" style="36" customWidth="1"/>
    <col min="48" max="48" width="10.375" style="13" bestFit="1" customWidth="1"/>
    <col min="49" max="49" width="18.375" style="13" customWidth="1"/>
    <col min="50" max="50" width="12.875" style="13" customWidth="1"/>
    <col min="51" max="51" width="11.125" style="13" bestFit="1" customWidth="1"/>
    <col min="52" max="52" width="10.875" style="13" customWidth="1"/>
    <col min="53" max="53" width="11.125" style="13" bestFit="1" customWidth="1"/>
    <col min="54" max="16384" width="7.875" style="1"/>
  </cols>
  <sheetData>
    <row r="3" spans="1:53" ht="10.5" customHeight="1"/>
    <row r="4" spans="1:53" ht="26.25" customHeight="1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</row>
    <row r="5" spans="1:53">
      <c r="J5" s="155">
        <v>19810</v>
      </c>
      <c r="K5" s="155"/>
      <c r="L5" s="156">
        <v>18762</v>
      </c>
      <c r="M5" s="156"/>
      <c r="N5" s="156">
        <v>18667</v>
      </c>
      <c r="O5" s="156"/>
      <c r="P5" s="156">
        <v>15266</v>
      </c>
      <c r="Q5" s="156"/>
      <c r="R5" s="156">
        <v>25143</v>
      </c>
      <c r="S5" s="156"/>
      <c r="T5" s="156">
        <v>24286</v>
      </c>
      <c r="U5" s="156"/>
      <c r="V5" s="156">
        <v>18571</v>
      </c>
      <c r="W5" s="156"/>
      <c r="X5" s="156">
        <v>16190</v>
      </c>
      <c r="Y5" s="156"/>
      <c r="Z5" s="156">
        <v>14952</v>
      </c>
      <c r="AA5" s="156"/>
      <c r="AB5" s="156">
        <v>15905</v>
      </c>
      <c r="AC5" s="156"/>
      <c r="AD5" s="156">
        <v>14286</v>
      </c>
      <c r="AE5" s="156"/>
      <c r="AG5" s="36">
        <v>17700</v>
      </c>
    </row>
    <row r="6" spans="1:53" ht="15" customHeight="1">
      <c r="A6" s="131" t="s">
        <v>1</v>
      </c>
      <c r="B6" s="131" t="s">
        <v>2</v>
      </c>
      <c r="C6" s="131" t="s">
        <v>3</v>
      </c>
      <c r="D6" s="131" t="s">
        <v>4</v>
      </c>
      <c r="E6" s="146" t="s">
        <v>94</v>
      </c>
      <c r="F6" s="147"/>
      <c r="G6" s="147"/>
      <c r="H6" s="147"/>
      <c r="I6" s="148"/>
      <c r="J6" s="149" t="s">
        <v>36</v>
      </c>
      <c r="K6" s="150"/>
      <c r="L6" s="149" t="s">
        <v>37</v>
      </c>
      <c r="M6" s="150"/>
      <c r="N6" s="149" t="s">
        <v>38</v>
      </c>
      <c r="O6" s="150"/>
      <c r="P6" s="149" t="s">
        <v>39</v>
      </c>
      <c r="Q6" s="150"/>
      <c r="R6" s="149" t="s">
        <v>40</v>
      </c>
      <c r="S6" s="150"/>
      <c r="T6" s="149" t="s">
        <v>41</v>
      </c>
      <c r="U6" s="150"/>
      <c r="V6" s="149" t="s">
        <v>42</v>
      </c>
      <c r="W6" s="150"/>
      <c r="X6" s="149" t="s">
        <v>43</v>
      </c>
      <c r="Y6" s="150"/>
      <c r="Z6" s="149" t="s">
        <v>44</v>
      </c>
      <c r="AA6" s="150"/>
      <c r="AB6" s="149" t="s">
        <v>45</v>
      </c>
      <c r="AC6" s="150"/>
      <c r="AD6" s="149" t="s">
        <v>46</v>
      </c>
      <c r="AE6" s="150"/>
      <c r="AF6" s="134" t="s">
        <v>154</v>
      </c>
      <c r="AG6" s="135"/>
      <c r="AH6" s="74" t="s">
        <v>103</v>
      </c>
      <c r="AI6" s="74" t="s">
        <v>104</v>
      </c>
      <c r="AJ6" s="74" t="s">
        <v>105</v>
      </c>
      <c r="AK6" s="74" t="s">
        <v>106</v>
      </c>
      <c r="AL6" s="74" t="s">
        <v>107</v>
      </c>
      <c r="AM6" s="74" t="s">
        <v>108</v>
      </c>
      <c r="AN6" s="74" t="s">
        <v>109</v>
      </c>
      <c r="AO6" s="74" t="s">
        <v>110</v>
      </c>
      <c r="AP6" s="74" t="s">
        <v>111</v>
      </c>
      <c r="AQ6" s="74" t="s">
        <v>112</v>
      </c>
      <c r="AR6" s="134" t="s">
        <v>113</v>
      </c>
      <c r="AS6" s="135"/>
      <c r="AT6" s="154" t="s">
        <v>5</v>
      </c>
      <c r="AU6" s="154"/>
      <c r="AV6" s="154"/>
      <c r="AW6" s="131" t="s">
        <v>6</v>
      </c>
      <c r="AX6" s="142" t="s">
        <v>7</v>
      </c>
      <c r="AY6" s="143"/>
      <c r="AZ6" s="143"/>
      <c r="BA6" s="144"/>
    </row>
    <row r="7" spans="1:53" ht="15">
      <c r="A7" s="132"/>
      <c r="B7" s="132"/>
      <c r="C7" s="132"/>
      <c r="D7" s="132"/>
      <c r="E7" s="131" t="s">
        <v>92</v>
      </c>
      <c r="F7" s="140" t="s">
        <v>35</v>
      </c>
      <c r="G7" s="136" t="s">
        <v>93</v>
      </c>
      <c r="H7" s="137"/>
      <c r="I7" s="131" t="s">
        <v>114</v>
      </c>
      <c r="J7" s="149" t="s">
        <v>51</v>
      </c>
      <c r="K7" s="150"/>
      <c r="L7" s="149" t="s">
        <v>52</v>
      </c>
      <c r="M7" s="150"/>
      <c r="N7" s="149" t="s">
        <v>51</v>
      </c>
      <c r="O7" s="150"/>
      <c r="P7" s="149" t="s">
        <v>53</v>
      </c>
      <c r="Q7" s="150"/>
      <c r="R7" s="149" t="s">
        <v>51</v>
      </c>
      <c r="S7" s="150"/>
      <c r="T7" s="149" t="s">
        <v>52</v>
      </c>
      <c r="U7" s="150"/>
      <c r="V7" s="149" t="s">
        <v>54</v>
      </c>
      <c r="W7" s="150"/>
      <c r="X7" s="149" t="s">
        <v>54</v>
      </c>
      <c r="Y7" s="150"/>
      <c r="Z7" s="149" t="s">
        <v>52</v>
      </c>
      <c r="AA7" s="150"/>
      <c r="AB7" s="149" t="s">
        <v>52</v>
      </c>
      <c r="AC7" s="150"/>
      <c r="AD7" s="149" t="s">
        <v>51</v>
      </c>
      <c r="AE7" s="150"/>
      <c r="AF7" s="151" t="s">
        <v>155</v>
      </c>
      <c r="AG7" s="152"/>
      <c r="AH7" s="75" t="s">
        <v>56</v>
      </c>
      <c r="AI7" s="75" t="s">
        <v>56</v>
      </c>
      <c r="AJ7" s="75" t="s">
        <v>56</v>
      </c>
      <c r="AK7" s="75" t="s">
        <v>56</v>
      </c>
      <c r="AL7" s="75" t="s">
        <v>57</v>
      </c>
      <c r="AM7" s="75" t="s">
        <v>57</v>
      </c>
      <c r="AN7" s="75" t="s">
        <v>57</v>
      </c>
      <c r="AO7" s="75" t="s">
        <v>57</v>
      </c>
      <c r="AP7" s="75" t="s">
        <v>57</v>
      </c>
      <c r="AQ7" s="75" t="s">
        <v>57</v>
      </c>
      <c r="AR7" s="151" t="s">
        <v>51</v>
      </c>
      <c r="AS7" s="152"/>
      <c r="AT7" s="66" t="s">
        <v>5</v>
      </c>
      <c r="AU7" s="66" t="s">
        <v>8</v>
      </c>
      <c r="AV7" s="2" t="s">
        <v>9</v>
      </c>
      <c r="AW7" s="133"/>
      <c r="AX7" s="145" t="s">
        <v>10</v>
      </c>
      <c r="AY7" s="145"/>
      <c r="AZ7" s="145" t="s">
        <v>11</v>
      </c>
      <c r="BA7" s="145"/>
    </row>
    <row r="8" spans="1:53" ht="15">
      <c r="A8" s="133"/>
      <c r="B8" s="133"/>
      <c r="C8" s="133"/>
      <c r="D8" s="133"/>
      <c r="E8" s="132"/>
      <c r="F8" s="141"/>
      <c r="G8" s="138"/>
      <c r="H8" s="139"/>
      <c r="I8" s="133"/>
      <c r="J8" s="61"/>
      <c r="K8" s="62"/>
      <c r="L8" s="61"/>
      <c r="M8" s="62"/>
      <c r="N8" s="61"/>
      <c r="O8" s="62"/>
      <c r="P8" s="61"/>
      <c r="Q8" s="62"/>
      <c r="R8" s="61"/>
      <c r="S8" s="62"/>
      <c r="T8" s="61"/>
      <c r="U8" s="62"/>
      <c r="V8" s="61"/>
      <c r="W8" s="62"/>
      <c r="X8" s="61"/>
      <c r="Y8" s="62"/>
      <c r="Z8" s="61"/>
      <c r="AA8" s="62"/>
      <c r="AB8" s="61"/>
      <c r="AC8" s="62"/>
      <c r="AD8" s="61"/>
      <c r="AE8" s="62"/>
      <c r="AF8" s="76"/>
      <c r="AG8" s="77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6"/>
      <c r="AS8" s="77"/>
      <c r="AT8" s="66"/>
      <c r="AU8" s="63"/>
      <c r="AV8" s="2"/>
      <c r="AW8" s="64"/>
      <c r="AX8" s="64" t="s">
        <v>119</v>
      </c>
      <c r="AY8" s="65" t="s">
        <v>120</v>
      </c>
      <c r="AZ8" s="65" t="s">
        <v>119</v>
      </c>
      <c r="BA8" s="65" t="s">
        <v>90</v>
      </c>
    </row>
    <row r="9" spans="1:53">
      <c r="A9" s="5">
        <v>41890</v>
      </c>
      <c r="B9" s="82" t="s">
        <v>12</v>
      </c>
      <c r="C9" s="67" t="s">
        <v>156</v>
      </c>
      <c r="D9" s="40" t="s">
        <v>14</v>
      </c>
      <c r="E9" s="42"/>
      <c r="F9" s="46"/>
      <c r="G9" s="7"/>
      <c r="H9" s="7">
        <v>356</v>
      </c>
      <c r="I9" s="7"/>
      <c r="J9" s="42"/>
      <c r="K9" s="7"/>
      <c r="L9" s="7"/>
      <c r="M9" s="7"/>
      <c r="N9" s="7"/>
      <c r="O9" s="7">
        <v>200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82" t="s">
        <v>15</v>
      </c>
      <c r="AU9" s="82" t="s">
        <v>16</v>
      </c>
      <c r="AV9" s="7">
        <v>399</v>
      </c>
      <c r="AW9" s="9"/>
      <c r="AX9" s="9"/>
      <c r="AY9" s="10">
        <v>3920070</v>
      </c>
      <c r="AZ9" s="10"/>
      <c r="BA9" s="10"/>
    </row>
    <row r="10" spans="1:53">
      <c r="A10" s="5">
        <v>41890</v>
      </c>
      <c r="B10" s="82" t="s">
        <v>12</v>
      </c>
      <c r="C10" s="67" t="s">
        <v>127</v>
      </c>
      <c r="D10" s="40" t="s">
        <v>14</v>
      </c>
      <c r="E10" s="42"/>
      <c r="F10" s="46"/>
      <c r="G10" s="7"/>
      <c r="H10" s="7">
        <v>357</v>
      </c>
      <c r="I10" s="7"/>
      <c r="J10" s="42"/>
      <c r="K10" s="7"/>
      <c r="L10" s="7"/>
      <c r="M10" s="7"/>
      <c r="N10" s="7"/>
      <c r="O10" s="7">
        <v>10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82" t="s">
        <v>15</v>
      </c>
      <c r="AU10" s="82" t="s">
        <v>16</v>
      </c>
      <c r="AV10" s="7">
        <v>399</v>
      </c>
      <c r="AW10" s="9"/>
      <c r="AX10" s="9"/>
      <c r="AY10" s="10"/>
      <c r="AZ10" s="10"/>
      <c r="BA10" s="10"/>
    </row>
    <row r="11" spans="1:53">
      <c r="A11" s="5">
        <v>41890</v>
      </c>
      <c r="B11" s="82" t="s">
        <v>12</v>
      </c>
      <c r="C11" s="67" t="s">
        <v>156</v>
      </c>
      <c r="D11" s="40" t="s">
        <v>14</v>
      </c>
      <c r="E11" s="42"/>
      <c r="F11" s="46"/>
      <c r="G11" s="7"/>
      <c r="H11" s="7">
        <v>63</v>
      </c>
      <c r="I11" s="7"/>
      <c r="J11" s="42"/>
      <c r="K11" s="7">
        <v>200</v>
      </c>
      <c r="L11" s="7"/>
      <c r="M11" s="7"/>
      <c r="N11" s="7"/>
      <c r="O11" s="7">
        <v>40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>
        <v>20</v>
      </c>
      <c r="AB11" s="7"/>
      <c r="AC11" s="7">
        <v>20</v>
      </c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82" t="s">
        <v>15</v>
      </c>
      <c r="AU11" s="82" t="s">
        <v>16</v>
      </c>
      <c r="AV11" s="7">
        <v>400</v>
      </c>
      <c r="AW11" s="9"/>
      <c r="AX11" s="9"/>
      <c r="AY11" s="10">
        <v>5592111</v>
      </c>
      <c r="AZ11" s="10"/>
      <c r="BA11" s="10"/>
    </row>
    <row r="12" spans="1:53">
      <c r="A12" s="5">
        <v>41890</v>
      </c>
      <c r="B12" s="82" t="s">
        <v>12</v>
      </c>
      <c r="C12" s="67" t="s">
        <v>127</v>
      </c>
      <c r="D12" s="40" t="s">
        <v>14</v>
      </c>
      <c r="E12" s="7"/>
      <c r="F12" s="9"/>
      <c r="G12" s="7"/>
      <c r="H12" s="7"/>
      <c r="I12" s="7"/>
      <c r="J12" s="42"/>
      <c r="K12" s="7">
        <v>10</v>
      </c>
      <c r="L12" s="7"/>
      <c r="M12" s="7"/>
      <c r="N12" s="7"/>
      <c r="O12" s="7">
        <v>2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>
        <v>1</v>
      </c>
      <c r="AB12" s="7"/>
      <c r="AC12" s="7">
        <v>1</v>
      </c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82" t="s">
        <v>15</v>
      </c>
      <c r="AU12" s="82" t="s">
        <v>16</v>
      </c>
      <c r="AV12" s="7">
        <v>400</v>
      </c>
      <c r="AW12" s="9"/>
      <c r="AX12" s="9"/>
      <c r="AY12" s="10"/>
      <c r="AZ12" s="10"/>
      <c r="BA12" s="10"/>
    </row>
    <row r="13" spans="1:53">
      <c r="A13" s="5">
        <v>41907</v>
      </c>
      <c r="B13" s="40" t="s">
        <v>12</v>
      </c>
      <c r="C13" s="67" t="s">
        <v>156</v>
      </c>
      <c r="D13" s="40" t="s">
        <v>14</v>
      </c>
      <c r="E13" s="42"/>
      <c r="F13" s="46"/>
      <c r="G13" s="7"/>
      <c r="H13" s="7"/>
      <c r="I13" s="7"/>
      <c r="J13" s="42"/>
      <c r="K13" s="7"/>
      <c r="L13" s="7"/>
      <c r="M13" s="7"/>
      <c r="N13" s="7"/>
      <c r="O13" s="7">
        <v>200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53" t="s">
        <v>15</v>
      </c>
      <c r="AU13" s="3" t="s">
        <v>16</v>
      </c>
      <c r="AV13" s="7">
        <v>413</v>
      </c>
      <c r="AW13" s="9"/>
      <c r="AX13" s="9"/>
      <c r="AY13" s="10">
        <v>3920070</v>
      </c>
      <c r="AZ13" s="10"/>
      <c r="BA13" s="10"/>
    </row>
    <row r="14" spans="1:53">
      <c r="A14" s="5">
        <v>41907</v>
      </c>
      <c r="B14" s="40" t="s">
        <v>12</v>
      </c>
      <c r="C14" s="67" t="s">
        <v>127</v>
      </c>
      <c r="D14" s="40" t="s">
        <v>14</v>
      </c>
      <c r="E14" s="42"/>
      <c r="F14" s="46"/>
      <c r="G14" s="7"/>
      <c r="H14" s="7"/>
      <c r="I14" s="7"/>
      <c r="J14" s="42"/>
      <c r="K14" s="7"/>
      <c r="L14" s="7"/>
      <c r="M14" s="7"/>
      <c r="N14" s="7"/>
      <c r="O14" s="7">
        <v>10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53" t="s">
        <v>15</v>
      </c>
      <c r="AU14" s="3" t="s">
        <v>16</v>
      </c>
      <c r="AV14" s="7">
        <v>413</v>
      </c>
      <c r="AW14" s="9"/>
      <c r="AX14" s="9"/>
      <c r="AY14" s="10"/>
      <c r="AZ14" s="10"/>
      <c r="BA14" s="10"/>
    </row>
    <row r="15" spans="1:53">
      <c r="A15" s="5">
        <v>41911</v>
      </c>
      <c r="B15" s="40" t="s">
        <v>12</v>
      </c>
      <c r="C15" s="67" t="s">
        <v>156</v>
      </c>
      <c r="D15" s="40" t="s">
        <v>14</v>
      </c>
      <c r="E15" s="42"/>
      <c r="F15" s="46"/>
      <c r="G15" s="7"/>
      <c r="H15" s="7"/>
      <c r="I15" s="7"/>
      <c r="J15" s="42"/>
      <c r="K15" s="7">
        <v>200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53" t="s">
        <v>15</v>
      </c>
      <c r="AU15" s="3" t="s">
        <v>16</v>
      </c>
      <c r="AV15" s="7">
        <v>414</v>
      </c>
      <c r="AW15" s="9"/>
      <c r="AX15" s="9"/>
      <c r="AY15" s="10">
        <v>4160100</v>
      </c>
      <c r="AZ15" s="10"/>
      <c r="BA15" s="10"/>
    </row>
    <row r="16" spans="1:53">
      <c r="A16" s="5">
        <v>41911</v>
      </c>
      <c r="B16" s="40" t="s">
        <v>12</v>
      </c>
      <c r="C16" s="67" t="s">
        <v>127</v>
      </c>
      <c r="D16" s="40" t="s">
        <v>14</v>
      </c>
      <c r="E16" s="42"/>
      <c r="F16" s="46"/>
      <c r="G16" s="7"/>
      <c r="H16" s="7"/>
      <c r="I16" s="7"/>
      <c r="J16" s="42"/>
      <c r="K16" s="7">
        <v>10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53" t="s">
        <v>15</v>
      </c>
      <c r="AU16" s="3" t="s">
        <v>16</v>
      </c>
      <c r="AV16" s="7">
        <v>414</v>
      </c>
      <c r="AW16" s="9"/>
      <c r="AX16" s="9"/>
      <c r="AY16" s="10"/>
      <c r="AZ16" s="10"/>
      <c r="BA16" s="10"/>
    </row>
    <row r="17" spans="1:53">
      <c r="A17" s="5">
        <v>41911</v>
      </c>
      <c r="B17" s="40" t="s">
        <v>12</v>
      </c>
      <c r="C17" s="67" t="s">
        <v>156</v>
      </c>
      <c r="D17" s="40" t="s">
        <v>14</v>
      </c>
      <c r="E17" s="42"/>
      <c r="F17" s="46"/>
      <c r="G17" s="7"/>
      <c r="H17" s="7"/>
      <c r="I17" s="7"/>
      <c r="J17" s="42"/>
      <c r="K17" s="7">
        <v>200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53" t="s">
        <v>15</v>
      </c>
      <c r="AU17" s="3" t="s">
        <v>16</v>
      </c>
      <c r="AV17" s="7">
        <v>415</v>
      </c>
      <c r="AW17" s="9"/>
      <c r="AX17" s="9"/>
      <c r="AY17" s="10">
        <v>4160100</v>
      </c>
      <c r="AZ17" s="10"/>
      <c r="BA17" s="10"/>
    </row>
    <row r="18" spans="1:53">
      <c r="A18" s="5">
        <v>41911</v>
      </c>
      <c r="B18" s="40" t="s">
        <v>12</v>
      </c>
      <c r="C18" s="67" t="s">
        <v>127</v>
      </c>
      <c r="D18" s="40" t="s">
        <v>14</v>
      </c>
      <c r="E18" s="42"/>
      <c r="F18" s="46"/>
      <c r="G18" s="7"/>
      <c r="H18" s="7"/>
      <c r="I18" s="7"/>
      <c r="J18" s="42"/>
      <c r="K18" s="7">
        <v>10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53" t="s">
        <v>15</v>
      </c>
      <c r="AU18" s="3" t="s">
        <v>16</v>
      </c>
      <c r="AV18" s="7">
        <v>415</v>
      </c>
      <c r="AW18" s="9"/>
      <c r="AX18" s="9"/>
      <c r="AY18" s="10"/>
      <c r="AZ18" s="10"/>
      <c r="BA18" s="10"/>
    </row>
    <row r="19" spans="1:53">
      <c r="A19" s="5">
        <v>41912</v>
      </c>
      <c r="B19" s="40" t="s">
        <v>88</v>
      </c>
      <c r="C19" s="67" t="s">
        <v>157</v>
      </c>
      <c r="D19" s="40" t="s">
        <v>17</v>
      </c>
      <c r="E19" s="42"/>
      <c r="F19" s="46"/>
      <c r="G19" s="7"/>
      <c r="H19" s="7"/>
      <c r="I19" s="7"/>
      <c r="J19" s="42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3"/>
      <c r="AU19" s="3" t="s">
        <v>16</v>
      </c>
      <c r="AV19" s="7"/>
      <c r="AW19" s="9"/>
      <c r="AX19" s="9"/>
      <c r="AY19" s="10"/>
      <c r="AZ19" s="10"/>
      <c r="BA19" s="10"/>
    </row>
    <row r="20" spans="1:53">
      <c r="A20" s="5"/>
      <c r="B20" s="40"/>
      <c r="C20" s="67"/>
      <c r="D20" s="40"/>
      <c r="E20" s="42"/>
      <c r="F20" s="46"/>
      <c r="G20" s="7"/>
      <c r="H20" s="7"/>
      <c r="I20" s="7"/>
      <c r="J20" s="42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3"/>
      <c r="AU20" s="3" t="s">
        <v>16</v>
      </c>
      <c r="AV20" s="7"/>
      <c r="AW20" s="9"/>
      <c r="AX20" s="9"/>
      <c r="AY20" s="10"/>
      <c r="AZ20" s="10"/>
      <c r="BA20" s="10"/>
    </row>
    <row r="21" spans="1:53">
      <c r="A21" s="5"/>
      <c r="B21" s="40"/>
      <c r="C21" s="67"/>
      <c r="D21" s="40"/>
      <c r="E21" s="42"/>
      <c r="F21" s="46"/>
      <c r="G21" s="8"/>
      <c r="H21" s="8"/>
      <c r="I21" s="8"/>
      <c r="J21" s="41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3"/>
      <c r="AU21" s="3" t="s">
        <v>16</v>
      </c>
      <c r="AV21" s="7"/>
      <c r="AW21" s="9"/>
      <c r="AX21" s="9"/>
      <c r="AY21" s="10"/>
      <c r="AZ21" s="10"/>
      <c r="BA21" s="10"/>
    </row>
    <row r="22" spans="1:53">
      <c r="A22" s="5"/>
      <c r="B22" s="40"/>
      <c r="C22" s="67"/>
      <c r="D22" s="40"/>
      <c r="E22" s="42"/>
      <c r="F22" s="46"/>
      <c r="G22" s="7"/>
      <c r="H22" s="7"/>
      <c r="I22" s="7"/>
      <c r="J22" s="42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3"/>
      <c r="AU22" s="3" t="s">
        <v>16</v>
      </c>
      <c r="AV22" s="7"/>
      <c r="AW22" s="9"/>
      <c r="AX22" s="9"/>
      <c r="AY22" s="10"/>
      <c r="AZ22" s="10"/>
      <c r="BA22" s="10"/>
    </row>
    <row r="23" spans="1:53">
      <c r="A23" s="5"/>
      <c r="B23" s="40"/>
      <c r="C23" s="67"/>
      <c r="D23" s="40"/>
      <c r="E23" s="42"/>
      <c r="F23" s="46"/>
      <c r="G23" s="7"/>
      <c r="H23" s="7"/>
      <c r="I23" s="7"/>
      <c r="J23" s="4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3"/>
      <c r="AU23" s="3" t="s">
        <v>16</v>
      </c>
      <c r="AV23" s="7"/>
      <c r="AW23" s="9"/>
      <c r="AX23" s="9"/>
      <c r="AY23" s="10"/>
      <c r="AZ23" s="10"/>
      <c r="BA23" s="10"/>
    </row>
    <row r="24" spans="1:53">
      <c r="A24" s="5"/>
      <c r="B24" s="40"/>
      <c r="C24" s="67"/>
      <c r="D24" s="40"/>
      <c r="E24" s="42"/>
      <c r="F24" s="46"/>
      <c r="G24" s="7"/>
      <c r="H24" s="7"/>
      <c r="I24" s="7"/>
      <c r="J24" s="4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3"/>
      <c r="AU24" s="3" t="s">
        <v>16</v>
      </c>
      <c r="AV24" s="7"/>
      <c r="AW24" s="9"/>
      <c r="AX24" s="9"/>
      <c r="AY24" s="10"/>
      <c r="AZ24" s="10"/>
      <c r="BA24" s="10"/>
    </row>
    <row r="25" spans="1:53">
      <c r="A25" s="5"/>
      <c r="B25" s="40"/>
      <c r="C25" s="67"/>
      <c r="D25" s="40"/>
      <c r="E25" s="42"/>
      <c r="F25" s="46"/>
      <c r="G25" s="7"/>
      <c r="H25" s="7"/>
      <c r="I25" s="7"/>
      <c r="J25" s="42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3"/>
      <c r="AU25" s="3" t="s">
        <v>16</v>
      </c>
      <c r="AV25" s="7"/>
      <c r="AW25" s="9"/>
      <c r="AX25" s="9"/>
      <c r="AY25" s="10"/>
      <c r="AZ25" s="10"/>
      <c r="BA25" s="10"/>
    </row>
    <row r="26" spans="1:53">
      <c r="A26" s="5"/>
      <c r="B26" s="40"/>
      <c r="C26" s="67"/>
      <c r="D26" s="40"/>
      <c r="E26" s="42"/>
      <c r="F26" s="46"/>
      <c r="G26" s="7"/>
      <c r="H26" s="7"/>
      <c r="I26" s="7"/>
      <c r="J26" s="4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3"/>
      <c r="AU26" s="3" t="s">
        <v>16</v>
      </c>
      <c r="AV26" s="7"/>
      <c r="AW26" s="9"/>
      <c r="AX26" s="9"/>
      <c r="AY26" s="10"/>
      <c r="AZ26" s="10"/>
      <c r="BA26" s="10"/>
    </row>
    <row r="27" spans="1:53">
      <c r="A27" s="5"/>
      <c r="B27" s="40"/>
      <c r="C27" s="67"/>
      <c r="D27" s="40"/>
      <c r="E27" s="42"/>
      <c r="F27" s="46"/>
      <c r="G27" s="8"/>
      <c r="H27" s="8"/>
      <c r="I27" s="8"/>
      <c r="J27" s="41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3"/>
      <c r="AU27" s="3" t="s">
        <v>16</v>
      </c>
      <c r="AV27" s="7"/>
      <c r="AW27" s="9"/>
      <c r="AX27" s="9"/>
      <c r="AY27" s="10"/>
      <c r="AZ27" s="10"/>
      <c r="BA27" s="10"/>
    </row>
    <row r="28" spans="1:53">
      <c r="A28" s="5"/>
      <c r="B28" s="40"/>
      <c r="C28" s="67"/>
      <c r="D28" s="40"/>
      <c r="E28" s="42"/>
      <c r="F28" s="46"/>
      <c r="G28" s="7"/>
      <c r="H28" s="7"/>
      <c r="I28" s="7"/>
      <c r="J28" s="4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3"/>
      <c r="AU28" s="3" t="s">
        <v>16</v>
      </c>
      <c r="AV28" s="7"/>
      <c r="AW28" s="9"/>
      <c r="AX28" s="9"/>
      <c r="AY28" s="10"/>
      <c r="AZ28" s="10"/>
      <c r="BA28" s="10"/>
    </row>
    <row r="29" spans="1:53">
      <c r="A29" s="5"/>
      <c r="B29" s="40"/>
      <c r="C29" s="67"/>
      <c r="D29" s="40"/>
      <c r="E29" s="42"/>
      <c r="F29" s="46"/>
      <c r="G29" s="7"/>
      <c r="H29" s="7"/>
      <c r="I29" s="7"/>
      <c r="J29" s="4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3"/>
      <c r="AU29" s="3" t="s">
        <v>16</v>
      </c>
      <c r="AV29" s="7"/>
      <c r="AW29" s="9"/>
      <c r="AX29" s="9"/>
      <c r="AY29" s="10"/>
      <c r="AZ29" s="10"/>
      <c r="BA29" s="10"/>
    </row>
    <row r="30" spans="1:53">
      <c r="A30" s="5"/>
      <c r="B30" s="40"/>
      <c r="C30" s="67"/>
      <c r="D30" s="40"/>
      <c r="E30" s="42"/>
      <c r="F30" s="46"/>
      <c r="G30" s="7"/>
      <c r="H30" s="7"/>
      <c r="I30" s="7"/>
      <c r="J30" s="4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3"/>
      <c r="AU30" s="3" t="s">
        <v>16</v>
      </c>
      <c r="AV30" s="7"/>
      <c r="AW30" s="9"/>
      <c r="AX30" s="9"/>
      <c r="AY30" s="10"/>
      <c r="AZ30" s="10"/>
      <c r="BA30" s="10"/>
    </row>
    <row r="31" spans="1:53">
      <c r="A31" s="5"/>
      <c r="B31" s="40"/>
      <c r="C31" s="67"/>
      <c r="D31" s="40"/>
      <c r="E31" s="42"/>
      <c r="F31" s="46"/>
      <c r="G31" s="7"/>
      <c r="H31" s="7"/>
      <c r="I31" s="7"/>
      <c r="J31" s="42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3"/>
      <c r="AU31" s="3" t="s">
        <v>16</v>
      </c>
      <c r="AV31" s="7"/>
      <c r="AW31" s="9"/>
      <c r="AX31" s="9"/>
      <c r="AY31" s="10"/>
      <c r="AZ31" s="10"/>
      <c r="BA31" s="10"/>
    </row>
    <row r="32" spans="1:53">
      <c r="A32" s="5"/>
      <c r="B32" s="40"/>
      <c r="C32" s="67"/>
      <c r="D32" s="40"/>
      <c r="E32" s="42"/>
      <c r="F32" s="46"/>
      <c r="G32" s="7"/>
      <c r="H32" s="7"/>
      <c r="I32" s="7"/>
      <c r="J32" s="4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3"/>
      <c r="AU32" s="3" t="s">
        <v>16</v>
      </c>
      <c r="AV32" s="7"/>
      <c r="AW32" s="9"/>
      <c r="AX32" s="9"/>
      <c r="AY32" s="10"/>
      <c r="AZ32" s="10"/>
      <c r="BA32" s="10"/>
    </row>
    <row r="33" spans="1:53">
      <c r="A33" s="5"/>
      <c r="B33" s="40"/>
      <c r="C33" s="67"/>
      <c r="D33" s="40"/>
      <c r="E33" s="42"/>
      <c r="F33" s="46"/>
      <c r="G33" s="7"/>
      <c r="H33" s="7"/>
      <c r="I33" s="7"/>
      <c r="J33" s="4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3"/>
      <c r="AU33" s="3" t="s">
        <v>16</v>
      </c>
      <c r="AV33" s="7"/>
      <c r="AW33" s="9"/>
      <c r="AX33" s="9"/>
      <c r="AY33" s="10"/>
      <c r="AZ33" s="10"/>
      <c r="BA33" s="10"/>
    </row>
    <row r="34" spans="1:53">
      <c r="A34" s="5"/>
      <c r="B34" s="40"/>
      <c r="C34" s="67"/>
      <c r="D34" s="40"/>
      <c r="E34" s="42"/>
      <c r="F34" s="46"/>
      <c r="G34" s="7"/>
      <c r="H34" s="7"/>
      <c r="I34" s="7"/>
      <c r="J34" s="4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3"/>
      <c r="AU34" s="3" t="s">
        <v>16</v>
      </c>
      <c r="AV34" s="7"/>
      <c r="AW34" s="9"/>
      <c r="AX34" s="9"/>
      <c r="AY34" s="10"/>
      <c r="AZ34" s="10"/>
      <c r="BA34" s="10"/>
    </row>
    <row r="35" spans="1:53">
      <c r="A35" s="5"/>
      <c r="B35" s="40"/>
      <c r="C35" s="67"/>
      <c r="D35" s="40"/>
      <c r="E35" s="42"/>
      <c r="F35" s="46"/>
      <c r="G35" s="7"/>
      <c r="H35" s="7"/>
      <c r="I35" s="7"/>
      <c r="J35" s="42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3"/>
      <c r="AU35" s="3" t="s">
        <v>16</v>
      </c>
      <c r="AV35" s="7"/>
      <c r="AW35" s="9"/>
      <c r="AX35" s="9"/>
      <c r="AY35" s="10"/>
      <c r="AZ35" s="10"/>
      <c r="BA35" s="10"/>
    </row>
    <row r="36" spans="1:53">
      <c r="A36" s="5"/>
      <c r="B36" s="40"/>
      <c r="C36" s="67"/>
      <c r="D36" s="40"/>
      <c r="E36" s="42"/>
      <c r="F36" s="46"/>
      <c r="G36" s="7"/>
      <c r="H36" s="7"/>
      <c r="I36" s="7"/>
      <c r="J36" s="42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3"/>
      <c r="AU36" s="3" t="s">
        <v>16</v>
      </c>
      <c r="AV36" s="7"/>
      <c r="AW36" s="9"/>
      <c r="AX36" s="9"/>
      <c r="AY36" s="10"/>
      <c r="AZ36" s="10"/>
      <c r="BA36" s="10"/>
    </row>
    <row r="37" spans="1:53">
      <c r="A37" s="5"/>
      <c r="B37" s="40"/>
      <c r="C37" s="67"/>
      <c r="D37" s="40"/>
      <c r="E37" s="42"/>
      <c r="F37" s="46"/>
      <c r="G37" s="7"/>
      <c r="H37" s="7"/>
      <c r="I37" s="7"/>
      <c r="J37" s="4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3"/>
      <c r="AU37" s="3" t="s">
        <v>16</v>
      </c>
      <c r="AV37" s="7"/>
      <c r="AW37" s="9"/>
      <c r="AX37" s="9"/>
      <c r="AY37" s="10"/>
      <c r="AZ37" s="10"/>
      <c r="BA37" s="10"/>
    </row>
    <row r="38" spans="1:53">
      <c r="A38" s="5"/>
      <c r="B38" s="40"/>
      <c r="C38" s="67"/>
      <c r="D38" s="40"/>
      <c r="E38" s="42"/>
      <c r="F38" s="46"/>
      <c r="G38" s="7"/>
      <c r="H38" s="7"/>
      <c r="I38" s="7"/>
      <c r="J38" s="4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3"/>
      <c r="AU38" s="3" t="s">
        <v>16</v>
      </c>
      <c r="AV38" s="7"/>
      <c r="AW38" s="9"/>
      <c r="AX38" s="9"/>
      <c r="AY38" s="10"/>
      <c r="AZ38" s="10"/>
      <c r="BA38" s="10"/>
    </row>
    <row r="39" spans="1:53">
      <c r="A39" s="5"/>
      <c r="B39" s="40"/>
      <c r="C39" s="67"/>
      <c r="D39" s="40"/>
      <c r="E39" s="42"/>
      <c r="F39" s="46"/>
      <c r="G39" s="7"/>
      <c r="H39" s="7"/>
      <c r="I39" s="7"/>
      <c r="J39" s="4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3"/>
      <c r="AU39" s="3" t="s">
        <v>16</v>
      </c>
      <c r="AV39" s="7"/>
      <c r="AW39" s="9"/>
      <c r="AX39" s="9"/>
      <c r="AY39" s="10"/>
      <c r="AZ39" s="10"/>
      <c r="BA39" s="10"/>
    </row>
    <row r="40" spans="1:53">
      <c r="A40" s="5"/>
      <c r="B40" s="40"/>
      <c r="C40" s="67"/>
      <c r="D40" s="40"/>
      <c r="E40" s="42"/>
      <c r="F40" s="46"/>
      <c r="G40" s="7"/>
      <c r="H40" s="7"/>
      <c r="I40" s="7"/>
      <c r="J40" s="42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3"/>
      <c r="AU40" s="3" t="s">
        <v>16</v>
      </c>
      <c r="AV40" s="7"/>
      <c r="AW40" s="9"/>
      <c r="AX40" s="9"/>
      <c r="AY40" s="10"/>
      <c r="AZ40" s="10"/>
      <c r="BA40" s="10"/>
    </row>
    <row r="41" spans="1:53">
      <c r="A41" s="5"/>
      <c r="B41" s="40"/>
      <c r="C41" s="67"/>
      <c r="D41" s="40"/>
      <c r="E41" s="42"/>
      <c r="F41" s="46"/>
      <c r="G41" s="7"/>
      <c r="H41" s="7"/>
      <c r="I41" s="7"/>
      <c r="J41" s="42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3"/>
      <c r="AU41" s="3" t="s">
        <v>16</v>
      </c>
      <c r="AV41" s="7"/>
      <c r="AW41" s="9"/>
      <c r="AX41" s="9"/>
      <c r="AY41" s="10"/>
      <c r="AZ41" s="10"/>
      <c r="BA41" s="10"/>
    </row>
    <row r="42" spans="1:53" s="4" customFormat="1">
      <c r="A42" s="5"/>
      <c r="B42" s="40"/>
      <c r="C42" s="67"/>
      <c r="D42" s="40"/>
      <c r="E42" s="42"/>
      <c r="F42" s="46"/>
      <c r="G42" s="7"/>
      <c r="H42" s="7"/>
      <c r="I42" s="7"/>
      <c r="J42" s="4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3"/>
      <c r="AU42" s="3" t="s">
        <v>16</v>
      </c>
      <c r="AV42" s="7"/>
      <c r="AW42" s="9"/>
      <c r="AX42" s="9"/>
      <c r="AY42" s="10"/>
      <c r="AZ42" s="10"/>
      <c r="BA42" s="10"/>
    </row>
    <row r="43" spans="1:53">
      <c r="A43" s="68"/>
      <c r="B43" s="40"/>
      <c r="C43" s="67"/>
      <c r="D43" s="40"/>
      <c r="E43" s="42"/>
      <c r="F43" s="46"/>
      <c r="G43" s="8"/>
      <c r="H43" s="8"/>
      <c r="I43" s="8"/>
      <c r="J43" s="41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3"/>
      <c r="AU43" s="3" t="s">
        <v>16</v>
      </c>
      <c r="AV43" s="8"/>
      <c r="AW43" s="47"/>
      <c r="AX43" s="47"/>
      <c r="AY43" s="69"/>
      <c r="AZ43" s="69"/>
      <c r="BA43" s="69"/>
    </row>
    <row r="44" spans="1:53">
      <c r="A44" s="5"/>
      <c r="B44" s="40"/>
      <c r="C44" s="67"/>
      <c r="D44" s="40"/>
      <c r="E44" s="42"/>
      <c r="F44" s="46"/>
      <c r="G44" s="7"/>
      <c r="H44" s="7"/>
      <c r="I44" s="7"/>
      <c r="J44" s="42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3"/>
      <c r="AU44" s="3" t="s">
        <v>16</v>
      </c>
      <c r="AV44" s="7"/>
      <c r="AW44" s="9"/>
      <c r="AX44" s="9"/>
      <c r="AY44" s="10"/>
      <c r="AZ44" s="10"/>
      <c r="BA44" s="10"/>
    </row>
    <row r="45" spans="1:53">
      <c r="A45" s="68"/>
      <c r="B45" s="40"/>
      <c r="C45" s="67"/>
      <c r="D45" s="40"/>
      <c r="E45" s="42"/>
      <c r="F45" s="46"/>
      <c r="G45" s="7"/>
      <c r="H45" s="7"/>
      <c r="I45" s="7"/>
      <c r="J45" s="42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3"/>
      <c r="AU45" s="3" t="s">
        <v>16</v>
      </c>
      <c r="AV45" s="7"/>
      <c r="AW45" s="9"/>
      <c r="AX45" s="9"/>
      <c r="AY45" s="10"/>
      <c r="AZ45" s="10"/>
      <c r="BA45" s="10"/>
    </row>
    <row r="46" spans="1:53">
      <c r="A46" s="5"/>
      <c r="B46" s="40"/>
      <c r="C46" s="67"/>
      <c r="D46" s="40"/>
      <c r="E46" s="42"/>
      <c r="F46" s="46"/>
      <c r="G46" s="7"/>
      <c r="H46" s="7"/>
      <c r="I46" s="7"/>
      <c r="J46" s="42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3"/>
      <c r="AU46" s="3" t="s">
        <v>16</v>
      </c>
      <c r="AV46" s="7"/>
      <c r="AW46" s="9"/>
      <c r="AX46" s="9"/>
      <c r="AY46" s="10"/>
      <c r="AZ46" s="10"/>
      <c r="BA46" s="10"/>
    </row>
    <row r="47" spans="1:53">
      <c r="A47" s="5"/>
      <c r="B47" s="40"/>
      <c r="C47" s="67"/>
      <c r="D47" s="40"/>
      <c r="E47" s="42"/>
      <c r="F47" s="46"/>
      <c r="G47" s="7"/>
      <c r="H47" s="7"/>
      <c r="I47" s="7"/>
      <c r="J47" s="42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3"/>
      <c r="AU47" s="3" t="s">
        <v>16</v>
      </c>
      <c r="AV47" s="7"/>
      <c r="AW47" s="10"/>
      <c r="AX47" s="10"/>
      <c r="AY47" s="10"/>
      <c r="AZ47" s="10"/>
      <c r="BA47" s="10"/>
    </row>
    <row r="48" spans="1:53">
      <c r="A48" s="5"/>
      <c r="B48" s="40"/>
      <c r="C48" s="67"/>
      <c r="D48" s="40"/>
      <c r="E48" s="42"/>
      <c r="F48" s="46"/>
      <c r="G48" s="7"/>
      <c r="H48" s="7"/>
      <c r="I48" s="7"/>
      <c r="J48" s="42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3"/>
      <c r="AU48" s="3" t="s">
        <v>16</v>
      </c>
      <c r="AV48" s="7"/>
      <c r="AW48" s="9"/>
      <c r="AX48" s="70"/>
      <c r="AY48" s="1"/>
      <c r="AZ48" s="1"/>
      <c r="BA48" s="10"/>
    </row>
    <row r="49" spans="1:53">
      <c r="A49" s="5"/>
      <c r="B49" s="40"/>
      <c r="C49" s="67"/>
      <c r="D49" s="40"/>
      <c r="E49" s="42"/>
      <c r="F49" s="46"/>
      <c r="G49" s="7"/>
      <c r="H49" s="7"/>
      <c r="I49" s="7"/>
      <c r="J49" s="42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3"/>
      <c r="AU49" s="3" t="s">
        <v>16</v>
      </c>
      <c r="AV49" s="7"/>
      <c r="AW49" s="9"/>
      <c r="AX49" s="9"/>
      <c r="AY49" s="10"/>
      <c r="AZ49" s="10"/>
      <c r="BA49" s="10"/>
    </row>
    <row r="50" spans="1:53">
      <c r="A50" s="5"/>
      <c r="B50" s="40"/>
      <c r="C50" s="67"/>
      <c r="D50" s="40"/>
      <c r="E50" s="42"/>
      <c r="F50" s="46"/>
      <c r="G50" s="7"/>
      <c r="H50" s="7"/>
      <c r="I50" s="7"/>
      <c r="J50" s="42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3"/>
      <c r="AU50" s="3" t="s">
        <v>16</v>
      </c>
      <c r="AV50" s="7"/>
      <c r="AW50" s="9"/>
      <c r="AX50" s="9"/>
      <c r="AY50" s="10"/>
      <c r="AZ50" s="10"/>
      <c r="BA50" s="10"/>
    </row>
    <row r="51" spans="1:53">
      <c r="A51" s="5"/>
      <c r="B51" s="40"/>
      <c r="C51" s="67"/>
      <c r="D51" s="40"/>
      <c r="E51" s="42"/>
      <c r="F51" s="46"/>
      <c r="G51" s="7"/>
      <c r="H51" s="7"/>
      <c r="I51" s="7"/>
      <c r="J51" s="42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3"/>
      <c r="AU51" s="3" t="s">
        <v>16</v>
      </c>
      <c r="AV51" s="7"/>
      <c r="AW51" s="9"/>
      <c r="AX51" s="9"/>
      <c r="AY51" s="10"/>
      <c r="AZ51" s="10"/>
      <c r="BA51" s="10"/>
    </row>
    <row r="52" spans="1:53">
      <c r="A52" s="5"/>
      <c r="B52" s="40"/>
      <c r="C52" s="67"/>
      <c r="D52" s="40"/>
      <c r="E52" s="42"/>
      <c r="F52" s="46"/>
      <c r="G52" s="7"/>
      <c r="H52" s="7"/>
      <c r="I52" s="7"/>
      <c r="J52" s="42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3"/>
      <c r="AU52" s="3" t="s">
        <v>16</v>
      </c>
      <c r="AV52" s="7"/>
      <c r="AW52" s="9"/>
      <c r="AX52" s="9"/>
      <c r="AY52" s="10"/>
      <c r="AZ52" s="10"/>
      <c r="BA52" s="10"/>
    </row>
    <row r="53" spans="1:53">
      <c r="A53" s="5"/>
      <c r="B53" s="40"/>
      <c r="C53" s="67"/>
      <c r="D53" s="40"/>
      <c r="E53" s="42"/>
      <c r="F53" s="46"/>
      <c r="G53" s="7"/>
      <c r="H53" s="7"/>
      <c r="I53" s="7"/>
      <c r="J53" s="42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3"/>
      <c r="AU53" s="3" t="s">
        <v>16</v>
      </c>
      <c r="AV53" s="7"/>
      <c r="AW53" s="9"/>
      <c r="AX53" s="9"/>
      <c r="AY53" s="10"/>
      <c r="AZ53" s="10"/>
      <c r="BA53" s="10"/>
    </row>
    <row r="54" spans="1:53">
      <c r="A54" s="5"/>
      <c r="B54" s="40"/>
      <c r="C54" s="67"/>
      <c r="D54" s="40"/>
      <c r="E54" s="42"/>
      <c r="F54" s="46"/>
      <c r="G54" s="7"/>
      <c r="H54" s="7"/>
      <c r="I54" s="7"/>
      <c r="J54" s="42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3"/>
      <c r="AU54" s="3" t="s">
        <v>16</v>
      </c>
      <c r="AV54" s="7"/>
      <c r="AW54" s="9"/>
      <c r="AX54" s="9"/>
      <c r="AY54" s="10"/>
      <c r="AZ54" s="10"/>
      <c r="BA54" s="10"/>
    </row>
    <row r="55" spans="1:53">
      <c r="A55" s="5"/>
      <c r="B55" s="40"/>
      <c r="C55" s="67"/>
      <c r="D55" s="40"/>
      <c r="E55" s="42"/>
      <c r="F55" s="46"/>
      <c r="G55" s="7"/>
      <c r="H55" s="7"/>
      <c r="I55" s="7"/>
      <c r="J55" s="42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3"/>
      <c r="AU55" s="3" t="s">
        <v>16</v>
      </c>
      <c r="AV55" s="7"/>
      <c r="AW55" s="9"/>
      <c r="AX55" s="9"/>
      <c r="AY55" s="10"/>
      <c r="AZ55" s="10"/>
      <c r="BA55" s="10"/>
    </row>
    <row r="56" spans="1:53">
      <c r="A56" s="5"/>
      <c r="B56" s="40"/>
      <c r="C56" s="67"/>
      <c r="D56" s="40"/>
      <c r="E56" s="42"/>
      <c r="F56" s="46"/>
      <c r="G56" s="7"/>
      <c r="H56" s="7"/>
      <c r="I56" s="7"/>
      <c r="J56" s="42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3"/>
      <c r="AU56" s="3" t="s">
        <v>16</v>
      </c>
      <c r="AV56" s="7"/>
      <c r="AW56" s="9"/>
      <c r="AX56" s="9"/>
      <c r="AY56" s="10"/>
      <c r="AZ56" s="10"/>
      <c r="BA56" s="10"/>
    </row>
    <row r="57" spans="1:53">
      <c r="A57" s="5"/>
      <c r="B57" s="40"/>
      <c r="C57" s="67"/>
      <c r="D57" s="40"/>
      <c r="E57" s="42"/>
      <c r="F57" s="46"/>
      <c r="G57" s="7"/>
      <c r="H57" s="7"/>
      <c r="I57" s="7"/>
      <c r="J57" s="42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3"/>
      <c r="AU57" s="3" t="s">
        <v>16</v>
      </c>
      <c r="AV57" s="7"/>
      <c r="AW57" s="9"/>
      <c r="AX57" s="9"/>
      <c r="AY57" s="10"/>
      <c r="AZ57" s="10"/>
      <c r="BA57" s="10"/>
    </row>
    <row r="58" spans="1:53">
      <c r="A58" s="5"/>
      <c r="B58" s="40"/>
      <c r="C58" s="67"/>
      <c r="D58" s="40"/>
      <c r="E58" s="42"/>
      <c r="F58" s="46"/>
      <c r="G58" s="7"/>
      <c r="H58" s="7"/>
      <c r="I58" s="7"/>
      <c r="J58" s="42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3"/>
      <c r="AU58" s="3" t="s">
        <v>16</v>
      </c>
      <c r="AV58" s="7"/>
      <c r="AW58" s="9"/>
      <c r="AX58" s="9"/>
      <c r="AY58" s="10"/>
      <c r="AZ58" s="10"/>
      <c r="BA58" s="10"/>
    </row>
    <row r="59" spans="1:53">
      <c r="A59" s="5"/>
      <c r="B59" s="40"/>
      <c r="C59" s="67"/>
      <c r="D59" s="40"/>
      <c r="E59" s="42"/>
      <c r="F59" s="46"/>
      <c r="G59" s="7"/>
      <c r="H59" s="7"/>
      <c r="I59" s="7"/>
      <c r="J59" s="42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3"/>
      <c r="AU59" s="3" t="s">
        <v>16</v>
      </c>
      <c r="AV59" s="7"/>
      <c r="AW59" s="9"/>
      <c r="AX59" s="9"/>
      <c r="AY59" s="10"/>
      <c r="AZ59" s="10"/>
      <c r="BA59" s="10"/>
    </row>
    <row r="60" spans="1:53">
      <c r="A60" s="5"/>
      <c r="B60" s="40"/>
      <c r="C60" s="67"/>
      <c r="D60" s="40"/>
      <c r="E60" s="42"/>
      <c r="F60" s="46"/>
      <c r="G60" s="7"/>
      <c r="H60" s="7"/>
      <c r="I60" s="7"/>
      <c r="J60" s="42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3"/>
      <c r="AU60" s="3" t="s">
        <v>16</v>
      </c>
      <c r="AV60" s="7"/>
      <c r="AW60" s="9"/>
      <c r="AX60" s="9"/>
      <c r="AY60" s="10"/>
      <c r="AZ60" s="10"/>
      <c r="BA60" s="10"/>
    </row>
    <row r="61" spans="1:53">
      <c r="A61" s="5"/>
      <c r="B61" s="40"/>
      <c r="C61" s="67"/>
      <c r="D61" s="40"/>
      <c r="E61" s="42"/>
      <c r="F61" s="46"/>
      <c r="G61" s="7"/>
      <c r="H61" s="7"/>
      <c r="I61" s="7"/>
      <c r="J61" s="42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3"/>
      <c r="AU61" s="3" t="s">
        <v>16</v>
      </c>
      <c r="AV61" s="7"/>
      <c r="AW61" s="9"/>
      <c r="AX61" s="9"/>
      <c r="AY61" s="10"/>
      <c r="AZ61" s="10"/>
      <c r="BA61" s="10"/>
    </row>
    <row r="62" spans="1:53">
      <c r="A62" s="5"/>
      <c r="B62" s="40"/>
      <c r="C62" s="67"/>
      <c r="D62" s="40"/>
      <c r="E62" s="42"/>
      <c r="F62" s="46"/>
      <c r="G62" s="7"/>
      <c r="H62" s="7"/>
      <c r="I62" s="7"/>
      <c r="J62" s="4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3"/>
      <c r="AU62" s="3" t="s">
        <v>16</v>
      </c>
      <c r="AV62" s="7"/>
      <c r="AW62" s="9"/>
      <c r="AX62" s="9"/>
      <c r="AY62" s="10"/>
      <c r="AZ62" s="10"/>
      <c r="BA62" s="10"/>
    </row>
    <row r="63" spans="1:53">
      <c r="A63" s="5"/>
      <c r="B63" s="40"/>
      <c r="C63" s="67"/>
      <c r="D63" s="40"/>
      <c r="E63" s="42"/>
      <c r="F63" s="46"/>
      <c r="G63" s="7"/>
      <c r="H63" s="7"/>
      <c r="I63" s="7"/>
      <c r="J63" s="42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3"/>
      <c r="AU63" s="3" t="s">
        <v>16</v>
      </c>
      <c r="AV63" s="7"/>
      <c r="AW63" s="9"/>
      <c r="AX63" s="9"/>
      <c r="AY63" s="10"/>
      <c r="AZ63" s="10"/>
      <c r="BA63" s="10"/>
    </row>
    <row r="64" spans="1:53">
      <c r="A64" s="5"/>
      <c r="B64" s="40"/>
      <c r="C64" s="67"/>
      <c r="D64" s="40"/>
      <c r="E64" s="42"/>
      <c r="F64" s="46"/>
      <c r="G64" s="7"/>
      <c r="H64" s="7"/>
      <c r="I64" s="7"/>
      <c r="J64" s="42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3"/>
      <c r="AU64" s="3" t="s">
        <v>16</v>
      </c>
      <c r="AV64" s="7"/>
      <c r="AW64" s="9"/>
      <c r="AX64" s="9"/>
      <c r="AY64" s="10"/>
      <c r="AZ64" s="10"/>
      <c r="BA64" s="10"/>
    </row>
    <row r="65" spans="1:53">
      <c r="A65" s="5"/>
      <c r="B65" s="40"/>
      <c r="C65" s="67"/>
      <c r="D65" s="40"/>
      <c r="E65" s="42"/>
      <c r="F65" s="46"/>
      <c r="G65" s="7"/>
      <c r="H65" s="7"/>
      <c r="I65" s="7"/>
      <c r="J65" s="42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3"/>
      <c r="AU65" s="3" t="s">
        <v>16</v>
      </c>
      <c r="AV65" s="7"/>
      <c r="AW65" s="9"/>
      <c r="AX65" s="9"/>
      <c r="AY65" s="10"/>
      <c r="AZ65" s="10"/>
      <c r="BA65" s="10"/>
    </row>
    <row r="66" spans="1:53">
      <c r="A66" s="5"/>
      <c r="B66" s="40"/>
      <c r="C66" s="67"/>
      <c r="D66" s="40"/>
      <c r="E66" s="42"/>
      <c r="F66" s="46"/>
      <c r="G66" s="7"/>
      <c r="H66" s="7"/>
      <c r="I66" s="7"/>
      <c r="J66" s="42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3"/>
      <c r="AU66" s="3" t="s">
        <v>16</v>
      </c>
      <c r="AV66" s="7"/>
      <c r="AW66" s="9"/>
      <c r="AX66" s="9"/>
      <c r="AY66" s="10"/>
      <c r="AZ66" s="10"/>
      <c r="BA66" s="10"/>
    </row>
    <row r="67" spans="1:53">
      <c r="A67" s="5"/>
      <c r="B67" s="40"/>
      <c r="C67" s="67"/>
      <c r="D67" s="40"/>
      <c r="E67" s="42"/>
      <c r="F67" s="46"/>
      <c r="G67" s="7"/>
      <c r="H67" s="7"/>
      <c r="I67" s="7"/>
      <c r="J67" s="42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3"/>
      <c r="AU67" s="3" t="s">
        <v>16</v>
      </c>
      <c r="AV67" s="7"/>
      <c r="AW67" s="9"/>
      <c r="AX67" s="9"/>
      <c r="AY67" s="10"/>
      <c r="AZ67" s="10"/>
      <c r="BA67" s="10"/>
    </row>
    <row r="68" spans="1:53">
      <c r="A68" s="5"/>
      <c r="B68" s="40"/>
      <c r="C68" s="67"/>
      <c r="D68" s="40"/>
      <c r="E68" s="42"/>
      <c r="F68" s="46"/>
      <c r="G68" s="8"/>
      <c r="H68" s="8"/>
      <c r="I68" s="8"/>
      <c r="J68" s="41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3"/>
      <c r="AU68" s="3" t="s">
        <v>16</v>
      </c>
      <c r="AV68" s="7"/>
      <c r="AW68" s="9"/>
      <c r="AX68" s="9"/>
      <c r="AY68" s="10"/>
      <c r="AZ68" s="10"/>
      <c r="BA68" s="10"/>
    </row>
    <row r="69" spans="1:53">
      <c r="A69" s="5"/>
      <c r="B69" s="40"/>
      <c r="C69" s="67"/>
      <c r="D69" s="40"/>
      <c r="E69" s="42"/>
      <c r="F69" s="46"/>
      <c r="G69" s="7"/>
      <c r="H69" s="7"/>
      <c r="I69" s="7"/>
      <c r="J69" s="42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3"/>
      <c r="AU69" s="3" t="s">
        <v>16</v>
      </c>
      <c r="AV69" s="7"/>
      <c r="AW69" s="9"/>
      <c r="AX69" s="9"/>
      <c r="AY69" s="10"/>
      <c r="AZ69" s="10"/>
      <c r="BA69" s="10"/>
    </row>
    <row r="70" spans="1:53">
      <c r="A70" s="5"/>
      <c r="B70" s="40"/>
      <c r="C70" s="67"/>
      <c r="D70" s="40"/>
      <c r="E70" s="42"/>
      <c r="F70" s="46"/>
      <c r="G70" s="7"/>
      <c r="H70" s="7"/>
      <c r="I70" s="7"/>
      <c r="J70" s="4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3"/>
      <c r="AU70" s="3" t="s">
        <v>16</v>
      </c>
      <c r="AV70" s="7"/>
      <c r="AW70" s="9"/>
      <c r="AX70" s="9"/>
      <c r="AY70" s="10"/>
      <c r="AZ70" s="10"/>
      <c r="BA70" s="10"/>
    </row>
    <row r="71" spans="1:53">
      <c r="A71" s="5"/>
      <c r="B71" s="40"/>
      <c r="C71" s="67"/>
      <c r="D71" s="40"/>
      <c r="E71" s="42"/>
      <c r="F71" s="46"/>
      <c r="G71" s="7"/>
      <c r="H71" s="7"/>
      <c r="I71" s="7"/>
      <c r="J71" s="42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3"/>
      <c r="AU71" s="3" t="s">
        <v>16</v>
      </c>
      <c r="AV71" s="7"/>
      <c r="AW71" s="9"/>
      <c r="AX71" s="9"/>
      <c r="AY71" s="10"/>
      <c r="AZ71" s="10"/>
      <c r="BA71" s="10"/>
    </row>
    <row r="72" spans="1:53">
      <c r="A72" s="5"/>
      <c r="B72" s="40"/>
      <c r="C72" s="67"/>
      <c r="D72" s="40"/>
      <c r="E72" s="42"/>
      <c r="F72" s="46"/>
      <c r="G72" s="7"/>
      <c r="H72" s="7"/>
      <c r="I72" s="7"/>
      <c r="J72" s="42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3"/>
      <c r="AU72" s="3" t="s">
        <v>16</v>
      </c>
      <c r="AV72" s="7"/>
      <c r="AW72" s="9"/>
      <c r="AX72" s="9"/>
      <c r="AY72" s="10"/>
      <c r="AZ72" s="10"/>
      <c r="BA72" s="10"/>
    </row>
    <row r="73" spans="1:53">
      <c r="A73" s="5"/>
      <c r="B73" s="40"/>
      <c r="C73" s="67"/>
      <c r="D73" s="40"/>
      <c r="E73" s="42"/>
      <c r="F73" s="46"/>
      <c r="G73" s="7"/>
      <c r="H73" s="7"/>
      <c r="I73" s="7"/>
      <c r="J73" s="42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3"/>
      <c r="AU73" s="3" t="s">
        <v>16</v>
      </c>
      <c r="AV73" s="7"/>
      <c r="AW73" s="9"/>
      <c r="AX73" s="9"/>
      <c r="AY73" s="10"/>
      <c r="AZ73" s="10"/>
      <c r="BA73" s="10"/>
    </row>
    <row r="74" spans="1:53">
      <c r="A74" s="5"/>
      <c r="B74" s="40"/>
      <c r="C74" s="67"/>
      <c r="D74" s="40"/>
      <c r="E74" s="42"/>
      <c r="F74" s="46"/>
      <c r="G74" s="7"/>
      <c r="H74" s="7"/>
      <c r="I74" s="7"/>
      <c r="J74" s="42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3"/>
      <c r="AU74" s="3" t="s">
        <v>16</v>
      </c>
      <c r="AV74" s="7"/>
      <c r="AW74" s="9"/>
      <c r="AX74" s="9"/>
      <c r="AY74" s="10"/>
      <c r="AZ74" s="10"/>
      <c r="BA74" s="10"/>
    </row>
    <row r="75" spans="1:53">
      <c r="A75" s="5"/>
      <c r="B75" s="40"/>
      <c r="C75" s="67"/>
      <c r="D75" s="40"/>
      <c r="E75" s="42"/>
      <c r="F75" s="46"/>
      <c r="G75" s="7"/>
      <c r="H75" s="7"/>
      <c r="I75" s="7"/>
      <c r="J75" s="42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3"/>
      <c r="AU75" s="3" t="s">
        <v>16</v>
      </c>
      <c r="AV75" s="7"/>
      <c r="AW75" s="9"/>
      <c r="AX75" s="9"/>
      <c r="AY75" s="10"/>
      <c r="AZ75" s="10"/>
      <c r="BA75" s="10"/>
    </row>
    <row r="76" spans="1:53">
      <c r="A76" s="5"/>
      <c r="B76" s="40"/>
      <c r="C76" s="67"/>
      <c r="D76" s="40"/>
      <c r="E76" s="42"/>
      <c r="F76" s="46"/>
      <c r="G76" s="7"/>
      <c r="H76" s="7"/>
      <c r="I76" s="7"/>
      <c r="J76" s="42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3"/>
      <c r="AU76" s="3" t="s">
        <v>16</v>
      </c>
      <c r="AV76" s="7"/>
      <c r="AW76" s="9"/>
      <c r="AX76" s="9"/>
      <c r="AY76" s="10"/>
      <c r="AZ76" s="10"/>
      <c r="BA76" s="10"/>
    </row>
    <row r="77" spans="1:53">
      <c r="A77" s="5"/>
      <c r="B77" s="40"/>
      <c r="C77" s="67"/>
      <c r="D77" s="40"/>
      <c r="E77" s="42"/>
      <c r="F77" s="46"/>
      <c r="G77" s="7"/>
      <c r="H77" s="7"/>
      <c r="I77" s="7"/>
      <c r="J77" s="42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3"/>
      <c r="AU77" s="3" t="s">
        <v>16</v>
      </c>
      <c r="AV77" s="7"/>
      <c r="AW77" s="9"/>
      <c r="AX77" s="9"/>
      <c r="AY77" s="10"/>
      <c r="AZ77" s="10"/>
      <c r="BA77" s="10"/>
    </row>
    <row r="78" spans="1:53">
      <c r="A78" s="5"/>
      <c r="B78" s="40"/>
      <c r="C78" s="67"/>
      <c r="D78" s="40"/>
      <c r="E78" s="42"/>
      <c r="F78" s="46"/>
      <c r="G78" s="7"/>
      <c r="H78" s="7"/>
      <c r="I78" s="7"/>
      <c r="J78" s="42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3"/>
      <c r="AU78" s="3" t="s">
        <v>16</v>
      </c>
      <c r="AV78" s="7"/>
      <c r="AW78" s="9"/>
      <c r="AX78" s="9"/>
      <c r="AY78" s="10"/>
      <c r="AZ78" s="10"/>
      <c r="BA78" s="10"/>
    </row>
    <row r="79" spans="1:53">
      <c r="A79" s="5"/>
      <c r="B79" s="40"/>
      <c r="C79" s="67"/>
      <c r="D79" s="40"/>
      <c r="E79" s="42"/>
      <c r="F79" s="46"/>
      <c r="G79" s="7"/>
      <c r="H79" s="7"/>
      <c r="I79" s="7"/>
      <c r="J79" s="42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3"/>
      <c r="AU79" s="3" t="s">
        <v>16</v>
      </c>
      <c r="AV79" s="7"/>
      <c r="AW79" s="9"/>
      <c r="AX79" s="9"/>
      <c r="AY79" s="10"/>
      <c r="AZ79" s="10"/>
      <c r="BA79" s="10"/>
    </row>
    <row r="80" spans="1:53">
      <c r="A80" s="5"/>
      <c r="B80" s="40"/>
      <c r="C80" s="67"/>
      <c r="D80" s="40"/>
      <c r="E80" s="42"/>
      <c r="F80" s="46"/>
      <c r="G80" s="7"/>
      <c r="H80" s="7"/>
      <c r="I80" s="7"/>
      <c r="J80" s="42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3"/>
      <c r="AU80" s="3" t="s">
        <v>16</v>
      </c>
      <c r="AV80" s="7"/>
      <c r="AW80" s="9"/>
      <c r="AX80" s="9"/>
      <c r="AY80" s="10"/>
      <c r="AZ80" s="10"/>
      <c r="BA80" s="10"/>
    </row>
    <row r="81" spans="1:53">
      <c r="A81" s="5"/>
      <c r="B81" s="40"/>
      <c r="C81" s="67"/>
      <c r="D81" s="40"/>
      <c r="E81" s="42"/>
      <c r="F81" s="46"/>
      <c r="G81" s="7"/>
      <c r="H81" s="7"/>
      <c r="I81" s="7"/>
      <c r="J81" s="42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3"/>
      <c r="AU81" s="3" t="s">
        <v>16</v>
      </c>
      <c r="AV81" s="7"/>
      <c r="AW81" s="9"/>
      <c r="AX81" s="9"/>
      <c r="AY81" s="10"/>
      <c r="AZ81" s="10"/>
      <c r="BA81" s="10"/>
    </row>
    <row r="82" spans="1:53">
      <c r="A82" s="5"/>
      <c r="B82" s="40"/>
      <c r="C82" s="67"/>
      <c r="D82" s="40"/>
      <c r="E82" s="42"/>
      <c r="F82" s="46"/>
      <c r="G82" s="7"/>
      <c r="H82" s="7"/>
      <c r="I82" s="7"/>
      <c r="J82" s="42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3"/>
      <c r="AU82" s="3" t="s">
        <v>16</v>
      </c>
      <c r="AV82" s="7"/>
      <c r="AW82" s="9"/>
      <c r="AX82" s="9"/>
      <c r="AY82" s="10"/>
      <c r="AZ82" s="10"/>
      <c r="BA82" s="10"/>
    </row>
    <row r="83" spans="1:53">
      <c r="A83" s="5"/>
      <c r="B83" s="40"/>
      <c r="C83" s="67"/>
      <c r="D83" s="40"/>
      <c r="E83" s="42"/>
      <c r="F83" s="46"/>
      <c r="G83" s="7"/>
      <c r="H83" s="7"/>
      <c r="I83" s="7"/>
      <c r="J83" s="42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3"/>
      <c r="AU83" s="3" t="s">
        <v>16</v>
      </c>
      <c r="AV83" s="7"/>
      <c r="AW83" s="9"/>
      <c r="AX83" s="9"/>
      <c r="AY83" s="10"/>
      <c r="AZ83" s="10"/>
      <c r="BA83" s="10"/>
    </row>
    <row r="84" spans="1:53">
      <c r="A84" s="5"/>
      <c r="B84" s="40"/>
      <c r="C84" s="67"/>
      <c r="D84" s="40"/>
      <c r="E84" s="42"/>
      <c r="F84" s="46"/>
      <c r="G84" s="7"/>
      <c r="H84" s="7"/>
      <c r="I84" s="7"/>
      <c r="J84" s="42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3"/>
      <c r="AU84" s="3" t="s">
        <v>16</v>
      </c>
      <c r="AV84" s="7"/>
      <c r="AW84" s="9"/>
      <c r="AX84" s="9"/>
      <c r="AY84" s="10"/>
      <c r="AZ84" s="10"/>
      <c r="BA84" s="10"/>
    </row>
    <row r="85" spans="1:53">
      <c r="A85" s="5"/>
      <c r="B85" s="40"/>
      <c r="C85" s="67"/>
      <c r="D85" s="40"/>
      <c r="E85" s="42"/>
      <c r="F85" s="46"/>
      <c r="G85" s="7"/>
      <c r="H85" s="7"/>
      <c r="I85" s="7"/>
      <c r="J85" s="42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3"/>
      <c r="AU85" s="3" t="s">
        <v>16</v>
      </c>
      <c r="AV85" s="7"/>
      <c r="AW85" s="9"/>
      <c r="AX85" s="9"/>
      <c r="AY85" s="10"/>
      <c r="AZ85" s="10"/>
      <c r="BA85" s="10"/>
    </row>
    <row r="86" spans="1:53">
      <c r="A86" s="5"/>
      <c r="B86" s="40"/>
      <c r="C86" s="67"/>
      <c r="D86" s="40"/>
      <c r="E86" s="42"/>
      <c r="F86" s="46"/>
      <c r="G86" s="7"/>
      <c r="H86" s="7"/>
      <c r="I86" s="7"/>
      <c r="J86" s="42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3"/>
      <c r="AU86" s="3" t="s">
        <v>16</v>
      </c>
      <c r="AV86" s="7"/>
      <c r="AW86" s="9"/>
      <c r="AX86" s="9"/>
      <c r="AY86" s="10"/>
      <c r="AZ86" s="10"/>
      <c r="BA86" s="10"/>
    </row>
    <row r="87" spans="1:53">
      <c r="A87" s="5"/>
      <c r="B87" s="40"/>
      <c r="C87" s="67"/>
      <c r="D87" s="40"/>
      <c r="E87" s="42"/>
      <c r="F87" s="46"/>
      <c r="G87" s="7"/>
      <c r="H87" s="7"/>
      <c r="I87" s="7"/>
      <c r="J87" s="42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3"/>
      <c r="AU87" s="3" t="s">
        <v>16</v>
      </c>
      <c r="AV87" s="7"/>
      <c r="AW87" s="9"/>
      <c r="AX87" s="9"/>
      <c r="AY87" s="10"/>
      <c r="AZ87" s="10"/>
      <c r="BA87" s="10"/>
    </row>
    <row r="88" spans="1:53">
      <c r="A88" s="5"/>
      <c r="B88" s="40"/>
      <c r="C88" s="67"/>
      <c r="D88" s="40"/>
      <c r="E88" s="42"/>
      <c r="F88" s="46"/>
      <c r="G88" s="8"/>
      <c r="H88" s="8"/>
      <c r="I88" s="8"/>
      <c r="J88" s="41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3"/>
      <c r="AU88" s="3" t="s">
        <v>16</v>
      </c>
      <c r="AV88" s="7"/>
      <c r="AW88" s="9"/>
      <c r="AX88" s="9"/>
      <c r="AY88" s="10"/>
      <c r="AZ88" s="10"/>
      <c r="BA88" s="10"/>
    </row>
    <row r="89" spans="1:53">
      <c r="A89" s="5"/>
      <c r="B89" s="40"/>
      <c r="C89" s="67"/>
      <c r="D89" s="40"/>
      <c r="E89" s="42"/>
      <c r="F89" s="46"/>
      <c r="G89" s="8"/>
      <c r="H89" s="8"/>
      <c r="I89" s="8"/>
      <c r="J89" s="41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3"/>
      <c r="AU89" s="3" t="s">
        <v>16</v>
      </c>
      <c r="AV89" s="7"/>
      <c r="AW89" s="9"/>
      <c r="AX89" s="9"/>
      <c r="AY89" s="10"/>
      <c r="AZ89" s="10"/>
      <c r="BA89" s="10"/>
    </row>
    <row r="90" spans="1:53">
      <c r="A90" s="5"/>
      <c r="B90" s="40"/>
      <c r="C90" s="67"/>
      <c r="D90" s="40"/>
      <c r="E90" s="42"/>
      <c r="F90" s="46"/>
      <c r="G90" s="8"/>
      <c r="H90" s="8"/>
      <c r="I90" s="8"/>
      <c r="J90" s="41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3"/>
      <c r="AU90" s="3" t="s">
        <v>16</v>
      </c>
      <c r="AV90" s="7"/>
      <c r="AW90" s="9"/>
      <c r="AX90" s="9"/>
      <c r="AY90" s="10"/>
      <c r="AZ90" s="10"/>
      <c r="BA90" s="10"/>
    </row>
    <row r="91" spans="1:53">
      <c r="A91" s="5"/>
      <c r="B91" s="40"/>
      <c r="C91" s="67"/>
      <c r="D91" s="40"/>
      <c r="E91" s="42"/>
      <c r="F91" s="46"/>
      <c r="G91" s="8"/>
      <c r="H91" s="8"/>
      <c r="I91" s="8"/>
      <c r="J91" s="41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3"/>
      <c r="AU91" s="3" t="s">
        <v>16</v>
      </c>
      <c r="AV91" s="7"/>
      <c r="AW91" s="9"/>
      <c r="AX91" s="9"/>
      <c r="AY91" s="10"/>
      <c r="AZ91" s="10"/>
      <c r="BA91" s="10"/>
    </row>
    <row r="92" spans="1:53">
      <c r="A92" s="5"/>
      <c r="B92" s="40"/>
      <c r="C92" s="67"/>
      <c r="D92" s="40"/>
      <c r="E92" s="42"/>
      <c r="F92" s="46"/>
      <c r="G92" s="7"/>
      <c r="H92" s="7"/>
      <c r="I92" s="7"/>
      <c r="J92" s="42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3"/>
      <c r="AU92" s="3" t="s">
        <v>16</v>
      </c>
      <c r="AV92" s="7"/>
      <c r="AW92" s="9"/>
      <c r="AX92" s="9"/>
      <c r="AY92" s="10"/>
      <c r="AZ92" s="10"/>
      <c r="BA92" s="10"/>
    </row>
    <row r="93" spans="1:53">
      <c r="A93" s="5"/>
      <c r="B93" s="40"/>
      <c r="C93" s="67"/>
      <c r="D93" s="40"/>
      <c r="E93" s="42"/>
      <c r="F93" s="46"/>
      <c r="G93" s="7"/>
      <c r="H93" s="7"/>
      <c r="I93" s="7"/>
      <c r="J93" s="42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3"/>
      <c r="AU93" s="3" t="s">
        <v>16</v>
      </c>
      <c r="AV93" s="7"/>
      <c r="AW93" s="9"/>
      <c r="AX93" s="9"/>
      <c r="AY93" s="10"/>
      <c r="AZ93" s="10"/>
      <c r="BA93" s="10"/>
    </row>
    <row r="94" spans="1:53">
      <c r="A94" s="5"/>
      <c r="B94" s="40"/>
      <c r="C94" s="67"/>
      <c r="D94" s="40"/>
      <c r="E94" s="42"/>
      <c r="F94" s="46"/>
      <c r="G94" s="7"/>
      <c r="H94" s="7"/>
      <c r="I94" s="7"/>
      <c r="J94" s="42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3"/>
      <c r="AU94" s="3" t="s">
        <v>16</v>
      </c>
      <c r="AV94" s="7"/>
      <c r="AW94" s="9"/>
      <c r="AX94" s="9"/>
      <c r="AY94" s="10"/>
      <c r="AZ94" s="10"/>
      <c r="BA94" s="10"/>
    </row>
    <row r="95" spans="1:53">
      <c r="A95" s="5"/>
      <c r="B95" s="40"/>
      <c r="C95" s="67"/>
      <c r="D95" s="40"/>
      <c r="E95" s="42"/>
      <c r="F95" s="46"/>
      <c r="G95" s="7"/>
      <c r="H95" s="7"/>
      <c r="I95" s="7"/>
      <c r="J95" s="42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3"/>
      <c r="AU95" s="3" t="s">
        <v>16</v>
      </c>
      <c r="AV95" s="7"/>
      <c r="AW95" s="9"/>
      <c r="AX95" s="9"/>
      <c r="AY95" s="10"/>
      <c r="AZ95" s="10"/>
      <c r="BA95" s="10"/>
    </row>
    <row r="96" spans="1:53">
      <c r="A96" s="5"/>
      <c r="B96" s="40"/>
      <c r="C96" s="67"/>
      <c r="D96" s="40"/>
      <c r="E96" s="42"/>
      <c r="F96" s="46"/>
      <c r="G96" s="7"/>
      <c r="H96" s="7"/>
      <c r="I96" s="7"/>
      <c r="J96" s="42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3"/>
      <c r="AU96" s="3" t="s">
        <v>16</v>
      </c>
      <c r="AV96" s="7"/>
      <c r="AW96" s="9"/>
      <c r="AX96" s="9"/>
      <c r="AY96" s="10"/>
      <c r="AZ96" s="10"/>
      <c r="BA96" s="10"/>
    </row>
    <row r="97" spans="1:53">
      <c r="A97" s="5"/>
      <c r="B97" s="40"/>
      <c r="C97" s="67"/>
      <c r="D97" s="40"/>
      <c r="E97" s="42"/>
      <c r="F97" s="46"/>
      <c r="G97" s="7"/>
      <c r="H97" s="7"/>
      <c r="I97" s="7"/>
      <c r="J97" s="42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3"/>
      <c r="AU97" s="3" t="s">
        <v>16</v>
      </c>
      <c r="AV97" s="7"/>
      <c r="AW97" s="9"/>
      <c r="AX97" s="9"/>
      <c r="AY97" s="10"/>
      <c r="AZ97" s="10"/>
      <c r="BA97" s="10"/>
    </row>
    <row r="98" spans="1:53">
      <c r="A98" s="5"/>
      <c r="B98" s="40"/>
      <c r="C98" s="67"/>
      <c r="D98" s="40"/>
      <c r="E98" s="42"/>
      <c r="F98" s="46"/>
      <c r="G98" s="7"/>
      <c r="H98" s="7"/>
      <c r="I98" s="7"/>
      <c r="J98" s="42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3"/>
      <c r="AU98" s="3" t="s">
        <v>16</v>
      </c>
      <c r="AV98" s="7"/>
      <c r="AW98" s="9"/>
      <c r="AX98" s="9"/>
      <c r="AY98" s="10"/>
      <c r="AZ98" s="10"/>
      <c r="BA98" s="10"/>
    </row>
    <row r="99" spans="1:53">
      <c r="A99" s="5"/>
      <c r="B99" s="40"/>
      <c r="C99" s="67"/>
      <c r="D99" s="40"/>
      <c r="E99" s="42"/>
      <c r="F99" s="46"/>
      <c r="G99" s="7"/>
      <c r="H99" s="7"/>
      <c r="I99" s="7"/>
      <c r="J99" s="42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3"/>
      <c r="AU99" s="3" t="s">
        <v>16</v>
      </c>
      <c r="AV99" s="7"/>
      <c r="AW99" s="9"/>
      <c r="AX99" s="9"/>
      <c r="AY99" s="10"/>
      <c r="AZ99" s="10"/>
      <c r="BA99" s="10"/>
    </row>
    <row r="100" spans="1:53">
      <c r="A100" s="5"/>
      <c r="B100" s="40"/>
      <c r="C100" s="67"/>
      <c r="D100" s="40"/>
      <c r="E100" s="42"/>
      <c r="F100" s="46"/>
      <c r="G100" s="8"/>
      <c r="H100" s="8"/>
      <c r="I100" s="8"/>
      <c r="J100" s="41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3"/>
      <c r="AU100" s="3" t="s">
        <v>16</v>
      </c>
      <c r="AV100" s="7"/>
      <c r="AW100" s="9"/>
      <c r="AX100" s="9"/>
      <c r="AY100" s="10"/>
      <c r="AZ100" s="10"/>
      <c r="BA100" s="10"/>
    </row>
    <row r="101" spans="1:53">
      <c r="A101" s="5"/>
      <c r="B101" s="40"/>
      <c r="C101" s="67"/>
      <c r="D101" s="40"/>
      <c r="E101" s="42"/>
      <c r="F101" s="46"/>
      <c r="G101" s="7"/>
      <c r="H101" s="7"/>
      <c r="I101" s="7"/>
      <c r="J101" s="42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3"/>
      <c r="AU101" s="3" t="s">
        <v>16</v>
      </c>
      <c r="AV101" s="7"/>
      <c r="AW101" s="9"/>
      <c r="AX101" s="9"/>
      <c r="AY101" s="10"/>
      <c r="AZ101" s="10"/>
      <c r="BA101" s="10"/>
    </row>
    <row r="102" spans="1:53">
      <c r="A102" s="5"/>
      <c r="B102" s="40"/>
      <c r="C102" s="67"/>
      <c r="D102" s="40"/>
      <c r="E102" s="42"/>
      <c r="F102" s="46"/>
      <c r="G102" s="7"/>
      <c r="H102" s="7"/>
      <c r="I102" s="7"/>
      <c r="J102" s="42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3"/>
      <c r="AU102" s="3" t="s">
        <v>16</v>
      </c>
      <c r="AV102" s="7"/>
      <c r="AW102" s="9"/>
      <c r="AX102" s="9"/>
      <c r="AY102" s="10"/>
      <c r="AZ102" s="10"/>
      <c r="BA102" s="10"/>
    </row>
    <row r="103" spans="1:53">
      <c r="A103" s="5"/>
      <c r="B103" s="40"/>
      <c r="C103" s="67"/>
      <c r="D103" s="40"/>
      <c r="E103" s="42"/>
      <c r="F103" s="46"/>
      <c r="G103" s="7"/>
      <c r="H103" s="7"/>
      <c r="I103" s="7"/>
      <c r="J103" s="42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3"/>
      <c r="AU103" s="3" t="s">
        <v>16</v>
      </c>
      <c r="AV103" s="7"/>
      <c r="AW103" s="9"/>
      <c r="AX103" s="9"/>
      <c r="AY103" s="10"/>
      <c r="AZ103" s="10"/>
      <c r="BA103" s="10"/>
    </row>
    <row r="104" spans="1:53">
      <c r="A104" s="5"/>
      <c r="B104" s="40"/>
      <c r="C104" s="67"/>
      <c r="D104" s="40"/>
      <c r="E104" s="42"/>
      <c r="F104" s="46"/>
      <c r="G104" s="7"/>
      <c r="H104" s="7"/>
      <c r="I104" s="7"/>
      <c r="J104" s="42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3"/>
      <c r="AU104" s="3" t="s">
        <v>16</v>
      </c>
      <c r="AV104" s="7"/>
      <c r="AW104" s="9"/>
      <c r="AX104" s="9"/>
      <c r="AY104" s="10"/>
      <c r="AZ104" s="10"/>
      <c r="BA104" s="10"/>
    </row>
    <row r="105" spans="1:53">
      <c r="A105" s="5"/>
      <c r="B105" s="40"/>
      <c r="C105" s="67"/>
      <c r="D105" s="40"/>
      <c r="E105" s="42"/>
      <c r="F105" s="46"/>
      <c r="G105" s="7"/>
      <c r="H105" s="7"/>
      <c r="I105" s="7"/>
      <c r="J105" s="42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3"/>
      <c r="AU105" s="3" t="s">
        <v>16</v>
      </c>
      <c r="AV105" s="7"/>
      <c r="AW105" s="9"/>
      <c r="AX105" s="9"/>
      <c r="AY105" s="10"/>
      <c r="AZ105" s="10"/>
      <c r="BA105" s="10"/>
    </row>
    <row r="106" spans="1:53">
      <c r="A106" s="5"/>
      <c r="B106" s="40"/>
      <c r="C106" s="67"/>
      <c r="D106" s="40"/>
      <c r="E106" s="42"/>
      <c r="F106" s="46"/>
      <c r="G106" s="7"/>
      <c r="H106" s="7"/>
      <c r="I106" s="7"/>
      <c r="J106" s="42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3"/>
      <c r="AU106" s="3" t="s">
        <v>16</v>
      </c>
      <c r="AV106" s="7"/>
      <c r="AW106" s="9"/>
      <c r="AX106" s="9"/>
      <c r="AY106" s="10"/>
      <c r="AZ106" s="10"/>
      <c r="BA106" s="10"/>
    </row>
    <row r="107" spans="1:53">
      <c r="A107" s="5"/>
      <c r="B107" s="40"/>
      <c r="C107" s="67"/>
      <c r="D107" s="40"/>
      <c r="E107" s="42"/>
      <c r="F107" s="46"/>
      <c r="G107" s="7"/>
      <c r="H107" s="7"/>
      <c r="I107" s="7"/>
      <c r="J107" s="42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3"/>
      <c r="AU107" s="3" t="s">
        <v>16</v>
      </c>
      <c r="AV107" s="7"/>
      <c r="AW107" s="9"/>
      <c r="AX107" s="9"/>
      <c r="AY107" s="10"/>
      <c r="AZ107" s="10"/>
      <c r="BA107" s="10"/>
    </row>
    <row r="108" spans="1:53">
      <c r="A108" s="5"/>
      <c r="B108" s="40"/>
      <c r="C108" s="67"/>
      <c r="D108" s="40"/>
      <c r="E108" s="42"/>
      <c r="F108" s="46"/>
      <c r="G108" s="7"/>
      <c r="H108" s="7"/>
      <c r="I108" s="7"/>
      <c r="J108" s="42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3"/>
      <c r="AU108" s="3" t="s">
        <v>16</v>
      </c>
      <c r="AV108" s="7"/>
      <c r="AW108" s="9"/>
      <c r="AX108" s="9"/>
      <c r="AY108" s="10"/>
      <c r="AZ108" s="10"/>
      <c r="BA108" s="10"/>
    </row>
    <row r="109" spans="1:53">
      <c r="A109" s="5"/>
      <c r="B109" s="40"/>
      <c r="C109" s="67"/>
      <c r="D109" s="40"/>
      <c r="E109" s="42"/>
      <c r="F109" s="46"/>
      <c r="G109" s="7"/>
      <c r="H109" s="7"/>
      <c r="I109" s="7"/>
      <c r="J109" s="42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3"/>
      <c r="AU109" s="3" t="s">
        <v>16</v>
      </c>
      <c r="AV109" s="7"/>
      <c r="AW109" s="9"/>
      <c r="AX109" s="9"/>
      <c r="AY109" s="10"/>
      <c r="AZ109" s="10"/>
      <c r="BA109" s="10"/>
    </row>
    <row r="110" spans="1:53">
      <c r="A110" s="5"/>
      <c r="B110" s="40"/>
      <c r="C110" s="67"/>
      <c r="D110" s="40"/>
      <c r="E110" s="42"/>
      <c r="F110" s="46"/>
      <c r="G110" s="7"/>
      <c r="H110" s="7"/>
      <c r="I110" s="7"/>
      <c r="J110" s="42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3"/>
      <c r="AU110" s="3" t="s">
        <v>16</v>
      </c>
      <c r="AV110" s="7"/>
      <c r="AW110" s="9"/>
      <c r="AX110" s="9"/>
      <c r="AY110" s="10"/>
      <c r="AZ110" s="10"/>
      <c r="BA110" s="10"/>
    </row>
    <row r="111" spans="1:53">
      <c r="A111" s="5"/>
      <c r="B111" s="40"/>
      <c r="C111" s="67"/>
      <c r="D111" s="40"/>
      <c r="E111" s="42"/>
      <c r="F111" s="46"/>
      <c r="G111" s="7"/>
      <c r="H111" s="7"/>
      <c r="I111" s="7"/>
      <c r="J111" s="42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3"/>
      <c r="AU111" s="3" t="s">
        <v>16</v>
      </c>
      <c r="AV111" s="7"/>
      <c r="AW111" s="9"/>
      <c r="AX111" s="9"/>
      <c r="AY111" s="10"/>
      <c r="AZ111" s="10"/>
      <c r="BA111" s="10"/>
    </row>
    <row r="112" spans="1:53">
      <c r="A112" s="5"/>
      <c r="B112" s="40"/>
      <c r="C112" s="67"/>
      <c r="D112" s="40"/>
      <c r="E112" s="42"/>
      <c r="F112" s="46"/>
      <c r="G112" s="7"/>
      <c r="H112" s="7"/>
      <c r="I112" s="7"/>
      <c r="J112" s="42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3"/>
      <c r="AU112" s="3" t="s">
        <v>16</v>
      </c>
      <c r="AV112" s="7"/>
      <c r="AW112" s="9"/>
      <c r="AX112" s="9"/>
      <c r="AY112" s="10"/>
      <c r="AZ112" s="10"/>
      <c r="BA112" s="10"/>
    </row>
    <row r="113" spans="1:53">
      <c r="A113" s="5"/>
      <c r="B113" s="40"/>
      <c r="C113" s="67"/>
      <c r="D113" s="40"/>
      <c r="E113" s="42"/>
      <c r="F113" s="46"/>
      <c r="G113" s="7"/>
      <c r="H113" s="7"/>
      <c r="I113" s="7"/>
      <c r="J113" s="42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3"/>
      <c r="AU113" s="3" t="s">
        <v>16</v>
      </c>
      <c r="AV113" s="7"/>
      <c r="AW113" s="9"/>
      <c r="AX113" s="9"/>
      <c r="AY113" s="10"/>
      <c r="AZ113" s="10"/>
      <c r="BA113" s="10"/>
    </row>
    <row r="114" spans="1:53">
      <c r="A114" s="5"/>
      <c r="B114" s="40"/>
      <c r="C114" s="67"/>
      <c r="D114" s="40"/>
      <c r="E114" s="42"/>
      <c r="F114" s="46"/>
      <c r="G114" s="7"/>
      <c r="H114" s="7"/>
      <c r="I114" s="7"/>
      <c r="J114" s="42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3"/>
      <c r="AU114" s="3" t="s">
        <v>16</v>
      </c>
      <c r="AV114" s="7"/>
      <c r="AW114" s="9"/>
      <c r="AX114" s="9"/>
      <c r="AY114" s="10"/>
      <c r="AZ114" s="10"/>
      <c r="BA114" s="10"/>
    </row>
    <row r="115" spans="1:53">
      <c r="A115" s="5"/>
      <c r="B115" s="40"/>
      <c r="C115" s="67"/>
      <c r="D115" s="40"/>
      <c r="E115" s="42"/>
      <c r="F115" s="46"/>
      <c r="G115" s="8"/>
      <c r="H115" s="8"/>
      <c r="I115" s="8"/>
      <c r="J115" s="41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3"/>
      <c r="AU115" s="3" t="s">
        <v>16</v>
      </c>
      <c r="AV115" s="7"/>
      <c r="AW115" s="9"/>
      <c r="AX115" s="9"/>
      <c r="AY115" s="10"/>
      <c r="AZ115" s="10"/>
      <c r="BA115" s="10"/>
    </row>
    <row r="116" spans="1:53">
      <c r="A116" s="5"/>
      <c r="B116" s="40"/>
      <c r="C116" s="67"/>
      <c r="D116" s="40"/>
      <c r="E116" s="42"/>
      <c r="F116" s="46"/>
      <c r="G116" s="7"/>
      <c r="H116" s="7"/>
      <c r="I116" s="7"/>
      <c r="J116" s="42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3"/>
      <c r="AU116" s="3" t="s">
        <v>16</v>
      </c>
      <c r="AV116" s="7"/>
      <c r="AW116" s="9"/>
      <c r="AX116" s="9"/>
      <c r="AY116" s="10"/>
      <c r="AZ116" s="10"/>
      <c r="BA116" s="10"/>
    </row>
    <row r="117" spans="1:53">
      <c r="A117" s="5"/>
      <c r="B117" s="40"/>
      <c r="C117" s="67"/>
      <c r="D117" s="40"/>
      <c r="E117" s="42"/>
      <c r="F117" s="46"/>
      <c r="G117" s="8"/>
      <c r="H117" s="8"/>
      <c r="I117" s="8"/>
      <c r="J117" s="41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3"/>
      <c r="AU117" s="3" t="s">
        <v>16</v>
      </c>
      <c r="AV117" s="7"/>
      <c r="AW117" s="9"/>
      <c r="AX117" s="9"/>
      <c r="AY117" s="10"/>
      <c r="AZ117" s="10"/>
      <c r="BA117" s="10"/>
    </row>
    <row r="118" spans="1:53">
      <c r="A118" s="5"/>
      <c r="B118" s="40"/>
      <c r="C118" s="67"/>
      <c r="D118" s="40"/>
      <c r="E118" s="42"/>
      <c r="F118" s="46"/>
      <c r="G118" s="7"/>
      <c r="H118" s="7"/>
      <c r="I118" s="7"/>
      <c r="J118" s="42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3"/>
      <c r="AU118" s="3" t="s">
        <v>16</v>
      </c>
      <c r="AV118" s="7"/>
      <c r="AW118" s="9"/>
      <c r="AX118" s="9"/>
      <c r="AY118" s="10"/>
      <c r="AZ118" s="10"/>
      <c r="BA118" s="10"/>
    </row>
    <row r="119" spans="1:53">
      <c r="A119" s="5"/>
      <c r="B119" s="40"/>
      <c r="C119" s="67"/>
      <c r="D119" s="40"/>
      <c r="E119" s="42"/>
      <c r="F119" s="46"/>
      <c r="G119" s="7"/>
      <c r="H119" s="7"/>
      <c r="I119" s="7"/>
      <c r="J119" s="42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3"/>
      <c r="AU119" s="3" t="s">
        <v>16</v>
      </c>
      <c r="AV119" s="7"/>
      <c r="AW119" s="9"/>
      <c r="AX119" s="9"/>
      <c r="AY119" s="10"/>
      <c r="AZ119" s="10"/>
      <c r="BA119" s="10"/>
    </row>
    <row r="120" spans="1:53">
      <c r="A120" s="5"/>
      <c r="B120" s="40"/>
      <c r="C120" s="67"/>
      <c r="D120" s="40"/>
      <c r="E120" s="42"/>
      <c r="F120" s="46"/>
      <c r="G120" s="7"/>
      <c r="H120" s="7"/>
      <c r="I120" s="7"/>
      <c r="J120" s="42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3"/>
      <c r="AU120" s="3" t="s">
        <v>16</v>
      </c>
      <c r="AV120" s="7"/>
      <c r="AW120" s="9"/>
      <c r="AX120" s="9"/>
      <c r="AY120" s="10"/>
      <c r="AZ120" s="10"/>
      <c r="BA120" s="10"/>
    </row>
    <row r="121" spans="1:53">
      <c r="A121" s="5"/>
      <c r="B121" s="40"/>
      <c r="C121" s="67"/>
      <c r="D121" s="40"/>
      <c r="E121" s="42"/>
      <c r="F121" s="46"/>
      <c r="G121" s="7"/>
      <c r="H121" s="7"/>
      <c r="I121" s="7"/>
      <c r="J121" s="42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3"/>
      <c r="AU121" s="3" t="s">
        <v>16</v>
      </c>
      <c r="AV121" s="7"/>
      <c r="AW121" s="9"/>
      <c r="AX121" s="9"/>
      <c r="AY121" s="10"/>
      <c r="AZ121" s="10"/>
      <c r="BA121" s="10"/>
    </row>
    <row r="122" spans="1:53">
      <c r="A122" s="5"/>
      <c r="B122" s="40"/>
      <c r="C122" s="67"/>
      <c r="D122" s="40"/>
      <c r="E122" s="42"/>
      <c r="F122" s="46"/>
      <c r="G122" s="8"/>
      <c r="H122" s="8"/>
      <c r="I122" s="8"/>
      <c r="J122" s="41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3"/>
      <c r="AU122" s="3" t="s">
        <v>16</v>
      </c>
      <c r="AV122" s="7"/>
      <c r="AW122" s="9"/>
      <c r="AX122" s="9"/>
      <c r="AY122" s="10"/>
      <c r="AZ122" s="10"/>
      <c r="BA122" s="10"/>
    </row>
    <row r="123" spans="1:53">
      <c r="A123" s="5"/>
      <c r="B123" s="40"/>
      <c r="C123" s="67"/>
      <c r="D123" s="40"/>
      <c r="E123" s="42"/>
      <c r="F123" s="46"/>
      <c r="G123" s="7"/>
      <c r="H123" s="7"/>
      <c r="I123" s="7"/>
      <c r="J123" s="42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3"/>
      <c r="AU123" s="3" t="s">
        <v>16</v>
      </c>
      <c r="AV123" s="7"/>
      <c r="AW123" s="9"/>
      <c r="AX123" s="9"/>
      <c r="AY123" s="10"/>
      <c r="AZ123" s="10"/>
      <c r="BA123" s="10"/>
    </row>
    <row r="124" spans="1:53">
      <c r="A124" s="5"/>
      <c r="B124" s="40"/>
      <c r="C124" s="67"/>
      <c r="D124" s="40"/>
      <c r="E124" s="42"/>
      <c r="F124" s="46"/>
      <c r="G124" s="7"/>
      <c r="H124" s="7"/>
      <c r="I124" s="7"/>
      <c r="J124" s="42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3"/>
      <c r="AU124" s="3" t="s">
        <v>16</v>
      </c>
      <c r="AV124" s="7"/>
      <c r="AW124" s="9"/>
      <c r="AX124" s="9"/>
      <c r="AY124" s="10"/>
      <c r="AZ124" s="10"/>
      <c r="BA124" s="10"/>
    </row>
    <row r="125" spans="1:53">
      <c r="A125" s="5"/>
      <c r="B125" s="40"/>
      <c r="C125" s="67"/>
      <c r="D125" s="40"/>
      <c r="E125" s="42"/>
      <c r="F125" s="46"/>
      <c r="G125" s="7"/>
      <c r="H125" s="7"/>
      <c r="I125" s="7"/>
      <c r="J125" s="42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3"/>
      <c r="AU125" s="3" t="s">
        <v>16</v>
      </c>
      <c r="AV125" s="7"/>
      <c r="AW125" s="9"/>
      <c r="AX125" s="9"/>
      <c r="AY125" s="10"/>
      <c r="AZ125" s="10"/>
      <c r="BA125" s="10"/>
    </row>
    <row r="126" spans="1:53">
      <c r="A126" s="5"/>
      <c r="B126" s="40"/>
      <c r="C126" s="67"/>
      <c r="D126" s="40"/>
      <c r="E126" s="42"/>
      <c r="F126" s="46"/>
      <c r="G126" s="7"/>
      <c r="H126" s="7"/>
      <c r="I126" s="7"/>
      <c r="J126" s="42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3"/>
      <c r="AU126" s="3" t="s">
        <v>16</v>
      </c>
      <c r="AV126" s="7"/>
      <c r="AW126" s="9"/>
      <c r="AX126" s="9"/>
      <c r="AY126" s="10"/>
      <c r="AZ126" s="10"/>
      <c r="BA126" s="10"/>
    </row>
    <row r="127" spans="1:53">
      <c r="A127" s="5"/>
      <c r="B127" s="40"/>
      <c r="C127" s="67"/>
      <c r="D127" s="40"/>
      <c r="E127" s="42"/>
      <c r="F127" s="46"/>
      <c r="G127" s="7"/>
      <c r="H127" s="7"/>
      <c r="I127" s="7"/>
      <c r="J127" s="42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3"/>
      <c r="AU127" s="3" t="s">
        <v>16</v>
      </c>
      <c r="AV127" s="7"/>
      <c r="AW127" s="9"/>
      <c r="AX127" s="9"/>
      <c r="AY127" s="10"/>
      <c r="AZ127" s="10"/>
      <c r="BA127" s="10"/>
    </row>
    <row r="128" spans="1:53">
      <c r="A128" s="5"/>
      <c r="B128" s="40"/>
      <c r="C128" s="67"/>
      <c r="D128" s="40"/>
      <c r="E128" s="42"/>
      <c r="F128" s="46"/>
      <c r="G128" s="8"/>
      <c r="H128" s="8"/>
      <c r="I128" s="8"/>
      <c r="J128" s="41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3"/>
      <c r="AU128" s="3" t="s">
        <v>16</v>
      </c>
      <c r="AV128" s="7"/>
      <c r="AW128" s="9"/>
      <c r="AX128" s="9"/>
      <c r="AY128" s="10"/>
      <c r="AZ128" s="10"/>
      <c r="BA128" s="10"/>
    </row>
    <row r="129" spans="1:53">
      <c r="A129" s="5"/>
      <c r="B129" s="40"/>
      <c r="C129" s="67"/>
      <c r="D129" s="40"/>
      <c r="E129" s="42"/>
      <c r="F129" s="46"/>
      <c r="G129" s="7"/>
      <c r="H129" s="7"/>
      <c r="I129" s="7"/>
      <c r="J129" s="42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53"/>
      <c r="AU129" s="3" t="s">
        <v>16</v>
      </c>
      <c r="AV129" s="7"/>
      <c r="AW129" s="9"/>
      <c r="AX129" s="9"/>
      <c r="AY129" s="10"/>
      <c r="AZ129" s="10"/>
      <c r="BA129" s="10"/>
    </row>
    <row r="130" spans="1:53">
      <c r="A130" s="5"/>
      <c r="B130" s="40"/>
      <c r="C130" s="67"/>
      <c r="D130" s="40"/>
      <c r="E130" s="42"/>
      <c r="F130" s="46"/>
      <c r="G130" s="7"/>
      <c r="H130" s="7"/>
      <c r="I130" s="7"/>
      <c r="J130" s="42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3"/>
      <c r="AU130" s="3" t="s">
        <v>16</v>
      </c>
      <c r="AV130" s="7"/>
      <c r="AW130" s="9"/>
      <c r="AX130" s="9"/>
      <c r="AY130" s="10"/>
      <c r="AZ130" s="10"/>
      <c r="BA130" s="10"/>
    </row>
    <row r="131" spans="1:53">
      <c r="A131" s="5"/>
      <c r="B131" s="40"/>
      <c r="C131" s="67"/>
      <c r="D131" s="40"/>
      <c r="E131" s="42"/>
      <c r="F131" s="46"/>
      <c r="G131" s="7"/>
      <c r="H131" s="7"/>
      <c r="I131" s="7"/>
      <c r="J131" s="42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3"/>
      <c r="AU131" s="3" t="s">
        <v>16</v>
      </c>
      <c r="AV131" s="7"/>
      <c r="AW131" s="9"/>
      <c r="AX131" s="9"/>
      <c r="AY131" s="10"/>
      <c r="AZ131" s="10"/>
      <c r="BA131" s="10"/>
    </row>
    <row r="132" spans="1:53">
      <c r="A132" s="5"/>
      <c r="B132" s="40"/>
      <c r="C132" s="67"/>
      <c r="D132" s="40"/>
      <c r="E132" s="42"/>
      <c r="F132" s="46"/>
      <c r="G132" s="7"/>
      <c r="H132" s="7"/>
      <c r="I132" s="7"/>
      <c r="J132" s="42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3"/>
      <c r="AU132" s="3" t="s">
        <v>16</v>
      </c>
      <c r="AV132" s="7"/>
      <c r="AW132" s="9"/>
      <c r="AX132" s="9"/>
      <c r="AY132" s="10"/>
      <c r="AZ132" s="10"/>
      <c r="BA132" s="10"/>
    </row>
    <row r="133" spans="1:53">
      <c r="A133" s="5"/>
      <c r="B133" s="40"/>
      <c r="C133" s="67"/>
      <c r="D133" s="40"/>
      <c r="E133" s="42"/>
      <c r="F133" s="46"/>
      <c r="G133" s="7"/>
      <c r="H133" s="7"/>
      <c r="I133" s="7"/>
      <c r="J133" s="42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3"/>
      <c r="AU133" s="3" t="s">
        <v>16</v>
      </c>
      <c r="AV133" s="7"/>
      <c r="AW133" s="9"/>
      <c r="AX133" s="9"/>
      <c r="AY133" s="10"/>
      <c r="AZ133" s="10"/>
      <c r="BA133" s="10"/>
    </row>
    <row r="134" spans="1:53">
      <c r="A134" s="5"/>
      <c r="B134" s="40"/>
      <c r="C134" s="67"/>
      <c r="D134" s="40"/>
      <c r="E134" s="42"/>
      <c r="F134" s="46"/>
      <c r="G134" s="7"/>
      <c r="H134" s="7"/>
      <c r="I134" s="7"/>
      <c r="J134" s="42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3"/>
      <c r="AU134" s="3" t="s">
        <v>16</v>
      </c>
      <c r="AV134" s="7"/>
      <c r="AW134" s="9"/>
      <c r="AX134" s="9"/>
      <c r="AY134" s="10"/>
      <c r="AZ134" s="10"/>
      <c r="BA134" s="10"/>
    </row>
    <row r="135" spans="1:53">
      <c r="A135" s="5"/>
      <c r="B135" s="40"/>
      <c r="C135" s="67"/>
      <c r="D135" s="40"/>
      <c r="E135" s="42"/>
      <c r="F135" s="46"/>
      <c r="G135" s="7"/>
      <c r="H135" s="7"/>
      <c r="I135" s="7"/>
      <c r="J135" s="42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3"/>
      <c r="AU135" s="3" t="s">
        <v>16</v>
      </c>
      <c r="AV135" s="7"/>
      <c r="AW135" s="9"/>
      <c r="AX135" s="9"/>
      <c r="AY135" s="10"/>
      <c r="AZ135" s="10"/>
      <c r="BA135" s="10"/>
    </row>
    <row r="136" spans="1:53">
      <c r="A136" s="5"/>
      <c r="B136" s="40"/>
      <c r="C136" s="67"/>
      <c r="D136" s="40"/>
      <c r="E136" s="42"/>
      <c r="F136" s="46"/>
      <c r="G136" s="7"/>
      <c r="H136" s="7"/>
      <c r="I136" s="7"/>
      <c r="J136" s="42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3"/>
      <c r="AU136" s="3" t="s">
        <v>16</v>
      </c>
      <c r="AV136" s="7"/>
      <c r="AW136" s="9"/>
      <c r="AX136" s="9"/>
      <c r="AY136" s="10"/>
      <c r="AZ136" s="10"/>
      <c r="BA136" s="10"/>
    </row>
    <row r="137" spans="1:53">
      <c r="A137" s="5"/>
      <c r="B137" s="40"/>
      <c r="C137" s="67"/>
      <c r="D137" s="40"/>
      <c r="E137" s="42"/>
      <c r="F137" s="46"/>
      <c r="G137" s="7"/>
      <c r="H137" s="7"/>
      <c r="I137" s="7"/>
      <c r="J137" s="42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3"/>
      <c r="AU137" s="3" t="s">
        <v>16</v>
      </c>
      <c r="AV137" s="7"/>
      <c r="AW137" s="9"/>
      <c r="AX137" s="9"/>
      <c r="AY137" s="10"/>
      <c r="AZ137" s="10"/>
      <c r="BA137" s="10"/>
    </row>
    <row r="138" spans="1:53">
      <c r="A138" s="5"/>
      <c r="B138" s="40"/>
      <c r="C138" s="67"/>
      <c r="D138" s="40"/>
      <c r="E138" s="42"/>
      <c r="F138" s="46"/>
      <c r="G138" s="7"/>
      <c r="H138" s="7"/>
      <c r="I138" s="7"/>
      <c r="J138" s="42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3"/>
      <c r="AU138" s="3" t="s">
        <v>16</v>
      </c>
      <c r="AV138" s="7"/>
      <c r="AW138" s="9"/>
      <c r="AX138" s="9"/>
      <c r="AY138" s="10"/>
      <c r="AZ138" s="10"/>
      <c r="BA138" s="10"/>
    </row>
    <row r="139" spans="1:53">
      <c r="A139" s="5"/>
      <c r="B139" s="40"/>
      <c r="C139" s="67"/>
      <c r="D139" s="40"/>
      <c r="E139" s="42"/>
      <c r="F139" s="46"/>
      <c r="G139" s="8"/>
      <c r="H139" s="8"/>
      <c r="I139" s="8"/>
      <c r="J139" s="41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3"/>
      <c r="AU139" s="3" t="s">
        <v>16</v>
      </c>
      <c r="AV139" s="7"/>
      <c r="AW139" s="9"/>
      <c r="AX139" s="9"/>
      <c r="AY139" s="10"/>
      <c r="AZ139" s="10"/>
      <c r="BA139" s="10"/>
    </row>
    <row r="140" spans="1:53">
      <c r="A140" s="5"/>
      <c r="B140" s="40"/>
      <c r="C140" s="67"/>
      <c r="D140" s="40"/>
      <c r="E140" s="42"/>
      <c r="F140" s="46"/>
      <c r="G140" s="7"/>
      <c r="H140" s="7"/>
      <c r="I140" s="7"/>
      <c r="J140" s="42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3"/>
      <c r="AU140" s="3" t="s">
        <v>16</v>
      </c>
      <c r="AV140" s="7"/>
      <c r="AW140" s="9"/>
      <c r="AX140" s="9"/>
      <c r="AY140" s="10"/>
      <c r="AZ140" s="10"/>
      <c r="BA140" s="10"/>
    </row>
    <row r="141" spans="1:53">
      <c r="A141" s="5"/>
      <c r="B141" s="40"/>
      <c r="C141" s="67"/>
      <c r="D141" s="40"/>
      <c r="E141" s="42"/>
      <c r="F141" s="46"/>
      <c r="G141" s="8"/>
      <c r="H141" s="8"/>
      <c r="I141" s="8"/>
      <c r="J141" s="41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3"/>
      <c r="AU141" s="3" t="s">
        <v>16</v>
      </c>
      <c r="AV141" s="7"/>
      <c r="AW141" s="9"/>
      <c r="AX141" s="9"/>
      <c r="AY141" s="10"/>
      <c r="AZ141" s="10"/>
      <c r="BA141" s="10"/>
    </row>
    <row r="142" spans="1:53">
      <c r="A142" s="5"/>
      <c r="B142" s="40"/>
      <c r="C142" s="67"/>
      <c r="D142" s="40"/>
      <c r="E142" s="42"/>
      <c r="F142" s="46"/>
      <c r="G142" s="7"/>
      <c r="H142" s="7"/>
      <c r="I142" s="7"/>
      <c r="J142" s="42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3"/>
      <c r="AU142" s="3" t="s">
        <v>16</v>
      </c>
      <c r="AV142" s="7"/>
      <c r="AW142" s="9"/>
      <c r="AX142" s="9"/>
      <c r="AY142" s="10"/>
      <c r="AZ142" s="10"/>
      <c r="BA142" s="10"/>
    </row>
    <row r="143" spans="1:53">
      <c r="A143" s="5"/>
      <c r="B143" s="40"/>
      <c r="C143" s="67"/>
      <c r="D143" s="40"/>
      <c r="E143" s="42"/>
      <c r="F143" s="46"/>
      <c r="G143" s="7"/>
      <c r="H143" s="7"/>
      <c r="I143" s="7"/>
      <c r="J143" s="42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3"/>
      <c r="AU143" s="3" t="s">
        <v>16</v>
      </c>
      <c r="AV143" s="7"/>
      <c r="AW143" s="9"/>
      <c r="AX143" s="9"/>
      <c r="AY143" s="10"/>
      <c r="AZ143" s="10"/>
      <c r="BA143" s="10"/>
    </row>
    <row r="144" spans="1:53">
      <c r="A144" s="5"/>
      <c r="B144" s="40"/>
      <c r="C144" s="67"/>
      <c r="D144" s="40"/>
      <c r="E144" s="42"/>
      <c r="F144" s="46"/>
      <c r="G144" s="7"/>
      <c r="H144" s="7"/>
      <c r="I144" s="7"/>
      <c r="J144" s="42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3"/>
      <c r="AU144" s="3" t="s">
        <v>16</v>
      </c>
      <c r="AV144" s="7"/>
      <c r="AW144" s="9"/>
      <c r="AX144" s="9"/>
      <c r="AY144" s="10"/>
      <c r="AZ144" s="10"/>
      <c r="BA144" s="10"/>
    </row>
    <row r="145" spans="1:53">
      <c r="A145" s="5"/>
      <c r="B145" s="40"/>
      <c r="C145" s="67"/>
      <c r="D145" s="40"/>
      <c r="E145" s="42"/>
      <c r="F145" s="46"/>
      <c r="G145" s="7"/>
      <c r="H145" s="7"/>
      <c r="I145" s="7"/>
      <c r="J145" s="42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3"/>
      <c r="AU145" s="3" t="s">
        <v>16</v>
      </c>
      <c r="AV145" s="7"/>
      <c r="AW145" s="9"/>
      <c r="AX145" s="9"/>
      <c r="AY145" s="10"/>
      <c r="AZ145" s="10"/>
      <c r="BA145" s="10"/>
    </row>
    <row r="146" spans="1:53">
      <c r="A146" s="5"/>
      <c r="B146" s="40"/>
      <c r="C146" s="67"/>
      <c r="D146" s="40"/>
      <c r="E146" s="42"/>
      <c r="F146" s="46"/>
      <c r="G146" s="7"/>
      <c r="H146" s="7"/>
      <c r="I146" s="7"/>
      <c r="J146" s="42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3"/>
      <c r="AU146" s="3" t="s">
        <v>16</v>
      </c>
      <c r="AV146" s="7"/>
      <c r="AW146" s="9"/>
      <c r="AX146" s="9"/>
      <c r="AY146" s="10"/>
      <c r="AZ146" s="10"/>
      <c r="BA146" s="10"/>
    </row>
    <row r="147" spans="1:53">
      <c r="A147" s="5"/>
      <c r="B147" s="40"/>
      <c r="C147" s="67"/>
      <c r="D147" s="40"/>
      <c r="E147" s="42"/>
      <c r="F147" s="46"/>
      <c r="G147" s="7"/>
      <c r="H147" s="7"/>
      <c r="I147" s="7"/>
      <c r="J147" s="42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3"/>
      <c r="AU147" s="3" t="s">
        <v>16</v>
      </c>
      <c r="AV147" s="7"/>
      <c r="AW147" s="9"/>
      <c r="AX147" s="9"/>
      <c r="AY147" s="10"/>
      <c r="AZ147" s="10"/>
      <c r="BA147" s="10"/>
    </row>
    <row r="148" spans="1:53">
      <c r="A148" s="5"/>
      <c r="B148" s="40"/>
      <c r="C148" s="67"/>
      <c r="D148" s="40"/>
      <c r="E148" s="42"/>
      <c r="F148" s="46"/>
      <c r="G148" s="7"/>
      <c r="H148" s="7"/>
      <c r="I148" s="7"/>
      <c r="J148" s="42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3"/>
      <c r="AU148" s="3" t="s">
        <v>16</v>
      </c>
      <c r="AV148" s="7"/>
      <c r="AW148" s="9"/>
      <c r="AX148" s="9"/>
      <c r="AY148" s="10"/>
      <c r="AZ148" s="10"/>
      <c r="BA148" s="10"/>
    </row>
    <row r="149" spans="1:53">
      <c r="A149" s="5"/>
      <c r="B149" s="40"/>
      <c r="C149" s="67"/>
      <c r="D149" s="40"/>
      <c r="E149" s="42"/>
      <c r="F149" s="46"/>
      <c r="G149" s="7"/>
      <c r="H149" s="7"/>
      <c r="I149" s="7"/>
      <c r="J149" s="42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3"/>
      <c r="AU149" s="3" t="s">
        <v>16</v>
      </c>
      <c r="AV149" s="7"/>
      <c r="AW149" s="9"/>
      <c r="AX149" s="9"/>
      <c r="AY149" s="10"/>
      <c r="AZ149" s="10"/>
      <c r="BA149" s="10"/>
    </row>
    <row r="150" spans="1:53">
      <c r="A150" s="5"/>
      <c r="B150" s="40"/>
      <c r="C150" s="67"/>
      <c r="D150" s="40"/>
      <c r="E150" s="42"/>
      <c r="F150" s="46"/>
      <c r="G150" s="7"/>
      <c r="H150" s="7"/>
      <c r="I150" s="7"/>
      <c r="J150" s="42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3"/>
      <c r="AU150" s="3" t="s">
        <v>16</v>
      </c>
      <c r="AV150" s="7"/>
      <c r="AW150" s="9"/>
      <c r="AX150" s="9"/>
      <c r="AY150" s="10"/>
      <c r="AZ150" s="10"/>
      <c r="BA150" s="10"/>
    </row>
    <row r="151" spans="1:53">
      <c r="A151" s="5"/>
      <c r="B151" s="40"/>
      <c r="C151" s="67"/>
      <c r="D151" s="40"/>
      <c r="E151" s="42"/>
      <c r="F151" s="46"/>
      <c r="G151" s="7"/>
      <c r="H151" s="7"/>
      <c r="I151" s="7"/>
      <c r="J151" s="42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3"/>
      <c r="AU151" s="3" t="s">
        <v>16</v>
      </c>
      <c r="AV151" s="7"/>
      <c r="AW151" s="9"/>
      <c r="AX151" s="9"/>
      <c r="AY151" s="10"/>
      <c r="AZ151" s="10"/>
      <c r="BA151" s="10"/>
    </row>
    <row r="152" spans="1:53">
      <c r="A152" s="5"/>
      <c r="B152" s="40"/>
      <c r="C152" s="67"/>
      <c r="D152" s="40"/>
      <c r="E152" s="42"/>
      <c r="F152" s="46"/>
      <c r="G152" s="7"/>
      <c r="H152" s="7"/>
      <c r="I152" s="7"/>
      <c r="J152" s="42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3"/>
      <c r="AU152" s="3" t="s">
        <v>16</v>
      </c>
      <c r="AV152" s="7"/>
      <c r="AW152" s="9"/>
      <c r="AX152" s="9"/>
      <c r="AY152" s="10"/>
      <c r="AZ152" s="10"/>
      <c r="BA152" s="10"/>
    </row>
    <row r="153" spans="1:53">
      <c r="A153" s="5"/>
      <c r="B153" s="40"/>
      <c r="C153" s="67"/>
      <c r="D153" s="40"/>
      <c r="E153" s="42"/>
      <c r="F153" s="46"/>
      <c r="G153" s="7"/>
      <c r="H153" s="7"/>
      <c r="I153" s="7"/>
      <c r="J153" s="42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3"/>
      <c r="AU153" s="3" t="s">
        <v>16</v>
      </c>
      <c r="AV153" s="7"/>
      <c r="AW153" s="9"/>
      <c r="AX153" s="9"/>
      <c r="AY153" s="10"/>
      <c r="AZ153" s="10"/>
      <c r="BA153" s="10"/>
    </row>
    <row r="154" spans="1:53">
      <c r="A154" s="5"/>
      <c r="B154" s="40"/>
      <c r="C154" s="67"/>
      <c r="D154" s="40"/>
      <c r="E154" s="42"/>
      <c r="F154" s="46"/>
      <c r="G154" s="7"/>
      <c r="H154" s="7"/>
      <c r="I154" s="7"/>
      <c r="J154" s="42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3"/>
      <c r="AU154" s="3" t="s">
        <v>16</v>
      </c>
      <c r="AV154" s="7"/>
      <c r="AW154" s="9"/>
      <c r="AX154" s="9"/>
      <c r="AY154" s="10"/>
      <c r="AZ154" s="10"/>
      <c r="BA154" s="10"/>
    </row>
    <row r="155" spans="1:53">
      <c r="A155" s="5"/>
      <c r="B155" s="40"/>
      <c r="C155" s="67"/>
      <c r="D155" s="40"/>
      <c r="E155" s="42"/>
      <c r="F155" s="46"/>
      <c r="G155" s="7"/>
      <c r="H155" s="7"/>
      <c r="I155" s="7"/>
      <c r="J155" s="42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3"/>
      <c r="AU155" s="3" t="s">
        <v>16</v>
      </c>
      <c r="AV155" s="7"/>
      <c r="AW155" s="9"/>
      <c r="AX155" s="9"/>
      <c r="AY155" s="10"/>
      <c r="AZ155" s="10"/>
      <c r="BA155" s="10"/>
    </row>
    <row r="156" spans="1:53">
      <c r="A156" s="5"/>
      <c r="B156" s="40"/>
      <c r="C156" s="67"/>
      <c r="D156" s="40"/>
      <c r="E156" s="42"/>
      <c r="F156" s="46"/>
      <c r="G156" s="7"/>
      <c r="H156" s="7"/>
      <c r="I156" s="7"/>
      <c r="J156" s="42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3"/>
      <c r="AU156" s="3" t="s">
        <v>16</v>
      </c>
      <c r="AV156" s="7"/>
      <c r="AW156" s="9"/>
      <c r="AX156" s="9"/>
      <c r="AY156" s="10"/>
      <c r="AZ156" s="10"/>
      <c r="BA156" s="10"/>
    </row>
    <row r="157" spans="1:53">
      <c r="A157" s="5"/>
      <c r="B157" s="40"/>
      <c r="C157" s="67"/>
      <c r="D157" s="40"/>
      <c r="E157" s="42"/>
      <c r="F157" s="46"/>
      <c r="G157" s="7"/>
      <c r="H157" s="7"/>
      <c r="I157" s="7"/>
      <c r="J157" s="42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3"/>
      <c r="AU157" s="3" t="s">
        <v>16</v>
      </c>
      <c r="AV157" s="7"/>
      <c r="AW157" s="9"/>
      <c r="AX157" s="9"/>
      <c r="AY157" s="10"/>
      <c r="AZ157" s="10"/>
      <c r="BA157" s="10"/>
    </row>
    <row r="158" spans="1:53">
      <c r="A158" s="5"/>
      <c r="B158" s="40"/>
      <c r="C158" s="67"/>
      <c r="D158" s="40"/>
      <c r="E158" s="42"/>
      <c r="F158" s="46"/>
      <c r="G158" s="7"/>
      <c r="H158" s="7"/>
      <c r="I158" s="7"/>
      <c r="J158" s="42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3"/>
      <c r="AU158" s="3" t="s">
        <v>16</v>
      </c>
      <c r="AV158" s="7"/>
      <c r="AW158" s="9"/>
      <c r="AX158" s="9"/>
      <c r="AY158" s="10"/>
      <c r="AZ158" s="10"/>
      <c r="BA158" s="10"/>
    </row>
    <row r="159" spans="1:53">
      <c r="A159" s="5"/>
      <c r="B159" s="40"/>
      <c r="C159" s="67"/>
      <c r="D159" s="40"/>
      <c r="E159" s="42"/>
      <c r="F159" s="46"/>
      <c r="G159" s="7"/>
      <c r="H159" s="7"/>
      <c r="I159" s="7"/>
      <c r="J159" s="42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3"/>
      <c r="AU159" s="3" t="s">
        <v>16</v>
      </c>
      <c r="AV159" s="7"/>
      <c r="AW159" s="9"/>
      <c r="AX159" s="9"/>
      <c r="AY159" s="10"/>
      <c r="AZ159" s="10"/>
      <c r="BA159" s="10"/>
    </row>
    <row r="160" spans="1:53">
      <c r="A160" s="5"/>
      <c r="B160" s="40"/>
      <c r="C160" s="67"/>
      <c r="D160" s="40"/>
      <c r="E160" s="42"/>
      <c r="F160" s="46"/>
      <c r="G160" s="7"/>
      <c r="H160" s="7"/>
      <c r="I160" s="7"/>
      <c r="J160" s="42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3"/>
      <c r="AU160" s="3" t="s">
        <v>16</v>
      </c>
      <c r="AV160" s="7"/>
      <c r="AW160" s="9"/>
      <c r="AX160" s="9"/>
      <c r="AY160" s="10"/>
      <c r="AZ160" s="10"/>
      <c r="BA160" s="10"/>
    </row>
    <row r="161" spans="1:53">
      <c r="A161" s="5"/>
      <c r="B161" s="40"/>
      <c r="C161" s="67"/>
      <c r="D161" s="40"/>
      <c r="E161" s="42"/>
      <c r="F161" s="46"/>
      <c r="G161" s="7"/>
      <c r="H161" s="7"/>
      <c r="I161" s="7"/>
      <c r="J161" s="42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3"/>
      <c r="AU161" s="3" t="s">
        <v>16</v>
      </c>
      <c r="AV161" s="7"/>
      <c r="AW161" s="9"/>
      <c r="AX161" s="9"/>
      <c r="AY161" s="10"/>
      <c r="AZ161" s="10"/>
      <c r="BA161" s="10"/>
    </row>
    <row r="162" spans="1:53">
      <c r="A162" s="5"/>
      <c r="B162" s="40"/>
      <c r="C162" s="67"/>
      <c r="D162" s="40"/>
      <c r="E162" s="42"/>
      <c r="F162" s="46"/>
      <c r="G162" s="7"/>
      <c r="H162" s="7"/>
      <c r="I162" s="7"/>
      <c r="J162" s="42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3"/>
      <c r="AU162" s="3" t="s">
        <v>16</v>
      </c>
      <c r="AV162" s="7"/>
      <c r="AW162" s="9"/>
      <c r="AX162" s="9"/>
      <c r="AY162" s="10"/>
      <c r="AZ162" s="10"/>
      <c r="BA162" s="10"/>
    </row>
    <row r="163" spans="1:53">
      <c r="A163" s="5"/>
      <c r="B163" s="40"/>
      <c r="C163" s="67"/>
      <c r="D163" s="40"/>
      <c r="E163" s="42"/>
      <c r="F163" s="46"/>
      <c r="G163" s="7"/>
      <c r="H163" s="7"/>
      <c r="I163" s="7"/>
      <c r="J163" s="42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3"/>
      <c r="AU163" s="3" t="s">
        <v>16</v>
      </c>
      <c r="AV163" s="7"/>
      <c r="AW163" s="9"/>
      <c r="AX163" s="9"/>
      <c r="AY163" s="10"/>
      <c r="AZ163" s="10"/>
      <c r="BA163" s="10"/>
    </row>
    <row r="164" spans="1:53">
      <c r="A164" s="5"/>
      <c r="B164" s="40"/>
      <c r="C164" s="67"/>
      <c r="D164" s="40"/>
      <c r="E164" s="42"/>
      <c r="F164" s="46"/>
      <c r="G164" s="7"/>
      <c r="H164" s="7"/>
      <c r="I164" s="7"/>
      <c r="J164" s="42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3"/>
      <c r="AU164" s="3" t="s">
        <v>16</v>
      </c>
      <c r="AV164" s="7"/>
      <c r="AW164" s="9"/>
      <c r="AX164" s="9"/>
      <c r="AY164" s="10"/>
      <c r="AZ164" s="10"/>
      <c r="BA164" s="10"/>
    </row>
    <row r="165" spans="1:53">
      <c r="A165" s="5"/>
      <c r="B165" s="40"/>
      <c r="C165" s="67"/>
      <c r="D165" s="40"/>
      <c r="E165" s="42"/>
      <c r="F165" s="46"/>
      <c r="G165" s="7"/>
      <c r="H165" s="7"/>
      <c r="I165" s="7"/>
      <c r="J165" s="42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3"/>
      <c r="AU165" s="3" t="s">
        <v>16</v>
      </c>
      <c r="AV165" s="7"/>
      <c r="AW165" s="9"/>
      <c r="AX165" s="9"/>
      <c r="AY165" s="10"/>
      <c r="AZ165" s="10"/>
      <c r="BA165" s="10"/>
    </row>
    <row r="166" spans="1:53">
      <c r="A166" s="5"/>
      <c r="B166" s="40"/>
      <c r="C166" s="67"/>
      <c r="D166" s="40"/>
      <c r="E166" s="42"/>
      <c r="F166" s="46"/>
      <c r="G166" s="7"/>
      <c r="H166" s="7"/>
      <c r="I166" s="7"/>
      <c r="J166" s="42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3"/>
      <c r="AU166" s="3" t="s">
        <v>16</v>
      </c>
      <c r="AV166" s="7"/>
      <c r="AW166" s="9"/>
      <c r="AX166" s="9"/>
      <c r="AY166" s="10"/>
      <c r="AZ166" s="10"/>
      <c r="BA166" s="10"/>
    </row>
    <row r="167" spans="1:53">
      <c r="A167" s="5"/>
      <c r="B167" s="40"/>
      <c r="C167" s="67"/>
      <c r="D167" s="40"/>
      <c r="E167" s="42"/>
      <c r="F167" s="46"/>
      <c r="G167" s="7"/>
      <c r="H167" s="7"/>
      <c r="I167" s="7"/>
      <c r="J167" s="42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3"/>
      <c r="AU167" s="3" t="s">
        <v>16</v>
      </c>
      <c r="AV167" s="7"/>
      <c r="AW167" s="9"/>
      <c r="AX167" s="9"/>
      <c r="AY167" s="10"/>
      <c r="AZ167" s="10"/>
      <c r="BA167" s="10"/>
    </row>
    <row r="168" spans="1:53">
      <c r="A168" s="5"/>
      <c r="B168" s="40"/>
      <c r="C168" s="67"/>
      <c r="D168" s="40"/>
      <c r="E168" s="42"/>
      <c r="F168" s="46"/>
      <c r="G168" s="7"/>
      <c r="H168" s="7"/>
      <c r="I168" s="7"/>
      <c r="J168" s="42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3"/>
      <c r="AU168" s="3" t="s">
        <v>16</v>
      </c>
      <c r="AV168" s="7"/>
      <c r="AW168" s="9"/>
      <c r="AX168" s="9"/>
      <c r="AY168" s="10"/>
      <c r="AZ168" s="10"/>
      <c r="BA168" s="10"/>
    </row>
    <row r="169" spans="1:53">
      <c r="A169" s="5"/>
      <c r="B169" s="40"/>
      <c r="C169" s="67"/>
      <c r="D169" s="40"/>
      <c r="E169" s="42"/>
      <c r="F169" s="46"/>
      <c r="G169" s="7"/>
      <c r="H169" s="7"/>
      <c r="I169" s="7"/>
      <c r="J169" s="42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3"/>
      <c r="AU169" s="3" t="s">
        <v>16</v>
      </c>
      <c r="AV169" s="7"/>
      <c r="AW169" s="9"/>
      <c r="AX169" s="9"/>
      <c r="AY169" s="10"/>
      <c r="AZ169" s="10"/>
      <c r="BA169" s="10"/>
    </row>
    <row r="170" spans="1:53">
      <c r="A170" s="5"/>
      <c r="B170" s="40"/>
      <c r="C170" s="67"/>
      <c r="D170" s="40"/>
      <c r="E170" s="42"/>
      <c r="F170" s="46"/>
      <c r="G170" s="7"/>
      <c r="H170" s="7"/>
      <c r="I170" s="7"/>
      <c r="J170" s="42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3"/>
      <c r="AU170" s="3" t="s">
        <v>16</v>
      </c>
      <c r="AV170" s="7"/>
      <c r="AW170" s="9"/>
      <c r="AX170" s="9"/>
      <c r="AY170" s="10"/>
      <c r="AZ170" s="10"/>
      <c r="BA170" s="10"/>
    </row>
    <row r="171" spans="1:53">
      <c r="A171" s="5"/>
      <c r="B171" s="40"/>
      <c r="C171" s="67"/>
      <c r="D171" s="40"/>
      <c r="E171" s="42"/>
      <c r="F171" s="46"/>
      <c r="G171" s="7"/>
      <c r="H171" s="7"/>
      <c r="I171" s="7"/>
      <c r="J171" s="42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3"/>
      <c r="AU171" s="3" t="s">
        <v>16</v>
      </c>
      <c r="AV171" s="7"/>
      <c r="AW171" s="9"/>
      <c r="AX171" s="9"/>
      <c r="AY171" s="10"/>
      <c r="AZ171" s="10"/>
      <c r="BA171" s="10"/>
    </row>
    <row r="172" spans="1:53">
      <c r="A172" s="5"/>
      <c r="B172" s="40"/>
      <c r="C172" s="67"/>
      <c r="D172" s="40"/>
      <c r="E172" s="42"/>
      <c r="F172" s="46"/>
      <c r="G172" s="7"/>
      <c r="H172" s="7"/>
      <c r="I172" s="7"/>
      <c r="J172" s="42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3"/>
      <c r="AU172" s="3" t="s">
        <v>16</v>
      </c>
      <c r="AV172" s="7"/>
      <c r="AW172" s="9"/>
      <c r="AX172" s="9"/>
      <c r="AY172" s="10"/>
      <c r="AZ172" s="10"/>
      <c r="BA172" s="10"/>
    </row>
    <row r="173" spans="1:53">
      <c r="A173" s="5"/>
      <c r="B173" s="40"/>
      <c r="C173" s="67"/>
      <c r="D173" s="40"/>
      <c r="E173" s="42"/>
      <c r="F173" s="46"/>
      <c r="G173" s="7"/>
      <c r="H173" s="7"/>
      <c r="I173" s="7"/>
      <c r="J173" s="42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3"/>
      <c r="AU173" s="3" t="s">
        <v>16</v>
      </c>
      <c r="AV173" s="7"/>
      <c r="AW173" s="9"/>
      <c r="AX173" s="9"/>
      <c r="AY173" s="10"/>
      <c r="AZ173" s="10"/>
      <c r="BA173" s="10"/>
    </row>
    <row r="174" spans="1:53">
      <c r="A174" s="5"/>
      <c r="B174" s="40"/>
      <c r="C174" s="67"/>
      <c r="D174" s="40"/>
      <c r="E174" s="42"/>
      <c r="F174" s="46"/>
      <c r="G174" s="7"/>
      <c r="H174" s="7"/>
      <c r="I174" s="7"/>
      <c r="J174" s="42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3"/>
      <c r="AU174" s="3" t="s">
        <v>16</v>
      </c>
      <c r="AV174" s="7"/>
      <c r="AW174" s="9"/>
      <c r="AX174" s="9"/>
      <c r="AY174" s="10"/>
      <c r="AZ174" s="10"/>
      <c r="BA174" s="10"/>
    </row>
    <row r="175" spans="1:53">
      <c r="A175" s="5"/>
      <c r="B175" s="40"/>
      <c r="C175" s="67"/>
      <c r="D175" s="40"/>
      <c r="E175" s="42"/>
      <c r="F175" s="46"/>
      <c r="G175" s="7"/>
      <c r="H175" s="7"/>
      <c r="I175" s="7"/>
      <c r="J175" s="42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3"/>
      <c r="AU175" s="3" t="s">
        <v>16</v>
      </c>
      <c r="AV175" s="7"/>
      <c r="AW175" s="9"/>
      <c r="AX175" s="9"/>
      <c r="AY175" s="10"/>
      <c r="AZ175" s="10"/>
      <c r="BA175" s="10"/>
    </row>
    <row r="176" spans="1:53">
      <c r="A176" s="5"/>
      <c r="B176" s="40"/>
      <c r="C176" s="67"/>
      <c r="D176" s="40"/>
      <c r="E176" s="42"/>
      <c r="F176" s="46"/>
      <c r="G176" s="7"/>
      <c r="H176" s="7"/>
      <c r="I176" s="7"/>
      <c r="J176" s="42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3"/>
      <c r="AU176" s="3" t="s">
        <v>16</v>
      </c>
      <c r="AV176" s="7"/>
      <c r="AW176" s="9"/>
      <c r="AX176" s="9"/>
      <c r="AY176" s="10"/>
      <c r="AZ176" s="10"/>
      <c r="BA176" s="10"/>
    </row>
    <row r="177" spans="1:53">
      <c r="A177" s="5"/>
      <c r="B177" s="40"/>
      <c r="C177" s="67"/>
      <c r="D177" s="40"/>
      <c r="E177" s="42"/>
      <c r="F177" s="46"/>
      <c r="G177" s="7"/>
      <c r="H177" s="7"/>
      <c r="I177" s="7"/>
      <c r="J177" s="42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3"/>
      <c r="AU177" s="3" t="s">
        <v>16</v>
      </c>
      <c r="AV177" s="7"/>
      <c r="AW177" s="9"/>
      <c r="AX177" s="9"/>
      <c r="AY177" s="10"/>
      <c r="AZ177" s="10"/>
      <c r="BA177" s="10"/>
    </row>
    <row r="178" spans="1:53">
      <c r="A178" s="5"/>
      <c r="B178" s="40"/>
      <c r="C178" s="67"/>
      <c r="D178" s="40"/>
      <c r="E178" s="42"/>
      <c r="F178" s="46"/>
      <c r="G178" s="7"/>
      <c r="H178" s="7"/>
      <c r="I178" s="7"/>
      <c r="J178" s="42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3"/>
      <c r="AU178" s="3" t="s">
        <v>16</v>
      </c>
      <c r="AV178" s="7"/>
      <c r="AW178" s="9"/>
      <c r="AX178" s="9"/>
      <c r="AY178" s="10"/>
      <c r="AZ178" s="10"/>
      <c r="BA178" s="10"/>
    </row>
    <row r="179" spans="1:53">
      <c r="A179" s="5"/>
      <c r="B179" s="40"/>
      <c r="C179" s="67"/>
      <c r="D179" s="40"/>
      <c r="E179" s="42"/>
      <c r="F179" s="46"/>
      <c r="G179" s="7"/>
      <c r="H179" s="7"/>
      <c r="I179" s="7"/>
      <c r="J179" s="42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3"/>
      <c r="AU179" s="3" t="s">
        <v>16</v>
      </c>
      <c r="AV179" s="7"/>
      <c r="AW179" s="9"/>
      <c r="AX179" s="9"/>
      <c r="AY179" s="10"/>
      <c r="AZ179" s="10"/>
      <c r="BA179" s="10"/>
    </row>
    <row r="180" spans="1:53">
      <c r="A180" s="5"/>
      <c r="B180" s="40"/>
      <c r="C180" s="67"/>
      <c r="D180" s="40"/>
      <c r="E180" s="42"/>
      <c r="F180" s="46"/>
      <c r="G180" s="7"/>
      <c r="H180" s="7"/>
      <c r="I180" s="7"/>
      <c r="J180" s="42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3"/>
      <c r="AU180" s="3" t="s">
        <v>16</v>
      </c>
      <c r="AV180" s="7"/>
      <c r="AW180" s="9"/>
      <c r="AX180" s="9"/>
      <c r="AY180" s="10"/>
      <c r="AZ180" s="10"/>
      <c r="BA180" s="10"/>
    </row>
    <row r="181" spans="1:53">
      <c r="A181" s="5"/>
      <c r="B181" s="40"/>
      <c r="C181" s="67"/>
      <c r="D181" s="40"/>
      <c r="E181" s="42"/>
      <c r="F181" s="46"/>
      <c r="G181" s="7"/>
      <c r="H181" s="7"/>
      <c r="I181" s="7"/>
      <c r="J181" s="42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3"/>
      <c r="AU181" s="3" t="s">
        <v>16</v>
      </c>
      <c r="AV181" s="7"/>
      <c r="AW181" s="9"/>
      <c r="AX181" s="9"/>
      <c r="AY181" s="10"/>
      <c r="AZ181" s="10"/>
      <c r="BA181" s="10"/>
    </row>
    <row r="182" spans="1:53">
      <c r="A182" s="5"/>
      <c r="B182" s="40"/>
      <c r="C182" s="67"/>
      <c r="D182" s="40"/>
      <c r="E182" s="42"/>
      <c r="F182" s="46"/>
      <c r="G182" s="7"/>
      <c r="H182" s="7"/>
      <c r="I182" s="7"/>
      <c r="J182" s="42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3"/>
      <c r="AU182" s="3" t="s">
        <v>16</v>
      </c>
      <c r="AV182" s="7"/>
      <c r="AW182" s="9"/>
      <c r="AX182" s="9"/>
      <c r="AY182" s="10"/>
      <c r="AZ182" s="10"/>
      <c r="BA182" s="10"/>
    </row>
    <row r="183" spans="1:53">
      <c r="A183" s="5"/>
      <c r="B183" s="40"/>
      <c r="C183" s="67"/>
      <c r="D183" s="40"/>
      <c r="E183" s="42"/>
      <c r="F183" s="46"/>
      <c r="G183" s="7"/>
      <c r="H183" s="7"/>
      <c r="I183" s="7"/>
      <c r="J183" s="42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3"/>
      <c r="AU183" s="3" t="s">
        <v>16</v>
      </c>
      <c r="AV183" s="7"/>
      <c r="AW183" s="9"/>
      <c r="AX183" s="9"/>
      <c r="AY183" s="10"/>
      <c r="AZ183" s="10"/>
      <c r="BA183" s="10"/>
    </row>
    <row r="184" spans="1:53">
      <c r="A184" s="5"/>
      <c r="B184" s="40"/>
      <c r="C184" s="67"/>
      <c r="D184" s="40"/>
      <c r="E184" s="42"/>
      <c r="F184" s="46"/>
      <c r="G184" s="7"/>
      <c r="H184" s="7"/>
      <c r="I184" s="7"/>
      <c r="J184" s="42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3"/>
      <c r="AU184" s="3" t="s">
        <v>16</v>
      </c>
      <c r="AV184" s="7"/>
      <c r="AW184" s="9"/>
      <c r="AX184" s="9"/>
      <c r="AY184" s="10"/>
      <c r="AZ184" s="10"/>
      <c r="BA184" s="10"/>
    </row>
    <row r="185" spans="1:53">
      <c r="A185" s="5"/>
      <c r="B185" s="40"/>
      <c r="C185" s="67"/>
      <c r="D185" s="40"/>
      <c r="E185" s="42"/>
      <c r="F185" s="46"/>
      <c r="G185" s="7"/>
      <c r="H185" s="7"/>
      <c r="I185" s="7"/>
      <c r="J185" s="42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3"/>
      <c r="AU185" s="3" t="s">
        <v>16</v>
      </c>
      <c r="AV185" s="7"/>
      <c r="AW185" s="9"/>
      <c r="AX185" s="9"/>
      <c r="AY185" s="10"/>
      <c r="AZ185" s="10"/>
      <c r="BA185" s="10"/>
    </row>
    <row r="186" spans="1:53">
      <c r="A186" s="5"/>
      <c r="B186" s="40"/>
      <c r="C186" s="67"/>
      <c r="D186" s="40"/>
      <c r="E186" s="42"/>
      <c r="F186" s="46"/>
      <c r="G186" s="7"/>
      <c r="H186" s="7"/>
      <c r="I186" s="7"/>
      <c r="J186" s="42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3"/>
      <c r="AU186" s="3" t="s">
        <v>16</v>
      </c>
      <c r="AV186" s="7"/>
      <c r="AW186" s="9"/>
      <c r="AX186" s="9"/>
      <c r="AY186" s="10"/>
      <c r="AZ186" s="10"/>
      <c r="BA186" s="10"/>
    </row>
    <row r="187" spans="1:53">
      <c r="A187" s="5"/>
      <c r="B187" s="40"/>
      <c r="C187" s="67"/>
      <c r="D187" s="40"/>
      <c r="E187" s="42"/>
      <c r="F187" s="46"/>
      <c r="G187" s="7"/>
      <c r="H187" s="7"/>
      <c r="I187" s="7"/>
      <c r="J187" s="42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3"/>
      <c r="AU187" s="3" t="s">
        <v>16</v>
      </c>
      <c r="AV187" s="7"/>
      <c r="AW187" s="9"/>
      <c r="AX187" s="9"/>
      <c r="AY187" s="10"/>
      <c r="AZ187" s="10"/>
      <c r="BA187" s="10"/>
    </row>
    <row r="188" spans="1:53">
      <c r="A188" s="5"/>
      <c r="B188" s="40"/>
      <c r="C188" s="67"/>
      <c r="D188" s="40"/>
      <c r="E188" s="42"/>
      <c r="F188" s="46"/>
      <c r="G188" s="7"/>
      <c r="H188" s="7"/>
      <c r="I188" s="7"/>
      <c r="J188" s="42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3"/>
      <c r="AU188" s="3" t="s">
        <v>16</v>
      </c>
      <c r="AV188" s="7"/>
      <c r="AW188" s="9"/>
      <c r="AX188" s="9"/>
      <c r="AY188" s="10"/>
      <c r="AZ188" s="10"/>
      <c r="BA188" s="10"/>
    </row>
    <row r="189" spans="1:53">
      <c r="A189" s="5"/>
      <c r="B189" s="40"/>
      <c r="C189" s="67"/>
      <c r="D189" s="40"/>
      <c r="E189" s="42"/>
      <c r="F189" s="46"/>
      <c r="G189" s="7"/>
      <c r="H189" s="7"/>
      <c r="I189" s="7"/>
      <c r="J189" s="42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3"/>
      <c r="AU189" s="3" t="s">
        <v>16</v>
      </c>
      <c r="AV189" s="7"/>
      <c r="AW189" s="9"/>
      <c r="AX189" s="9"/>
      <c r="AY189" s="10"/>
      <c r="AZ189" s="10"/>
      <c r="BA189" s="10"/>
    </row>
    <row r="190" spans="1:53">
      <c r="A190" s="5"/>
      <c r="B190" s="40"/>
      <c r="C190" s="67"/>
      <c r="D190" s="40"/>
      <c r="E190" s="42"/>
      <c r="F190" s="46"/>
      <c r="G190" s="7"/>
      <c r="H190" s="7"/>
      <c r="I190" s="7"/>
      <c r="J190" s="42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3"/>
      <c r="AU190" s="3" t="s">
        <v>16</v>
      </c>
      <c r="AV190" s="7"/>
      <c r="AW190" s="9"/>
      <c r="AX190" s="9"/>
      <c r="AY190" s="10"/>
      <c r="AZ190" s="10"/>
      <c r="BA190" s="10"/>
    </row>
    <row r="191" spans="1:53">
      <c r="A191" s="5"/>
      <c r="B191" s="40"/>
      <c r="C191" s="67"/>
      <c r="D191" s="40"/>
      <c r="E191" s="42"/>
      <c r="F191" s="46"/>
      <c r="G191" s="7"/>
      <c r="H191" s="7"/>
      <c r="I191" s="7"/>
      <c r="J191" s="42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3"/>
      <c r="AU191" s="3" t="s">
        <v>16</v>
      </c>
      <c r="AV191" s="7"/>
      <c r="AW191" s="9"/>
      <c r="AX191" s="9"/>
      <c r="AY191" s="10"/>
      <c r="AZ191" s="10"/>
      <c r="BA191" s="10"/>
    </row>
    <row r="192" spans="1:53">
      <c r="A192" s="5"/>
      <c r="B192" s="40"/>
      <c r="C192" s="67"/>
      <c r="D192" s="40"/>
      <c r="E192" s="42"/>
      <c r="F192" s="46"/>
      <c r="G192" s="7"/>
      <c r="H192" s="7"/>
      <c r="I192" s="7"/>
      <c r="J192" s="42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3"/>
      <c r="AU192" s="3" t="s">
        <v>16</v>
      </c>
      <c r="AV192" s="7"/>
      <c r="AW192" s="9"/>
      <c r="AX192" s="9"/>
      <c r="AY192" s="10"/>
      <c r="AZ192" s="10"/>
      <c r="BA192" s="10"/>
    </row>
    <row r="193" spans="1:53">
      <c r="A193" s="5"/>
      <c r="B193" s="40"/>
      <c r="C193" s="67"/>
      <c r="D193" s="40"/>
      <c r="E193" s="42"/>
      <c r="F193" s="46"/>
      <c r="G193" s="8"/>
      <c r="H193" s="8"/>
      <c r="I193" s="8"/>
      <c r="J193" s="41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3"/>
      <c r="AU193" s="3" t="s">
        <v>16</v>
      </c>
      <c r="AV193" s="7"/>
      <c r="AW193" s="9"/>
      <c r="AX193" s="9"/>
      <c r="AY193" s="10"/>
      <c r="AZ193" s="10"/>
      <c r="BA193" s="10"/>
    </row>
    <row r="194" spans="1:53">
      <c r="A194" s="5"/>
      <c r="B194" s="40"/>
      <c r="C194" s="67"/>
      <c r="D194" s="40"/>
      <c r="E194" s="42"/>
      <c r="F194" s="46"/>
      <c r="G194" s="7"/>
      <c r="H194" s="7"/>
      <c r="I194" s="7"/>
      <c r="J194" s="42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3"/>
      <c r="AU194" s="3" t="s">
        <v>16</v>
      </c>
      <c r="AV194" s="7"/>
      <c r="AW194" s="9"/>
      <c r="AX194" s="9"/>
      <c r="AY194" s="10"/>
      <c r="AZ194" s="10"/>
      <c r="BA194" s="10"/>
    </row>
    <row r="195" spans="1:53">
      <c r="A195" s="5"/>
      <c r="B195" s="40"/>
      <c r="C195" s="67"/>
      <c r="D195" s="40"/>
      <c r="E195" s="42"/>
      <c r="F195" s="46"/>
      <c r="G195" s="7"/>
      <c r="H195" s="7"/>
      <c r="I195" s="7"/>
      <c r="J195" s="42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3"/>
      <c r="AU195" s="3" t="s">
        <v>16</v>
      </c>
      <c r="AV195" s="7"/>
      <c r="AW195" s="9"/>
      <c r="AX195" s="9"/>
      <c r="AY195" s="10"/>
      <c r="AZ195" s="10"/>
      <c r="BA195" s="10"/>
    </row>
    <row r="196" spans="1:53">
      <c r="A196" s="5"/>
      <c r="B196" s="40"/>
      <c r="C196" s="67"/>
      <c r="D196" s="40"/>
      <c r="E196" s="42"/>
      <c r="F196" s="46"/>
      <c r="G196" s="7"/>
      <c r="H196" s="7"/>
      <c r="I196" s="7"/>
      <c r="J196" s="42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3"/>
      <c r="AU196" s="3" t="s">
        <v>16</v>
      </c>
      <c r="AV196" s="7"/>
      <c r="AW196" s="9"/>
      <c r="AX196" s="9"/>
      <c r="AY196" s="10"/>
      <c r="AZ196" s="10"/>
      <c r="BA196" s="10"/>
    </row>
    <row r="197" spans="1:53">
      <c r="A197" s="5"/>
      <c r="B197" s="40"/>
      <c r="C197" s="67"/>
      <c r="D197" s="40"/>
      <c r="E197" s="42"/>
      <c r="F197" s="46"/>
      <c r="G197" s="7"/>
      <c r="H197" s="7"/>
      <c r="I197" s="7"/>
      <c r="J197" s="42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3"/>
      <c r="AU197" s="3" t="s">
        <v>16</v>
      </c>
      <c r="AV197" s="7"/>
      <c r="AW197" s="9"/>
      <c r="AX197" s="9"/>
      <c r="AY197" s="10"/>
      <c r="AZ197" s="10"/>
      <c r="BA197" s="10"/>
    </row>
    <row r="198" spans="1:53">
      <c r="A198" s="5"/>
      <c r="B198" s="40"/>
      <c r="C198" s="67"/>
      <c r="D198" s="40"/>
      <c r="E198" s="42"/>
      <c r="F198" s="46"/>
      <c r="G198" s="7"/>
      <c r="H198" s="7"/>
      <c r="I198" s="7"/>
      <c r="J198" s="42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3"/>
      <c r="AU198" s="3" t="s">
        <v>16</v>
      </c>
      <c r="AV198" s="7"/>
      <c r="AW198" s="9"/>
      <c r="AX198" s="9"/>
      <c r="AY198" s="10"/>
      <c r="AZ198" s="10"/>
      <c r="BA198" s="10"/>
    </row>
    <row r="199" spans="1:53">
      <c r="A199" s="5"/>
      <c r="B199" s="40"/>
      <c r="C199" s="67"/>
      <c r="D199" s="40"/>
      <c r="E199" s="42"/>
      <c r="F199" s="46"/>
      <c r="G199" s="7"/>
      <c r="H199" s="7"/>
      <c r="I199" s="7"/>
      <c r="J199" s="42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3"/>
      <c r="AU199" s="3" t="s">
        <v>16</v>
      </c>
      <c r="AV199" s="7"/>
      <c r="AW199" s="9"/>
      <c r="AX199" s="9"/>
      <c r="AY199" s="10"/>
      <c r="AZ199" s="10"/>
      <c r="BA199" s="10"/>
    </row>
    <row r="200" spans="1:53">
      <c r="A200" s="5"/>
      <c r="B200" s="40"/>
      <c r="C200" s="67"/>
      <c r="D200" s="40"/>
      <c r="E200" s="42"/>
      <c r="F200" s="46"/>
      <c r="G200" s="7"/>
      <c r="H200" s="7"/>
      <c r="I200" s="7"/>
      <c r="J200" s="42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3"/>
      <c r="AU200" s="3" t="s">
        <v>16</v>
      </c>
      <c r="AV200" s="7"/>
      <c r="AW200" s="9"/>
      <c r="AX200" s="9"/>
      <c r="AY200" s="10"/>
      <c r="AZ200" s="10"/>
      <c r="BA200" s="10"/>
    </row>
    <row r="201" spans="1:53">
      <c r="A201" s="5"/>
      <c r="B201" s="40"/>
      <c r="C201" s="67"/>
      <c r="D201" s="40"/>
      <c r="E201" s="42"/>
      <c r="F201" s="46"/>
      <c r="G201" s="7"/>
      <c r="H201" s="7"/>
      <c r="I201" s="7"/>
      <c r="J201" s="42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3"/>
      <c r="AU201" s="3" t="s">
        <v>16</v>
      </c>
      <c r="AV201" s="7"/>
      <c r="AW201" s="9"/>
      <c r="AX201" s="9"/>
      <c r="AY201" s="10"/>
      <c r="AZ201" s="10"/>
      <c r="BA201" s="10"/>
    </row>
    <row r="202" spans="1:53">
      <c r="A202" s="5"/>
      <c r="B202" s="40"/>
      <c r="C202" s="67"/>
      <c r="D202" s="40"/>
      <c r="E202" s="42"/>
      <c r="F202" s="46"/>
      <c r="G202" s="7"/>
      <c r="H202" s="7"/>
      <c r="I202" s="7"/>
      <c r="J202" s="42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3"/>
      <c r="AU202" s="3" t="s">
        <v>16</v>
      </c>
      <c r="AV202" s="7"/>
      <c r="AW202" s="9"/>
      <c r="AX202" s="9"/>
      <c r="AY202" s="10"/>
      <c r="AZ202" s="10"/>
      <c r="BA202" s="10"/>
    </row>
    <row r="203" spans="1:53">
      <c r="A203" s="5"/>
      <c r="B203" s="40"/>
      <c r="C203" s="67"/>
      <c r="D203" s="40"/>
      <c r="E203" s="42"/>
      <c r="F203" s="46"/>
      <c r="G203" s="7"/>
      <c r="H203" s="7"/>
      <c r="I203" s="7"/>
      <c r="J203" s="42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3"/>
      <c r="AU203" s="3" t="s">
        <v>16</v>
      </c>
      <c r="AV203" s="7"/>
      <c r="AW203" s="9"/>
      <c r="AX203" s="9"/>
      <c r="AY203" s="10"/>
      <c r="AZ203" s="10"/>
      <c r="BA203" s="10"/>
    </row>
    <row r="204" spans="1:53">
      <c r="A204" s="5"/>
      <c r="B204" s="40"/>
      <c r="C204" s="67"/>
      <c r="D204" s="40"/>
      <c r="E204" s="42"/>
      <c r="F204" s="46"/>
      <c r="G204" s="7"/>
      <c r="H204" s="7"/>
      <c r="I204" s="7"/>
      <c r="J204" s="42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3"/>
      <c r="AU204" s="3" t="s">
        <v>16</v>
      </c>
      <c r="AV204" s="7"/>
      <c r="AW204" s="9"/>
      <c r="AX204" s="9"/>
      <c r="AY204" s="10"/>
      <c r="AZ204" s="10"/>
      <c r="BA204" s="10"/>
    </row>
    <row r="205" spans="1:53">
      <c r="A205" s="5"/>
      <c r="B205" s="40"/>
      <c r="C205" s="67"/>
      <c r="D205" s="40"/>
      <c r="E205" s="42"/>
      <c r="F205" s="46"/>
      <c r="G205" s="7"/>
      <c r="H205" s="7"/>
      <c r="I205" s="7"/>
      <c r="J205" s="42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3"/>
      <c r="AU205" s="3" t="s">
        <v>16</v>
      </c>
      <c r="AV205" s="7"/>
      <c r="AW205" s="9"/>
      <c r="AX205" s="9"/>
      <c r="AY205" s="10"/>
      <c r="AZ205" s="10"/>
      <c r="BA205" s="10"/>
    </row>
    <row r="206" spans="1:53">
      <c r="A206" s="5"/>
      <c r="B206" s="40"/>
      <c r="C206" s="67"/>
      <c r="D206" s="40"/>
      <c r="E206" s="42"/>
      <c r="F206" s="46"/>
      <c r="G206" s="7"/>
      <c r="H206" s="7"/>
      <c r="I206" s="7"/>
      <c r="J206" s="42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3"/>
      <c r="AU206" s="3" t="s">
        <v>16</v>
      </c>
      <c r="AV206" s="7"/>
      <c r="AW206" s="9"/>
      <c r="AX206" s="9"/>
      <c r="AY206" s="10"/>
      <c r="AZ206" s="10"/>
      <c r="BA206" s="10"/>
    </row>
    <row r="207" spans="1:53">
      <c r="A207" s="5"/>
      <c r="B207" s="40"/>
      <c r="C207" s="67"/>
      <c r="D207" s="40"/>
      <c r="E207" s="42"/>
      <c r="F207" s="46"/>
      <c r="G207" s="7"/>
      <c r="H207" s="7"/>
      <c r="I207" s="7"/>
      <c r="J207" s="42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3"/>
      <c r="AU207" s="3" t="s">
        <v>16</v>
      </c>
      <c r="AV207" s="7"/>
      <c r="AW207" s="9"/>
      <c r="AX207" s="9"/>
      <c r="AY207" s="10"/>
      <c r="AZ207" s="10"/>
      <c r="BA207" s="10"/>
    </row>
    <row r="208" spans="1:53">
      <c r="A208" s="5"/>
      <c r="B208" s="40"/>
      <c r="C208" s="67"/>
      <c r="D208" s="40"/>
      <c r="E208" s="42"/>
      <c r="F208" s="46"/>
      <c r="G208" s="8"/>
      <c r="H208" s="8"/>
      <c r="I208" s="8"/>
      <c r="J208" s="41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3"/>
      <c r="AU208" s="3" t="s">
        <v>16</v>
      </c>
      <c r="AV208" s="7"/>
      <c r="AW208" s="9"/>
      <c r="AX208" s="9"/>
      <c r="AY208" s="10"/>
      <c r="AZ208" s="10"/>
      <c r="BA208" s="10"/>
    </row>
    <row r="209" spans="1:53">
      <c r="A209" s="5"/>
      <c r="B209" s="40"/>
      <c r="C209" s="67"/>
      <c r="D209" s="40"/>
      <c r="E209" s="42"/>
      <c r="F209" s="46"/>
      <c r="G209" s="8"/>
      <c r="H209" s="8"/>
      <c r="I209" s="8"/>
      <c r="J209" s="41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3"/>
      <c r="AU209" s="3" t="s">
        <v>16</v>
      </c>
      <c r="AV209" s="7"/>
      <c r="AW209" s="9"/>
      <c r="AX209" s="9"/>
      <c r="AY209" s="10"/>
      <c r="AZ209" s="10"/>
      <c r="BA209" s="10"/>
    </row>
    <row r="210" spans="1:53">
      <c r="A210" s="5"/>
      <c r="B210" s="40"/>
      <c r="C210" s="67"/>
      <c r="D210" s="40"/>
      <c r="E210" s="42"/>
      <c r="F210" s="46"/>
      <c r="G210" s="8"/>
      <c r="H210" s="8"/>
      <c r="I210" s="8"/>
      <c r="J210" s="41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3"/>
      <c r="AU210" s="3" t="s">
        <v>16</v>
      </c>
      <c r="AV210" s="7"/>
      <c r="AW210" s="9"/>
      <c r="AX210" s="9"/>
      <c r="AY210" s="10"/>
      <c r="AZ210" s="10"/>
      <c r="BA210" s="10"/>
    </row>
    <row r="211" spans="1:53">
      <c r="A211" s="5"/>
      <c r="B211" s="40"/>
      <c r="C211" s="67"/>
      <c r="D211" s="40"/>
      <c r="E211" s="42"/>
      <c r="F211" s="46"/>
      <c r="G211" s="8"/>
      <c r="H211" s="8"/>
      <c r="I211" s="8"/>
      <c r="J211" s="41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3"/>
      <c r="AU211" s="3" t="s">
        <v>16</v>
      </c>
      <c r="AV211" s="7"/>
      <c r="AW211" s="9"/>
      <c r="AX211" s="9"/>
      <c r="AY211" s="10"/>
      <c r="AZ211" s="10"/>
      <c r="BA211" s="10"/>
    </row>
    <row r="212" spans="1:53">
      <c r="A212" s="5"/>
      <c r="B212" s="40"/>
      <c r="C212" s="67"/>
      <c r="D212" s="40"/>
      <c r="E212" s="42"/>
      <c r="F212" s="46"/>
      <c r="G212" s="8"/>
      <c r="H212" s="8"/>
      <c r="I212" s="8"/>
      <c r="J212" s="41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3"/>
      <c r="AU212" s="3" t="s">
        <v>16</v>
      </c>
      <c r="AV212" s="7"/>
      <c r="AW212" s="9"/>
      <c r="AX212" s="9"/>
      <c r="AY212" s="10"/>
      <c r="AZ212" s="10"/>
      <c r="BA212" s="10"/>
    </row>
    <row r="213" spans="1:53">
      <c r="A213" s="5"/>
      <c r="B213" s="40"/>
      <c r="C213" s="67"/>
      <c r="D213" s="40"/>
      <c r="E213" s="42"/>
      <c r="F213" s="46"/>
      <c r="G213" s="8"/>
      <c r="H213" s="8"/>
      <c r="I213" s="8"/>
      <c r="J213" s="41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3"/>
      <c r="AU213" s="3" t="s">
        <v>16</v>
      </c>
      <c r="AV213" s="7"/>
      <c r="AW213" s="9"/>
      <c r="AX213" s="9"/>
      <c r="AY213" s="10"/>
      <c r="AZ213" s="10"/>
      <c r="BA213" s="10"/>
    </row>
    <row r="214" spans="1:53">
      <c r="A214" s="5"/>
      <c r="B214" s="40"/>
      <c r="C214" s="67"/>
      <c r="D214" s="40"/>
      <c r="E214" s="42"/>
      <c r="F214" s="46"/>
      <c r="G214" s="8"/>
      <c r="H214" s="8"/>
      <c r="I214" s="8"/>
      <c r="J214" s="41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3"/>
      <c r="AU214" s="3" t="s">
        <v>16</v>
      </c>
      <c r="AV214" s="7"/>
      <c r="AW214" s="9"/>
      <c r="AX214" s="9"/>
      <c r="AY214" s="10"/>
      <c r="AZ214" s="10"/>
      <c r="BA214" s="10"/>
    </row>
    <row r="215" spans="1:53">
      <c r="A215" s="5"/>
      <c r="B215" s="40"/>
      <c r="C215" s="67"/>
      <c r="D215" s="40"/>
      <c r="E215" s="42"/>
      <c r="F215" s="46"/>
      <c r="G215" s="8"/>
      <c r="H215" s="8"/>
      <c r="I215" s="8"/>
      <c r="J215" s="41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3"/>
      <c r="AU215" s="3" t="s">
        <v>16</v>
      </c>
      <c r="AV215" s="7"/>
      <c r="AW215" s="9"/>
      <c r="AX215" s="9"/>
      <c r="AY215" s="10"/>
      <c r="AZ215" s="10"/>
      <c r="BA215" s="10"/>
    </row>
    <row r="216" spans="1:53">
      <c r="A216" s="5"/>
      <c r="B216" s="40"/>
      <c r="C216" s="67"/>
      <c r="D216" s="40"/>
      <c r="E216" s="42"/>
      <c r="F216" s="46"/>
      <c r="G216" s="8"/>
      <c r="H216" s="8"/>
      <c r="I216" s="8"/>
      <c r="J216" s="41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3"/>
      <c r="AU216" s="3" t="s">
        <v>16</v>
      </c>
      <c r="AV216" s="7"/>
      <c r="AW216" s="9"/>
      <c r="AX216" s="9"/>
      <c r="AY216" s="10"/>
      <c r="AZ216" s="10"/>
      <c r="BA216" s="10"/>
    </row>
    <row r="217" spans="1:53">
      <c r="A217" s="5"/>
      <c r="B217" s="40"/>
      <c r="C217" s="67"/>
      <c r="D217" s="40"/>
      <c r="E217" s="42"/>
      <c r="F217" s="46"/>
      <c r="G217" s="8"/>
      <c r="H217" s="8"/>
      <c r="I217" s="8"/>
      <c r="J217" s="41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3"/>
      <c r="AU217" s="3" t="s">
        <v>16</v>
      </c>
      <c r="AV217" s="7"/>
      <c r="AW217" s="9"/>
      <c r="AX217" s="9"/>
      <c r="AY217" s="10"/>
      <c r="AZ217" s="10"/>
      <c r="BA217" s="10"/>
    </row>
    <row r="218" spans="1:53">
      <c r="A218" s="5"/>
      <c r="B218" s="40"/>
      <c r="C218" s="67"/>
      <c r="D218" s="40"/>
      <c r="E218" s="42"/>
      <c r="F218" s="46"/>
      <c r="G218" s="8"/>
      <c r="H218" s="8"/>
      <c r="I218" s="8"/>
      <c r="J218" s="41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3"/>
      <c r="AU218" s="3" t="s">
        <v>16</v>
      </c>
      <c r="AV218" s="7"/>
      <c r="AW218" s="9"/>
      <c r="AX218" s="9"/>
      <c r="AY218" s="10"/>
      <c r="AZ218" s="10"/>
      <c r="BA218" s="10"/>
    </row>
    <row r="219" spans="1:53">
      <c r="A219" s="5"/>
      <c r="B219" s="40"/>
      <c r="C219" s="67"/>
      <c r="D219" s="40"/>
      <c r="E219" s="42"/>
      <c r="F219" s="46"/>
      <c r="G219" s="8"/>
      <c r="H219" s="8"/>
      <c r="I219" s="8"/>
      <c r="J219" s="41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3"/>
      <c r="AU219" s="3" t="s">
        <v>16</v>
      </c>
      <c r="AV219" s="7"/>
      <c r="AW219" s="9"/>
      <c r="AX219" s="9"/>
      <c r="AY219" s="10"/>
      <c r="AZ219" s="10"/>
      <c r="BA219" s="10"/>
    </row>
    <row r="220" spans="1:53">
      <c r="A220" s="5"/>
      <c r="B220" s="40"/>
      <c r="C220" s="67"/>
      <c r="D220" s="40"/>
      <c r="E220" s="42"/>
      <c r="F220" s="46"/>
      <c r="G220" s="8"/>
      <c r="H220" s="8"/>
      <c r="I220" s="8"/>
      <c r="J220" s="41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3"/>
      <c r="AU220" s="3" t="s">
        <v>16</v>
      </c>
      <c r="AV220" s="7"/>
      <c r="AW220" s="9"/>
      <c r="AX220" s="9"/>
      <c r="AY220" s="10"/>
      <c r="AZ220" s="10"/>
      <c r="BA220" s="10"/>
    </row>
    <row r="221" spans="1:53">
      <c r="A221" s="5"/>
      <c r="B221" s="40"/>
      <c r="C221" s="67"/>
      <c r="D221" s="40"/>
      <c r="E221" s="42"/>
      <c r="F221" s="46"/>
      <c r="G221" s="8"/>
      <c r="H221" s="8"/>
      <c r="I221" s="8"/>
      <c r="J221" s="41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3"/>
      <c r="AU221" s="3" t="s">
        <v>16</v>
      </c>
      <c r="AV221" s="7"/>
      <c r="AW221" s="9"/>
      <c r="AX221" s="9"/>
      <c r="AY221" s="10"/>
      <c r="AZ221" s="10"/>
      <c r="BA221" s="10"/>
    </row>
    <row r="222" spans="1:53">
      <c r="A222" s="5"/>
      <c r="B222" s="40"/>
      <c r="C222" s="67"/>
      <c r="D222" s="40"/>
      <c r="E222" s="42"/>
      <c r="F222" s="46"/>
      <c r="G222" s="8"/>
      <c r="H222" s="8"/>
      <c r="I222" s="8"/>
      <c r="J222" s="41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3"/>
      <c r="AU222" s="3" t="s">
        <v>16</v>
      </c>
      <c r="AV222" s="7"/>
      <c r="AW222" s="9"/>
      <c r="AX222" s="9"/>
      <c r="AY222" s="10"/>
      <c r="AZ222" s="10"/>
      <c r="BA222" s="10"/>
    </row>
    <row r="223" spans="1:53">
      <c r="A223" s="5"/>
      <c r="B223" s="40"/>
      <c r="C223" s="67"/>
      <c r="D223" s="40"/>
      <c r="E223" s="42"/>
      <c r="F223" s="46"/>
      <c r="G223" s="8"/>
      <c r="H223" s="8"/>
      <c r="I223" s="8"/>
      <c r="J223" s="41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3"/>
      <c r="AU223" s="3" t="s">
        <v>16</v>
      </c>
      <c r="AV223" s="7"/>
      <c r="AW223" s="9"/>
      <c r="AX223" s="9"/>
      <c r="AY223" s="10"/>
      <c r="AZ223" s="10"/>
      <c r="BA223" s="10"/>
    </row>
    <row r="224" spans="1:53">
      <c r="A224" s="5"/>
      <c r="B224" s="40"/>
      <c r="C224" s="67"/>
      <c r="D224" s="40"/>
      <c r="E224" s="42"/>
      <c r="F224" s="46"/>
      <c r="G224" s="8"/>
      <c r="H224" s="8"/>
      <c r="I224" s="8"/>
      <c r="J224" s="41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3"/>
      <c r="AU224" s="3" t="s">
        <v>16</v>
      </c>
      <c r="AV224" s="7"/>
      <c r="AW224" s="9"/>
      <c r="AX224" s="9"/>
      <c r="AY224" s="10"/>
      <c r="AZ224" s="10"/>
      <c r="BA224" s="10"/>
    </row>
    <row r="225" spans="1:53">
      <c r="A225" s="5"/>
      <c r="B225" s="40"/>
      <c r="C225" s="67"/>
      <c r="D225" s="40"/>
      <c r="E225" s="42"/>
      <c r="F225" s="46"/>
      <c r="G225" s="8"/>
      <c r="H225" s="8"/>
      <c r="I225" s="8"/>
      <c r="J225" s="41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3"/>
      <c r="AU225" s="3" t="s">
        <v>16</v>
      </c>
      <c r="AV225" s="7"/>
      <c r="AW225" s="9"/>
      <c r="AX225" s="9"/>
      <c r="AY225" s="10"/>
      <c r="AZ225" s="10"/>
      <c r="BA225" s="10"/>
    </row>
    <row r="226" spans="1:53">
      <c r="A226" s="5"/>
      <c r="B226" s="40"/>
      <c r="C226" s="67"/>
      <c r="D226" s="40"/>
      <c r="E226" s="42"/>
      <c r="F226" s="46"/>
      <c r="G226" s="8"/>
      <c r="H226" s="8"/>
      <c r="I226" s="8"/>
      <c r="J226" s="41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3"/>
      <c r="AU226" s="3" t="s">
        <v>16</v>
      </c>
      <c r="AV226" s="7"/>
      <c r="AW226" s="9"/>
      <c r="AX226" s="9"/>
      <c r="AY226" s="10"/>
      <c r="AZ226" s="10"/>
      <c r="BA226" s="10"/>
    </row>
    <row r="227" spans="1:53">
      <c r="A227" s="5"/>
      <c r="B227" s="40"/>
      <c r="C227" s="67"/>
      <c r="D227" s="40"/>
      <c r="E227" s="42"/>
      <c r="F227" s="46"/>
      <c r="G227" s="8"/>
      <c r="H227" s="8"/>
      <c r="I227" s="8"/>
      <c r="J227" s="41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3"/>
      <c r="AU227" s="3" t="s">
        <v>16</v>
      </c>
      <c r="AV227" s="7"/>
      <c r="AW227" s="9"/>
      <c r="AX227" s="9"/>
      <c r="AY227" s="10"/>
      <c r="AZ227" s="10"/>
      <c r="BA227" s="10"/>
    </row>
    <row r="228" spans="1:53">
      <c r="A228" s="5"/>
      <c r="B228" s="40"/>
      <c r="C228" s="67"/>
      <c r="D228" s="40"/>
      <c r="E228" s="42"/>
      <c r="F228" s="46"/>
      <c r="G228" s="8"/>
      <c r="H228" s="8"/>
      <c r="I228" s="8"/>
      <c r="J228" s="41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3"/>
      <c r="AU228" s="3" t="s">
        <v>16</v>
      </c>
      <c r="AV228" s="7"/>
      <c r="AW228" s="9"/>
      <c r="AX228" s="9"/>
      <c r="AY228" s="10"/>
      <c r="AZ228" s="10"/>
      <c r="BA228" s="10"/>
    </row>
    <row r="229" spans="1:53">
      <c r="A229" s="5"/>
      <c r="B229" s="40"/>
      <c r="C229" s="67"/>
      <c r="D229" s="40"/>
      <c r="E229" s="42"/>
      <c r="F229" s="46"/>
      <c r="G229" s="8"/>
      <c r="H229" s="8"/>
      <c r="I229" s="8"/>
      <c r="J229" s="41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3"/>
      <c r="AU229" s="3" t="s">
        <v>16</v>
      </c>
      <c r="AV229" s="7"/>
      <c r="AW229" s="9"/>
      <c r="AX229" s="9"/>
      <c r="AY229" s="10"/>
      <c r="AZ229" s="10"/>
      <c r="BA229" s="10"/>
    </row>
    <row r="230" spans="1:53">
      <c r="A230" s="5"/>
      <c r="B230" s="40"/>
      <c r="C230" s="67"/>
      <c r="D230" s="40"/>
      <c r="E230" s="42"/>
      <c r="F230" s="46"/>
      <c r="G230" s="8"/>
      <c r="H230" s="8"/>
      <c r="I230" s="8"/>
      <c r="J230" s="41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3"/>
      <c r="AU230" s="3" t="s">
        <v>16</v>
      </c>
      <c r="AV230" s="7"/>
      <c r="AW230" s="9"/>
      <c r="AX230" s="9"/>
      <c r="AY230" s="10"/>
      <c r="AZ230" s="10"/>
      <c r="BA230" s="10"/>
    </row>
    <row r="231" spans="1:53">
      <c r="A231" s="5"/>
      <c r="B231" s="40"/>
      <c r="C231" s="67"/>
      <c r="D231" s="40"/>
      <c r="E231" s="42"/>
      <c r="F231" s="46"/>
      <c r="G231" s="8"/>
      <c r="H231" s="8"/>
      <c r="I231" s="8"/>
      <c r="J231" s="41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3"/>
      <c r="AU231" s="3" t="s">
        <v>16</v>
      </c>
      <c r="AV231" s="7"/>
      <c r="AW231" s="9"/>
      <c r="AX231" s="9"/>
      <c r="AY231" s="10"/>
      <c r="AZ231" s="10"/>
      <c r="BA231" s="10"/>
    </row>
    <row r="232" spans="1:53">
      <c r="A232" s="5"/>
      <c r="B232" s="40"/>
      <c r="C232" s="67"/>
      <c r="D232" s="40"/>
      <c r="E232" s="42"/>
      <c r="F232" s="46"/>
      <c r="G232" s="8"/>
      <c r="H232" s="8"/>
      <c r="I232" s="8"/>
      <c r="J232" s="41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3"/>
      <c r="AU232" s="3" t="s">
        <v>16</v>
      </c>
      <c r="AV232" s="7"/>
      <c r="AW232" s="9"/>
      <c r="AX232" s="9"/>
      <c r="AY232" s="10"/>
      <c r="AZ232" s="10"/>
      <c r="BA232" s="10"/>
    </row>
    <row r="233" spans="1:53">
      <c r="A233" s="5"/>
      <c r="B233" s="40"/>
      <c r="C233" s="67"/>
      <c r="D233" s="40"/>
      <c r="E233" s="42"/>
      <c r="F233" s="46"/>
      <c r="G233" s="8"/>
      <c r="H233" s="8"/>
      <c r="I233" s="8"/>
      <c r="J233" s="41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3"/>
      <c r="AU233" s="3" t="s">
        <v>16</v>
      </c>
      <c r="AV233" s="7"/>
      <c r="AW233" s="9"/>
      <c r="AX233" s="9"/>
      <c r="AY233" s="10"/>
      <c r="AZ233" s="10"/>
      <c r="BA233" s="10"/>
    </row>
    <row r="234" spans="1:53">
      <c r="A234" s="5"/>
      <c r="B234" s="40"/>
      <c r="C234" s="67"/>
      <c r="D234" s="40"/>
      <c r="E234" s="42"/>
      <c r="F234" s="46"/>
      <c r="G234" s="8"/>
      <c r="H234" s="8"/>
      <c r="I234" s="8"/>
      <c r="J234" s="41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3"/>
      <c r="AU234" s="3" t="s">
        <v>16</v>
      </c>
      <c r="AV234" s="7"/>
      <c r="AW234" s="9"/>
      <c r="AX234" s="9"/>
      <c r="AY234" s="10"/>
      <c r="AZ234" s="10"/>
      <c r="BA234" s="10"/>
    </row>
    <row r="235" spans="1:53">
      <c r="A235" s="5"/>
      <c r="B235" s="40"/>
      <c r="C235" s="67"/>
      <c r="D235" s="40"/>
      <c r="E235" s="42"/>
      <c r="F235" s="46"/>
      <c r="G235" s="8"/>
      <c r="H235" s="8"/>
      <c r="I235" s="8"/>
      <c r="J235" s="41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3"/>
      <c r="AU235" s="3" t="s">
        <v>16</v>
      </c>
      <c r="AV235" s="7"/>
      <c r="AW235" s="9"/>
      <c r="AX235" s="9"/>
      <c r="AY235" s="10"/>
      <c r="AZ235" s="10"/>
      <c r="BA235" s="10"/>
    </row>
    <row r="236" spans="1:53">
      <c r="A236" s="5"/>
      <c r="B236" s="40"/>
      <c r="C236" s="67"/>
      <c r="D236" s="40"/>
      <c r="E236" s="42"/>
      <c r="F236" s="46"/>
      <c r="G236" s="8"/>
      <c r="H236" s="8"/>
      <c r="I236" s="8"/>
      <c r="J236" s="41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3"/>
      <c r="AU236" s="3" t="s">
        <v>16</v>
      </c>
      <c r="AV236" s="7"/>
      <c r="AW236" s="9"/>
      <c r="AX236" s="9"/>
      <c r="AY236" s="10"/>
      <c r="AZ236" s="10"/>
      <c r="BA236" s="10"/>
    </row>
    <row r="237" spans="1:53">
      <c r="A237" s="5"/>
      <c r="B237" s="40"/>
      <c r="C237" s="67"/>
      <c r="D237" s="40"/>
      <c r="E237" s="42"/>
      <c r="F237" s="46"/>
      <c r="G237" s="8"/>
      <c r="H237" s="8"/>
      <c r="I237" s="8"/>
      <c r="J237" s="41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3"/>
      <c r="AU237" s="3" t="s">
        <v>16</v>
      </c>
      <c r="AV237" s="7"/>
      <c r="AW237" s="9"/>
      <c r="AX237" s="9"/>
      <c r="AY237" s="10"/>
      <c r="AZ237" s="10"/>
      <c r="BA237" s="10"/>
    </row>
    <row r="238" spans="1:53">
      <c r="A238" s="5"/>
      <c r="B238" s="40"/>
      <c r="C238" s="67"/>
      <c r="D238" s="40"/>
      <c r="E238" s="42"/>
      <c r="F238" s="46"/>
      <c r="G238" s="8"/>
      <c r="H238" s="8"/>
      <c r="I238" s="8"/>
      <c r="J238" s="41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3"/>
      <c r="AU238" s="3" t="s">
        <v>16</v>
      </c>
      <c r="AV238" s="7"/>
      <c r="AW238" s="9"/>
      <c r="AX238" s="9"/>
      <c r="AY238" s="10"/>
      <c r="AZ238" s="10"/>
      <c r="BA238" s="10"/>
    </row>
    <row r="239" spans="1:53">
      <c r="A239" s="5"/>
      <c r="B239" s="40"/>
      <c r="C239" s="67"/>
      <c r="D239" s="40"/>
      <c r="E239" s="42"/>
      <c r="F239" s="46"/>
      <c r="G239" s="8"/>
      <c r="H239" s="8"/>
      <c r="I239" s="8"/>
      <c r="J239" s="41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3"/>
      <c r="AU239" s="3" t="s">
        <v>16</v>
      </c>
      <c r="AV239" s="7"/>
      <c r="AW239" s="9"/>
      <c r="AX239" s="9"/>
      <c r="AY239" s="10"/>
      <c r="AZ239" s="10"/>
      <c r="BA239" s="10"/>
    </row>
    <row r="240" spans="1:53">
      <c r="A240" s="5"/>
      <c r="B240" s="40"/>
      <c r="C240" s="67"/>
      <c r="D240" s="40"/>
      <c r="E240" s="42"/>
      <c r="F240" s="46"/>
      <c r="G240" s="8"/>
      <c r="H240" s="8"/>
      <c r="I240" s="8"/>
      <c r="J240" s="41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3"/>
      <c r="AU240" s="3" t="s">
        <v>16</v>
      </c>
      <c r="AV240" s="7"/>
      <c r="AW240" s="9"/>
      <c r="AX240" s="9"/>
      <c r="AY240" s="10"/>
      <c r="AZ240" s="10"/>
      <c r="BA240" s="10"/>
    </row>
    <row r="241" spans="1:53">
      <c r="A241" s="5"/>
      <c r="B241" s="40"/>
      <c r="C241" s="67"/>
      <c r="D241" s="40"/>
      <c r="E241" s="42"/>
      <c r="F241" s="46"/>
      <c r="G241" s="8"/>
      <c r="H241" s="8"/>
      <c r="I241" s="8"/>
      <c r="J241" s="41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3"/>
      <c r="AU241" s="3" t="s">
        <v>16</v>
      </c>
      <c r="AV241" s="7"/>
      <c r="AW241" s="9"/>
      <c r="AX241" s="9"/>
      <c r="AY241" s="10"/>
      <c r="AZ241" s="10"/>
      <c r="BA241" s="10"/>
    </row>
    <row r="242" spans="1:53">
      <c r="A242" s="5"/>
      <c r="B242" s="40"/>
      <c r="C242" s="67"/>
      <c r="D242" s="40"/>
      <c r="E242" s="42"/>
      <c r="F242" s="46"/>
      <c r="G242" s="8"/>
      <c r="H242" s="8"/>
      <c r="I242" s="8"/>
      <c r="J242" s="41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3"/>
      <c r="AU242" s="3" t="s">
        <v>16</v>
      </c>
      <c r="AV242" s="7"/>
      <c r="AW242" s="9"/>
      <c r="AX242" s="9"/>
      <c r="AY242" s="10"/>
      <c r="AZ242" s="10"/>
      <c r="BA242" s="10"/>
    </row>
    <row r="243" spans="1:53">
      <c r="A243" s="5"/>
      <c r="B243" s="40"/>
      <c r="C243" s="67"/>
      <c r="D243" s="40"/>
      <c r="E243" s="42"/>
      <c r="F243" s="46"/>
      <c r="G243" s="8"/>
      <c r="H243" s="8"/>
      <c r="I243" s="8"/>
      <c r="J243" s="41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3"/>
      <c r="AU243" s="3" t="s">
        <v>16</v>
      </c>
      <c r="AV243" s="7"/>
      <c r="AW243" s="9"/>
      <c r="AX243" s="9"/>
      <c r="AY243" s="10"/>
      <c r="AZ243" s="10"/>
      <c r="BA243" s="10"/>
    </row>
    <row r="244" spans="1:53">
      <c r="A244" s="5"/>
      <c r="B244" s="40"/>
      <c r="C244" s="67"/>
      <c r="D244" s="40"/>
      <c r="E244" s="42"/>
      <c r="F244" s="46"/>
      <c r="G244" s="8"/>
      <c r="H244" s="8"/>
      <c r="I244" s="8"/>
      <c r="J244" s="41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3"/>
      <c r="AU244" s="3" t="s">
        <v>16</v>
      </c>
      <c r="AV244" s="7"/>
      <c r="AW244" s="9"/>
      <c r="AX244" s="9"/>
      <c r="AY244" s="10"/>
      <c r="AZ244" s="10"/>
      <c r="BA244" s="10"/>
    </row>
    <row r="245" spans="1:53">
      <c r="A245" s="5"/>
      <c r="B245" s="40"/>
      <c r="C245" s="67"/>
      <c r="D245" s="40"/>
      <c r="E245" s="42"/>
      <c r="F245" s="46"/>
      <c r="G245" s="8"/>
      <c r="H245" s="8"/>
      <c r="I245" s="8"/>
      <c r="J245" s="41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3"/>
      <c r="AU245" s="3" t="s">
        <v>16</v>
      </c>
      <c r="AV245" s="7"/>
      <c r="AW245" s="9"/>
      <c r="AX245" s="9"/>
      <c r="AY245" s="10"/>
      <c r="AZ245" s="10"/>
      <c r="BA245" s="10"/>
    </row>
    <row r="246" spans="1:53">
      <c r="A246" s="5"/>
      <c r="B246" s="40"/>
      <c r="C246" s="67"/>
      <c r="D246" s="40"/>
      <c r="E246" s="42"/>
      <c r="F246" s="46"/>
      <c r="G246" s="8"/>
      <c r="H246" s="8"/>
      <c r="I246" s="8"/>
      <c r="J246" s="41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3"/>
      <c r="AU246" s="3" t="s">
        <v>16</v>
      </c>
      <c r="AV246" s="7"/>
      <c r="AW246" s="9"/>
      <c r="AX246" s="9"/>
      <c r="AY246" s="10"/>
      <c r="AZ246" s="10"/>
      <c r="BA246" s="10"/>
    </row>
    <row r="247" spans="1:53">
      <c r="A247" s="5"/>
      <c r="B247" s="40"/>
      <c r="C247" s="67"/>
      <c r="D247" s="40"/>
      <c r="E247" s="42"/>
      <c r="F247" s="46"/>
      <c r="G247" s="8"/>
      <c r="H247" s="8"/>
      <c r="I247" s="8"/>
      <c r="J247" s="41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3"/>
      <c r="AU247" s="3" t="s">
        <v>16</v>
      </c>
      <c r="AV247" s="7"/>
      <c r="AW247" s="9"/>
      <c r="AX247" s="9"/>
      <c r="AY247" s="10"/>
      <c r="AZ247" s="10"/>
      <c r="BA247" s="10"/>
    </row>
    <row r="248" spans="1:53">
      <c r="A248" s="5"/>
      <c r="B248" s="40"/>
      <c r="C248" s="67"/>
      <c r="D248" s="40"/>
      <c r="E248" s="42"/>
      <c r="F248" s="46"/>
      <c r="G248" s="8"/>
      <c r="H248" s="8"/>
      <c r="I248" s="8"/>
      <c r="J248" s="41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3"/>
      <c r="AU248" s="3" t="s">
        <v>16</v>
      </c>
      <c r="AV248" s="7"/>
      <c r="AW248" s="9"/>
      <c r="AX248" s="9"/>
      <c r="AY248" s="10"/>
      <c r="AZ248" s="10"/>
      <c r="BA248" s="10"/>
    </row>
    <row r="249" spans="1:53">
      <c r="A249" s="5"/>
      <c r="B249" s="40"/>
      <c r="C249" s="67"/>
      <c r="D249" s="40"/>
      <c r="E249" s="42"/>
      <c r="F249" s="46"/>
      <c r="G249" s="8"/>
      <c r="H249" s="8"/>
      <c r="I249" s="8"/>
      <c r="J249" s="41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3"/>
      <c r="AU249" s="3" t="s">
        <v>16</v>
      </c>
      <c r="AV249" s="7"/>
      <c r="AW249" s="9"/>
      <c r="AX249" s="9"/>
      <c r="AY249" s="10"/>
      <c r="AZ249" s="10"/>
      <c r="BA249" s="10"/>
    </row>
    <row r="250" spans="1:53">
      <c r="A250" s="5"/>
      <c r="B250" s="40"/>
      <c r="C250" s="67"/>
      <c r="D250" s="40"/>
      <c r="E250" s="42"/>
      <c r="F250" s="46"/>
      <c r="G250" s="8"/>
      <c r="H250" s="8"/>
      <c r="I250" s="8"/>
      <c r="J250" s="41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3"/>
      <c r="AU250" s="3" t="s">
        <v>16</v>
      </c>
      <c r="AV250" s="7"/>
      <c r="AW250" s="9"/>
      <c r="AX250" s="9"/>
      <c r="AY250" s="10"/>
      <c r="AZ250" s="10"/>
      <c r="BA250" s="10"/>
    </row>
    <row r="251" spans="1:53">
      <c r="A251" s="5"/>
      <c r="B251" s="40"/>
      <c r="C251" s="67"/>
      <c r="D251" s="40"/>
      <c r="E251" s="42"/>
      <c r="F251" s="46"/>
      <c r="G251" s="8"/>
      <c r="H251" s="8"/>
      <c r="I251" s="8"/>
      <c r="J251" s="41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3"/>
      <c r="AU251" s="3" t="s">
        <v>16</v>
      </c>
      <c r="AV251" s="7"/>
      <c r="AW251" s="9"/>
      <c r="AX251" s="9"/>
      <c r="AY251" s="10"/>
      <c r="AZ251" s="10"/>
      <c r="BA251" s="10"/>
    </row>
    <row r="252" spans="1:53">
      <c r="A252" s="5"/>
      <c r="B252" s="40"/>
      <c r="C252" s="67"/>
      <c r="D252" s="40"/>
      <c r="E252" s="42"/>
      <c r="F252" s="46"/>
      <c r="G252" s="8"/>
      <c r="H252" s="8"/>
      <c r="I252" s="8"/>
      <c r="J252" s="41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3"/>
      <c r="AU252" s="3" t="s">
        <v>16</v>
      </c>
      <c r="AV252" s="7"/>
      <c r="AW252" s="9"/>
      <c r="AX252" s="9"/>
      <c r="AY252" s="10"/>
      <c r="AZ252" s="10"/>
      <c r="BA252" s="10"/>
    </row>
    <row r="253" spans="1:53">
      <c r="A253" s="5"/>
      <c r="B253" s="40"/>
      <c r="C253" s="67"/>
      <c r="D253" s="40"/>
      <c r="E253" s="42"/>
      <c r="F253" s="46"/>
      <c r="G253" s="8"/>
      <c r="H253" s="8"/>
      <c r="I253" s="8"/>
      <c r="J253" s="41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3"/>
      <c r="AU253" s="3" t="s">
        <v>16</v>
      </c>
      <c r="AV253" s="7"/>
      <c r="AW253" s="9"/>
      <c r="AX253" s="9"/>
      <c r="AY253" s="10"/>
      <c r="AZ253" s="10"/>
      <c r="BA253" s="10"/>
    </row>
    <row r="254" spans="1:53">
      <c r="A254" s="5"/>
      <c r="B254" s="40"/>
      <c r="C254" s="67"/>
      <c r="D254" s="40"/>
      <c r="E254" s="42"/>
      <c r="F254" s="46"/>
      <c r="G254" s="8"/>
      <c r="H254" s="8"/>
      <c r="I254" s="8"/>
      <c r="J254" s="41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3"/>
      <c r="AU254" s="3" t="s">
        <v>16</v>
      </c>
      <c r="AV254" s="7"/>
      <c r="AW254" s="9"/>
      <c r="AX254" s="9"/>
      <c r="AY254" s="10"/>
      <c r="AZ254" s="10"/>
      <c r="BA254" s="10"/>
    </row>
    <row r="255" spans="1:53">
      <c r="A255" s="5"/>
      <c r="B255" s="40"/>
      <c r="C255" s="67"/>
      <c r="D255" s="40"/>
      <c r="E255" s="42"/>
      <c r="F255" s="46"/>
      <c r="G255" s="8"/>
      <c r="H255" s="8"/>
      <c r="I255" s="8"/>
      <c r="J255" s="41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3"/>
      <c r="AU255" s="3" t="s">
        <v>16</v>
      </c>
      <c r="AV255" s="7"/>
      <c r="AW255" s="9"/>
      <c r="AX255" s="9"/>
      <c r="AY255" s="10"/>
      <c r="AZ255" s="10"/>
      <c r="BA255" s="10"/>
    </row>
    <row r="256" spans="1:53">
      <c r="A256" s="5"/>
      <c r="B256" s="40"/>
      <c r="C256" s="67"/>
      <c r="D256" s="40"/>
      <c r="E256" s="42"/>
      <c r="F256" s="46"/>
      <c r="G256" s="8"/>
      <c r="H256" s="8"/>
      <c r="I256" s="8"/>
      <c r="J256" s="41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3"/>
      <c r="AU256" s="3" t="s">
        <v>16</v>
      </c>
      <c r="AV256" s="7"/>
      <c r="AW256" s="9"/>
      <c r="AX256" s="9"/>
      <c r="AY256" s="10"/>
      <c r="AZ256" s="10"/>
      <c r="BA256" s="10"/>
    </row>
    <row r="257" spans="1:53">
      <c r="A257" s="5"/>
      <c r="B257" s="40"/>
      <c r="C257" s="67"/>
      <c r="D257" s="40"/>
      <c r="E257" s="42"/>
      <c r="F257" s="46"/>
      <c r="G257" s="8"/>
      <c r="H257" s="8"/>
      <c r="I257" s="8"/>
      <c r="J257" s="41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3"/>
      <c r="AU257" s="3" t="s">
        <v>16</v>
      </c>
      <c r="AV257" s="7"/>
      <c r="AW257" s="9"/>
      <c r="AX257" s="9"/>
      <c r="AY257" s="10"/>
      <c r="AZ257" s="10"/>
      <c r="BA257" s="10"/>
    </row>
    <row r="258" spans="1:53">
      <c r="A258" s="5"/>
      <c r="B258" s="40"/>
      <c r="C258" s="67"/>
      <c r="D258" s="40"/>
      <c r="E258" s="42"/>
      <c r="F258" s="46"/>
      <c r="G258" s="8"/>
      <c r="H258" s="8"/>
      <c r="I258" s="8"/>
      <c r="J258" s="41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3"/>
      <c r="AU258" s="3" t="s">
        <v>16</v>
      </c>
      <c r="AV258" s="7"/>
      <c r="AW258" s="9"/>
      <c r="AX258" s="9"/>
      <c r="AY258" s="10"/>
      <c r="AZ258" s="10"/>
      <c r="BA258" s="10"/>
    </row>
    <row r="259" spans="1:53">
      <c r="A259" s="5"/>
      <c r="B259" s="40"/>
      <c r="C259" s="67"/>
      <c r="D259" s="40"/>
      <c r="E259" s="42"/>
      <c r="F259" s="46"/>
      <c r="G259" s="8"/>
      <c r="H259" s="8"/>
      <c r="I259" s="8"/>
      <c r="J259" s="41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3"/>
      <c r="AU259" s="3" t="s">
        <v>16</v>
      </c>
      <c r="AV259" s="7"/>
      <c r="AW259" s="9"/>
      <c r="AX259" s="9"/>
      <c r="AY259" s="10"/>
      <c r="AZ259" s="10"/>
      <c r="BA259" s="10"/>
    </row>
    <row r="260" spans="1:53">
      <c r="A260" s="5"/>
      <c r="B260" s="40"/>
      <c r="C260" s="67"/>
      <c r="D260" s="40"/>
      <c r="E260" s="42"/>
      <c r="F260" s="46"/>
      <c r="G260" s="8"/>
      <c r="H260" s="8"/>
      <c r="I260" s="8"/>
      <c r="J260" s="41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3"/>
      <c r="AU260" s="3" t="s">
        <v>16</v>
      </c>
      <c r="AV260" s="7"/>
      <c r="AW260" s="9"/>
      <c r="AX260" s="9"/>
      <c r="AY260" s="10"/>
      <c r="AZ260" s="10"/>
      <c r="BA260" s="10"/>
    </row>
    <row r="261" spans="1:53">
      <c r="A261" s="5"/>
      <c r="B261" s="40"/>
      <c r="C261" s="67"/>
      <c r="D261" s="40"/>
      <c r="E261" s="42"/>
      <c r="F261" s="46"/>
      <c r="G261" s="8"/>
      <c r="H261" s="8"/>
      <c r="I261" s="8"/>
      <c r="J261" s="41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3"/>
      <c r="AU261" s="3" t="s">
        <v>16</v>
      </c>
      <c r="AV261" s="7"/>
      <c r="AW261" s="9"/>
      <c r="AX261" s="9"/>
      <c r="AY261" s="10"/>
      <c r="AZ261" s="10"/>
      <c r="BA261" s="10"/>
    </row>
    <row r="262" spans="1:53">
      <c r="A262" s="5"/>
      <c r="B262" s="40"/>
      <c r="C262" s="67"/>
      <c r="D262" s="40"/>
      <c r="E262" s="42"/>
      <c r="F262" s="46"/>
      <c r="G262" s="7"/>
      <c r="H262" s="7"/>
      <c r="I262" s="7"/>
      <c r="J262" s="42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3"/>
      <c r="AU262" s="3" t="s">
        <v>16</v>
      </c>
      <c r="AV262" s="7"/>
      <c r="AW262" s="9"/>
      <c r="AX262" s="9"/>
      <c r="AY262" s="10"/>
      <c r="AZ262" s="10"/>
      <c r="BA262" s="10"/>
    </row>
    <row r="263" spans="1:53">
      <c r="A263" s="5"/>
      <c r="B263" s="40"/>
      <c r="C263" s="67"/>
      <c r="D263" s="40"/>
      <c r="E263" s="42"/>
      <c r="F263" s="46"/>
      <c r="G263" s="8"/>
      <c r="H263" s="8"/>
      <c r="I263" s="8"/>
      <c r="J263" s="41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3"/>
      <c r="AU263" s="3" t="s">
        <v>16</v>
      </c>
      <c r="AV263" s="7"/>
      <c r="AW263" s="9"/>
      <c r="AX263" s="9"/>
      <c r="AY263" s="10"/>
      <c r="AZ263" s="10"/>
      <c r="BA263" s="10"/>
    </row>
    <row r="264" spans="1:53">
      <c r="A264" s="5"/>
      <c r="B264" s="40"/>
      <c r="C264" s="67"/>
      <c r="D264" s="40"/>
      <c r="E264" s="42"/>
      <c r="F264" s="46"/>
      <c r="G264" s="7"/>
      <c r="H264" s="7"/>
      <c r="I264" s="7"/>
      <c r="J264" s="42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3"/>
      <c r="AU264" s="3" t="s">
        <v>16</v>
      </c>
      <c r="AV264" s="7"/>
      <c r="AW264" s="9"/>
      <c r="AX264" s="9"/>
      <c r="AY264" s="10"/>
      <c r="AZ264" s="10"/>
      <c r="BA264" s="10"/>
    </row>
    <row r="265" spans="1:53">
      <c r="A265" s="5"/>
      <c r="B265" s="40"/>
      <c r="C265" s="67"/>
      <c r="D265" s="40"/>
      <c r="E265" s="42"/>
      <c r="F265" s="46"/>
      <c r="G265" s="8"/>
      <c r="H265" s="8"/>
      <c r="I265" s="8"/>
      <c r="J265" s="41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3"/>
      <c r="AU265" s="3" t="s">
        <v>16</v>
      </c>
      <c r="AV265" s="7"/>
      <c r="AW265" s="9"/>
      <c r="AX265" s="9"/>
      <c r="AY265" s="10"/>
      <c r="AZ265" s="10"/>
      <c r="BA265" s="10"/>
    </row>
    <row r="266" spans="1:53">
      <c r="A266" s="5"/>
      <c r="B266" s="40"/>
      <c r="C266" s="67"/>
      <c r="D266" s="40"/>
      <c r="E266" s="42"/>
      <c r="F266" s="46"/>
      <c r="G266" s="7"/>
      <c r="H266" s="7"/>
      <c r="I266" s="7"/>
      <c r="J266" s="42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3"/>
      <c r="AU266" s="3" t="s">
        <v>16</v>
      </c>
      <c r="AV266" s="7"/>
      <c r="AW266" s="9"/>
      <c r="AX266" s="9"/>
      <c r="AY266" s="10"/>
      <c r="AZ266" s="10"/>
      <c r="BA266" s="10"/>
    </row>
    <row r="267" spans="1:53">
      <c r="A267" s="5"/>
      <c r="B267" s="40"/>
      <c r="C267" s="67"/>
      <c r="D267" s="40"/>
      <c r="E267" s="42"/>
      <c r="F267" s="46"/>
      <c r="G267" s="8"/>
      <c r="H267" s="8"/>
      <c r="I267" s="8"/>
      <c r="J267" s="41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3"/>
      <c r="AU267" s="3" t="s">
        <v>16</v>
      </c>
      <c r="AV267" s="7"/>
      <c r="AW267" s="9"/>
      <c r="AX267" s="9"/>
      <c r="AY267" s="10"/>
      <c r="AZ267" s="10"/>
      <c r="BA267" s="10"/>
    </row>
    <row r="268" spans="1:53">
      <c r="A268" s="5"/>
      <c r="B268" s="40"/>
      <c r="C268" s="67"/>
      <c r="D268" s="40"/>
      <c r="E268" s="42"/>
      <c r="F268" s="46"/>
      <c r="G268" s="7"/>
      <c r="H268" s="7"/>
      <c r="I268" s="7"/>
      <c r="J268" s="42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3"/>
      <c r="AU268" s="3" t="s">
        <v>16</v>
      </c>
      <c r="AV268" s="7"/>
      <c r="AW268" s="9"/>
      <c r="AX268" s="9"/>
      <c r="AY268" s="10"/>
      <c r="AZ268" s="10"/>
      <c r="BA268" s="10"/>
    </row>
    <row r="269" spans="1:53">
      <c r="A269" s="5"/>
      <c r="B269" s="40"/>
      <c r="C269" s="67"/>
      <c r="D269" s="40"/>
      <c r="E269" s="42"/>
      <c r="F269" s="46"/>
      <c r="G269" s="8"/>
      <c r="H269" s="8"/>
      <c r="I269" s="8"/>
      <c r="J269" s="41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3"/>
      <c r="AU269" s="3" t="s">
        <v>16</v>
      </c>
      <c r="AV269" s="7"/>
      <c r="AW269" s="9"/>
      <c r="AX269" s="9"/>
      <c r="AY269" s="10"/>
      <c r="AZ269" s="10"/>
      <c r="BA269" s="10"/>
    </row>
    <row r="270" spans="1:53">
      <c r="A270" s="5"/>
      <c r="B270" s="40"/>
      <c r="C270" s="67"/>
      <c r="D270" s="40"/>
      <c r="E270" s="42"/>
      <c r="F270" s="46"/>
      <c r="G270" s="8"/>
      <c r="H270" s="8"/>
      <c r="I270" s="8"/>
      <c r="J270" s="41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3"/>
      <c r="AU270" s="3" t="s">
        <v>16</v>
      </c>
      <c r="AV270" s="7"/>
      <c r="AW270" s="9"/>
      <c r="AX270" s="9"/>
      <c r="AY270" s="10"/>
      <c r="AZ270" s="10"/>
      <c r="BA270" s="10"/>
    </row>
    <row r="271" spans="1:53">
      <c r="A271" s="5"/>
      <c r="B271" s="40"/>
      <c r="C271" s="67"/>
      <c r="D271" s="40"/>
      <c r="E271" s="42"/>
      <c r="F271" s="46"/>
      <c r="G271" s="7"/>
      <c r="H271" s="7"/>
      <c r="I271" s="7"/>
      <c r="J271" s="42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3"/>
      <c r="AU271" s="3" t="s">
        <v>16</v>
      </c>
      <c r="AV271" s="7"/>
      <c r="AW271" s="9"/>
      <c r="AX271" s="9"/>
      <c r="AY271" s="10"/>
      <c r="AZ271" s="10"/>
      <c r="BA271" s="10"/>
    </row>
    <row r="272" spans="1:53">
      <c r="A272" s="5"/>
      <c r="B272" s="40"/>
      <c r="C272" s="67"/>
      <c r="D272" s="40"/>
      <c r="E272" s="42"/>
      <c r="F272" s="46"/>
      <c r="G272" s="8"/>
      <c r="H272" s="8"/>
      <c r="I272" s="8"/>
      <c r="J272" s="41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3"/>
      <c r="AU272" s="3" t="s">
        <v>16</v>
      </c>
      <c r="AV272" s="7"/>
      <c r="AW272" s="9"/>
      <c r="AX272" s="9"/>
      <c r="AY272" s="10"/>
      <c r="AZ272" s="10"/>
      <c r="BA272" s="10"/>
    </row>
    <row r="273" spans="1:53">
      <c r="A273" s="5"/>
      <c r="B273" s="40"/>
      <c r="C273" s="67"/>
      <c r="D273" s="40"/>
      <c r="E273" s="42"/>
      <c r="F273" s="46"/>
      <c r="G273" s="7"/>
      <c r="H273" s="7"/>
      <c r="I273" s="7"/>
      <c r="J273" s="42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3"/>
      <c r="AU273" s="3" t="s">
        <v>16</v>
      </c>
      <c r="AV273" s="7"/>
      <c r="AW273" s="9"/>
      <c r="AX273" s="9"/>
      <c r="AY273" s="10"/>
      <c r="AZ273" s="10"/>
      <c r="BA273" s="10"/>
    </row>
    <row r="274" spans="1:53">
      <c r="A274" s="5"/>
      <c r="B274" s="40"/>
      <c r="C274" s="67"/>
      <c r="D274" s="40"/>
      <c r="E274" s="42"/>
      <c r="F274" s="46"/>
      <c r="G274" s="8"/>
      <c r="H274" s="8"/>
      <c r="I274" s="8"/>
      <c r="J274" s="41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3"/>
      <c r="AU274" s="3" t="s">
        <v>16</v>
      </c>
      <c r="AV274" s="7"/>
      <c r="AW274" s="9"/>
      <c r="AX274" s="9"/>
      <c r="AY274" s="10"/>
      <c r="AZ274" s="10"/>
      <c r="BA274" s="10"/>
    </row>
    <row r="275" spans="1:53">
      <c r="A275" s="5"/>
      <c r="B275" s="40"/>
      <c r="C275" s="67"/>
      <c r="D275" s="40"/>
      <c r="E275" s="42"/>
      <c r="F275" s="46"/>
      <c r="G275" s="7"/>
      <c r="H275" s="7"/>
      <c r="I275" s="7"/>
      <c r="J275" s="42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3"/>
      <c r="AU275" s="3" t="s">
        <v>16</v>
      </c>
      <c r="AV275" s="7"/>
      <c r="AW275" s="9"/>
      <c r="AX275" s="9"/>
      <c r="AY275" s="10"/>
      <c r="AZ275" s="10"/>
      <c r="BA275" s="10"/>
    </row>
    <row r="276" spans="1:53">
      <c r="A276" s="5"/>
      <c r="B276" s="40"/>
      <c r="C276" s="67"/>
      <c r="D276" s="40"/>
      <c r="E276" s="42"/>
      <c r="F276" s="46"/>
      <c r="G276" s="8"/>
      <c r="H276" s="8"/>
      <c r="I276" s="8"/>
      <c r="J276" s="41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3"/>
      <c r="AU276" s="3" t="s">
        <v>16</v>
      </c>
      <c r="AV276" s="7"/>
      <c r="AW276" s="9"/>
      <c r="AX276" s="9"/>
      <c r="AY276" s="10"/>
      <c r="AZ276" s="10"/>
      <c r="BA276" s="10"/>
    </row>
    <row r="277" spans="1:53">
      <c r="A277" s="5"/>
      <c r="B277" s="40"/>
      <c r="C277" s="67"/>
      <c r="D277" s="40"/>
      <c r="E277" s="42"/>
      <c r="F277" s="46"/>
      <c r="G277" s="7"/>
      <c r="H277" s="7"/>
      <c r="I277" s="7"/>
      <c r="J277" s="42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3"/>
      <c r="AU277" s="3" t="s">
        <v>16</v>
      </c>
      <c r="AV277" s="7"/>
      <c r="AW277" s="9"/>
      <c r="AX277" s="9"/>
      <c r="AY277" s="10"/>
      <c r="AZ277" s="10"/>
      <c r="BA277" s="10"/>
    </row>
    <row r="278" spans="1:53">
      <c r="A278" s="5"/>
      <c r="B278" s="40"/>
      <c r="C278" s="67"/>
      <c r="D278" s="40"/>
      <c r="E278" s="42"/>
      <c r="F278" s="46"/>
      <c r="G278" s="8"/>
      <c r="H278" s="8"/>
      <c r="I278" s="8"/>
      <c r="J278" s="41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3"/>
      <c r="AU278" s="3" t="s">
        <v>16</v>
      </c>
      <c r="AV278" s="7"/>
      <c r="AW278" s="9"/>
      <c r="AX278" s="9"/>
      <c r="AY278" s="10"/>
      <c r="AZ278" s="10"/>
      <c r="BA278" s="10"/>
    </row>
    <row r="279" spans="1:53">
      <c r="A279" s="5"/>
      <c r="B279" s="40"/>
      <c r="C279" s="67"/>
      <c r="D279" s="40"/>
      <c r="E279" s="42"/>
      <c r="F279" s="46"/>
      <c r="G279" s="7"/>
      <c r="H279" s="7"/>
      <c r="I279" s="7"/>
      <c r="J279" s="42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3"/>
      <c r="AU279" s="3" t="s">
        <v>16</v>
      </c>
      <c r="AV279" s="7"/>
      <c r="AW279" s="9"/>
      <c r="AX279" s="9"/>
      <c r="AY279" s="10"/>
      <c r="AZ279" s="10"/>
      <c r="BA279" s="10"/>
    </row>
    <row r="280" spans="1:53">
      <c r="A280" s="5"/>
      <c r="B280" s="40"/>
      <c r="C280" s="67"/>
      <c r="D280" s="40"/>
      <c r="E280" s="42"/>
      <c r="F280" s="46"/>
      <c r="G280" s="8"/>
      <c r="H280" s="8"/>
      <c r="I280" s="8"/>
      <c r="J280" s="41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3"/>
      <c r="AU280" s="3" t="s">
        <v>16</v>
      </c>
      <c r="AV280" s="7"/>
      <c r="AW280" s="9"/>
      <c r="AX280" s="9"/>
      <c r="AY280" s="10"/>
      <c r="AZ280" s="10"/>
      <c r="BA280" s="10"/>
    </row>
    <row r="281" spans="1:53">
      <c r="A281" s="5"/>
      <c r="B281" s="40"/>
      <c r="C281" s="67"/>
      <c r="D281" s="40"/>
      <c r="E281" s="42"/>
      <c r="F281" s="46"/>
      <c r="G281" s="8"/>
      <c r="H281" s="8"/>
      <c r="I281" s="8"/>
      <c r="J281" s="41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3"/>
      <c r="AU281" s="3" t="s">
        <v>16</v>
      </c>
      <c r="AV281" s="7"/>
      <c r="AW281" s="9"/>
      <c r="AX281" s="9"/>
      <c r="AY281" s="10"/>
      <c r="AZ281" s="10"/>
      <c r="BA281" s="10"/>
    </row>
    <row r="282" spans="1:53">
      <c r="A282" s="5"/>
      <c r="B282" s="40"/>
      <c r="C282" s="67"/>
      <c r="D282" s="40"/>
      <c r="E282" s="42"/>
      <c r="F282" s="46"/>
      <c r="G282" s="8"/>
      <c r="H282" s="8"/>
      <c r="I282" s="8"/>
      <c r="J282" s="41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3"/>
      <c r="AU282" s="3" t="s">
        <v>16</v>
      </c>
      <c r="AV282" s="7"/>
      <c r="AW282" s="9"/>
      <c r="AX282" s="9"/>
      <c r="AY282" s="10"/>
      <c r="AZ282" s="10"/>
      <c r="BA282" s="10"/>
    </row>
    <row r="283" spans="1:53">
      <c r="A283" s="5"/>
      <c r="B283" s="40"/>
      <c r="C283" s="67"/>
      <c r="D283" s="40"/>
      <c r="E283" s="42"/>
      <c r="F283" s="46"/>
      <c r="G283" s="7"/>
      <c r="H283" s="7"/>
      <c r="I283" s="7"/>
      <c r="J283" s="42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3"/>
      <c r="AU283" s="3" t="s">
        <v>16</v>
      </c>
      <c r="AV283" s="7"/>
      <c r="AW283" s="9"/>
      <c r="AX283" s="9"/>
      <c r="AY283" s="10"/>
      <c r="AZ283" s="10"/>
      <c r="BA283" s="10"/>
    </row>
    <row r="284" spans="1:53">
      <c r="A284" s="5"/>
      <c r="B284" s="40"/>
      <c r="C284" s="67"/>
      <c r="D284" s="40"/>
      <c r="E284" s="42"/>
      <c r="F284" s="46"/>
      <c r="G284" s="8"/>
      <c r="H284" s="8"/>
      <c r="I284" s="8"/>
      <c r="J284" s="41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3"/>
      <c r="AU284" s="3" t="s">
        <v>16</v>
      </c>
      <c r="AV284" s="7"/>
      <c r="AW284" s="9"/>
      <c r="AX284" s="9"/>
      <c r="AY284" s="10"/>
      <c r="AZ284" s="10"/>
      <c r="BA284" s="10"/>
    </row>
    <row r="285" spans="1:53">
      <c r="A285" s="5"/>
      <c r="B285" s="40"/>
      <c r="C285" s="67"/>
      <c r="D285" s="40"/>
      <c r="E285" s="42"/>
      <c r="F285" s="46"/>
      <c r="G285" s="8"/>
      <c r="H285" s="8"/>
      <c r="I285" s="8"/>
      <c r="J285" s="41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3"/>
      <c r="AU285" s="3" t="s">
        <v>16</v>
      </c>
      <c r="AV285" s="7"/>
      <c r="AW285" s="9"/>
      <c r="AX285" s="9"/>
      <c r="AY285" s="10"/>
      <c r="AZ285" s="10"/>
      <c r="BA285" s="10"/>
    </row>
    <row r="286" spans="1:53">
      <c r="A286" s="5"/>
      <c r="B286" s="40"/>
      <c r="C286" s="67"/>
      <c r="D286" s="40"/>
      <c r="E286" s="42"/>
      <c r="F286" s="46"/>
      <c r="G286" s="8"/>
      <c r="H286" s="8"/>
      <c r="I286" s="8"/>
      <c r="J286" s="41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3"/>
      <c r="AU286" s="3" t="s">
        <v>16</v>
      </c>
      <c r="AV286" s="7"/>
      <c r="AW286" s="9"/>
      <c r="AX286" s="9"/>
      <c r="AY286" s="10"/>
      <c r="AZ286" s="10"/>
      <c r="BA286" s="10"/>
    </row>
    <row r="287" spans="1:53">
      <c r="A287" s="5"/>
      <c r="B287" s="40"/>
      <c r="C287" s="67"/>
      <c r="D287" s="40"/>
      <c r="E287" s="42"/>
      <c r="F287" s="46"/>
      <c r="G287" s="8"/>
      <c r="H287" s="8"/>
      <c r="I287" s="8"/>
      <c r="J287" s="41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3"/>
      <c r="AU287" s="3" t="s">
        <v>16</v>
      </c>
      <c r="AV287" s="7"/>
      <c r="AW287" s="9"/>
      <c r="AX287" s="9"/>
      <c r="AY287" s="10"/>
      <c r="AZ287" s="10"/>
      <c r="BA287" s="10"/>
    </row>
    <row r="288" spans="1:53">
      <c r="A288" s="5"/>
      <c r="B288" s="40"/>
      <c r="C288" s="67"/>
      <c r="D288" s="40"/>
      <c r="E288" s="42"/>
      <c r="F288" s="46"/>
      <c r="G288" s="8"/>
      <c r="H288" s="8"/>
      <c r="I288" s="8"/>
      <c r="J288" s="41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3"/>
      <c r="AU288" s="3" t="s">
        <v>16</v>
      </c>
      <c r="AV288" s="7"/>
      <c r="AW288" s="9"/>
      <c r="AX288" s="9"/>
      <c r="AY288" s="10"/>
      <c r="AZ288" s="10"/>
      <c r="BA288" s="10"/>
    </row>
    <row r="289" spans="1:53">
      <c r="A289" s="5"/>
      <c r="B289" s="40"/>
      <c r="C289" s="67"/>
      <c r="D289" s="40"/>
      <c r="E289" s="42"/>
      <c r="F289" s="46"/>
      <c r="G289" s="8"/>
      <c r="H289" s="8"/>
      <c r="I289" s="8"/>
      <c r="J289" s="41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3"/>
      <c r="AU289" s="3" t="s">
        <v>16</v>
      </c>
      <c r="AV289" s="7"/>
      <c r="AW289" s="9"/>
      <c r="AX289" s="9"/>
      <c r="AY289" s="10"/>
      <c r="AZ289" s="10"/>
      <c r="BA289" s="10"/>
    </row>
    <row r="290" spans="1:53">
      <c r="A290" s="5"/>
      <c r="B290" s="40"/>
      <c r="C290" s="67"/>
      <c r="D290" s="40"/>
      <c r="E290" s="42"/>
      <c r="F290" s="46"/>
      <c r="G290" s="8"/>
      <c r="H290" s="8"/>
      <c r="I290" s="8"/>
      <c r="J290" s="41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3"/>
      <c r="AU290" s="3" t="s">
        <v>16</v>
      </c>
      <c r="AV290" s="7"/>
      <c r="AW290" s="9"/>
      <c r="AX290" s="9"/>
      <c r="AY290" s="10"/>
      <c r="AZ290" s="10"/>
      <c r="BA290" s="10"/>
    </row>
    <row r="291" spans="1:53">
      <c r="A291" s="5"/>
      <c r="B291" s="40"/>
      <c r="C291" s="67"/>
      <c r="D291" s="40"/>
      <c r="E291" s="42"/>
      <c r="F291" s="46"/>
      <c r="G291" s="8"/>
      <c r="H291" s="8"/>
      <c r="I291" s="8"/>
      <c r="J291" s="41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3"/>
      <c r="AU291" s="3" t="s">
        <v>16</v>
      </c>
      <c r="AV291" s="7"/>
      <c r="AW291" s="9"/>
      <c r="AX291" s="9"/>
      <c r="AY291" s="10"/>
      <c r="AZ291" s="10"/>
      <c r="BA291" s="10"/>
    </row>
    <row r="292" spans="1:53">
      <c r="A292" s="5"/>
      <c r="B292" s="40"/>
      <c r="C292" s="67"/>
      <c r="D292" s="40"/>
      <c r="E292" s="42"/>
      <c r="F292" s="46"/>
      <c r="G292" s="8"/>
      <c r="H292" s="8"/>
      <c r="I292" s="8"/>
      <c r="J292" s="41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3"/>
      <c r="AU292" s="3" t="s">
        <v>16</v>
      </c>
      <c r="AV292" s="7"/>
      <c r="AW292" s="9"/>
      <c r="AX292" s="9"/>
      <c r="AY292" s="10"/>
      <c r="AZ292" s="10"/>
      <c r="BA292" s="10"/>
    </row>
    <row r="293" spans="1:53">
      <c r="A293" s="5"/>
      <c r="B293" s="40"/>
      <c r="C293" s="67"/>
      <c r="D293" s="40"/>
      <c r="E293" s="42"/>
      <c r="F293" s="46"/>
      <c r="G293" s="8"/>
      <c r="H293" s="8"/>
      <c r="I293" s="8"/>
      <c r="J293" s="41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3"/>
      <c r="AU293" s="3" t="s">
        <v>16</v>
      </c>
      <c r="AV293" s="7"/>
      <c r="AW293" s="9"/>
      <c r="AX293" s="9"/>
      <c r="AY293" s="10"/>
      <c r="AZ293" s="10"/>
      <c r="BA293" s="10"/>
    </row>
    <row r="294" spans="1:53">
      <c r="A294" s="5"/>
      <c r="B294" s="40"/>
      <c r="C294" s="67"/>
      <c r="D294" s="40"/>
      <c r="E294" s="42"/>
      <c r="F294" s="46"/>
      <c r="G294" s="8"/>
      <c r="H294" s="8"/>
      <c r="I294" s="8"/>
      <c r="J294" s="41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3"/>
      <c r="AU294" s="3" t="s">
        <v>16</v>
      </c>
      <c r="AV294" s="7"/>
      <c r="AW294" s="9"/>
      <c r="AX294" s="9"/>
      <c r="AY294" s="10"/>
      <c r="AZ294" s="10"/>
      <c r="BA294" s="10"/>
    </row>
    <row r="295" spans="1:53">
      <c r="A295" s="5"/>
      <c r="B295" s="40"/>
      <c r="C295" s="67"/>
      <c r="D295" s="40"/>
      <c r="E295" s="42"/>
      <c r="F295" s="46"/>
      <c r="G295" s="8"/>
      <c r="H295" s="8"/>
      <c r="I295" s="8"/>
      <c r="J295" s="41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3"/>
      <c r="AU295" s="3" t="s">
        <v>16</v>
      </c>
      <c r="AV295" s="7"/>
      <c r="AW295" s="9"/>
      <c r="AX295" s="9"/>
      <c r="AY295" s="10"/>
      <c r="AZ295" s="10"/>
      <c r="BA295" s="10"/>
    </row>
    <row r="296" spans="1:53">
      <c r="A296" s="5"/>
      <c r="B296" s="40"/>
      <c r="C296" s="67"/>
      <c r="D296" s="40"/>
      <c r="E296" s="42"/>
      <c r="F296" s="46"/>
      <c r="G296" s="8"/>
      <c r="H296" s="8"/>
      <c r="I296" s="8"/>
      <c r="J296" s="41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3"/>
      <c r="AU296" s="3" t="s">
        <v>16</v>
      </c>
      <c r="AV296" s="7"/>
      <c r="AW296" s="9"/>
      <c r="AX296" s="9"/>
      <c r="AY296" s="10"/>
      <c r="AZ296" s="10"/>
      <c r="BA296" s="10"/>
    </row>
    <row r="297" spans="1:53">
      <c r="A297" s="5"/>
      <c r="B297" s="40"/>
      <c r="C297" s="67"/>
      <c r="D297" s="40"/>
      <c r="E297" s="42"/>
      <c r="F297" s="46"/>
      <c r="G297" s="8"/>
      <c r="H297" s="8"/>
      <c r="I297" s="8"/>
      <c r="J297" s="41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3"/>
      <c r="AU297" s="3" t="s">
        <v>16</v>
      </c>
      <c r="AV297" s="7"/>
      <c r="AW297" s="9"/>
      <c r="AX297" s="9"/>
      <c r="AY297" s="10"/>
      <c r="AZ297" s="10"/>
      <c r="BA297" s="10"/>
    </row>
    <row r="298" spans="1:53">
      <c r="A298" s="5"/>
      <c r="B298" s="40"/>
      <c r="C298" s="67"/>
      <c r="D298" s="40"/>
      <c r="E298" s="42"/>
      <c r="F298" s="46"/>
      <c r="G298" s="8"/>
      <c r="H298" s="8"/>
      <c r="I298" s="8"/>
      <c r="J298" s="41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3"/>
      <c r="AU298" s="3" t="s">
        <v>16</v>
      </c>
      <c r="AV298" s="7"/>
      <c r="AW298" s="9"/>
      <c r="AX298" s="9"/>
      <c r="AY298" s="10"/>
      <c r="AZ298" s="10"/>
      <c r="BA298" s="10"/>
    </row>
    <row r="299" spans="1:53">
      <c r="A299" s="5"/>
      <c r="B299" s="40"/>
      <c r="C299" s="67"/>
      <c r="D299" s="40"/>
      <c r="E299" s="42"/>
      <c r="F299" s="46"/>
      <c r="G299" s="8"/>
      <c r="H299" s="8"/>
      <c r="I299" s="8"/>
      <c r="J299" s="41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3"/>
      <c r="AU299" s="3" t="s">
        <v>16</v>
      </c>
      <c r="AV299" s="7"/>
      <c r="AW299" s="9"/>
      <c r="AX299" s="9"/>
      <c r="AY299" s="10"/>
      <c r="AZ299" s="10"/>
      <c r="BA299" s="10"/>
    </row>
    <row r="300" spans="1:53">
      <c r="A300" s="5"/>
      <c r="B300" s="40"/>
      <c r="C300" s="67"/>
      <c r="D300" s="40"/>
      <c r="E300" s="42"/>
      <c r="F300" s="46"/>
      <c r="G300" s="8"/>
      <c r="H300" s="8"/>
      <c r="I300" s="8"/>
      <c r="J300" s="41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3"/>
      <c r="AU300" s="3" t="s">
        <v>16</v>
      </c>
      <c r="AV300" s="7"/>
      <c r="AW300" s="9"/>
      <c r="AX300" s="9"/>
      <c r="AY300" s="10"/>
      <c r="AZ300" s="10"/>
      <c r="BA300" s="10"/>
    </row>
    <row r="301" spans="1:53">
      <c r="A301" s="5"/>
      <c r="B301" s="40"/>
      <c r="C301" s="67"/>
      <c r="D301" s="40"/>
      <c r="E301" s="42"/>
      <c r="F301" s="46"/>
      <c r="G301" s="8"/>
      <c r="H301" s="8"/>
      <c r="I301" s="8"/>
      <c r="J301" s="41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3"/>
      <c r="AU301" s="3" t="s">
        <v>16</v>
      </c>
      <c r="AV301" s="7"/>
      <c r="AW301" s="9"/>
      <c r="AX301" s="9"/>
      <c r="AY301" s="10"/>
      <c r="AZ301" s="10"/>
      <c r="BA301" s="10"/>
    </row>
    <row r="302" spans="1:53">
      <c r="A302" s="5"/>
      <c r="B302" s="40"/>
      <c r="C302" s="67"/>
      <c r="D302" s="40"/>
      <c r="E302" s="42"/>
      <c r="F302" s="46"/>
      <c r="G302" s="8"/>
      <c r="H302" s="8"/>
      <c r="I302" s="8"/>
      <c r="J302" s="41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3"/>
      <c r="AU302" s="3" t="s">
        <v>16</v>
      </c>
      <c r="AV302" s="7"/>
      <c r="AW302" s="9"/>
      <c r="AX302" s="9"/>
      <c r="AY302" s="10"/>
      <c r="AZ302" s="10"/>
      <c r="BA302" s="10"/>
    </row>
    <row r="303" spans="1:53">
      <c r="A303" s="5"/>
      <c r="B303" s="40"/>
      <c r="C303" s="67"/>
      <c r="D303" s="40"/>
      <c r="E303" s="42"/>
      <c r="F303" s="46"/>
      <c r="G303" s="8"/>
      <c r="H303" s="8"/>
      <c r="I303" s="8"/>
      <c r="J303" s="41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3"/>
      <c r="AU303" s="3" t="s">
        <v>16</v>
      </c>
      <c r="AV303" s="7"/>
      <c r="AW303" s="9"/>
      <c r="AX303" s="9"/>
      <c r="AY303" s="10"/>
      <c r="AZ303" s="10"/>
      <c r="BA303" s="10"/>
    </row>
    <row r="304" spans="1:53">
      <c r="A304" s="5"/>
      <c r="B304" s="40"/>
      <c r="C304" s="67"/>
      <c r="D304" s="40"/>
      <c r="E304" s="42"/>
      <c r="F304" s="46"/>
      <c r="G304" s="8"/>
      <c r="H304" s="8"/>
      <c r="I304" s="8"/>
      <c r="J304" s="41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3"/>
      <c r="AU304" s="3" t="s">
        <v>16</v>
      </c>
      <c r="AV304" s="7"/>
      <c r="AW304" s="9"/>
      <c r="AX304" s="9"/>
      <c r="AY304" s="10"/>
      <c r="AZ304" s="10"/>
      <c r="BA304" s="10"/>
    </row>
    <row r="305" spans="1:53">
      <c r="A305" s="5"/>
      <c r="B305" s="40"/>
      <c r="C305" s="67"/>
      <c r="D305" s="40"/>
      <c r="E305" s="42"/>
      <c r="F305" s="46"/>
      <c r="G305" s="8"/>
      <c r="H305" s="8"/>
      <c r="I305" s="8"/>
      <c r="J305" s="41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3"/>
      <c r="AU305" s="3" t="s">
        <v>16</v>
      </c>
      <c r="AV305" s="7"/>
      <c r="AW305" s="9"/>
      <c r="AX305" s="9"/>
      <c r="AY305" s="10"/>
      <c r="AZ305" s="10"/>
      <c r="BA305" s="10"/>
    </row>
    <row r="306" spans="1:53">
      <c r="A306" s="5"/>
      <c r="B306" s="40"/>
      <c r="C306" s="67"/>
      <c r="D306" s="40"/>
      <c r="E306" s="42"/>
      <c r="F306" s="46"/>
      <c r="G306" s="8"/>
      <c r="H306" s="8"/>
      <c r="I306" s="8"/>
      <c r="J306" s="41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3"/>
      <c r="AU306" s="3" t="s">
        <v>16</v>
      </c>
      <c r="AV306" s="7"/>
      <c r="AW306" s="9"/>
      <c r="AX306" s="9"/>
      <c r="AY306" s="10"/>
      <c r="AZ306" s="10"/>
      <c r="BA306" s="10"/>
    </row>
    <row r="307" spans="1:53">
      <c r="A307" s="5"/>
      <c r="B307" s="40"/>
      <c r="C307" s="67"/>
      <c r="D307" s="40"/>
      <c r="E307" s="42"/>
      <c r="F307" s="46"/>
      <c r="G307" s="8"/>
      <c r="H307" s="8"/>
      <c r="I307" s="8"/>
      <c r="J307" s="41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3"/>
      <c r="AU307" s="3" t="s">
        <v>16</v>
      </c>
      <c r="AV307" s="7"/>
      <c r="AW307" s="9"/>
      <c r="AX307" s="9"/>
      <c r="AY307" s="10"/>
      <c r="AZ307" s="10"/>
      <c r="BA307" s="10"/>
    </row>
    <row r="308" spans="1:53">
      <c r="A308" s="5"/>
      <c r="B308" s="40"/>
      <c r="C308" s="67"/>
      <c r="D308" s="40"/>
      <c r="E308" s="42"/>
      <c r="F308" s="46"/>
      <c r="G308" s="8"/>
      <c r="H308" s="8"/>
      <c r="I308" s="8"/>
      <c r="J308" s="41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3"/>
      <c r="AU308" s="3" t="s">
        <v>16</v>
      </c>
      <c r="AV308" s="7"/>
      <c r="AW308" s="9"/>
      <c r="AX308" s="9"/>
      <c r="AY308" s="10"/>
      <c r="AZ308" s="10"/>
      <c r="BA308" s="10"/>
    </row>
    <row r="309" spans="1:53">
      <c r="A309" s="5"/>
      <c r="B309" s="40"/>
      <c r="C309" s="67"/>
      <c r="D309" s="40"/>
      <c r="E309" s="42"/>
      <c r="F309" s="46"/>
      <c r="G309" s="8"/>
      <c r="H309" s="8"/>
      <c r="I309" s="8"/>
      <c r="J309" s="41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3"/>
      <c r="AU309" s="3" t="s">
        <v>16</v>
      </c>
      <c r="AV309" s="7"/>
      <c r="AW309" s="9"/>
      <c r="AX309" s="9"/>
      <c r="AY309" s="10"/>
      <c r="AZ309" s="10"/>
      <c r="BA309" s="10"/>
    </row>
    <row r="310" spans="1:53">
      <c r="A310" s="5"/>
      <c r="B310" s="40"/>
      <c r="C310" s="67"/>
      <c r="D310" s="40"/>
      <c r="E310" s="42"/>
      <c r="F310" s="46"/>
      <c r="G310" s="8"/>
      <c r="H310" s="8"/>
      <c r="I310" s="8"/>
      <c r="J310" s="41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3"/>
      <c r="AU310" s="3" t="s">
        <v>16</v>
      </c>
      <c r="AV310" s="7"/>
      <c r="AW310" s="9"/>
      <c r="AX310" s="9"/>
      <c r="AY310" s="10"/>
      <c r="AZ310" s="10"/>
      <c r="BA310" s="10"/>
    </row>
    <row r="311" spans="1:53">
      <c r="A311" s="5"/>
      <c r="B311" s="40"/>
      <c r="C311" s="67"/>
      <c r="D311" s="40"/>
      <c r="E311" s="42"/>
      <c r="F311" s="46"/>
      <c r="G311" s="8"/>
      <c r="H311" s="8"/>
      <c r="I311" s="8"/>
      <c r="J311" s="41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3"/>
      <c r="AU311" s="3" t="s">
        <v>16</v>
      </c>
      <c r="AV311" s="7"/>
      <c r="AW311" s="9"/>
      <c r="AX311" s="9"/>
      <c r="AY311" s="10"/>
      <c r="AZ311" s="10"/>
      <c r="BA311" s="10"/>
    </row>
    <row r="312" spans="1:53">
      <c r="A312" s="5"/>
      <c r="B312" s="40"/>
      <c r="C312" s="67"/>
      <c r="D312" s="40"/>
      <c r="E312" s="42"/>
      <c r="F312" s="46"/>
      <c r="G312" s="8"/>
      <c r="H312" s="8"/>
      <c r="I312" s="8"/>
      <c r="J312" s="41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3"/>
      <c r="AU312" s="3" t="s">
        <v>16</v>
      </c>
      <c r="AV312" s="7"/>
      <c r="AW312" s="9"/>
      <c r="AX312" s="9"/>
      <c r="AY312" s="10"/>
      <c r="AZ312" s="10"/>
      <c r="BA312" s="10"/>
    </row>
    <row r="313" spans="1:53">
      <c r="A313" s="5"/>
      <c r="B313" s="40"/>
      <c r="C313" s="67"/>
      <c r="D313" s="40"/>
      <c r="E313" s="42"/>
      <c r="F313" s="46"/>
      <c r="G313" s="8"/>
      <c r="H313" s="8"/>
      <c r="I313" s="8"/>
      <c r="J313" s="41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3"/>
      <c r="AU313" s="3" t="s">
        <v>16</v>
      </c>
      <c r="AV313" s="7"/>
      <c r="AW313" s="9"/>
      <c r="AX313" s="9"/>
      <c r="AY313" s="10"/>
      <c r="AZ313" s="10"/>
      <c r="BA313" s="10"/>
    </row>
    <row r="314" spans="1:53">
      <c r="A314" s="5"/>
      <c r="B314" s="40"/>
      <c r="C314" s="67"/>
      <c r="D314" s="40"/>
      <c r="E314" s="42"/>
      <c r="F314" s="46"/>
      <c r="G314" s="7"/>
      <c r="H314" s="7"/>
      <c r="I314" s="7"/>
      <c r="J314" s="42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3"/>
      <c r="AU314" s="3" t="s">
        <v>16</v>
      </c>
      <c r="AV314" s="7"/>
      <c r="AW314" s="9"/>
      <c r="AX314" s="9"/>
      <c r="AY314" s="10"/>
      <c r="AZ314" s="10"/>
      <c r="BA314" s="10"/>
    </row>
    <row r="315" spans="1:53">
      <c r="A315" s="5"/>
      <c r="B315" s="40"/>
      <c r="C315" s="67"/>
      <c r="D315" s="40"/>
      <c r="E315" s="42"/>
      <c r="F315" s="46"/>
      <c r="G315" s="8"/>
      <c r="H315" s="8"/>
      <c r="I315" s="8"/>
      <c r="J315" s="41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3"/>
      <c r="AU315" s="3" t="s">
        <v>16</v>
      </c>
      <c r="AV315" s="7"/>
      <c r="AW315" s="9"/>
      <c r="AX315" s="9"/>
      <c r="AY315" s="10"/>
      <c r="AZ315" s="10"/>
      <c r="BA315" s="10"/>
    </row>
    <row r="316" spans="1:53">
      <c r="A316" s="5"/>
      <c r="B316" s="40"/>
      <c r="C316" s="67"/>
      <c r="D316" s="40"/>
      <c r="E316" s="42"/>
      <c r="F316" s="46"/>
      <c r="G316" s="7"/>
      <c r="H316" s="7"/>
      <c r="I316" s="7"/>
      <c r="J316" s="42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3"/>
      <c r="AU316" s="3" t="s">
        <v>16</v>
      </c>
      <c r="AV316" s="7"/>
      <c r="AW316" s="9"/>
      <c r="AX316" s="9"/>
      <c r="AY316" s="10"/>
      <c r="AZ316" s="10"/>
      <c r="BA316" s="10"/>
    </row>
    <row r="317" spans="1:53">
      <c r="A317" s="5"/>
      <c r="B317" s="40"/>
      <c r="C317" s="67"/>
      <c r="D317" s="40"/>
      <c r="E317" s="42"/>
      <c r="F317" s="46"/>
      <c r="G317" s="8"/>
      <c r="H317" s="8"/>
      <c r="I317" s="8"/>
      <c r="J317" s="41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3"/>
      <c r="AU317" s="3" t="s">
        <v>16</v>
      </c>
      <c r="AV317" s="7"/>
      <c r="AW317" s="9"/>
      <c r="AX317" s="9"/>
      <c r="AY317" s="10"/>
      <c r="AZ317" s="10"/>
      <c r="BA317" s="10"/>
    </row>
    <row r="318" spans="1:53">
      <c r="A318" s="5"/>
      <c r="B318" s="40"/>
      <c r="C318" s="67"/>
      <c r="D318" s="40"/>
      <c r="E318" s="42"/>
      <c r="F318" s="46"/>
      <c r="G318" s="8"/>
      <c r="H318" s="8"/>
      <c r="I318" s="8"/>
      <c r="J318" s="41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3"/>
      <c r="AU318" s="3" t="s">
        <v>16</v>
      </c>
      <c r="AV318" s="7"/>
      <c r="AW318" s="9"/>
      <c r="AX318" s="9"/>
      <c r="AY318" s="10"/>
      <c r="AZ318" s="10"/>
      <c r="BA318" s="10"/>
    </row>
    <row r="319" spans="1:53">
      <c r="A319" s="5"/>
      <c r="B319" s="40"/>
      <c r="C319" s="67"/>
      <c r="D319" s="40"/>
      <c r="E319" s="42"/>
      <c r="F319" s="46"/>
      <c r="G319" s="8"/>
      <c r="H319" s="8"/>
      <c r="I319" s="8"/>
      <c r="J319" s="41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3"/>
      <c r="AU319" s="3" t="s">
        <v>16</v>
      </c>
      <c r="AV319" s="7"/>
      <c r="AW319" s="9"/>
      <c r="AX319" s="9"/>
      <c r="AY319" s="10"/>
      <c r="AZ319" s="10"/>
      <c r="BA319" s="10"/>
    </row>
    <row r="320" spans="1:53">
      <c r="A320" s="5"/>
      <c r="B320" s="40"/>
      <c r="C320" s="67"/>
      <c r="D320" s="40"/>
      <c r="E320" s="42"/>
      <c r="F320" s="46"/>
      <c r="G320" s="8"/>
      <c r="H320" s="8"/>
      <c r="I320" s="8"/>
      <c r="J320" s="41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3"/>
      <c r="AU320" s="3" t="s">
        <v>16</v>
      </c>
      <c r="AV320" s="7"/>
      <c r="AW320" s="9"/>
      <c r="AX320" s="9"/>
      <c r="AY320" s="10"/>
      <c r="AZ320" s="10"/>
      <c r="BA320" s="10"/>
    </row>
    <row r="321" spans="1:53">
      <c r="A321" s="5"/>
      <c r="B321" s="40"/>
      <c r="C321" s="67"/>
      <c r="D321" s="40"/>
      <c r="E321" s="42"/>
      <c r="F321" s="46"/>
      <c r="G321" s="8"/>
      <c r="H321" s="8"/>
      <c r="I321" s="8"/>
      <c r="J321" s="41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3"/>
      <c r="AU321" s="3" t="s">
        <v>16</v>
      </c>
      <c r="AV321" s="7"/>
      <c r="AW321" s="9"/>
      <c r="AX321" s="9"/>
      <c r="AY321" s="10"/>
      <c r="AZ321" s="10"/>
      <c r="BA321" s="10"/>
    </row>
    <row r="322" spans="1:53">
      <c r="A322" s="5"/>
      <c r="B322" s="40"/>
      <c r="C322" s="67"/>
      <c r="D322" s="40"/>
      <c r="E322" s="42"/>
      <c r="F322" s="46"/>
      <c r="G322" s="8"/>
      <c r="H322" s="8"/>
      <c r="I322" s="8"/>
      <c r="J322" s="41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3"/>
      <c r="AU322" s="3" t="s">
        <v>16</v>
      </c>
      <c r="AV322" s="7"/>
      <c r="AW322" s="9"/>
      <c r="AX322" s="9"/>
      <c r="AY322" s="10"/>
      <c r="AZ322" s="10"/>
      <c r="BA322" s="10"/>
    </row>
    <row r="323" spans="1:53">
      <c r="A323" s="5"/>
      <c r="B323" s="40"/>
      <c r="C323" s="67"/>
      <c r="D323" s="40"/>
      <c r="E323" s="42"/>
      <c r="F323" s="46"/>
      <c r="G323" s="8"/>
      <c r="H323" s="8"/>
      <c r="I323" s="8"/>
      <c r="J323" s="41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3"/>
      <c r="AU323" s="3" t="s">
        <v>16</v>
      </c>
      <c r="AV323" s="7"/>
      <c r="AW323" s="9"/>
      <c r="AX323" s="9"/>
      <c r="AY323" s="10"/>
      <c r="AZ323" s="10"/>
      <c r="BA323" s="10"/>
    </row>
    <row r="324" spans="1:53">
      <c r="A324" s="5"/>
      <c r="B324" s="40"/>
      <c r="C324" s="67"/>
      <c r="D324" s="40"/>
      <c r="E324" s="42"/>
      <c r="F324" s="46"/>
      <c r="G324" s="8"/>
      <c r="H324" s="8"/>
      <c r="I324" s="8"/>
      <c r="J324" s="41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3"/>
      <c r="AU324" s="3" t="s">
        <v>16</v>
      </c>
      <c r="AV324" s="7"/>
      <c r="AW324" s="9"/>
      <c r="AX324" s="9"/>
      <c r="AY324" s="10"/>
      <c r="AZ324" s="10"/>
      <c r="BA324" s="10"/>
    </row>
    <row r="325" spans="1:53">
      <c r="A325" s="5"/>
      <c r="B325" s="40"/>
      <c r="C325" s="67"/>
      <c r="D325" s="40"/>
      <c r="E325" s="42"/>
      <c r="F325" s="46"/>
      <c r="G325" s="8"/>
      <c r="H325" s="8"/>
      <c r="I325" s="8"/>
      <c r="J325" s="41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3"/>
      <c r="AU325" s="3" t="s">
        <v>16</v>
      </c>
      <c r="AV325" s="7"/>
      <c r="AW325" s="9"/>
      <c r="AX325" s="9"/>
      <c r="AY325" s="10"/>
      <c r="AZ325" s="10"/>
      <c r="BA325" s="10"/>
    </row>
    <row r="326" spans="1:53">
      <c r="A326" s="5"/>
      <c r="B326" s="40"/>
      <c r="C326" s="67"/>
      <c r="D326" s="40"/>
      <c r="E326" s="42"/>
      <c r="F326" s="46"/>
      <c r="G326" s="8"/>
      <c r="H326" s="8"/>
      <c r="I326" s="8"/>
      <c r="J326" s="41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3"/>
      <c r="AU326" s="3" t="s">
        <v>16</v>
      </c>
      <c r="AV326" s="7"/>
      <c r="AW326" s="9"/>
      <c r="AX326" s="9"/>
      <c r="AY326" s="10"/>
      <c r="AZ326" s="10"/>
      <c r="BA326" s="10"/>
    </row>
    <row r="327" spans="1:53">
      <c r="A327" s="5"/>
      <c r="B327" s="40"/>
      <c r="C327" s="67"/>
      <c r="D327" s="40"/>
      <c r="E327" s="42"/>
      <c r="F327" s="46"/>
      <c r="G327" s="8"/>
      <c r="H327" s="8"/>
      <c r="I327" s="8"/>
      <c r="J327" s="41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3"/>
      <c r="AU327" s="3" t="s">
        <v>16</v>
      </c>
      <c r="AV327" s="7"/>
      <c r="AW327" s="9"/>
      <c r="AX327" s="9"/>
      <c r="AY327" s="10"/>
      <c r="AZ327" s="10"/>
      <c r="BA327" s="10"/>
    </row>
    <row r="328" spans="1:53">
      <c r="A328" s="5"/>
      <c r="B328" s="40"/>
      <c r="C328" s="67"/>
      <c r="D328" s="40"/>
      <c r="E328" s="42"/>
      <c r="F328" s="46"/>
      <c r="G328" s="8"/>
      <c r="H328" s="8"/>
      <c r="I328" s="8"/>
      <c r="J328" s="41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3"/>
      <c r="AU328" s="3" t="s">
        <v>16</v>
      </c>
      <c r="AV328" s="7"/>
      <c r="AW328" s="9"/>
      <c r="AX328" s="9"/>
      <c r="AY328" s="10"/>
      <c r="AZ328" s="10"/>
      <c r="BA328" s="10"/>
    </row>
    <row r="329" spans="1:53">
      <c r="A329" s="5"/>
      <c r="B329" s="40"/>
      <c r="C329" s="67"/>
      <c r="D329" s="40"/>
      <c r="E329" s="42"/>
      <c r="F329" s="46"/>
      <c r="G329" s="8"/>
      <c r="H329" s="8"/>
      <c r="I329" s="8"/>
      <c r="J329" s="41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3"/>
      <c r="AU329" s="3" t="s">
        <v>16</v>
      </c>
      <c r="AV329" s="7"/>
      <c r="AW329" s="9"/>
      <c r="AX329" s="9"/>
      <c r="AY329" s="10"/>
      <c r="AZ329" s="10"/>
      <c r="BA329" s="10"/>
    </row>
    <row r="330" spans="1:53" ht="15" customHeight="1">
      <c r="A330" s="5"/>
      <c r="B330" s="40"/>
      <c r="C330" s="67"/>
      <c r="D330" s="40"/>
      <c r="E330" s="42"/>
      <c r="F330" s="46"/>
      <c r="G330" s="8"/>
      <c r="H330" s="8"/>
      <c r="I330" s="8"/>
      <c r="J330" s="41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3"/>
      <c r="AU330" s="3" t="s">
        <v>16</v>
      </c>
      <c r="AV330" s="7"/>
      <c r="AW330" s="9"/>
      <c r="AX330" s="9"/>
      <c r="AY330" s="10"/>
      <c r="AZ330" s="10"/>
      <c r="BA330" s="10"/>
    </row>
    <row r="331" spans="1:53" ht="15" customHeight="1">
      <c r="A331" s="5"/>
      <c r="B331" s="40"/>
      <c r="C331" s="67"/>
      <c r="D331" s="40"/>
      <c r="E331" s="42"/>
      <c r="F331" s="46"/>
      <c r="G331" s="8"/>
      <c r="H331" s="8"/>
      <c r="I331" s="8"/>
      <c r="J331" s="41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3"/>
      <c r="AU331" s="3" t="s">
        <v>16</v>
      </c>
      <c r="AV331" s="7"/>
      <c r="AW331" s="9"/>
      <c r="AX331" s="9"/>
      <c r="AY331" s="10"/>
      <c r="AZ331" s="10"/>
      <c r="BA331" s="10"/>
    </row>
    <row r="332" spans="1:53" ht="15" customHeight="1">
      <c r="A332" s="5"/>
      <c r="B332" s="40"/>
      <c r="C332" s="67"/>
      <c r="D332" s="40"/>
      <c r="E332" s="42"/>
      <c r="F332" s="46"/>
      <c r="G332" s="8"/>
      <c r="H332" s="8"/>
      <c r="I332" s="8"/>
      <c r="J332" s="41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3"/>
      <c r="AU332" s="3" t="s">
        <v>16</v>
      </c>
      <c r="AV332" s="7"/>
      <c r="AW332" s="9"/>
      <c r="AX332" s="9"/>
      <c r="AY332" s="10"/>
      <c r="AZ332" s="10"/>
      <c r="BA332" s="10"/>
    </row>
    <row r="333" spans="1:53" ht="15" customHeight="1">
      <c r="A333" s="5"/>
      <c r="B333" s="40"/>
      <c r="C333" s="67"/>
      <c r="D333" s="40"/>
      <c r="E333" s="42"/>
      <c r="F333" s="46"/>
      <c r="G333" s="8"/>
      <c r="H333" s="8"/>
      <c r="I333" s="8"/>
      <c r="J333" s="41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3"/>
      <c r="AU333" s="3" t="s">
        <v>16</v>
      </c>
      <c r="AV333" s="7"/>
      <c r="AW333" s="9"/>
      <c r="AX333" s="9"/>
      <c r="AY333" s="10"/>
      <c r="AZ333" s="10"/>
      <c r="BA333" s="10"/>
    </row>
    <row r="334" spans="1:53" ht="15" customHeight="1">
      <c r="A334" s="5"/>
      <c r="B334" s="40"/>
      <c r="C334" s="67"/>
      <c r="D334" s="40"/>
      <c r="E334" s="42"/>
      <c r="F334" s="46"/>
      <c r="G334" s="8"/>
      <c r="H334" s="8"/>
      <c r="I334" s="8"/>
      <c r="J334" s="41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3"/>
      <c r="AU334" s="3" t="s">
        <v>16</v>
      </c>
      <c r="AV334" s="7"/>
      <c r="AW334" s="9"/>
      <c r="AX334" s="9"/>
      <c r="AY334" s="10"/>
      <c r="AZ334" s="10"/>
      <c r="BA334" s="10"/>
    </row>
    <row r="335" spans="1:53" ht="15" customHeight="1">
      <c r="A335" s="5"/>
      <c r="B335" s="40"/>
      <c r="C335" s="67"/>
      <c r="D335" s="40"/>
      <c r="E335" s="42"/>
      <c r="F335" s="46"/>
      <c r="G335" s="8"/>
      <c r="H335" s="8"/>
      <c r="I335" s="8"/>
      <c r="J335" s="41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3"/>
      <c r="AU335" s="3" t="s">
        <v>16</v>
      </c>
      <c r="AV335" s="7"/>
      <c r="AW335" s="9"/>
      <c r="AX335" s="9"/>
      <c r="AY335" s="10"/>
      <c r="AZ335" s="10"/>
      <c r="BA335" s="10"/>
    </row>
    <row r="336" spans="1:53" ht="15" customHeight="1">
      <c r="A336" s="5"/>
      <c r="B336" s="40"/>
      <c r="C336" s="67"/>
      <c r="D336" s="40"/>
      <c r="E336" s="42"/>
      <c r="F336" s="46"/>
      <c r="G336" s="8"/>
      <c r="H336" s="8"/>
      <c r="I336" s="8"/>
      <c r="J336" s="41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3"/>
      <c r="AU336" s="3" t="s">
        <v>16</v>
      </c>
      <c r="AV336" s="7"/>
      <c r="AW336" s="9"/>
      <c r="AX336" s="9"/>
      <c r="AY336" s="10"/>
      <c r="AZ336" s="10"/>
      <c r="BA336" s="10"/>
    </row>
    <row r="337" spans="1:53" ht="15" customHeight="1">
      <c r="A337" s="5"/>
      <c r="B337" s="40"/>
      <c r="C337" s="67"/>
      <c r="D337" s="40"/>
      <c r="E337" s="42"/>
      <c r="F337" s="46"/>
      <c r="G337" s="8"/>
      <c r="H337" s="8"/>
      <c r="I337" s="8"/>
      <c r="J337" s="41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3"/>
      <c r="AU337" s="3" t="s">
        <v>16</v>
      </c>
      <c r="AV337" s="7"/>
      <c r="AW337" s="9"/>
      <c r="AX337" s="9"/>
      <c r="AY337" s="10"/>
      <c r="AZ337" s="10"/>
      <c r="BA337" s="10"/>
    </row>
    <row r="338" spans="1:53" ht="15" customHeight="1">
      <c r="A338" s="5"/>
      <c r="B338" s="40"/>
      <c r="C338" s="67"/>
      <c r="D338" s="40"/>
      <c r="E338" s="42"/>
      <c r="F338" s="46"/>
      <c r="G338" s="8"/>
      <c r="H338" s="8"/>
      <c r="I338" s="8"/>
      <c r="J338" s="41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3"/>
      <c r="AU338" s="3" t="s">
        <v>16</v>
      </c>
      <c r="AV338" s="7"/>
      <c r="AW338" s="9"/>
      <c r="AX338" s="9"/>
      <c r="AY338" s="10"/>
      <c r="AZ338" s="10"/>
      <c r="BA338" s="10"/>
    </row>
    <row r="339" spans="1:53" ht="15" customHeight="1">
      <c r="A339" s="5"/>
      <c r="B339" s="40"/>
      <c r="C339" s="67"/>
      <c r="D339" s="40"/>
      <c r="E339" s="42"/>
      <c r="F339" s="46"/>
      <c r="G339" s="8"/>
      <c r="H339" s="8"/>
      <c r="I339" s="8"/>
      <c r="J339" s="41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3"/>
      <c r="AU339" s="3" t="s">
        <v>16</v>
      </c>
      <c r="AV339" s="7"/>
      <c r="AW339" s="9"/>
      <c r="AX339" s="9"/>
      <c r="AY339" s="10"/>
      <c r="AZ339" s="10"/>
      <c r="BA339" s="10"/>
    </row>
    <row r="340" spans="1:53" ht="15" customHeight="1">
      <c r="A340" s="5"/>
      <c r="B340" s="40"/>
      <c r="C340" s="67"/>
      <c r="D340" s="40"/>
      <c r="E340" s="42"/>
      <c r="F340" s="46"/>
      <c r="G340" s="8"/>
      <c r="H340" s="8"/>
      <c r="I340" s="8"/>
      <c r="J340" s="41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3"/>
      <c r="AU340" s="3" t="s">
        <v>16</v>
      </c>
      <c r="AV340" s="7"/>
      <c r="AW340" s="9"/>
      <c r="AX340" s="9"/>
      <c r="AY340" s="10"/>
      <c r="AZ340" s="10"/>
      <c r="BA340" s="10"/>
    </row>
    <row r="341" spans="1:53" ht="15" customHeight="1">
      <c r="A341" s="5"/>
      <c r="B341" s="40"/>
      <c r="C341" s="67"/>
      <c r="D341" s="40"/>
      <c r="E341" s="42"/>
      <c r="F341" s="46"/>
      <c r="G341" s="8"/>
      <c r="H341" s="8"/>
      <c r="I341" s="8"/>
      <c r="J341" s="41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3"/>
      <c r="AU341" s="3" t="s">
        <v>16</v>
      </c>
      <c r="AV341" s="7"/>
      <c r="AW341" s="9"/>
      <c r="AX341" s="9"/>
      <c r="AY341" s="10"/>
      <c r="AZ341" s="10"/>
      <c r="BA341" s="10"/>
    </row>
    <row r="342" spans="1:53" ht="15" customHeight="1">
      <c r="A342" s="5"/>
      <c r="B342" s="40"/>
      <c r="C342" s="67"/>
      <c r="D342" s="40"/>
      <c r="E342" s="42"/>
      <c r="F342" s="46"/>
      <c r="G342" s="8"/>
      <c r="H342" s="8"/>
      <c r="I342" s="8"/>
      <c r="J342" s="41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3"/>
      <c r="AU342" s="3" t="s">
        <v>16</v>
      </c>
      <c r="AV342" s="7"/>
      <c r="AW342" s="9"/>
      <c r="AX342" s="9"/>
      <c r="AY342" s="10"/>
      <c r="AZ342" s="10"/>
      <c r="BA342" s="10"/>
    </row>
    <row r="343" spans="1:53" ht="15" customHeight="1">
      <c r="A343" s="5"/>
      <c r="B343" s="40"/>
      <c r="C343" s="67"/>
      <c r="D343" s="40"/>
      <c r="E343" s="42"/>
      <c r="F343" s="46"/>
      <c r="G343" s="8"/>
      <c r="H343" s="8"/>
      <c r="I343" s="8"/>
      <c r="J343" s="41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3"/>
      <c r="AU343" s="3" t="s">
        <v>16</v>
      </c>
      <c r="AV343" s="7"/>
      <c r="AW343" s="9"/>
      <c r="AX343" s="9"/>
      <c r="AY343" s="10"/>
      <c r="AZ343" s="10"/>
      <c r="BA343" s="10"/>
    </row>
    <row r="344" spans="1:53" ht="15" customHeight="1">
      <c r="A344" s="5"/>
      <c r="B344" s="40"/>
      <c r="C344" s="67"/>
      <c r="D344" s="40"/>
      <c r="E344" s="42"/>
      <c r="F344" s="46"/>
      <c r="G344" s="8"/>
      <c r="H344" s="8"/>
      <c r="I344" s="8"/>
      <c r="J344" s="41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3"/>
      <c r="AU344" s="3" t="s">
        <v>16</v>
      </c>
      <c r="AV344" s="7"/>
      <c r="AW344" s="9"/>
      <c r="AX344" s="9"/>
      <c r="AY344" s="10"/>
      <c r="AZ344" s="10"/>
      <c r="BA344" s="10"/>
    </row>
    <row r="345" spans="1:53" ht="15" customHeight="1">
      <c r="A345" s="5"/>
      <c r="B345" s="40"/>
      <c r="C345" s="67"/>
      <c r="D345" s="40"/>
      <c r="E345" s="42"/>
      <c r="F345" s="46"/>
      <c r="G345" s="8"/>
      <c r="H345" s="8"/>
      <c r="I345" s="8"/>
      <c r="J345" s="41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3"/>
      <c r="AU345" s="3" t="s">
        <v>16</v>
      </c>
      <c r="AV345" s="7"/>
      <c r="AW345" s="9"/>
      <c r="AX345" s="9"/>
      <c r="AY345" s="10"/>
      <c r="AZ345" s="10"/>
      <c r="BA345" s="10"/>
    </row>
    <row r="346" spans="1:53" ht="15" customHeight="1">
      <c r="A346" s="5"/>
      <c r="B346" s="40"/>
      <c r="C346" s="67"/>
      <c r="D346" s="40"/>
      <c r="E346" s="42"/>
      <c r="F346" s="46"/>
      <c r="G346" s="8"/>
      <c r="H346" s="8"/>
      <c r="I346" s="8"/>
      <c r="J346" s="41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3"/>
      <c r="AU346" s="3" t="s">
        <v>16</v>
      </c>
      <c r="AV346" s="7"/>
      <c r="AW346" s="9"/>
      <c r="AX346" s="9"/>
      <c r="AY346" s="10"/>
      <c r="AZ346" s="10"/>
      <c r="BA346" s="10"/>
    </row>
    <row r="347" spans="1:53" ht="15" customHeight="1">
      <c r="A347" s="5"/>
      <c r="B347" s="40"/>
      <c r="C347" s="67"/>
      <c r="D347" s="40"/>
      <c r="E347" s="42"/>
      <c r="F347" s="46"/>
      <c r="G347" s="8"/>
      <c r="H347" s="8"/>
      <c r="I347" s="8"/>
      <c r="J347" s="41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3"/>
      <c r="AU347" s="3" t="s">
        <v>16</v>
      </c>
      <c r="AV347" s="7"/>
      <c r="AW347" s="9"/>
      <c r="AX347" s="9"/>
      <c r="AY347" s="10"/>
      <c r="AZ347" s="10"/>
      <c r="BA347" s="10"/>
    </row>
    <row r="348" spans="1:53" ht="15" customHeight="1">
      <c r="A348" s="5"/>
      <c r="B348" s="40"/>
      <c r="C348" s="67"/>
      <c r="D348" s="40"/>
      <c r="E348" s="42"/>
      <c r="F348" s="46"/>
      <c r="G348" s="8"/>
      <c r="H348" s="8"/>
      <c r="I348" s="8"/>
      <c r="J348" s="41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3"/>
      <c r="AU348" s="3" t="s">
        <v>16</v>
      </c>
      <c r="AV348" s="7"/>
      <c r="AW348" s="9"/>
      <c r="AX348" s="9"/>
      <c r="AY348" s="10"/>
      <c r="AZ348" s="10"/>
      <c r="BA348" s="10"/>
    </row>
    <row r="349" spans="1:53" ht="15" customHeight="1">
      <c r="A349" s="5"/>
      <c r="B349" s="40"/>
      <c r="C349" s="67"/>
      <c r="D349" s="40"/>
      <c r="E349" s="42"/>
      <c r="F349" s="46"/>
      <c r="G349" s="8"/>
      <c r="H349" s="8"/>
      <c r="I349" s="8"/>
      <c r="J349" s="41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3"/>
      <c r="AU349" s="3" t="s">
        <v>16</v>
      </c>
      <c r="AV349" s="7"/>
      <c r="AW349" s="9"/>
      <c r="AX349" s="9"/>
      <c r="AY349" s="10"/>
      <c r="AZ349" s="10"/>
      <c r="BA349" s="10"/>
    </row>
    <row r="350" spans="1:53" ht="15" customHeight="1">
      <c r="A350" s="5"/>
      <c r="B350" s="40"/>
      <c r="C350" s="67"/>
      <c r="D350" s="40"/>
      <c r="E350" s="42"/>
      <c r="F350" s="46"/>
      <c r="G350" s="8"/>
      <c r="H350" s="8"/>
      <c r="I350" s="8"/>
      <c r="J350" s="41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3"/>
      <c r="AU350" s="3" t="s">
        <v>16</v>
      </c>
      <c r="AV350" s="7"/>
      <c r="AW350" s="9"/>
      <c r="AX350" s="9"/>
      <c r="AY350" s="10"/>
      <c r="AZ350" s="10"/>
      <c r="BA350" s="10"/>
    </row>
    <row r="351" spans="1:53" ht="15" customHeight="1">
      <c r="A351" s="5"/>
      <c r="B351" s="40"/>
      <c r="C351" s="67"/>
      <c r="D351" s="40"/>
      <c r="E351" s="42"/>
      <c r="F351" s="46"/>
      <c r="G351" s="8"/>
      <c r="H351" s="8"/>
      <c r="I351" s="8"/>
      <c r="J351" s="41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3"/>
      <c r="AU351" s="3" t="s">
        <v>16</v>
      </c>
      <c r="AV351" s="7"/>
      <c r="AW351" s="9"/>
      <c r="AX351" s="9"/>
      <c r="AY351" s="10"/>
      <c r="AZ351" s="10"/>
      <c r="BA351" s="10"/>
    </row>
    <row r="352" spans="1:53" ht="15" customHeight="1">
      <c r="A352" s="5"/>
      <c r="B352" s="40"/>
      <c r="C352" s="67"/>
      <c r="D352" s="40"/>
      <c r="E352" s="42"/>
      <c r="F352" s="46"/>
      <c r="G352" s="8"/>
      <c r="H352" s="8"/>
      <c r="I352" s="8"/>
      <c r="J352" s="41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3"/>
      <c r="AU352" s="3" t="s">
        <v>16</v>
      </c>
      <c r="AV352" s="7"/>
      <c r="AW352" s="9"/>
      <c r="AX352" s="9"/>
      <c r="AY352" s="10"/>
      <c r="AZ352" s="10"/>
      <c r="BA352" s="10"/>
    </row>
    <row r="353" spans="1:53" ht="15" customHeight="1">
      <c r="A353" s="5"/>
      <c r="B353" s="40"/>
      <c r="C353" s="67"/>
      <c r="D353" s="40"/>
      <c r="E353" s="42"/>
      <c r="F353" s="46"/>
      <c r="G353" s="8"/>
      <c r="H353" s="8"/>
      <c r="I353" s="8"/>
      <c r="J353" s="41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3"/>
      <c r="AU353" s="3" t="s">
        <v>16</v>
      </c>
      <c r="AV353" s="7"/>
      <c r="AW353" s="9"/>
      <c r="AX353" s="9"/>
      <c r="AY353" s="10"/>
      <c r="AZ353" s="10"/>
      <c r="BA353" s="10"/>
    </row>
    <row r="354" spans="1:53" ht="15" customHeight="1">
      <c r="A354" s="5"/>
      <c r="B354" s="40"/>
      <c r="C354" s="67"/>
      <c r="D354" s="40"/>
      <c r="E354" s="42"/>
      <c r="F354" s="46"/>
      <c r="G354" s="8"/>
      <c r="H354" s="8"/>
      <c r="I354" s="8"/>
      <c r="J354" s="41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3"/>
      <c r="AU354" s="3" t="s">
        <v>16</v>
      </c>
      <c r="AV354" s="7"/>
      <c r="AW354" s="9"/>
      <c r="AX354" s="9"/>
      <c r="AY354" s="10"/>
      <c r="AZ354" s="10"/>
      <c r="BA354" s="10"/>
    </row>
    <row r="355" spans="1:53" ht="15" customHeight="1">
      <c r="A355" s="5"/>
      <c r="B355" s="40"/>
      <c r="C355" s="67"/>
      <c r="D355" s="40"/>
      <c r="E355" s="42"/>
      <c r="F355" s="46"/>
      <c r="G355" s="8"/>
      <c r="H355" s="8"/>
      <c r="I355" s="8"/>
      <c r="J355" s="41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3"/>
      <c r="AU355" s="3" t="s">
        <v>16</v>
      </c>
      <c r="AV355" s="7"/>
      <c r="AW355" s="9"/>
      <c r="AX355" s="9"/>
      <c r="AY355" s="10"/>
      <c r="AZ355" s="10"/>
      <c r="BA355" s="10"/>
    </row>
    <row r="356" spans="1:53">
      <c r="A356" s="5"/>
      <c r="B356" s="40"/>
      <c r="C356" s="67"/>
      <c r="D356" s="40"/>
      <c r="E356" s="42"/>
      <c r="F356" s="46"/>
      <c r="G356" s="8"/>
      <c r="H356" s="8"/>
      <c r="I356" s="8"/>
      <c r="J356" s="41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3"/>
      <c r="AU356" s="3" t="s">
        <v>16</v>
      </c>
      <c r="AV356" s="7"/>
      <c r="AW356" s="9"/>
      <c r="AX356" s="9"/>
      <c r="AY356" s="10"/>
      <c r="AZ356" s="10"/>
      <c r="BA356" s="10"/>
    </row>
    <row r="357" spans="1:53">
      <c r="A357" s="5"/>
      <c r="B357" s="40"/>
      <c r="C357" s="67"/>
      <c r="D357" s="40"/>
      <c r="E357" s="42"/>
      <c r="F357" s="46"/>
      <c r="G357" s="8"/>
      <c r="H357" s="8"/>
      <c r="I357" s="8"/>
      <c r="J357" s="41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3"/>
      <c r="AU357" s="3" t="s">
        <v>16</v>
      </c>
      <c r="AV357" s="7"/>
      <c r="AW357" s="9"/>
      <c r="AX357" s="9"/>
      <c r="AY357" s="10"/>
      <c r="AZ357" s="10"/>
      <c r="BA357" s="10"/>
    </row>
    <row r="358" spans="1:53">
      <c r="A358" s="5"/>
      <c r="B358" s="40"/>
      <c r="C358" s="67"/>
      <c r="D358" s="40"/>
      <c r="E358" s="42"/>
      <c r="F358" s="46"/>
      <c r="G358" s="7"/>
      <c r="H358" s="7"/>
      <c r="I358" s="7"/>
      <c r="J358" s="42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3"/>
      <c r="AU358" s="3" t="s">
        <v>16</v>
      </c>
      <c r="AV358" s="7"/>
      <c r="AW358" s="9"/>
      <c r="AX358" s="9"/>
      <c r="AY358" s="10"/>
      <c r="AZ358" s="10"/>
      <c r="BA358" s="10"/>
    </row>
    <row r="359" spans="1:53">
      <c r="A359" s="5"/>
      <c r="B359" s="40"/>
      <c r="C359" s="67"/>
      <c r="D359" s="40"/>
      <c r="E359" s="42"/>
      <c r="F359" s="46"/>
      <c r="G359" s="8"/>
      <c r="H359" s="8"/>
      <c r="I359" s="8"/>
      <c r="J359" s="41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3"/>
      <c r="AU359" s="3" t="s">
        <v>16</v>
      </c>
      <c r="AV359" s="7"/>
      <c r="AW359" s="9"/>
      <c r="AX359" s="9"/>
      <c r="AY359" s="10"/>
      <c r="AZ359" s="10"/>
      <c r="BA359" s="10"/>
    </row>
    <row r="360" spans="1:53">
      <c r="A360" s="5"/>
      <c r="B360" s="40"/>
      <c r="C360" s="67"/>
      <c r="D360" s="40"/>
      <c r="E360" s="42"/>
      <c r="F360" s="46"/>
      <c r="G360" s="8"/>
      <c r="H360" s="8"/>
      <c r="I360" s="8"/>
      <c r="J360" s="41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3"/>
      <c r="AU360" s="3" t="s">
        <v>16</v>
      </c>
      <c r="AV360" s="7"/>
      <c r="AW360" s="9"/>
      <c r="AX360" s="9"/>
      <c r="AY360" s="10"/>
      <c r="AZ360" s="10"/>
      <c r="BA360" s="10"/>
    </row>
    <row r="361" spans="1:53">
      <c r="A361" s="5"/>
      <c r="B361" s="40"/>
      <c r="C361" s="67"/>
      <c r="D361" s="40"/>
      <c r="E361" s="42"/>
      <c r="F361" s="46"/>
      <c r="G361" s="8"/>
      <c r="H361" s="8"/>
      <c r="I361" s="8"/>
      <c r="J361" s="41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3"/>
      <c r="AU361" s="3" t="s">
        <v>16</v>
      </c>
      <c r="AV361" s="7"/>
      <c r="AW361" s="9"/>
      <c r="AX361" s="9"/>
      <c r="AY361" s="10"/>
      <c r="AZ361" s="10"/>
      <c r="BA361" s="10"/>
    </row>
    <row r="362" spans="1:53">
      <c r="A362" s="5"/>
      <c r="B362" s="40"/>
      <c r="C362" s="67"/>
      <c r="D362" s="40"/>
      <c r="E362" s="42"/>
      <c r="F362" s="46"/>
      <c r="G362" s="8"/>
      <c r="H362" s="8"/>
      <c r="I362" s="8"/>
      <c r="J362" s="41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3"/>
      <c r="AU362" s="3" t="s">
        <v>16</v>
      </c>
      <c r="AV362" s="7"/>
      <c r="AW362" s="9"/>
      <c r="AX362" s="9"/>
      <c r="AY362" s="10"/>
      <c r="AZ362" s="10"/>
      <c r="BA362" s="10"/>
    </row>
    <row r="363" spans="1:53">
      <c r="A363" s="5"/>
      <c r="B363" s="40"/>
      <c r="C363" s="67"/>
      <c r="D363" s="40"/>
      <c r="E363" s="42"/>
      <c r="F363" s="46"/>
      <c r="G363" s="8"/>
      <c r="H363" s="8"/>
      <c r="I363" s="8"/>
      <c r="J363" s="41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3"/>
      <c r="AU363" s="3" t="s">
        <v>16</v>
      </c>
      <c r="AV363" s="7"/>
      <c r="AW363" s="9"/>
      <c r="AX363" s="9"/>
      <c r="AY363" s="10"/>
      <c r="AZ363" s="10"/>
      <c r="BA363" s="10"/>
    </row>
    <row r="364" spans="1:53">
      <c r="A364" s="5"/>
      <c r="B364" s="40"/>
      <c r="C364" s="67"/>
      <c r="D364" s="40"/>
      <c r="E364" s="42"/>
      <c r="F364" s="46"/>
      <c r="G364" s="8"/>
      <c r="H364" s="8"/>
      <c r="I364" s="8"/>
      <c r="J364" s="41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3"/>
      <c r="AU364" s="3" t="s">
        <v>16</v>
      </c>
      <c r="AV364" s="7"/>
      <c r="AW364" s="9"/>
      <c r="AX364" s="9"/>
      <c r="AY364" s="10"/>
      <c r="AZ364" s="10"/>
      <c r="BA364" s="10"/>
    </row>
    <row r="365" spans="1:53">
      <c r="A365" s="5"/>
      <c r="B365" s="40"/>
      <c r="C365" s="67"/>
      <c r="D365" s="40"/>
      <c r="E365" s="42"/>
      <c r="F365" s="46"/>
      <c r="G365" s="8"/>
      <c r="H365" s="8"/>
      <c r="I365" s="8"/>
      <c r="J365" s="41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3"/>
      <c r="AU365" s="3" t="s">
        <v>16</v>
      </c>
      <c r="AV365" s="7"/>
      <c r="AW365" s="9"/>
      <c r="AX365" s="9"/>
      <c r="AY365" s="10"/>
      <c r="AZ365" s="10"/>
      <c r="BA365" s="10"/>
    </row>
    <row r="366" spans="1:53">
      <c r="A366" s="5"/>
      <c r="B366" s="40"/>
      <c r="C366" s="67"/>
      <c r="D366" s="40"/>
      <c r="E366" s="42"/>
      <c r="F366" s="46"/>
      <c r="G366" s="8"/>
      <c r="H366" s="8"/>
      <c r="I366" s="8"/>
      <c r="J366" s="41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3"/>
      <c r="AU366" s="3" t="s">
        <v>16</v>
      </c>
      <c r="AV366" s="7"/>
      <c r="AW366" s="9"/>
      <c r="AX366" s="9"/>
      <c r="AY366" s="10"/>
      <c r="AZ366" s="10"/>
      <c r="BA366" s="10"/>
    </row>
    <row r="367" spans="1:53">
      <c r="A367" s="5"/>
      <c r="B367" s="40"/>
      <c r="C367" s="67"/>
      <c r="D367" s="40"/>
      <c r="E367" s="42"/>
      <c r="F367" s="46"/>
      <c r="G367" s="8"/>
      <c r="H367" s="8"/>
      <c r="I367" s="8"/>
      <c r="J367" s="41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3"/>
      <c r="AU367" s="3" t="s">
        <v>16</v>
      </c>
      <c r="AV367" s="7"/>
      <c r="AW367" s="9"/>
      <c r="AX367" s="9"/>
      <c r="AY367" s="10"/>
      <c r="AZ367" s="10"/>
      <c r="BA367" s="10"/>
    </row>
    <row r="368" spans="1:53">
      <c r="A368" s="5"/>
      <c r="B368" s="40"/>
      <c r="C368" s="67"/>
      <c r="D368" s="40"/>
      <c r="E368" s="42"/>
      <c r="F368" s="46"/>
      <c r="G368" s="8"/>
      <c r="H368" s="8"/>
      <c r="I368" s="8"/>
      <c r="J368" s="41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3"/>
      <c r="AU368" s="3" t="s">
        <v>16</v>
      </c>
      <c r="AV368" s="7"/>
      <c r="AW368" s="9"/>
      <c r="AX368" s="9"/>
      <c r="AY368" s="10"/>
      <c r="AZ368" s="10"/>
      <c r="BA368" s="10"/>
    </row>
    <row r="369" spans="1:53">
      <c r="A369" s="5"/>
      <c r="B369" s="40"/>
      <c r="C369" s="67"/>
      <c r="D369" s="40"/>
      <c r="E369" s="42"/>
      <c r="F369" s="46"/>
      <c r="G369" s="8"/>
      <c r="H369" s="8"/>
      <c r="I369" s="8"/>
      <c r="J369" s="41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3"/>
      <c r="AU369" s="3" t="s">
        <v>16</v>
      </c>
      <c r="AV369" s="7"/>
      <c r="AW369" s="9"/>
      <c r="AX369" s="9"/>
      <c r="AY369" s="10"/>
      <c r="AZ369" s="10"/>
      <c r="BA369" s="10"/>
    </row>
    <row r="370" spans="1:53">
      <c r="A370" s="5"/>
      <c r="B370" s="40"/>
      <c r="C370" s="67"/>
      <c r="D370" s="40"/>
      <c r="E370" s="42"/>
      <c r="F370" s="46"/>
      <c r="G370" s="8"/>
      <c r="H370" s="8"/>
      <c r="I370" s="8"/>
      <c r="J370" s="41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3"/>
      <c r="AU370" s="3" t="s">
        <v>16</v>
      </c>
      <c r="AV370" s="7"/>
      <c r="AW370" s="9"/>
      <c r="AX370" s="9"/>
      <c r="AY370" s="10"/>
      <c r="AZ370" s="10"/>
      <c r="BA370" s="10"/>
    </row>
    <row r="371" spans="1:53">
      <c r="A371" s="5"/>
      <c r="B371" s="40"/>
      <c r="C371" s="67"/>
      <c r="D371" s="40"/>
      <c r="E371" s="42"/>
      <c r="F371" s="46"/>
      <c r="G371" s="8"/>
      <c r="H371" s="8"/>
      <c r="I371" s="8"/>
      <c r="J371" s="41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3"/>
      <c r="AU371" s="3" t="s">
        <v>16</v>
      </c>
      <c r="AV371" s="7"/>
      <c r="AW371" s="9"/>
      <c r="AX371" s="9"/>
      <c r="AY371" s="10"/>
      <c r="AZ371" s="10"/>
      <c r="BA371" s="10"/>
    </row>
    <row r="372" spans="1:53">
      <c r="A372" s="5"/>
      <c r="B372" s="40"/>
      <c r="C372" s="67"/>
      <c r="D372" s="40"/>
      <c r="E372" s="42"/>
      <c r="F372" s="46"/>
      <c r="G372" s="8"/>
      <c r="H372" s="8"/>
      <c r="I372" s="8"/>
      <c r="J372" s="41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3"/>
      <c r="AU372" s="3" t="s">
        <v>16</v>
      </c>
      <c r="AV372" s="7"/>
      <c r="AW372" s="9"/>
      <c r="AX372" s="9"/>
      <c r="AY372" s="10"/>
      <c r="AZ372" s="10"/>
      <c r="BA372" s="10"/>
    </row>
    <row r="373" spans="1:53">
      <c r="A373" s="5"/>
      <c r="B373" s="40"/>
      <c r="C373" s="67"/>
      <c r="D373" s="40"/>
      <c r="E373" s="42"/>
      <c r="F373" s="46"/>
      <c r="G373" s="8"/>
      <c r="H373" s="8"/>
      <c r="I373" s="8"/>
      <c r="J373" s="41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3"/>
      <c r="AU373" s="3" t="s">
        <v>16</v>
      </c>
      <c r="AV373" s="7"/>
      <c r="AW373" s="9"/>
      <c r="AX373" s="9"/>
      <c r="AY373" s="10"/>
      <c r="AZ373" s="10"/>
      <c r="BA373" s="10"/>
    </row>
    <row r="374" spans="1:53">
      <c r="A374" s="5"/>
      <c r="B374" s="40"/>
      <c r="C374" s="67"/>
      <c r="D374" s="40"/>
      <c r="E374" s="42"/>
      <c r="F374" s="46"/>
      <c r="G374" s="8"/>
      <c r="H374" s="8"/>
      <c r="I374" s="8"/>
      <c r="J374" s="41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3"/>
      <c r="AU374" s="3" t="s">
        <v>16</v>
      </c>
      <c r="AV374" s="7"/>
      <c r="AW374" s="9"/>
      <c r="AX374" s="9"/>
      <c r="AY374" s="10"/>
      <c r="AZ374" s="10"/>
      <c r="BA374" s="10"/>
    </row>
    <row r="375" spans="1:53">
      <c r="A375" s="5"/>
      <c r="B375" s="40"/>
      <c r="C375" s="67"/>
      <c r="D375" s="40"/>
      <c r="E375" s="42"/>
      <c r="F375" s="46"/>
      <c r="G375" s="8"/>
      <c r="H375" s="8"/>
      <c r="I375" s="8"/>
      <c r="J375" s="41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3"/>
      <c r="AU375" s="3" t="s">
        <v>16</v>
      </c>
      <c r="AV375" s="7"/>
      <c r="AW375" s="9"/>
      <c r="AX375" s="9"/>
      <c r="AY375" s="10"/>
      <c r="AZ375" s="10"/>
      <c r="BA375" s="10"/>
    </row>
    <row r="376" spans="1:53">
      <c r="A376" s="5"/>
      <c r="B376" s="40"/>
      <c r="C376" s="67"/>
      <c r="D376" s="40"/>
      <c r="E376" s="42"/>
      <c r="F376" s="46"/>
      <c r="G376" s="8"/>
      <c r="H376" s="8"/>
      <c r="I376" s="8"/>
      <c r="J376" s="41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3"/>
      <c r="AU376" s="3" t="s">
        <v>16</v>
      </c>
      <c r="AV376" s="7"/>
      <c r="AW376" s="9"/>
      <c r="AX376" s="9"/>
      <c r="AY376" s="10"/>
      <c r="AZ376" s="10"/>
      <c r="BA376" s="10"/>
    </row>
    <row r="377" spans="1:53">
      <c r="A377" s="5"/>
      <c r="B377" s="40"/>
      <c r="C377" s="67"/>
      <c r="D377" s="40"/>
      <c r="E377" s="42"/>
      <c r="F377" s="46"/>
      <c r="G377" s="8"/>
      <c r="H377" s="8"/>
      <c r="I377" s="8"/>
      <c r="J377" s="41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3"/>
      <c r="AU377" s="3" t="s">
        <v>16</v>
      </c>
      <c r="AV377" s="7"/>
      <c r="AW377" s="9"/>
      <c r="AX377" s="9"/>
      <c r="AY377" s="10"/>
      <c r="AZ377" s="10"/>
      <c r="BA377" s="10"/>
    </row>
    <row r="378" spans="1:53">
      <c r="A378" s="5"/>
      <c r="B378" s="40"/>
      <c r="C378" s="67"/>
      <c r="D378" s="40"/>
      <c r="E378" s="42"/>
      <c r="F378" s="46"/>
      <c r="G378" s="7"/>
      <c r="H378" s="7"/>
      <c r="I378" s="7"/>
      <c r="J378" s="42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3"/>
      <c r="AU378" s="3" t="s">
        <v>16</v>
      </c>
      <c r="AV378" s="7"/>
      <c r="AW378" s="9"/>
      <c r="AX378" s="9"/>
      <c r="AY378" s="10"/>
      <c r="AZ378" s="10"/>
      <c r="BA378" s="10"/>
    </row>
    <row r="379" spans="1:53">
      <c r="A379" s="5"/>
      <c r="B379" s="40"/>
      <c r="C379" s="67"/>
      <c r="D379" s="40"/>
      <c r="E379" s="42"/>
      <c r="F379" s="46"/>
      <c r="G379" s="8"/>
      <c r="H379" s="8"/>
      <c r="I379" s="8"/>
      <c r="J379" s="41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3"/>
      <c r="AU379" s="3" t="s">
        <v>16</v>
      </c>
      <c r="AV379" s="7"/>
      <c r="AW379" s="9"/>
      <c r="AX379" s="9"/>
      <c r="AY379" s="10"/>
      <c r="AZ379" s="10"/>
      <c r="BA379" s="10"/>
    </row>
    <row r="380" spans="1:53">
      <c r="A380" s="5"/>
      <c r="B380" s="40"/>
      <c r="C380" s="67"/>
      <c r="D380" s="40"/>
      <c r="E380" s="42"/>
      <c r="F380" s="46"/>
      <c r="G380" s="8"/>
      <c r="H380" s="8"/>
      <c r="I380" s="8"/>
      <c r="J380" s="41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3"/>
      <c r="AU380" s="3" t="s">
        <v>16</v>
      </c>
      <c r="AV380" s="7"/>
      <c r="AW380" s="9"/>
      <c r="AX380" s="9"/>
      <c r="AY380" s="10"/>
      <c r="AZ380" s="10"/>
      <c r="BA380" s="10"/>
    </row>
    <row r="381" spans="1:53">
      <c r="A381" s="5"/>
      <c r="B381" s="40"/>
      <c r="C381" s="67"/>
      <c r="D381" s="40"/>
      <c r="E381" s="42"/>
      <c r="F381" s="46"/>
      <c r="G381" s="8"/>
      <c r="H381" s="8"/>
      <c r="I381" s="8"/>
      <c r="J381" s="41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3"/>
      <c r="AU381" s="3" t="s">
        <v>16</v>
      </c>
      <c r="AV381" s="7"/>
      <c r="AW381" s="9"/>
      <c r="AX381" s="9"/>
      <c r="AY381" s="10"/>
      <c r="AZ381" s="10"/>
      <c r="BA381" s="10"/>
    </row>
    <row r="382" spans="1:53">
      <c r="A382" s="5"/>
      <c r="B382" s="40"/>
      <c r="C382" s="67"/>
      <c r="D382" s="40"/>
      <c r="E382" s="42"/>
      <c r="F382" s="46"/>
      <c r="G382" s="8"/>
      <c r="H382" s="8"/>
      <c r="I382" s="8"/>
      <c r="J382" s="41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3"/>
      <c r="AU382" s="3" t="s">
        <v>16</v>
      </c>
      <c r="AV382" s="7"/>
      <c r="AW382" s="9"/>
      <c r="AX382" s="9"/>
      <c r="AY382" s="10"/>
      <c r="AZ382" s="10"/>
      <c r="BA382" s="10"/>
    </row>
    <row r="383" spans="1:53">
      <c r="A383" s="5"/>
      <c r="B383" s="40"/>
      <c r="C383" s="67"/>
      <c r="D383" s="40"/>
      <c r="E383" s="42"/>
      <c r="F383" s="46"/>
      <c r="G383" s="8"/>
      <c r="H383" s="8"/>
      <c r="I383" s="8"/>
      <c r="J383" s="41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3"/>
      <c r="AU383" s="3" t="s">
        <v>16</v>
      </c>
      <c r="AV383" s="7"/>
      <c r="AW383" s="9"/>
      <c r="AX383" s="9"/>
      <c r="AY383" s="10"/>
      <c r="AZ383" s="10"/>
      <c r="BA383" s="10"/>
    </row>
    <row r="384" spans="1:53">
      <c r="A384" s="5"/>
      <c r="B384" s="40"/>
      <c r="C384" s="67"/>
      <c r="D384" s="40"/>
      <c r="E384" s="42"/>
      <c r="F384" s="46"/>
      <c r="G384" s="8"/>
      <c r="H384" s="8"/>
      <c r="I384" s="8"/>
      <c r="J384" s="41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3"/>
      <c r="AU384" s="3" t="s">
        <v>16</v>
      </c>
      <c r="AV384" s="7"/>
      <c r="AW384" s="9"/>
      <c r="AX384" s="9"/>
      <c r="AY384" s="10"/>
      <c r="AZ384" s="10"/>
      <c r="BA384" s="10"/>
    </row>
    <row r="385" spans="1:53">
      <c r="A385" s="5"/>
      <c r="B385" s="40"/>
      <c r="C385" s="67"/>
      <c r="D385" s="40"/>
      <c r="E385" s="42"/>
      <c r="F385" s="46"/>
      <c r="G385" s="8"/>
      <c r="H385" s="8"/>
      <c r="I385" s="8"/>
      <c r="J385" s="41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3"/>
      <c r="AU385" s="3" t="s">
        <v>16</v>
      </c>
      <c r="AV385" s="7"/>
      <c r="AW385" s="9"/>
      <c r="AX385" s="9"/>
      <c r="AY385" s="10"/>
      <c r="AZ385" s="10"/>
      <c r="BA385" s="10"/>
    </row>
    <row r="386" spans="1:53">
      <c r="A386" s="5"/>
      <c r="B386" s="40"/>
      <c r="C386" s="67"/>
      <c r="D386" s="40"/>
      <c r="E386" s="42"/>
      <c r="F386" s="46"/>
      <c r="G386" s="8"/>
      <c r="H386" s="8"/>
      <c r="I386" s="8"/>
      <c r="J386" s="41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3"/>
      <c r="AU386" s="3" t="s">
        <v>16</v>
      </c>
      <c r="AV386" s="7"/>
      <c r="AW386" s="9"/>
      <c r="AX386" s="9"/>
      <c r="AY386" s="10"/>
      <c r="AZ386" s="10"/>
      <c r="BA386" s="10"/>
    </row>
    <row r="387" spans="1:53">
      <c r="A387" s="5"/>
      <c r="B387" s="40"/>
      <c r="C387" s="67"/>
      <c r="D387" s="40"/>
      <c r="E387" s="42"/>
      <c r="F387" s="46"/>
      <c r="G387" s="8"/>
      <c r="H387" s="8"/>
      <c r="I387" s="8"/>
      <c r="J387" s="41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3"/>
      <c r="AU387" s="3" t="s">
        <v>16</v>
      </c>
      <c r="AV387" s="7"/>
      <c r="AW387" s="9"/>
      <c r="AX387" s="9"/>
      <c r="AY387" s="10"/>
      <c r="AZ387" s="10"/>
      <c r="BA387" s="10"/>
    </row>
    <row r="388" spans="1:53">
      <c r="A388" s="5"/>
      <c r="B388" s="40"/>
      <c r="C388" s="67"/>
      <c r="D388" s="40"/>
      <c r="E388" s="42"/>
      <c r="F388" s="46"/>
      <c r="G388" s="8"/>
      <c r="H388" s="8"/>
      <c r="I388" s="8"/>
      <c r="J388" s="41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3"/>
      <c r="AU388" s="3" t="s">
        <v>16</v>
      </c>
      <c r="AV388" s="7"/>
      <c r="AW388" s="9"/>
      <c r="AX388" s="9"/>
      <c r="AY388" s="10"/>
      <c r="AZ388" s="10"/>
      <c r="BA388" s="10"/>
    </row>
    <row r="389" spans="1:53">
      <c r="A389" s="5"/>
      <c r="B389" s="40"/>
      <c r="C389" s="67"/>
      <c r="D389" s="40"/>
      <c r="E389" s="42"/>
      <c r="F389" s="46"/>
      <c r="G389" s="8"/>
      <c r="H389" s="8"/>
      <c r="I389" s="8"/>
      <c r="J389" s="41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3"/>
      <c r="AU389" s="3" t="s">
        <v>16</v>
      </c>
      <c r="AV389" s="7"/>
      <c r="AW389" s="9"/>
      <c r="AX389" s="9"/>
      <c r="AY389" s="10"/>
      <c r="AZ389" s="10"/>
      <c r="BA389" s="10"/>
    </row>
    <row r="390" spans="1:53">
      <c r="A390" s="5"/>
      <c r="B390" s="40"/>
      <c r="C390" s="67"/>
      <c r="D390" s="40"/>
      <c r="E390" s="42"/>
      <c r="F390" s="46"/>
      <c r="G390" s="8"/>
      <c r="H390" s="8"/>
      <c r="I390" s="8"/>
      <c r="J390" s="41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3"/>
      <c r="AU390" s="3" t="s">
        <v>16</v>
      </c>
      <c r="AV390" s="7"/>
      <c r="AW390" s="9"/>
      <c r="AX390" s="9"/>
      <c r="AY390" s="10"/>
      <c r="AZ390" s="10"/>
      <c r="BA390" s="10"/>
    </row>
    <row r="391" spans="1:53">
      <c r="A391" s="5"/>
      <c r="B391" s="40"/>
      <c r="C391" s="67"/>
      <c r="D391" s="40"/>
      <c r="E391" s="42"/>
      <c r="F391" s="46"/>
      <c r="G391" s="8"/>
      <c r="H391" s="8"/>
      <c r="I391" s="8"/>
      <c r="J391" s="41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3"/>
      <c r="AU391" s="3" t="s">
        <v>16</v>
      </c>
      <c r="AV391" s="7"/>
      <c r="AW391" s="9"/>
      <c r="AX391" s="9"/>
      <c r="AY391" s="10"/>
      <c r="AZ391" s="10"/>
      <c r="BA391" s="10"/>
    </row>
    <row r="392" spans="1:53">
      <c r="A392" s="5"/>
      <c r="B392" s="40"/>
      <c r="C392" s="67"/>
      <c r="D392" s="40"/>
      <c r="E392" s="42"/>
      <c r="F392" s="46"/>
      <c r="G392" s="8"/>
      <c r="H392" s="8"/>
      <c r="I392" s="8"/>
      <c r="J392" s="41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3"/>
      <c r="AU392" s="3" t="s">
        <v>16</v>
      </c>
      <c r="AV392" s="7"/>
      <c r="AW392" s="9"/>
      <c r="AX392" s="9"/>
      <c r="AY392" s="10"/>
      <c r="AZ392" s="10"/>
      <c r="BA392" s="10"/>
    </row>
    <row r="393" spans="1:53">
      <c r="A393" s="5"/>
      <c r="B393" s="40"/>
      <c r="C393" s="67"/>
      <c r="D393" s="40"/>
      <c r="E393" s="42"/>
      <c r="F393" s="46"/>
      <c r="G393" s="8"/>
      <c r="H393" s="8"/>
      <c r="I393" s="8"/>
      <c r="J393" s="41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3"/>
      <c r="AU393" s="3" t="s">
        <v>16</v>
      </c>
      <c r="AV393" s="7"/>
      <c r="AW393" s="9"/>
      <c r="AX393" s="9"/>
      <c r="AY393" s="10"/>
      <c r="AZ393" s="10"/>
      <c r="BA393" s="10"/>
    </row>
    <row r="394" spans="1:53">
      <c r="A394" s="5"/>
      <c r="B394" s="40"/>
      <c r="C394" s="67"/>
      <c r="D394" s="40"/>
      <c r="E394" s="42"/>
      <c r="F394" s="46"/>
      <c r="G394" s="8"/>
      <c r="H394" s="8"/>
      <c r="I394" s="8"/>
      <c r="J394" s="41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3"/>
      <c r="AU394" s="3" t="s">
        <v>16</v>
      </c>
      <c r="AV394" s="7"/>
      <c r="AW394" s="9"/>
      <c r="AX394" s="9"/>
      <c r="AY394" s="10"/>
      <c r="AZ394" s="10"/>
      <c r="BA394" s="10"/>
    </row>
    <row r="395" spans="1:53">
      <c r="A395" s="5"/>
      <c r="B395" s="40"/>
      <c r="C395" s="67"/>
      <c r="D395" s="40"/>
      <c r="E395" s="42"/>
      <c r="F395" s="46"/>
      <c r="G395" s="8"/>
      <c r="H395" s="8"/>
      <c r="I395" s="8"/>
      <c r="J395" s="41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3"/>
      <c r="AU395" s="3" t="s">
        <v>16</v>
      </c>
      <c r="AV395" s="7"/>
      <c r="AW395" s="9"/>
      <c r="AX395" s="9"/>
      <c r="AY395" s="10"/>
      <c r="AZ395" s="10"/>
      <c r="BA395" s="10"/>
    </row>
    <row r="396" spans="1:53">
      <c r="A396" s="5"/>
      <c r="B396" s="40"/>
      <c r="C396" s="67"/>
      <c r="D396" s="40"/>
      <c r="E396" s="42"/>
      <c r="F396" s="46"/>
      <c r="G396" s="8"/>
      <c r="H396" s="8"/>
      <c r="I396" s="8"/>
      <c r="J396" s="41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3"/>
      <c r="AU396" s="3" t="s">
        <v>16</v>
      </c>
      <c r="AV396" s="7"/>
      <c r="AW396" s="9"/>
      <c r="AX396" s="9"/>
      <c r="AY396" s="10"/>
      <c r="AZ396" s="10"/>
      <c r="BA396" s="10"/>
    </row>
    <row r="397" spans="1:53">
      <c r="A397" s="5"/>
      <c r="B397" s="40"/>
      <c r="C397" s="67"/>
      <c r="D397" s="40"/>
      <c r="E397" s="42"/>
      <c r="F397" s="46"/>
      <c r="G397" s="8"/>
      <c r="H397" s="8"/>
      <c r="I397" s="8"/>
      <c r="J397" s="41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3"/>
      <c r="AU397" s="3" t="s">
        <v>16</v>
      </c>
      <c r="AV397" s="7"/>
      <c r="AW397" s="9"/>
      <c r="AX397" s="9"/>
      <c r="AY397" s="10"/>
      <c r="AZ397" s="10"/>
      <c r="BA397" s="10"/>
    </row>
    <row r="398" spans="1:53">
      <c r="A398" s="5"/>
      <c r="B398" s="40"/>
      <c r="C398" s="67"/>
      <c r="D398" s="40"/>
      <c r="E398" s="42"/>
      <c r="F398" s="46"/>
      <c r="G398" s="8"/>
      <c r="H398" s="8"/>
      <c r="I398" s="8"/>
      <c r="J398" s="41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3"/>
      <c r="AU398" s="3" t="s">
        <v>16</v>
      </c>
      <c r="AV398" s="7"/>
      <c r="AW398" s="9"/>
      <c r="AX398" s="9"/>
      <c r="AY398" s="10"/>
      <c r="AZ398" s="10"/>
      <c r="BA398" s="10"/>
    </row>
    <row r="399" spans="1:53">
      <c r="A399" s="5"/>
      <c r="B399" s="40"/>
      <c r="C399" s="67"/>
      <c r="D399" s="40"/>
      <c r="E399" s="42"/>
      <c r="F399" s="46"/>
      <c r="G399" s="8"/>
      <c r="H399" s="8"/>
      <c r="I399" s="8"/>
      <c r="J399" s="41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3"/>
      <c r="AU399" s="3" t="s">
        <v>16</v>
      </c>
      <c r="AV399" s="7"/>
      <c r="AW399" s="9"/>
      <c r="AX399" s="9"/>
      <c r="AY399" s="10"/>
      <c r="AZ399" s="10"/>
      <c r="BA399" s="10"/>
    </row>
    <row r="400" spans="1:53">
      <c r="A400" s="5"/>
      <c r="B400" s="40"/>
      <c r="C400" s="67"/>
      <c r="D400" s="40"/>
      <c r="E400" s="42"/>
      <c r="F400" s="46"/>
      <c r="G400" s="8"/>
      <c r="H400" s="8"/>
      <c r="I400" s="8"/>
      <c r="J400" s="41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3"/>
      <c r="AU400" s="3" t="s">
        <v>16</v>
      </c>
      <c r="AV400" s="7"/>
      <c r="AW400" s="9"/>
      <c r="AX400" s="9"/>
      <c r="AY400" s="10"/>
      <c r="AZ400" s="10"/>
      <c r="BA400" s="10"/>
    </row>
    <row r="401" spans="1:53">
      <c r="A401" s="5"/>
      <c r="B401" s="40"/>
      <c r="C401" s="67"/>
      <c r="D401" s="40"/>
      <c r="E401" s="42"/>
      <c r="F401" s="46"/>
      <c r="G401" s="8"/>
      <c r="H401" s="8"/>
      <c r="I401" s="8"/>
      <c r="J401" s="41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3"/>
      <c r="AU401" s="3" t="s">
        <v>16</v>
      </c>
      <c r="AV401" s="7"/>
      <c r="AW401" s="9"/>
      <c r="AX401" s="9"/>
      <c r="AY401" s="10"/>
      <c r="AZ401" s="10"/>
      <c r="BA401" s="10"/>
    </row>
    <row r="402" spans="1:53">
      <c r="A402" s="5"/>
      <c r="B402" s="40"/>
      <c r="C402" s="67"/>
      <c r="D402" s="40"/>
      <c r="E402" s="42"/>
      <c r="F402" s="46"/>
      <c r="G402" s="8"/>
      <c r="H402" s="8"/>
      <c r="I402" s="8"/>
      <c r="J402" s="41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3"/>
      <c r="AU402" s="3" t="s">
        <v>16</v>
      </c>
      <c r="AV402" s="7"/>
      <c r="AW402" s="9"/>
      <c r="AX402" s="9"/>
      <c r="AY402" s="10"/>
      <c r="AZ402" s="10"/>
      <c r="BA402" s="10"/>
    </row>
    <row r="403" spans="1:53">
      <c r="A403" s="5"/>
      <c r="B403" s="40"/>
      <c r="C403" s="67"/>
      <c r="D403" s="40"/>
      <c r="E403" s="42"/>
      <c r="F403" s="46"/>
      <c r="G403" s="8"/>
      <c r="H403" s="8"/>
      <c r="I403" s="8"/>
      <c r="J403" s="41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3"/>
      <c r="AU403" s="3" t="s">
        <v>16</v>
      </c>
      <c r="AV403" s="7"/>
      <c r="AW403" s="9"/>
      <c r="AX403" s="9"/>
      <c r="AY403" s="10"/>
      <c r="AZ403" s="10"/>
      <c r="BA403" s="10"/>
    </row>
    <row r="404" spans="1:53">
      <c r="A404" s="5"/>
      <c r="B404" s="40"/>
      <c r="C404" s="67"/>
      <c r="D404" s="40"/>
      <c r="E404" s="42"/>
      <c r="F404" s="46"/>
      <c r="G404" s="8"/>
      <c r="H404" s="8"/>
      <c r="I404" s="8"/>
      <c r="J404" s="41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3"/>
      <c r="AU404" s="3" t="s">
        <v>16</v>
      </c>
      <c r="AV404" s="7"/>
      <c r="AW404" s="9"/>
      <c r="AX404" s="9"/>
      <c r="AY404" s="10"/>
      <c r="AZ404" s="10"/>
      <c r="BA404" s="10"/>
    </row>
    <row r="405" spans="1:53">
      <c r="A405" s="5"/>
      <c r="B405" s="40"/>
      <c r="C405" s="67"/>
      <c r="D405" s="40"/>
      <c r="E405" s="42"/>
      <c r="F405" s="46"/>
      <c r="G405" s="8"/>
      <c r="H405" s="8"/>
      <c r="I405" s="8"/>
      <c r="J405" s="41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3"/>
      <c r="AU405" s="3" t="s">
        <v>16</v>
      </c>
      <c r="AV405" s="7"/>
      <c r="AW405" s="9"/>
      <c r="AX405" s="9"/>
      <c r="AY405" s="10"/>
      <c r="AZ405" s="10"/>
      <c r="BA405" s="10"/>
    </row>
    <row r="406" spans="1:53">
      <c r="A406" s="5"/>
      <c r="B406" s="40"/>
      <c r="C406" s="67"/>
      <c r="D406" s="40"/>
      <c r="E406" s="42"/>
      <c r="F406" s="46"/>
      <c r="G406" s="8"/>
      <c r="H406" s="8"/>
      <c r="I406" s="8"/>
      <c r="J406" s="41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3"/>
      <c r="AU406" s="3" t="s">
        <v>16</v>
      </c>
      <c r="AV406" s="7"/>
      <c r="AW406" s="9"/>
      <c r="AX406" s="9"/>
      <c r="AY406" s="10"/>
      <c r="AZ406" s="10"/>
      <c r="BA406" s="10"/>
    </row>
    <row r="407" spans="1:53">
      <c r="A407" s="5"/>
      <c r="B407" s="40"/>
      <c r="C407" s="67"/>
      <c r="D407" s="40"/>
      <c r="E407" s="42"/>
      <c r="F407" s="46"/>
      <c r="G407" s="8"/>
      <c r="H407" s="8"/>
      <c r="I407" s="8"/>
      <c r="J407" s="41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3"/>
      <c r="AU407" s="3" t="s">
        <v>16</v>
      </c>
      <c r="AV407" s="7"/>
      <c r="AW407" s="9"/>
      <c r="AX407" s="9"/>
      <c r="AY407" s="10"/>
      <c r="AZ407" s="10"/>
      <c r="BA407" s="10"/>
    </row>
    <row r="408" spans="1:53">
      <c r="A408" s="5"/>
      <c r="B408" s="40"/>
      <c r="C408" s="67"/>
      <c r="D408" s="40"/>
      <c r="E408" s="42"/>
      <c r="F408" s="46"/>
      <c r="G408" s="8"/>
      <c r="H408" s="8"/>
      <c r="I408" s="8"/>
      <c r="J408" s="41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3"/>
      <c r="AU408" s="3" t="s">
        <v>16</v>
      </c>
      <c r="AV408" s="7"/>
      <c r="AW408" s="9"/>
      <c r="AX408" s="9"/>
      <c r="AY408" s="10"/>
      <c r="AZ408" s="10"/>
      <c r="BA408" s="10"/>
    </row>
    <row r="409" spans="1:53">
      <c r="A409" s="5"/>
      <c r="B409" s="40"/>
      <c r="C409" s="67"/>
      <c r="D409" s="40"/>
      <c r="E409" s="42"/>
      <c r="F409" s="46"/>
      <c r="G409" s="8"/>
      <c r="H409" s="8"/>
      <c r="I409" s="8"/>
      <c r="J409" s="41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3"/>
      <c r="AU409" s="3" t="s">
        <v>16</v>
      </c>
      <c r="AV409" s="7"/>
      <c r="AW409" s="9"/>
      <c r="AX409" s="9"/>
      <c r="AY409" s="10"/>
      <c r="AZ409" s="10"/>
      <c r="BA409" s="10"/>
    </row>
    <row r="410" spans="1:53">
      <c r="A410" s="5"/>
      <c r="B410" s="40"/>
      <c r="C410" s="67"/>
      <c r="D410" s="40"/>
      <c r="E410" s="42"/>
      <c r="F410" s="46"/>
      <c r="G410" s="8"/>
      <c r="H410" s="8"/>
      <c r="I410" s="8"/>
      <c r="J410" s="41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3"/>
      <c r="AU410" s="3" t="s">
        <v>16</v>
      </c>
      <c r="AV410" s="7"/>
      <c r="AW410" s="9"/>
      <c r="AX410" s="9"/>
      <c r="AY410" s="10"/>
      <c r="AZ410" s="10"/>
      <c r="BA410" s="10"/>
    </row>
    <row r="411" spans="1:53">
      <c r="A411" s="5"/>
      <c r="B411" s="40"/>
      <c r="C411" s="67"/>
      <c r="D411" s="40"/>
      <c r="E411" s="42"/>
      <c r="F411" s="46"/>
      <c r="G411" s="8"/>
      <c r="H411" s="8"/>
      <c r="I411" s="8"/>
      <c r="J411" s="41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3"/>
      <c r="AU411" s="3" t="s">
        <v>16</v>
      </c>
      <c r="AV411" s="7"/>
      <c r="AW411" s="9"/>
      <c r="AX411" s="9"/>
      <c r="AY411" s="10"/>
      <c r="AZ411" s="10"/>
      <c r="BA411" s="10"/>
    </row>
    <row r="412" spans="1:53">
      <c r="A412" s="5"/>
      <c r="B412" s="40"/>
      <c r="C412" s="67"/>
      <c r="D412" s="40"/>
      <c r="E412" s="42"/>
      <c r="F412" s="46"/>
      <c r="G412" s="8"/>
      <c r="H412" s="8"/>
      <c r="I412" s="8"/>
      <c r="J412" s="41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3"/>
      <c r="AU412" s="3" t="s">
        <v>16</v>
      </c>
      <c r="AV412" s="7"/>
      <c r="AW412" s="9"/>
      <c r="AX412" s="9"/>
      <c r="AY412" s="10"/>
      <c r="AZ412" s="10"/>
      <c r="BA412" s="10"/>
    </row>
    <row r="413" spans="1:53">
      <c r="A413" s="5"/>
      <c r="B413" s="40"/>
      <c r="C413" s="67"/>
      <c r="D413" s="40"/>
      <c r="E413" s="42"/>
      <c r="F413" s="46"/>
      <c r="G413" s="8"/>
      <c r="H413" s="8"/>
      <c r="I413" s="8"/>
      <c r="J413" s="41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3"/>
      <c r="AU413" s="3" t="s">
        <v>16</v>
      </c>
      <c r="AV413" s="7"/>
      <c r="AW413" s="9"/>
      <c r="AX413" s="9"/>
      <c r="AY413" s="10"/>
      <c r="AZ413" s="10"/>
      <c r="BA413" s="10"/>
    </row>
    <row r="414" spans="1:53">
      <c r="A414" s="5"/>
      <c r="B414" s="40"/>
      <c r="C414" s="67"/>
      <c r="D414" s="40"/>
      <c r="E414" s="42"/>
      <c r="F414" s="46"/>
      <c r="G414" s="8"/>
      <c r="H414" s="8"/>
      <c r="I414" s="8"/>
      <c r="J414" s="41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3"/>
      <c r="AU414" s="3" t="s">
        <v>16</v>
      </c>
      <c r="AV414" s="7"/>
      <c r="AW414" s="9"/>
      <c r="AX414" s="9"/>
      <c r="AY414" s="10"/>
      <c r="AZ414" s="10"/>
      <c r="BA414" s="10"/>
    </row>
    <row r="415" spans="1:53">
      <c r="A415" s="5"/>
      <c r="B415" s="40"/>
      <c r="C415" s="67"/>
      <c r="D415" s="40"/>
      <c r="E415" s="42"/>
      <c r="F415" s="46"/>
      <c r="G415" s="8"/>
      <c r="H415" s="8"/>
      <c r="I415" s="8"/>
      <c r="J415" s="41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3"/>
      <c r="AU415" s="3" t="s">
        <v>16</v>
      </c>
      <c r="AV415" s="7"/>
      <c r="AW415" s="9"/>
      <c r="AX415" s="9"/>
      <c r="AY415" s="10"/>
      <c r="AZ415" s="10"/>
      <c r="BA415" s="10"/>
    </row>
    <row r="416" spans="1:53">
      <c r="A416" s="5"/>
      <c r="B416" s="40"/>
      <c r="C416" s="67"/>
      <c r="D416" s="40"/>
      <c r="E416" s="42"/>
      <c r="F416" s="46"/>
      <c r="G416" s="8"/>
      <c r="H416" s="8"/>
      <c r="I416" s="8"/>
      <c r="J416" s="41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3"/>
      <c r="AU416" s="3" t="s">
        <v>16</v>
      </c>
      <c r="AV416" s="7"/>
      <c r="AW416" s="9"/>
      <c r="AX416" s="9"/>
      <c r="AY416" s="10"/>
      <c r="AZ416" s="10"/>
      <c r="BA416" s="10"/>
    </row>
    <row r="417" spans="1:53">
      <c r="A417" s="5"/>
      <c r="B417" s="40"/>
      <c r="C417" s="67"/>
      <c r="D417" s="40"/>
      <c r="E417" s="42"/>
      <c r="F417" s="46"/>
      <c r="G417" s="8"/>
      <c r="H417" s="8"/>
      <c r="I417" s="8"/>
      <c r="J417" s="41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3"/>
      <c r="AU417" s="3" t="s">
        <v>16</v>
      </c>
      <c r="AV417" s="7"/>
      <c r="AW417" s="9"/>
      <c r="AX417" s="9"/>
      <c r="AY417" s="10"/>
      <c r="AZ417" s="10"/>
      <c r="BA417" s="10"/>
    </row>
    <row r="418" spans="1:53">
      <c r="A418" s="5"/>
      <c r="B418" s="40"/>
      <c r="C418" s="67"/>
      <c r="D418" s="40"/>
      <c r="E418" s="42"/>
      <c r="F418" s="46"/>
      <c r="G418" s="8"/>
      <c r="H418" s="8"/>
      <c r="I418" s="8"/>
      <c r="J418" s="41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3"/>
      <c r="AU418" s="3" t="s">
        <v>16</v>
      </c>
      <c r="AV418" s="7"/>
      <c r="AW418" s="9"/>
      <c r="AX418" s="9"/>
      <c r="AY418" s="10"/>
      <c r="AZ418" s="10"/>
      <c r="BA418" s="10"/>
    </row>
    <row r="419" spans="1:53">
      <c r="A419" s="5"/>
      <c r="B419" s="40"/>
      <c r="C419" s="67"/>
      <c r="D419" s="40"/>
      <c r="E419" s="42"/>
      <c r="F419" s="46"/>
      <c r="G419" s="8"/>
      <c r="H419" s="8"/>
      <c r="I419" s="8"/>
      <c r="J419" s="41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3"/>
      <c r="AU419" s="3" t="s">
        <v>16</v>
      </c>
      <c r="AV419" s="7"/>
      <c r="AW419" s="9"/>
      <c r="AX419" s="9"/>
      <c r="AY419" s="10"/>
      <c r="AZ419" s="10"/>
      <c r="BA419" s="10"/>
    </row>
    <row r="420" spans="1:53">
      <c r="A420" s="5"/>
      <c r="B420" s="40"/>
      <c r="C420" s="67"/>
      <c r="D420" s="40"/>
      <c r="E420" s="42"/>
      <c r="F420" s="46"/>
      <c r="G420" s="8"/>
      <c r="H420" s="8"/>
      <c r="I420" s="8"/>
      <c r="J420" s="41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3"/>
      <c r="AU420" s="3" t="s">
        <v>16</v>
      </c>
      <c r="AV420" s="7"/>
      <c r="AW420" s="9"/>
      <c r="AX420" s="9"/>
      <c r="AY420" s="10"/>
      <c r="AZ420" s="10"/>
      <c r="BA420" s="10"/>
    </row>
    <row r="421" spans="1:53">
      <c r="A421" s="5"/>
      <c r="B421" s="40"/>
      <c r="C421" s="67"/>
      <c r="D421" s="40"/>
      <c r="E421" s="42"/>
      <c r="F421" s="46"/>
      <c r="G421" s="8"/>
      <c r="H421" s="8"/>
      <c r="I421" s="8"/>
      <c r="J421" s="41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3"/>
      <c r="AU421" s="3" t="s">
        <v>16</v>
      </c>
      <c r="AV421" s="7"/>
      <c r="AW421" s="9"/>
      <c r="AX421" s="9"/>
      <c r="AY421" s="10"/>
      <c r="AZ421" s="10"/>
      <c r="BA421" s="10"/>
    </row>
    <row r="422" spans="1:53">
      <c r="A422" s="5"/>
      <c r="B422" s="40"/>
      <c r="C422" s="67"/>
      <c r="D422" s="40"/>
      <c r="E422" s="42"/>
      <c r="F422" s="46"/>
      <c r="G422" s="8"/>
      <c r="H422" s="8"/>
      <c r="I422" s="8"/>
      <c r="J422" s="41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3"/>
      <c r="AU422" s="3" t="s">
        <v>16</v>
      </c>
      <c r="AV422" s="7"/>
      <c r="AW422" s="9"/>
      <c r="AX422" s="9"/>
      <c r="AY422" s="10"/>
      <c r="AZ422" s="10"/>
      <c r="BA422" s="10"/>
    </row>
    <row r="423" spans="1:53">
      <c r="A423" s="5"/>
      <c r="B423" s="40"/>
      <c r="C423" s="67"/>
      <c r="D423" s="40"/>
      <c r="E423" s="42"/>
      <c r="F423" s="46"/>
      <c r="G423" s="8"/>
      <c r="H423" s="8"/>
      <c r="I423" s="8"/>
      <c r="J423" s="41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3"/>
      <c r="AU423" s="3" t="s">
        <v>16</v>
      </c>
      <c r="AV423" s="7"/>
      <c r="AW423" s="9"/>
      <c r="AX423" s="9"/>
      <c r="AY423" s="10"/>
      <c r="AZ423" s="10"/>
      <c r="BA423" s="10"/>
    </row>
    <row r="424" spans="1:53">
      <c r="A424" s="5"/>
      <c r="B424" s="40"/>
      <c r="C424" s="67"/>
      <c r="D424" s="40"/>
      <c r="E424" s="42"/>
      <c r="F424" s="46"/>
      <c r="G424" s="8"/>
      <c r="H424" s="8"/>
      <c r="I424" s="8"/>
      <c r="J424" s="41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3"/>
      <c r="AU424" s="3" t="s">
        <v>16</v>
      </c>
      <c r="AV424" s="7"/>
      <c r="AW424" s="9"/>
      <c r="AX424" s="9"/>
      <c r="AY424" s="10"/>
      <c r="AZ424" s="10"/>
      <c r="BA424" s="10"/>
    </row>
    <row r="425" spans="1:53">
      <c r="A425" s="5"/>
      <c r="B425" s="40"/>
      <c r="C425" s="67"/>
      <c r="D425" s="40"/>
      <c r="E425" s="42"/>
      <c r="F425" s="46"/>
      <c r="G425" s="8"/>
      <c r="H425" s="8"/>
      <c r="I425" s="8"/>
      <c r="J425" s="41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3"/>
      <c r="AU425" s="3" t="s">
        <v>16</v>
      </c>
      <c r="AV425" s="7"/>
      <c r="AW425" s="9"/>
      <c r="AX425" s="9"/>
      <c r="AY425" s="10"/>
      <c r="AZ425" s="10"/>
      <c r="BA425" s="10"/>
    </row>
    <row r="426" spans="1:53">
      <c r="A426" s="5"/>
      <c r="B426" s="40"/>
      <c r="C426" s="67"/>
      <c r="D426" s="40"/>
      <c r="E426" s="42"/>
      <c r="F426" s="46"/>
      <c r="G426" s="8"/>
      <c r="H426" s="8"/>
      <c r="I426" s="8"/>
      <c r="J426" s="41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3"/>
      <c r="AU426" s="3" t="s">
        <v>16</v>
      </c>
      <c r="AV426" s="7"/>
      <c r="AW426" s="9"/>
      <c r="AX426" s="9"/>
      <c r="AY426" s="10"/>
      <c r="AZ426" s="10"/>
      <c r="BA426" s="10"/>
    </row>
    <row r="427" spans="1:53">
      <c r="A427" s="5"/>
      <c r="B427" s="40"/>
      <c r="C427" s="67"/>
      <c r="D427" s="40"/>
      <c r="E427" s="42"/>
      <c r="F427" s="46"/>
      <c r="G427" s="8"/>
      <c r="H427" s="8"/>
      <c r="I427" s="8"/>
      <c r="J427" s="41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3"/>
      <c r="AU427" s="3" t="s">
        <v>16</v>
      </c>
      <c r="AV427" s="7"/>
      <c r="AW427" s="9"/>
      <c r="AX427" s="9"/>
      <c r="AY427" s="10"/>
      <c r="AZ427" s="10"/>
      <c r="BA427" s="10"/>
    </row>
    <row r="428" spans="1:53">
      <c r="A428" s="5"/>
      <c r="B428" s="40"/>
      <c r="C428" s="67"/>
      <c r="D428" s="40"/>
      <c r="E428" s="42"/>
      <c r="F428" s="46"/>
      <c r="G428" s="7"/>
      <c r="H428" s="7"/>
      <c r="I428" s="7"/>
      <c r="J428" s="42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3"/>
      <c r="AU428" s="3" t="s">
        <v>16</v>
      </c>
      <c r="AV428" s="7"/>
      <c r="AW428" s="9"/>
      <c r="AX428" s="9"/>
      <c r="AY428" s="10"/>
      <c r="AZ428" s="10"/>
      <c r="BA428" s="10"/>
    </row>
    <row r="429" spans="1:53">
      <c r="A429" s="5"/>
      <c r="B429" s="40"/>
      <c r="C429" s="67"/>
      <c r="D429" s="40"/>
      <c r="E429" s="42"/>
      <c r="F429" s="46"/>
      <c r="G429" s="8"/>
      <c r="H429" s="8"/>
      <c r="I429" s="8"/>
      <c r="J429" s="41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3"/>
      <c r="AU429" s="3" t="s">
        <v>16</v>
      </c>
      <c r="AV429" s="7"/>
      <c r="AW429" s="9"/>
      <c r="AX429" s="9"/>
      <c r="AY429" s="10"/>
      <c r="AZ429" s="10"/>
      <c r="BA429" s="10"/>
    </row>
    <row r="430" spans="1:53">
      <c r="A430" s="5"/>
      <c r="B430" s="40"/>
      <c r="C430" s="67"/>
      <c r="D430" s="40"/>
      <c r="E430" s="42"/>
      <c r="F430" s="46"/>
      <c r="G430" s="7"/>
      <c r="H430" s="7"/>
      <c r="I430" s="7"/>
      <c r="J430" s="42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3"/>
      <c r="AU430" s="3" t="s">
        <v>16</v>
      </c>
      <c r="AV430" s="7"/>
      <c r="AW430" s="9"/>
      <c r="AX430" s="9"/>
      <c r="AY430" s="10"/>
      <c r="AZ430" s="10"/>
      <c r="BA430" s="10"/>
    </row>
    <row r="431" spans="1:53">
      <c r="A431" s="5"/>
      <c r="B431" s="40"/>
      <c r="C431" s="67"/>
      <c r="D431" s="40"/>
      <c r="E431" s="42"/>
      <c r="F431" s="46"/>
      <c r="G431" s="8"/>
      <c r="H431" s="8"/>
      <c r="I431" s="8"/>
      <c r="J431" s="41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3"/>
      <c r="AU431" s="3" t="s">
        <v>16</v>
      </c>
      <c r="AV431" s="7"/>
      <c r="AW431" s="9"/>
      <c r="AX431" s="9"/>
      <c r="AY431" s="10"/>
      <c r="AZ431" s="10"/>
      <c r="BA431" s="10"/>
    </row>
    <row r="432" spans="1:53">
      <c r="A432" s="5"/>
      <c r="B432" s="40"/>
      <c r="C432" s="67"/>
      <c r="D432" s="40"/>
      <c r="E432" s="42"/>
      <c r="F432" s="46"/>
      <c r="G432" s="8"/>
      <c r="H432" s="8"/>
      <c r="I432" s="8"/>
      <c r="J432" s="41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3"/>
      <c r="AU432" s="3" t="s">
        <v>16</v>
      </c>
      <c r="AV432" s="7"/>
      <c r="AW432" s="9"/>
      <c r="AX432" s="9"/>
      <c r="AY432" s="10"/>
      <c r="AZ432" s="10"/>
      <c r="BA432" s="10"/>
    </row>
    <row r="433" spans="1:53">
      <c r="A433" s="5"/>
      <c r="B433" s="40"/>
      <c r="C433" s="67"/>
      <c r="D433" s="40"/>
      <c r="E433" s="42"/>
      <c r="F433" s="46"/>
      <c r="G433" s="8"/>
      <c r="H433" s="8"/>
      <c r="I433" s="8"/>
      <c r="J433" s="41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3"/>
      <c r="AU433" s="3" t="s">
        <v>16</v>
      </c>
      <c r="AV433" s="7"/>
      <c r="AW433" s="9"/>
      <c r="AX433" s="9"/>
      <c r="AY433" s="10"/>
      <c r="AZ433" s="10"/>
      <c r="BA433" s="10"/>
    </row>
    <row r="434" spans="1:53">
      <c r="A434" s="5"/>
      <c r="B434" s="40"/>
      <c r="C434" s="67"/>
      <c r="D434" s="40"/>
      <c r="E434" s="42"/>
      <c r="F434" s="46"/>
      <c r="G434" s="7"/>
      <c r="H434" s="7"/>
      <c r="I434" s="7"/>
      <c r="J434" s="42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3"/>
      <c r="AU434" s="3" t="s">
        <v>16</v>
      </c>
      <c r="AV434" s="7"/>
      <c r="AW434" s="9"/>
      <c r="AX434" s="9"/>
      <c r="AY434" s="10"/>
      <c r="AZ434" s="10"/>
      <c r="BA434" s="10"/>
    </row>
    <row r="435" spans="1:53">
      <c r="A435" s="5"/>
      <c r="B435" s="40"/>
      <c r="C435" s="67"/>
      <c r="D435" s="40"/>
      <c r="E435" s="42"/>
      <c r="F435" s="46"/>
      <c r="G435" s="8"/>
      <c r="H435" s="8"/>
      <c r="I435" s="8"/>
      <c r="J435" s="41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3"/>
      <c r="AU435" s="3" t="s">
        <v>16</v>
      </c>
      <c r="AV435" s="7"/>
      <c r="AW435" s="9"/>
      <c r="AX435" s="9"/>
      <c r="AY435" s="10"/>
      <c r="AZ435" s="10"/>
      <c r="BA435" s="10"/>
    </row>
    <row r="436" spans="1:53">
      <c r="A436" s="5"/>
      <c r="B436" s="40"/>
      <c r="C436" s="67"/>
      <c r="D436" s="40"/>
      <c r="E436" s="42"/>
      <c r="F436" s="46"/>
      <c r="G436" s="7"/>
      <c r="H436" s="7"/>
      <c r="I436" s="7"/>
      <c r="J436" s="42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3"/>
      <c r="AU436" s="3" t="s">
        <v>16</v>
      </c>
      <c r="AV436" s="7"/>
      <c r="AW436" s="9"/>
      <c r="AX436" s="9"/>
      <c r="AY436" s="10"/>
      <c r="AZ436" s="10"/>
      <c r="BA436" s="10"/>
    </row>
    <row r="437" spans="1:53">
      <c r="A437" s="5"/>
      <c r="B437" s="40"/>
      <c r="C437" s="67"/>
      <c r="D437" s="40"/>
      <c r="E437" s="42"/>
      <c r="F437" s="46"/>
      <c r="G437" s="8"/>
      <c r="H437" s="8"/>
      <c r="I437" s="8"/>
      <c r="J437" s="41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3"/>
      <c r="AU437" s="3" t="s">
        <v>16</v>
      </c>
      <c r="AV437" s="7"/>
      <c r="AW437" s="9"/>
      <c r="AX437" s="9"/>
      <c r="AY437" s="10"/>
      <c r="AZ437" s="10"/>
      <c r="BA437" s="10"/>
    </row>
    <row r="438" spans="1:53">
      <c r="A438" s="5"/>
      <c r="B438" s="40"/>
      <c r="C438" s="67"/>
      <c r="D438" s="40"/>
      <c r="E438" s="42"/>
      <c r="F438" s="46"/>
      <c r="G438" s="8"/>
      <c r="H438" s="8"/>
      <c r="I438" s="8"/>
      <c r="J438" s="41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3"/>
      <c r="AU438" s="3" t="s">
        <v>16</v>
      </c>
      <c r="AV438" s="7"/>
      <c r="AW438" s="9"/>
      <c r="AX438" s="9"/>
      <c r="AY438" s="10"/>
      <c r="AZ438" s="10"/>
      <c r="BA438" s="10"/>
    </row>
    <row r="439" spans="1:53">
      <c r="A439" s="5"/>
      <c r="B439" s="40"/>
      <c r="C439" s="67"/>
      <c r="D439" s="40"/>
      <c r="E439" s="42"/>
      <c r="F439" s="46"/>
      <c r="G439" s="8"/>
      <c r="H439" s="8"/>
      <c r="I439" s="8"/>
      <c r="J439" s="41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3"/>
      <c r="AU439" s="3" t="s">
        <v>16</v>
      </c>
      <c r="AV439" s="7"/>
      <c r="AW439" s="9"/>
      <c r="AX439" s="9"/>
      <c r="AY439" s="10"/>
      <c r="AZ439" s="10"/>
      <c r="BA439" s="10"/>
    </row>
    <row r="440" spans="1:53">
      <c r="A440" s="5"/>
      <c r="B440" s="40"/>
      <c r="C440" s="67"/>
      <c r="D440" s="40"/>
      <c r="E440" s="42"/>
      <c r="F440" s="46"/>
      <c r="G440" s="8"/>
      <c r="H440" s="8"/>
      <c r="I440" s="8"/>
      <c r="J440" s="41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3"/>
      <c r="AU440" s="3" t="s">
        <v>16</v>
      </c>
      <c r="AV440" s="7"/>
      <c r="AW440" s="9"/>
      <c r="AX440" s="9"/>
      <c r="AY440" s="10"/>
      <c r="AZ440" s="10"/>
      <c r="BA440" s="10"/>
    </row>
    <row r="441" spans="1:53">
      <c r="A441" s="5"/>
      <c r="B441" s="40"/>
      <c r="C441" s="67"/>
      <c r="D441" s="40"/>
      <c r="E441" s="42"/>
      <c r="F441" s="46"/>
      <c r="G441" s="8"/>
      <c r="H441" s="8"/>
      <c r="I441" s="8"/>
      <c r="J441" s="41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3"/>
      <c r="AU441" s="3" t="s">
        <v>16</v>
      </c>
      <c r="AV441" s="7"/>
      <c r="AW441" s="9"/>
      <c r="AX441" s="9"/>
      <c r="AY441" s="10"/>
      <c r="AZ441" s="10"/>
      <c r="BA441" s="10"/>
    </row>
    <row r="442" spans="1:53">
      <c r="A442" s="5"/>
      <c r="B442" s="40"/>
      <c r="C442" s="67"/>
      <c r="D442" s="40"/>
      <c r="E442" s="42"/>
      <c r="F442" s="46"/>
      <c r="G442" s="8"/>
      <c r="H442" s="8"/>
      <c r="I442" s="8"/>
      <c r="J442" s="41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3"/>
      <c r="AU442" s="3" t="s">
        <v>16</v>
      </c>
      <c r="AV442" s="7"/>
      <c r="AW442" s="9"/>
      <c r="AX442" s="9"/>
      <c r="AY442" s="10"/>
      <c r="AZ442" s="10"/>
      <c r="BA442" s="10"/>
    </row>
    <row r="443" spans="1:53">
      <c r="A443" s="5"/>
      <c r="B443" s="40"/>
      <c r="C443" s="67"/>
      <c r="D443" s="40"/>
      <c r="E443" s="42"/>
      <c r="F443" s="46"/>
      <c r="G443" s="8"/>
      <c r="H443" s="8"/>
      <c r="I443" s="8"/>
      <c r="J443" s="41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3"/>
      <c r="AU443" s="3" t="s">
        <v>16</v>
      </c>
      <c r="AV443" s="7"/>
      <c r="AW443" s="9"/>
      <c r="AX443" s="9"/>
      <c r="AY443" s="10"/>
      <c r="AZ443" s="10"/>
      <c r="BA443" s="10"/>
    </row>
    <row r="444" spans="1:53">
      <c r="A444" s="5"/>
      <c r="B444" s="40"/>
      <c r="C444" s="67"/>
      <c r="D444" s="40"/>
      <c r="E444" s="42"/>
      <c r="F444" s="46"/>
      <c r="G444" s="8"/>
      <c r="H444" s="8"/>
      <c r="I444" s="8"/>
      <c r="J444" s="41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3"/>
      <c r="AU444" s="3" t="s">
        <v>16</v>
      </c>
      <c r="AV444" s="7"/>
      <c r="AW444" s="9"/>
      <c r="AX444" s="9"/>
      <c r="AY444" s="10"/>
      <c r="AZ444" s="10"/>
      <c r="BA444" s="10"/>
    </row>
    <row r="445" spans="1:53">
      <c r="A445" s="5"/>
      <c r="B445" s="40"/>
      <c r="C445" s="67"/>
      <c r="D445" s="40"/>
      <c r="E445" s="42"/>
      <c r="F445" s="46"/>
      <c r="G445" s="8"/>
      <c r="H445" s="8"/>
      <c r="I445" s="8"/>
      <c r="J445" s="41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3"/>
      <c r="AU445" s="3" t="s">
        <v>16</v>
      </c>
      <c r="AV445" s="7"/>
      <c r="AW445" s="9"/>
      <c r="AX445" s="9"/>
      <c r="AY445" s="10"/>
      <c r="AZ445" s="10"/>
      <c r="BA445" s="10"/>
    </row>
    <row r="446" spans="1:53">
      <c r="A446" s="5"/>
      <c r="B446" s="40"/>
      <c r="C446" s="67"/>
      <c r="D446" s="40"/>
      <c r="E446" s="42"/>
      <c r="F446" s="46"/>
      <c r="G446" s="8"/>
      <c r="H446" s="8"/>
      <c r="I446" s="8"/>
      <c r="J446" s="41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3"/>
      <c r="AU446" s="3" t="s">
        <v>16</v>
      </c>
      <c r="AV446" s="7"/>
      <c r="AW446" s="9"/>
      <c r="AX446" s="9"/>
      <c r="AY446" s="10"/>
      <c r="AZ446" s="10"/>
      <c r="BA446" s="10"/>
    </row>
    <row r="447" spans="1:53">
      <c r="A447" s="5"/>
      <c r="B447" s="40"/>
      <c r="C447" s="67"/>
      <c r="D447" s="40"/>
      <c r="E447" s="42"/>
      <c r="F447" s="46"/>
      <c r="G447" s="8"/>
      <c r="H447" s="8"/>
      <c r="I447" s="8"/>
      <c r="J447" s="41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3"/>
      <c r="AU447" s="3" t="s">
        <v>16</v>
      </c>
      <c r="AV447" s="7"/>
      <c r="AW447" s="9"/>
      <c r="AX447" s="9"/>
      <c r="AY447" s="10"/>
      <c r="AZ447" s="10"/>
      <c r="BA447" s="10"/>
    </row>
    <row r="448" spans="1:53">
      <c r="A448" s="5"/>
      <c r="B448" s="40"/>
      <c r="C448" s="67"/>
      <c r="D448" s="40"/>
      <c r="E448" s="42"/>
      <c r="F448" s="46"/>
      <c r="G448" s="8"/>
      <c r="H448" s="8"/>
      <c r="I448" s="8"/>
      <c r="J448" s="41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3"/>
      <c r="AU448" s="3" t="s">
        <v>16</v>
      </c>
      <c r="AV448" s="7"/>
      <c r="AW448" s="9"/>
      <c r="AX448" s="9"/>
      <c r="AY448" s="10"/>
      <c r="AZ448" s="10"/>
      <c r="BA448" s="10"/>
    </row>
    <row r="449" spans="1:53">
      <c r="A449" s="5"/>
      <c r="B449" s="40"/>
      <c r="C449" s="67"/>
      <c r="D449" s="40"/>
      <c r="E449" s="42"/>
      <c r="F449" s="46"/>
      <c r="G449" s="8"/>
      <c r="H449" s="8"/>
      <c r="I449" s="8"/>
      <c r="J449" s="41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3"/>
      <c r="AU449" s="3" t="s">
        <v>16</v>
      </c>
      <c r="AV449" s="7"/>
      <c r="AW449" s="9"/>
      <c r="AX449" s="9"/>
      <c r="AY449" s="10"/>
      <c r="AZ449" s="10"/>
      <c r="BA449" s="10"/>
    </row>
    <row r="450" spans="1:53">
      <c r="A450" s="5"/>
      <c r="B450" s="40"/>
      <c r="C450" s="67"/>
      <c r="D450" s="40"/>
      <c r="E450" s="42"/>
      <c r="F450" s="46"/>
      <c r="G450" s="8"/>
      <c r="H450" s="8"/>
      <c r="I450" s="8"/>
      <c r="J450" s="41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3"/>
      <c r="AU450" s="3" t="s">
        <v>16</v>
      </c>
      <c r="AV450" s="7"/>
      <c r="AW450" s="9"/>
      <c r="AX450" s="9"/>
      <c r="AY450" s="10"/>
      <c r="AZ450" s="10"/>
      <c r="BA450" s="10"/>
    </row>
    <row r="451" spans="1:53">
      <c r="A451" s="5"/>
      <c r="B451" s="40"/>
      <c r="C451" s="67"/>
      <c r="D451" s="40"/>
      <c r="E451" s="42"/>
      <c r="F451" s="46"/>
      <c r="G451" s="8"/>
      <c r="H451" s="8"/>
      <c r="I451" s="8"/>
      <c r="J451" s="41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3"/>
      <c r="AU451" s="3" t="s">
        <v>16</v>
      </c>
      <c r="AV451" s="7"/>
      <c r="AW451" s="9"/>
      <c r="AX451" s="9"/>
      <c r="AY451" s="10"/>
      <c r="AZ451" s="10"/>
      <c r="BA451" s="10"/>
    </row>
    <row r="452" spans="1:53">
      <c r="A452" s="5"/>
      <c r="B452" s="40"/>
      <c r="C452" s="67"/>
      <c r="D452" s="40"/>
      <c r="E452" s="42"/>
      <c r="F452" s="46"/>
      <c r="G452" s="8"/>
      <c r="H452" s="8"/>
      <c r="I452" s="8"/>
      <c r="J452" s="41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3"/>
      <c r="AU452" s="3" t="s">
        <v>16</v>
      </c>
      <c r="AV452" s="7"/>
      <c r="AW452" s="9"/>
      <c r="AX452" s="9"/>
      <c r="AY452" s="10"/>
      <c r="AZ452" s="10"/>
      <c r="BA452" s="10"/>
    </row>
    <row r="453" spans="1:53">
      <c r="A453" s="5"/>
      <c r="B453" s="40"/>
      <c r="C453" s="67"/>
      <c r="D453" s="40"/>
      <c r="E453" s="42"/>
      <c r="F453" s="46"/>
      <c r="G453" s="8"/>
      <c r="H453" s="8"/>
      <c r="I453" s="8"/>
      <c r="J453" s="41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3"/>
      <c r="AU453" s="3" t="s">
        <v>16</v>
      </c>
      <c r="AV453" s="7"/>
      <c r="AW453" s="9"/>
      <c r="AX453" s="9"/>
      <c r="AY453" s="10"/>
      <c r="AZ453" s="10"/>
      <c r="BA453" s="10"/>
    </row>
    <row r="454" spans="1:53">
      <c r="A454" s="5"/>
      <c r="B454" s="40"/>
      <c r="C454" s="67"/>
      <c r="D454" s="40"/>
      <c r="E454" s="42"/>
      <c r="F454" s="46"/>
      <c r="G454" s="8"/>
      <c r="H454" s="8"/>
      <c r="I454" s="8"/>
      <c r="J454" s="41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3"/>
      <c r="AU454" s="3" t="s">
        <v>16</v>
      </c>
      <c r="AV454" s="7"/>
      <c r="AW454" s="9"/>
      <c r="AX454" s="9"/>
      <c r="AY454" s="10"/>
      <c r="AZ454" s="10"/>
      <c r="BA454" s="10"/>
    </row>
    <row r="455" spans="1:53">
      <c r="A455" s="5"/>
      <c r="B455" s="40"/>
      <c r="C455" s="67"/>
      <c r="D455" s="40"/>
      <c r="E455" s="42"/>
      <c r="F455" s="46"/>
      <c r="G455" s="8"/>
      <c r="H455" s="8"/>
      <c r="I455" s="8"/>
      <c r="J455" s="41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3"/>
      <c r="AU455" s="3" t="s">
        <v>16</v>
      </c>
      <c r="AV455" s="7"/>
      <c r="AW455" s="9"/>
      <c r="AX455" s="9"/>
      <c r="AY455" s="10"/>
      <c r="AZ455" s="10"/>
      <c r="BA455" s="10"/>
    </row>
    <row r="456" spans="1:53">
      <c r="A456" s="5"/>
      <c r="B456" s="40"/>
      <c r="C456" s="67"/>
      <c r="D456" s="40"/>
      <c r="E456" s="42"/>
      <c r="F456" s="46"/>
      <c r="G456" s="8"/>
      <c r="H456" s="8"/>
      <c r="I456" s="8"/>
      <c r="J456" s="41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3"/>
      <c r="AU456" s="3" t="s">
        <v>16</v>
      </c>
      <c r="AV456" s="7"/>
      <c r="AW456" s="9"/>
      <c r="AX456" s="9"/>
      <c r="AY456" s="10"/>
      <c r="AZ456" s="10"/>
      <c r="BA456" s="10"/>
    </row>
    <row r="457" spans="1:53">
      <c r="A457" s="5"/>
      <c r="B457" s="40"/>
      <c r="C457" s="67"/>
      <c r="D457" s="40"/>
      <c r="E457" s="42"/>
      <c r="F457" s="46"/>
      <c r="G457" s="8"/>
      <c r="H457" s="8"/>
      <c r="I457" s="8"/>
      <c r="J457" s="41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3"/>
      <c r="AU457" s="3" t="s">
        <v>16</v>
      </c>
      <c r="AV457" s="7"/>
      <c r="AW457" s="9"/>
      <c r="AX457" s="9"/>
      <c r="AY457" s="10"/>
      <c r="AZ457" s="10"/>
      <c r="BA457" s="10"/>
    </row>
    <row r="458" spans="1:53">
      <c r="A458" s="5"/>
      <c r="B458" s="40"/>
      <c r="C458" s="67"/>
      <c r="D458" s="40"/>
      <c r="E458" s="42"/>
      <c r="F458" s="46"/>
      <c r="G458" s="8"/>
      <c r="H458" s="8"/>
      <c r="I458" s="8"/>
      <c r="J458" s="41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3"/>
      <c r="AU458" s="3" t="s">
        <v>16</v>
      </c>
      <c r="AV458" s="7"/>
      <c r="AW458" s="9"/>
      <c r="AX458" s="9"/>
      <c r="AY458" s="10"/>
      <c r="AZ458" s="10"/>
      <c r="BA458" s="10"/>
    </row>
    <row r="459" spans="1:53">
      <c r="A459" s="5"/>
      <c r="B459" s="40"/>
      <c r="C459" s="67"/>
      <c r="D459" s="40"/>
      <c r="E459" s="42"/>
      <c r="F459" s="46"/>
      <c r="G459" s="8"/>
      <c r="H459" s="8"/>
      <c r="I459" s="8"/>
      <c r="J459" s="41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3"/>
      <c r="AU459" s="3" t="s">
        <v>16</v>
      </c>
      <c r="AV459" s="7"/>
      <c r="AW459" s="9"/>
      <c r="AX459" s="9"/>
      <c r="AY459" s="10"/>
      <c r="AZ459" s="10"/>
      <c r="BA459" s="10"/>
    </row>
    <row r="460" spans="1:53">
      <c r="A460" s="5"/>
      <c r="B460" s="40"/>
      <c r="C460" s="67"/>
      <c r="D460" s="40"/>
      <c r="E460" s="42"/>
      <c r="F460" s="46"/>
      <c r="G460" s="8"/>
      <c r="H460" s="8"/>
      <c r="I460" s="8"/>
      <c r="J460" s="41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3"/>
      <c r="AU460" s="3" t="s">
        <v>16</v>
      </c>
      <c r="AV460" s="7"/>
      <c r="AW460" s="9"/>
      <c r="AX460" s="9"/>
      <c r="AY460" s="10"/>
      <c r="AZ460" s="10"/>
      <c r="BA460" s="10"/>
    </row>
    <row r="461" spans="1:53">
      <c r="A461" s="5"/>
      <c r="B461" s="40"/>
      <c r="C461" s="67"/>
      <c r="D461" s="40"/>
      <c r="E461" s="42"/>
      <c r="F461" s="46"/>
      <c r="G461" s="8"/>
      <c r="H461" s="8"/>
      <c r="I461" s="8"/>
      <c r="J461" s="41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3"/>
      <c r="AU461" s="3" t="s">
        <v>16</v>
      </c>
      <c r="AV461" s="7"/>
      <c r="AW461" s="9"/>
      <c r="AX461" s="9"/>
      <c r="AY461" s="10"/>
      <c r="AZ461" s="10"/>
      <c r="BA461" s="10"/>
    </row>
    <row r="462" spans="1:53">
      <c r="A462" s="5"/>
      <c r="B462" s="40"/>
      <c r="C462" s="67"/>
      <c r="D462" s="40"/>
      <c r="E462" s="42"/>
      <c r="F462" s="46"/>
      <c r="G462" s="8"/>
      <c r="H462" s="8"/>
      <c r="I462" s="8"/>
      <c r="J462" s="41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3"/>
      <c r="AU462" s="3" t="s">
        <v>16</v>
      </c>
      <c r="AV462" s="7"/>
      <c r="AW462" s="9"/>
      <c r="AX462" s="9"/>
      <c r="AY462" s="10"/>
      <c r="AZ462" s="10"/>
      <c r="BA462" s="10"/>
    </row>
    <row r="463" spans="1:53">
      <c r="A463" s="5"/>
      <c r="B463" s="40"/>
      <c r="C463" s="67"/>
      <c r="D463" s="40"/>
      <c r="E463" s="42"/>
      <c r="F463" s="46"/>
      <c r="G463" s="8"/>
      <c r="H463" s="8"/>
      <c r="I463" s="8"/>
      <c r="J463" s="41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3"/>
      <c r="AU463" s="3" t="s">
        <v>16</v>
      </c>
      <c r="AV463" s="7"/>
      <c r="AW463" s="9"/>
      <c r="AX463" s="9"/>
      <c r="AY463" s="10"/>
      <c r="AZ463" s="10"/>
      <c r="BA463" s="10"/>
    </row>
    <row r="464" spans="1:53">
      <c r="A464" s="5"/>
      <c r="B464" s="40"/>
      <c r="C464" s="67"/>
      <c r="D464" s="40"/>
      <c r="E464" s="42"/>
      <c r="F464" s="46"/>
      <c r="G464" s="8"/>
      <c r="H464" s="8"/>
      <c r="I464" s="8"/>
      <c r="J464" s="41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3"/>
      <c r="AU464" s="3" t="s">
        <v>16</v>
      </c>
      <c r="AV464" s="7"/>
      <c r="AW464" s="9"/>
      <c r="AX464" s="9"/>
      <c r="AY464" s="10"/>
      <c r="AZ464" s="10"/>
      <c r="BA464" s="10"/>
    </row>
    <row r="465" spans="1:53">
      <c r="A465" s="5"/>
      <c r="B465" s="40"/>
      <c r="C465" s="67"/>
      <c r="D465" s="40"/>
      <c r="E465" s="42"/>
      <c r="F465" s="46"/>
      <c r="G465" s="8"/>
      <c r="H465" s="8"/>
      <c r="I465" s="8"/>
      <c r="J465" s="41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3"/>
      <c r="AU465" s="3" t="s">
        <v>16</v>
      </c>
      <c r="AV465" s="7"/>
      <c r="AW465" s="9"/>
      <c r="AX465" s="9"/>
      <c r="AY465" s="10"/>
      <c r="AZ465" s="10"/>
      <c r="BA465" s="10"/>
    </row>
    <row r="466" spans="1:53">
      <c r="A466" s="5"/>
      <c r="B466" s="40"/>
      <c r="C466" s="67"/>
      <c r="D466" s="40"/>
      <c r="E466" s="42"/>
      <c r="F466" s="46"/>
      <c r="G466" s="8"/>
      <c r="H466" s="8"/>
      <c r="I466" s="8"/>
      <c r="J466" s="41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3"/>
      <c r="AU466" s="3" t="s">
        <v>16</v>
      </c>
      <c r="AV466" s="7"/>
      <c r="AW466" s="9"/>
      <c r="AX466" s="9"/>
      <c r="AY466" s="10"/>
      <c r="AZ466" s="10"/>
      <c r="BA466" s="10"/>
    </row>
    <row r="467" spans="1:53">
      <c r="A467" s="5"/>
      <c r="B467" s="40"/>
      <c r="C467" s="67"/>
      <c r="D467" s="40"/>
      <c r="E467" s="42"/>
      <c r="F467" s="46"/>
      <c r="G467" s="8"/>
      <c r="H467" s="8"/>
      <c r="I467" s="8"/>
      <c r="J467" s="41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3"/>
      <c r="AU467" s="3" t="s">
        <v>16</v>
      </c>
      <c r="AV467" s="7"/>
      <c r="AW467" s="9"/>
      <c r="AX467" s="9"/>
      <c r="AY467" s="10"/>
      <c r="AZ467" s="10"/>
      <c r="BA467" s="10"/>
    </row>
    <row r="468" spans="1:53">
      <c r="A468" s="5"/>
      <c r="B468" s="40"/>
      <c r="C468" s="67"/>
      <c r="D468" s="40"/>
      <c r="E468" s="42"/>
      <c r="F468" s="46"/>
      <c r="G468" s="8"/>
      <c r="H468" s="8"/>
      <c r="I468" s="8"/>
      <c r="J468" s="41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3"/>
      <c r="AU468" s="3" t="s">
        <v>16</v>
      </c>
      <c r="AV468" s="7"/>
      <c r="AW468" s="9"/>
      <c r="AX468" s="9"/>
      <c r="AY468" s="10"/>
      <c r="AZ468" s="10"/>
      <c r="BA468" s="10"/>
    </row>
    <row r="469" spans="1:53">
      <c r="A469" s="5"/>
      <c r="B469" s="40"/>
      <c r="C469" s="67"/>
      <c r="D469" s="40"/>
      <c r="E469" s="42"/>
      <c r="F469" s="46"/>
      <c r="G469" s="8"/>
      <c r="H469" s="8"/>
      <c r="I469" s="8"/>
      <c r="J469" s="41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3"/>
      <c r="AU469" s="3" t="s">
        <v>16</v>
      </c>
      <c r="AV469" s="7"/>
      <c r="AW469" s="9"/>
      <c r="AX469" s="9"/>
      <c r="AY469" s="10"/>
      <c r="AZ469" s="10"/>
      <c r="BA469" s="10"/>
    </row>
    <row r="470" spans="1:53">
      <c r="A470" s="5"/>
      <c r="B470" s="40"/>
      <c r="C470" s="67"/>
      <c r="D470" s="40"/>
      <c r="E470" s="42"/>
      <c r="F470" s="46"/>
      <c r="G470" s="8"/>
      <c r="H470" s="8"/>
      <c r="I470" s="8"/>
      <c r="J470" s="41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3"/>
      <c r="AU470" s="3" t="s">
        <v>16</v>
      </c>
      <c r="AV470" s="7"/>
      <c r="AW470" s="9"/>
      <c r="AX470" s="9"/>
      <c r="AY470" s="10"/>
      <c r="AZ470" s="10"/>
      <c r="BA470" s="10"/>
    </row>
    <row r="471" spans="1:53">
      <c r="A471" s="5"/>
      <c r="B471" s="40"/>
      <c r="C471" s="67"/>
      <c r="D471" s="40"/>
      <c r="E471" s="42"/>
      <c r="F471" s="46"/>
      <c r="G471" s="8"/>
      <c r="H471" s="8"/>
      <c r="I471" s="8"/>
      <c r="J471" s="41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3"/>
      <c r="AU471" s="3" t="s">
        <v>16</v>
      </c>
      <c r="AV471" s="7"/>
      <c r="AW471" s="9"/>
      <c r="AX471" s="9"/>
      <c r="AY471" s="10"/>
      <c r="AZ471" s="10"/>
      <c r="BA471" s="10"/>
    </row>
    <row r="472" spans="1:53">
      <c r="A472" s="5"/>
      <c r="B472" s="40"/>
      <c r="C472" s="67"/>
      <c r="D472" s="40"/>
      <c r="E472" s="42"/>
      <c r="F472" s="46"/>
      <c r="G472" s="8"/>
      <c r="H472" s="8"/>
      <c r="I472" s="8"/>
      <c r="J472" s="41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3"/>
      <c r="AU472" s="3" t="s">
        <v>16</v>
      </c>
      <c r="AV472" s="7"/>
      <c r="AW472" s="9"/>
      <c r="AX472" s="9"/>
      <c r="AY472" s="10"/>
      <c r="AZ472" s="10"/>
      <c r="BA472" s="10"/>
    </row>
    <row r="473" spans="1:53" ht="15.75" customHeight="1">
      <c r="A473" s="5"/>
      <c r="B473" s="40"/>
      <c r="C473" s="67"/>
      <c r="D473" s="40"/>
      <c r="E473" s="42"/>
      <c r="F473" s="46"/>
      <c r="G473" s="8"/>
      <c r="H473" s="8"/>
      <c r="I473" s="8"/>
      <c r="J473" s="41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3"/>
      <c r="AU473" s="3" t="s">
        <v>16</v>
      </c>
      <c r="AV473" s="7"/>
      <c r="AW473" s="9"/>
      <c r="AX473" s="9"/>
      <c r="AY473" s="10"/>
      <c r="AZ473" s="10"/>
      <c r="BA473" s="10"/>
    </row>
    <row r="474" spans="1:53" ht="15.75" customHeight="1">
      <c r="A474" s="5"/>
      <c r="B474" s="40"/>
      <c r="C474" s="67"/>
      <c r="D474" s="40"/>
      <c r="E474" s="42"/>
      <c r="F474" s="46"/>
      <c r="G474" s="8"/>
      <c r="H474" s="8"/>
      <c r="I474" s="8"/>
      <c r="J474" s="41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3"/>
      <c r="AU474" s="3" t="s">
        <v>16</v>
      </c>
      <c r="AV474" s="7"/>
      <c r="AW474" s="9"/>
      <c r="AX474" s="9"/>
      <c r="AY474" s="10"/>
      <c r="AZ474" s="10"/>
      <c r="BA474" s="10"/>
    </row>
    <row r="475" spans="1:53" ht="15.75" customHeight="1">
      <c r="A475" s="5"/>
      <c r="B475" s="40"/>
      <c r="C475" s="67"/>
      <c r="D475" s="40"/>
      <c r="E475" s="42"/>
      <c r="F475" s="46"/>
      <c r="G475" s="8"/>
      <c r="H475" s="8"/>
      <c r="I475" s="8"/>
      <c r="J475" s="41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3"/>
      <c r="AU475" s="3" t="s">
        <v>16</v>
      </c>
      <c r="AV475" s="7"/>
      <c r="AW475" s="9"/>
      <c r="AX475" s="9"/>
      <c r="AY475" s="10"/>
      <c r="AZ475" s="10"/>
      <c r="BA475" s="10"/>
    </row>
    <row r="476" spans="1:53" ht="15.75" customHeight="1">
      <c r="A476" s="5"/>
      <c r="B476" s="40"/>
      <c r="C476" s="67"/>
      <c r="D476" s="40"/>
      <c r="E476" s="42"/>
      <c r="F476" s="46"/>
      <c r="G476" s="8"/>
      <c r="H476" s="8"/>
      <c r="I476" s="8"/>
      <c r="J476" s="41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3"/>
      <c r="AU476" s="3" t="s">
        <v>16</v>
      </c>
      <c r="AV476" s="7"/>
      <c r="AW476" s="9"/>
      <c r="AX476" s="9"/>
      <c r="AY476" s="10"/>
      <c r="AZ476" s="10"/>
      <c r="BA476" s="10"/>
    </row>
    <row r="477" spans="1:53">
      <c r="A477" s="5"/>
      <c r="B477" s="40"/>
      <c r="C477" s="67"/>
      <c r="D477" s="40"/>
      <c r="E477" s="42"/>
      <c r="F477" s="46"/>
      <c r="G477" s="8"/>
      <c r="H477" s="8"/>
      <c r="I477" s="8"/>
      <c r="J477" s="41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3"/>
      <c r="AU477" s="3" t="s">
        <v>16</v>
      </c>
      <c r="AV477" s="7"/>
      <c r="AW477" s="9"/>
      <c r="AX477" s="9"/>
      <c r="AY477" s="10"/>
      <c r="AZ477" s="10"/>
      <c r="BA477" s="10"/>
    </row>
    <row r="478" spans="1:53">
      <c r="A478" s="5"/>
      <c r="B478" s="40"/>
      <c r="C478" s="67"/>
      <c r="D478" s="40"/>
      <c r="E478" s="42"/>
      <c r="F478" s="46"/>
      <c r="G478" s="8"/>
      <c r="H478" s="8"/>
      <c r="I478" s="8"/>
      <c r="J478" s="41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3"/>
      <c r="AU478" s="3" t="s">
        <v>16</v>
      </c>
      <c r="AV478" s="7"/>
      <c r="AW478" s="9"/>
      <c r="AX478" s="9"/>
      <c r="AY478" s="10"/>
      <c r="AZ478" s="10"/>
      <c r="BA478" s="10"/>
    </row>
    <row r="479" spans="1:53">
      <c r="A479" s="5"/>
      <c r="B479" s="40"/>
      <c r="C479" s="67"/>
      <c r="D479" s="40"/>
      <c r="E479" s="42"/>
      <c r="F479" s="46"/>
      <c r="G479" s="8"/>
      <c r="H479" s="8"/>
      <c r="I479" s="8"/>
      <c r="J479" s="41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3"/>
      <c r="AU479" s="3" t="s">
        <v>16</v>
      </c>
      <c r="AV479" s="7"/>
      <c r="AW479" s="9"/>
      <c r="AX479" s="9"/>
      <c r="AY479" s="10"/>
      <c r="AZ479" s="10"/>
      <c r="BA479" s="10"/>
    </row>
    <row r="480" spans="1:53">
      <c r="A480" s="5"/>
      <c r="B480" s="40"/>
      <c r="C480" s="67"/>
      <c r="D480" s="40"/>
      <c r="E480" s="42"/>
      <c r="F480" s="46"/>
      <c r="G480" s="8"/>
      <c r="H480" s="8"/>
      <c r="I480" s="8"/>
      <c r="J480" s="41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3"/>
      <c r="AU480" s="3" t="s">
        <v>16</v>
      </c>
      <c r="AV480" s="7"/>
      <c r="AW480" s="9"/>
      <c r="AX480" s="9"/>
      <c r="AY480" s="10"/>
      <c r="AZ480" s="10"/>
      <c r="BA480" s="10"/>
    </row>
    <row r="481" spans="1:53">
      <c r="A481" s="5"/>
      <c r="B481" s="40"/>
      <c r="C481" s="67"/>
      <c r="D481" s="40"/>
      <c r="E481" s="42"/>
      <c r="F481" s="46"/>
      <c r="G481" s="8"/>
      <c r="H481" s="8"/>
      <c r="I481" s="8"/>
      <c r="J481" s="41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3"/>
      <c r="AU481" s="3" t="s">
        <v>16</v>
      </c>
      <c r="AV481" s="7"/>
      <c r="AW481" s="9"/>
      <c r="AX481" s="9"/>
      <c r="AY481" s="10"/>
      <c r="AZ481" s="10"/>
      <c r="BA481" s="10"/>
    </row>
    <row r="482" spans="1:53">
      <c r="A482" s="5"/>
      <c r="B482" s="40"/>
      <c r="C482" s="67"/>
      <c r="D482" s="40"/>
      <c r="E482" s="42"/>
      <c r="F482" s="46"/>
      <c r="G482" s="8"/>
      <c r="H482" s="8"/>
      <c r="I482" s="8"/>
      <c r="J482" s="41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3"/>
      <c r="AU482" s="3" t="s">
        <v>16</v>
      </c>
      <c r="AV482" s="7"/>
      <c r="AW482" s="9"/>
      <c r="AX482" s="9"/>
      <c r="AY482" s="10"/>
      <c r="AZ482" s="10"/>
      <c r="BA482" s="10"/>
    </row>
    <row r="483" spans="1:53">
      <c r="A483" s="5"/>
      <c r="B483" s="40"/>
      <c r="C483" s="67"/>
      <c r="D483" s="40"/>
      <c r="E483" s="42"/>
      <c r="F483" s="46"/>
      <c r="G483" s="8"/>
      <c r="H483" s="8"/>
      <c r="I483" s="8"/>
      <c r="J483" s="41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3"/>
      <c r="AU483" s="3" t="s">
        <v>16</v>
      </c>
      <c r="AV483" s="7"/>
      <c r="AW483" s="9"/>
      <c r="AX483" s="9"/>
      <c r="AY483" s="10"/>
      <c r="AZ483" s="10"/>
      <c r="BA483" s="10"/>
    </row>
    <row r="484" spans="1:53">
      <c r="A484" s="5"/>
      <c r="B484" s="40"/>
      <c r="C484" s="67"/>
      <c r="D484" s="40"/>
      <c r="E484" s="42"/>
      <c r="F484" s="46"/>
      <c r="G484" s="8"/>
      <c r="H484" s="8"/>
      <c r="I484" s="8"/>
      <c r="J484" s="41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3"/>
      <c r="AU484" s="3" t="s">
        <v>16</v>
      </c>
      <c r="AV484" s="7"/>
      <c r="AW484" s="9"/>
      <c r="AX484" s="9"/>
      <c r="AY484" s="10"/>
      <c r="AZ484" s="10"/>
      <c r="BA484" s="10"/>
    </row>
    <row r="485" spans="1:53">
      <c r="A485" s="5"/>
      <c r="B485" s="40"/>
      <c r="C485" s="67"/>
      <c r="D485" s="40"/>
      <c r="E485" s="42"/>
      <c r="F485" s="46"/>
      <c r="G485" s="8"/>
      <c r="H485" s="8"/>
      <c r="I485" s="8"/>
      <c r="J485" s="41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3"/>
      <c r="AU485" s="3" t="s">
        <v>16</v>
      </c>
      <c r="AV485" s="7"/>
      <c r="AW485" s="9"/>
      <c r="AX485" s="9"/>
      <c r="AY485" s="10"/>
      <c r="AZ485" s="10"/>
      <c r="BA485" s="10"/>
    </row>
    <row r="486" spans="1:53">
      <c r="A486" s="5"/>
      <c r="B486" s="40"/>
      <c r="C486" s="67"/>
      <c r="D486" s="40"/>
      <c r="E486" s="42"/>
      <c r="F486" s="46"/>
      <c r="G486" s="8"/>
      <c r="H486" s="8"/>
      <c r="I486" s="8"/>
      <c r="J486" s="41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3"/>
      <c r="AU486" s="3" t="s">
        <v>16</v>
      </c>
      <c r="AV486" s="7"/>
      <c r="AW486" s="9"/>
      <c r="AX486" s="9"/>
      <c r="AY486" s="10"/>
      <c r="AZ486" s="10"/>
      <c r="BA486" s="10"/>
    </row>
    <row r="487" spans="1:53">
      <c r="A487" s="5"/>
      <c r="B487" s="40"/>
      <c r="C487" s="67"/>
      <c r="D487" s="40"/>
      <c r="E487" s="42"/>
      <c r="F487" s="46"/>
      <c r="G487" s="8"/>
      <c r="H487" s="8"/>
      <c r="I487" s="8"/>
      <c r="J487" s="41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3"/>
      <c r="AU487" s="3" t="s">
        <v>16</v>
      </c>
      <c r="AV487" s="7"/>
      <c r="AW487" s="9"/>
      <c r="AX487" s="9"/>
      <c r="AY487" s="10"/>
      <c r="AZ487" s="10"/>
      <c r="BA487" s="10"/>
    </row>
    <row r="488" spans="1:53">
      <c r="A488" s="5"/>
      <c r="B488" s="40"/>
      <c r="C488" s="67"/>
      <c r="D488" s="40"/>
      <c r="E488" s="42"/>
      <c r="F488" s="46"/>
      <c r="G488" s="8"/>
      <c r="H488" s="8"/>
      <c r="I488" s="8"/>
      <c r="J488" s="41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3"/>
      <c r="AU488" s="3" t="s">
        <v>16</v>
      </c>
      <c r="AV488" s="7"/>
      <c r="AW488" s="9"/>
      <c r="AX488" s="9"/>
      <c r="AY488" s="10"/>
      <c r="AZ488" s="10"/>
      <c r="BA488" s="10"/>
    </row>
    <row r="489" spans="1:53">
      <c r="A489" s="5"/>
      <c r="B489" s="40"/>
      <c r="C489" s="67"/>
      <c r="D489" s="40"/>
      <c r="E489" s="42"/>
      <c r="F489" s="46"/>
      <c r="G489" s="8"/>
      <c r="H489" s="8"/>
      <c r="I489" s="8"/>
      <c r="J489" s="41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3"/>
      <c r="AU489" s="3" t="s">
        <v>16</v>
      </c>
      <c r="AV489" s="7"/>
      <c r="AW489" s="9"/>
      <c r="AX489" s="9"/>
      <c r="AY489" s="10"/>
      <c r="AZ489" s="10"/>
      <c r="BA489" s="10"/>
    </row>
    <row r="490" spans="1:53">
      <c r="A490" s="5"/>
      <c r="B490" s="40"/>
      <c r="C490" s="67"/>
      <c r="D490" s="40"/>
      <c r="E490" s="42"/>
      <c r="F490" s="46"/>
      <c r="G490" s="8"/>
      <c r="H490" s="8"/>
      <c r="I490" s="8"/>
      <c r="J490" s="41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3"/>
      <c r="AU490" s="3" t="s">
        <v>16</v>
      </c>
      <c r="AV490" s="7"/>
      <c r="AW490" s="9"/>
      <c r="AX490" s="9"/>
      <c r="AY490" s="10"/>
      <c r="AZ490" s="10"/>
      <c r="BA490" s="10"/>
    </row>
    <row r="491" spans="1:53">
      <c r="A491" s="5"/>
      <c r="B491" s="40"/>
      <c r="C491" s="67"/>
      <c r="D491" s="40"/>
      <c r="E491" s="42"/>
      <c r="F491" s="46"/>
      <c r="G491" s="8"/>
      <c r="H491" s="8"/>
      <c r="I491" s="8"/>
      <c r="J491" s="41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3"/>
      <c r="AU491" s="3" t="s">
        <v>16</v>
      </c>
      <c r="AV491" s="7"/>
      <c r="AW491" s="9"/>
      <c r="AX491" s="9"/>
      <c r="AY491" s="10"/>
      <c r="AZ491" s="10"/>
      <c r="BA491" s="10"/>
    </row>
    <row r="492" spans="1:53">
      <c r="A492" s="5"/>
      <c r="B492" s="40"/>
      <c r="C492" s="67"/>
      <c r="D492" s="40"/>
      <c r="E492" s="42"/>
      <c r="F492" s="46"/>
      <c r="G492" s="8"/>
      <c r="H492" s="8"/>
      <c r="I492" s="8"/>
      <c r="J492" s="41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3"/>
      <c r="AU492" s="3" t="s">
        <v>16</v>
      </c>
      <c r="AV492" s="7"/>
      <c r="AW492" s="9"/>
      <c r="AX492" s="9"/>
      <c r="AY492" s="10"/>
      <c r="AZ492" s="10"/>
      <c r="BA492" s="10"/>
    </row>
    <row r="493" spans="1:53">
      <c r="A493" s="5"/>
      <c r="B493" s="40"/>
      <c r="C493" s="67"/>
      <c r="D493" s="40"/>
      <c r="E493" s="42"/>
      <c r="F493" s="46"/>
      <c r="G493" s="8"/>
      <c r="H493" s="8"/>
      <c r="I493" s="8"/>
      <c r="J493" s="41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3"/>
      <c r="AU493" s="3" t="s">
        <v>16</v>
      </c>
      <c r="AV493" s="7"/>
      <c r="AW493" s="9"/>
      <c r="AX493" s="9"/>
      <c r="AY493" s="10"/>
      <c r="AZ493" s="10"/>
      <c r="BA493" s="10"/>
    </row>
    <row r="494" spans="1:53">
      <c r="A494" s="5"/>
      <c r="B494" s="40"/>
      <c r="C494" s="67"/>
      <c r="D494" s="40"/>
      <c r="E494" s="42"/>
      <c r="F494" s="46"/>
      <c r="G494" s="8"/>
      <c r="H494" s="8"/>
      <c r="I494" s="8"/>
      <c r="J494" s="41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3"/>
      <c r="AU494" s="3" t="s">
        <v>16</v>
      </c>
      <c r="AV494" s="7"/>
      <c r="AW494" s="9"/>
      <c r="AX494" s="9"/>
      <c r="AY494" s="10"/>
      <c r="AZ494" s="10"/>
      <c r="BA494" s="10"/>
    </row>
    <row r="495" spans="1:53">
      <c r="A495" s="5"/>
      <c r="B495" s="40"/>
      <c r="C495" s="67"/>
      <c r="D495" s="40"/>
      <c r="E495" s="42"/>
      <c r="F495" s="46"/>
      <c r="G495" s="8"/>
      <c r="H495" s="8"/>
      <c r="I495" s="8"/>
      <c r="J495" s="41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3"/>
      <c r="AU495" s="3" t="s">
        <v>16</v>
      </c>
      <c r="AV495" s="7"/>
      <c r="AW495" s="9"/>
      <c r="AX495" s="9"/>
      <c r="AY495" s="10"/>
      <c r="AZ495" s="10"/>
      <c r="BA495" s="10"/>
    </row>
    <row r="496" spans="1:53">
      <c r="A496" s="5"/>
      <c r="B496" s="40"/>
      <c r="C496" s="67"/>
      <c r="D496" s="40"/>
      <c r="E496" s="42"/>
      <c r="F496" s="46"/>
      <c r="G496" s="8"/>
      <c r="H496" s="8"/>
      <c r="I496" s="8"/>
      <c r="J496" s="41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3"/>
      <c r="AU496" s="3" t="s">
        <v>16</v>
      </c>
      <c r="AV496" s="7"/>
      <c r="AW496" s="9"/>
      <c r="AX496" s="9"/>
      <c r="AY496" s="10"/>
      <c r="AZ496" s="10"/>
      <c r="BA496" s="10"/>
    </row>
    <row r="497" spans="1:53">
      <c r="A497" s="5"/>
      <c r="B497" s="40"/>
      <c r="C497" s="67"/>
      <c r="D497" s="40"/>
      <c r="E497" s="42"/>
      <c r="F497" s="46"/>
      <c r="G497" s="8"/>
      <c r="H497" s="8"/>
      <c r="I497" s="8"/>
      <c r="J497" s="41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3"/>
      <c r="AU497" s="3" t="s">
        <v>16</v>
      </c>
      <c r="AV497" s="7"/>
      <c r="AW497" s="9"/>
      <c r="AX497" s="9"/>
      <c r="AY497" s="10"/>
      <c r="AZ497" s="10"/>
      <c r="BA497" s="10"/>
    </row>
    <row r="498" spans="1:53">
      <c r="A498" s="5"/>
      <c r="B498" s="40"/>
      <c r="C498" s="67"/>
      <c r="D498" s="40"/>
      <c r="E498" s="42"/>
      <c r="F498" s="46"/>
      <c r="G498" s="8"/>
      <c r="H498" s="8"/>
      <c r="I498" s="8"/>
      <c r="J498" s="41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3"/>
      <c r="AU498" s="3" t="s">
        <v>16</v>
      </c>
      <c r="AV498" s="7"/>
      <c r="AW498" s="9"/>
      <c r="AX498" s="9"/>
      <c r="AY498" s="10"/>
      <c r="AZ498" s="10"/>
      <c r="BA498" s="10"/>
    </row>
    <row r="499" spans="1:53">
      <c r="A499" s="5"/>
      <c r="B499" s="40"/>
      <c r="C499" s="67"/>
      <c r="D499" s="40"/>
      <c r="E499" s="42"/>
      <c r="F499" s="46"/>
      <c r="G499" s="8"/>
      <c r="H499" s="8"/>
      <c r="I499" s="8"/>
      <c r="J499" s="41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3"/>
      <c r="AU499" s="3" t="s">
        <v>16</v>
      </c>
      <c r="AV499" s="7"/>
      <c r="AW499" s="9"/>
      <c r="AX499" s="9"/>
      <c r="AY499" s="10"/>
      <c r="AZ499" s="10"/>
      <c r="BA499" s="10"/>
    </row>
    <row r="500" spans="1:53">
      <c r="A500" s="5"/>
      <c r="B500" s="40"/>
      <c r="C500" s="67"/>
      <c r="D500" s="40"/>
      <c r="E500" s="42"/>
      <c r="F500" s="46"/>
      <c r="G500" s="8"/>
      <c r="H500" s="8"/>
      <c r="I500" s="8"/>
      <c r="J500" s="41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3"/>
      <c r="AU500" s="3" t="s">
        <v>16</v>
      </c>
      <c r="AV500" s="7"/>
      <c r="AW500" s="9"/>
      <c r="AX500" s="9"/>
      <c r="AY500" s="10"/>
      <c r="AZ500" s="10"/>
      <c r="BA500" s="10"/>
    </row>
    <row r="501" spans="1:53">
      <c r="A501" s="5"/>
      <c r="B501" s="40"/>
      <c r="C501" s="67"/>
      <c r="D501" s="40"/>
      <c r="E501" s="42"/>
      <c r="F501" s="46"/>
      <c r="G501" s="7"/>
      <c r="H501" s="7"/>
      <c r="I501" s="7"/>
      <c r="J501" s="42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3"/>
      <c r="AU501" s="3" t="s">
        <v>16</v>
      </c>
      <c r="AV501" s="7"/>
      <c r="AW501" s="9"/>
      <c r="AX501" s="9"/>
      <c r="AY501" s="10"/>
      <c r="AZ501" s="10"/>
      <c r="BA501" s="10"/>
    </row>
    <row r="502" spans="1:53">
      <c r="A502" s="5"/>
      <c r="B502" s="40"/>
      <c r="C502" s="67"/>
      <c r="D502" s="40"/>
      <c r="E502" s="42"/>
      <c r="F502" s="46"/>
      <c r="G502" s="8"/>
      <c r="H502" s="8"/>
      <c r="I502" s="8"/>
      <c r="J502" s="41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3"/>
      <c r="AU502" s="3" t="s">
        <v>16</v>
      </c>
      <c r="AV502" s="7"/>
      <c r="AW502" s="9"/>
      <c r="AX502" s="9"/>
      <c r="AY502" s="10"/>
      <c r="AZ502" s="10"/>
      <c r="BA502" s="10"/>
    </row>
    <row r="503" spans="1:53">
      <c r="A503" s="5"/>
      <c r="B503" s="40"/>
      <c r="C503" s="67"/>
      <c r="D503" s="40"/>
      <c r="E503" s="42"/>
      <c r="F503" s="46"/>
      <c r="G503" s="8"/>
      <c r="H503" s="8"/>
      <c r="I503" s="8"/>
      <c r="J503" s="41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3"/>
      <c r="AU503" s="3" t="s">
        <v>16</v>
      </c>
      <c r="AV503" s="7"/>
      <c r="AW503" s="9"/>
      <c r="AX503" s="9"/>
      <c r="AY503" s="10"/>
      <c r="AZ503" s="10"/>
      <c r="BA503" s="10"/>
    </row>
    <row r="504" spans="1:53">
      <c r="A504" s="5"/>
      <c r="B504" s="40"/>
      <c r="C504" s="67"/>
      <c r="D504" s="40"/>
      <c r="E504" s="42"/>
      <c r="F504" s="46"/>
      <c r="G504" s="8"/>
      <c r="H504" s="8"/>
      <c r="I504" s="8"/>
      <c r="J504" s="41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3"/>
      <c r="AU504" s="3" t="s">
        <v>16</v>
      </c>
      <c r="AV504" s="7"/>
      <c r="AW504" s="9"/>
      <c r="AX504" s="9"/>
      <c r="AY504" s="10"/>
      <c r="AZ504" s="10"/>
      <c r="BA504" s="10"/>
    </row>
    <row r="505" spans="1:53">
      <c r="A505" s="5"/>
      <c r="B505" s="40"/>
      <c r="C505" s="67"/>
      <c r="D505" s="40"/>
      <c r="E505" s="42"/>
      <c r="F505" s="46"/>
      <c r="G505" s="7"/>
      <c r="H505" s="7"/>
      <c r="I505" s="7"/>
      <c r="J505" s="42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3"/>
      <c r="AU505" s="3" t="s">
        <v>16</v>
      </c>
      <c r="AV505" s="7"/>
      <c r="AW505" s="9"/>
      <c r="AX505" s="9"/>
      <c r="AY505" s="10"/>
      <c r="AZ505" s="10"/>
      <c r="BA505" s="10"/>
    </row>
    <row r="506" spans="1:53">
      <c r="A506" s="5"/>
      <c r="B506" s="40"/>
      <c r="C506" s="67"/>
      <c r="D506" s="40"/>
      <c r="E506" s="42"/>
      <c r="F506" s="46"/>
      <c r="G506" s="8"/>
      <c r="H506" s="8"/>
      <c r="I506" s="8"/>
      <c r="J506" s="41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3"/>
      <c r="AU506" s="3" t="s">
        <v>16</v>
      </c>
      <c r="AV506" s="7"/>
      <c r="AW506" s="9"/>
      <c r="AX506" s="9"/>
      <c r="AY506" s="10"/>
      <c r="AZ506" s="10"/>
      <c r="BA506" s="10"/>
    </row>
    <row r="507" spans="1:53">
      <c r="A507" s="5"/>
      <c r="B507" s="40"/>
      <c r="C507" s="67"/>
      <c r="D507" s="40"/>
      <c r="E507" s="42"/>
      <c r="F507" s="46"/>
      <c r="G507" s="8"/>
      <c r="H507" s="8"/>
      <c r="I507" s="8"/>
      <c r="J507" s="41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3"/>
      <c r="AU507" s="3" t="s">
        <v>16</v>
      </c>
      <c r="AV507" s="7"/>
      <c r="AW507" s="9"/>
      <c r="AX507" s="9"/>
      <c r="AY507" s="10"/>
      <c r="AZ507" s="10"/>
      <c r="BA507" s="10"/>
    </row>
    <row r="508" spans="1:53">
      <c r="A508" s="5"/>
      <c r="B508" s="40"/>
      <c r="C508" s="67"/>
      <c r="D508" s="40"/>
      <c r="E508" s="42"/>
      <c r="F508" s="46"/>
      <c r="G508" s="8"/>
      <c r="H508" s="8"/>
      <c r="I508" s="8"/>
      <c r="J508" s="41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3"/>
      <c r="AU508" s="3" t="s">
        <v>16</v>
      </c>
      <c r="AV508" s="7"/>
      <c r="AW508" s="9"/>
      <c r="AX508" s="9"/>
      <c r="AY508" s="10"/>
      <c r="AZ508" s="10"/>
      <c r="BA508" s="10"/>
    </row>
    <row r="509" spans="1:53">
      <c r="A509" s="5"/>
      <c r="B509" s="40"/>
      <c r="C509" s="67"/>
      <c r="D509" s="40"/>
      <c r="E509" s="42"/>
      <c r="F509" s="46"/>
      <c r="G509" s="8"/>
      <c r="H509" s="8"/>
      <c r="I509" s="8"/>
      <c r="J509" s="41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3"/>
      <c r="AU509" s="3" t="s">
        <v>16</v>
      </c>
      <c r="AV509" s="7"/>
      <c r="AW509" s="9"/>
      <c r="AX509" s="9"/>
      <c r="AY509" s="10"/>
      <c r="AZ509" s="10"/>
      <c r="BA509" s="10"/>
    </row>
    <row r="510" spans="1:53">
      <c r="A510" s="5"/>
      <c r="B510" s="40"/>
      <c r="C510" s="67"/>
      <c r="D510" s="40"/>
      <c r="E510" s="42"/>
      <c r="F510" s="46"/>
      <c r="G510" s="8"/>
      <c r="H510" s="8"/>
      <c r="I510" s="8"/>
      <c r="J510" s="41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3"/>
      <c r="AU510" s="3" t="s">
        <v>16</v>
      </c>
      <c r="AV510" s="7"/>
      <c r="AW510" s="9"/>
      <c r="AX510" s="9"/>
      <c r="AY510" s="10"/>
      <c r="AZ510" s="10"/>
      <c r="BA510" s="10"/>
    </row>
    <row r="511" spans="1:53">
      <c r="A511" s="5"/>
      <c r="B511" s="40"/>
      <c r="C511" s="67"/>
      <c r="D511" s="40"/>
      <c r="E511" s="42"/>
      <c r="F511" s="46"/>
      <c r="G511" s="8"/>
      <c r="H511" s="8"/>
      <c r="I511" s="8"/>
      <c r="J511" s="41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3"/>
      <c r="AU511" s="3" t="s">
        <v>16</v>
      </c>
      <c r="AV511" s="7"/>
      <c r="AW511" s="9"/>
      <c r="AX511" s="9"/>
      <c r="AY511" s="10"/>
      <c r="AZ511" s="10"/>
      <c r="BA511" s="10"/>
    </row>
    <row r="512" spans="1:53">
      <c r="A512" s="5"/>
      <c r="B512" s="40"/>
      <c r="C512" s="67"/>
      <c r="D512" s="40"/>
      <c r="E512" s="42"/>
      <c r="F512" s="46"/>
      <c r="G512" s="8"/>
      <c r="H512" s="8"/>
      <c r="I512" s="8"/>
      <c r="J512" s="41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3"/>
      <c r="AU512" s="3" t="s">
        <v>16</v>
      </c>
      <c r="AV512" s="7"/>
      <c r="AW512" s="9"/>
      <c r="AX512" s="9"/>
      <c r="AY512" s="10"/>
      <c r="AZ512" s="10"/>
      <c r="BA512" s="10"/>
    </row>
    <row r="513" spans="1:53">
      <c r="A513" s="5"/>
      <c r="B513" s="40"/>
      <c r="C513" s="67"/>
      <c r="D513" s="40"/>
      <c r="E513" s="42"/>
      <c r="F513" s="46"/>
      <c r="G513" s="8"/>
      <c r="H513" s="8"/>
      <c r="I513" s="8"/>
      <c r="J513" s="41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3"/>
      <c r="AU513" s="3" t="s">
        <v>16</v>
      </c>
      <c r="AV513" s="7"/>
      <c r="AW513" s="9"/>
      <c r="AX513" s="9"/>
      <c r="AY513" s="10"/>
      <c r="AZ513" s="10"/>
      <c r="BA513" s="10"/>
    </row>
    <row r="514" spans="1:53">
      <c r="A514" s="5"/>
      <c r="B514" s="40"/>
      <c r="C514" s="67"/>
      <c r="D514" s="40"/>
      <c r="E514" s="42"/>
      <c r="F514" s="46"/>
      <c r="G514" s="8"/>
      <c r="H514" s="8"/>
      <c r="I514" s="8"/>
      <c r="J514" s="41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3"/>
      <c r="AU514" s="3" t="s">
        <v>16</v>
      </c>
      <c r="AV514" s="7"/>
      <c r="AW514" s="9"/>
      <c r="AX514" s="9"/>
      <c r="AY514" s="10"/>
      <c r="AZ514" s="10"/>
      <c r="BA514" s="10"/>
    </row>
    <row r="515" spans="1:53">
      <c r="A515" s="5"/>
      <c r="B515" s="40"/>
      <c r="C515" s="67"/>
      <c r="D515" s="40"/>
      <c r="E515" s="42"/>
      <c r="F515" s="46"/>
      <c r="G515" s="8"/>
      <c r="H515" s="8"/>
      <c r="I515" s="8"/>
      <c r="J515" s="41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3"/>
      <c r="AU515" s="3" t="s">
        <v>16</v>
      </c>
      <c r="AV515" s="7"/>
      <c r="AW515" s="9"/>
      <c r="AX515" s="9"/>
      <c r="AY515" s="10"/>
      <c r="AZ515" s="10"/>
      <c r="BA515" s="10"/>
    </row>
    <row r="516" spans="1:53">
      <c r="A516" s="5"/>
      <c r="B516" s="40"/>
      <c r="C516" s="67"/>
      <c r="D516" s="40"/>
      <c r="E516" s="42"/>
      <c r="F516" s="46"/>
      <c r="G516" s="8"/>
      <c r="H516" s="8"/>
      <c r="I516" s="8"/>
      <c r="J516" s="41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3"/>
      <c r="AU516" s="3" t="s">
        <v>16</v>
      </c>
      <c r="AV516" s="7"/>
      <c r="AW516" s="9"/>
      <c r="AX516" s="9"/>
      <c r="AY516" s="10"/>
      <c r="AZ516" s="10"/>
      <c r="BA516" s="10"/>
    </row>
    <row r="517" spans="1:53">
      <c r="A517" s="5"/>
      <c r="B517" s="40"/>
      <c r="C517" s="67"/>
      <c r="D517" s="40"/>
      <c r="E517" s="42"/>
      <c r="F517" s="46"/>
      <c r="G517" s="8"/>
      <c r="H517" s="8"/>
      <c r="I517" s="8"/>
      <c r="J517" s="41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3"/>
      <c r="AU517" s="3" t="s">
        <v>16</v>
      </c>
      <c r="AV517" s="7"/>
      <c r="AW517" s="9"/>
      <c r="AX517" s="9"/>
      <c r="AY517" s="10"/>
      <c r="AZ517" s="10"/>
      <c r="BA517" s="10"/>
    </row>
    <row r="518" spans="1:53">
      <c r="A518" s="5"/>
      <c r="B518" s="40"/>
      <c r="C518" s="67"/>
      <c r="D518" s="40"/>
      <c r="E518" s="42"/>
      <c r="F518" s="46"/>
      <c r="G518" s="8"/>
      <c r="H518" s="8"/>
      <c r="I518" s="8"/>
      <c r="J518" s="41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3"/>
      <c r="AU518" s="3" t="s">
        <v>16</v>
      </c>
      <c r="AV518" s="7"/>
      <c r="AW518" s="9"/>
      <c r="AX518" s="9"/>
      <c r="AY518" s="10"/>
      <c r="AZ518" s="10"/>
      <c r="BA518" s="10"/>
    </row>
    <row r="519" spans="1:53">
      <c r="A519" s="5"/>
      <c r="B519" s="40"/>
      <c r="C519" s="67"/>
      <c r="D519" s="40"/>
      <c r="E519" s="42"/>
      <c r="F519" s="46"/>
      <c r="G519" s="8"/>
      <c r="H519" s="8"/>
      <c r="I519" s="8"/>
      <c r="J519" s="41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3"/>
      <c r="AU519" s="3" t="s">
        <v>16</v>
      </c>
      <c r="AV519" s="7"/>
      <c r="AW519" s="9"/>
      <c r="AX519" s="9"/>
      <c r="AY519" s="10"/>
      <c r="AZ519" s="10"/>
      <c r="BA519" s="10"/>
    </row>
    <row r="520" spans="1:53">
      <c r="A520" s="5"/>
      <c r="B520" s="40"/>
      <c r="C520" s="67"/>
      <c r="D520" s="40"/>
      <c r="E520" s="42"/>
      <c r="F520" s="46"/>
      <c r="G520" s="8"/>
      <c r="H520" s="8"/>
      <c r="I520" s="8"/>
      <c r="J520" s="41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3"/>
      <c r="AU520" s="3" t="s">
        <v>16</v>
      </c>
      <c r="AV520" s="7"/>
      <c r="AW520" s="9"/>
      <c r="AX520" s="9"/>
      <c r="AY520" s="10"/>
      <c r="AZ520" s="10"/>
      <c r="BA520" s="10"/>
    </row>
    <row r="521" spans="1:53">
      <c r="A521" s="5"/>
      <c r="B521" s="40"/>
      <c r="C521" s="67"/>
      <c r="D521" s="40"/>
      <c r="E521" s="42"/>
      <c r="F521" s="46"/>
      <c r="G521" s="8"/>
      <c r="H521" s="8"/>
      <c r="I521" s="8"/>
      <c r="J521" s="41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3"/>
      <c r="AU521" s="3" t="s">
        <v>16</v>
      </c>
      <c r="AV521" s="7"/>
      <c r="AW521" s="9"/>
      <c r="AX521" s="9"/>
      <c r="AY521" s="10"/>
      <c r="AZ521" s="10"/>
      <c r="BA521" s="10"/>
    </row>
    <row r="522" spans="1:53">
      <c r="A522" s="5"/>
      <c r="B522" s="40"/>
      <c r="C522" s="67"/>
      <c r="D522" s="40"/>
      <c r="E522" s="42"/>
      <c r="F522" s="46"/>
      <c r="G522" s="8"/>
      <c r="H522" s="8"/>
      <c r="I522" s="8"/>
      <c r="J522" s="41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3"/>
      <c r="AU522" s="3" t="s">
        <v>16</v>
      </c>
      <c r="AV522" s="7"/>
      <c r="AW522" s="9"/>
      <c r="AX522" s="9"/>
      <c r="AY522" s="10"/>
      <c r="AZ522" s="10"/>
      <c r="BA522" s="10"/>
    </row>
    <row r="523" spans="1:53">
      <c r="A523" s="5"/>
      <c r="B523" s="40"/>
      <c r="C523" s="67"/>
      <c r="D523" s="40"/>
      <c r="E523" s="42"/>
      <c r="F523" s="46"/>
      <c r="G523" s="8"/>
      <c r="H523" s="8"/>
      <c r="I523" s="8"/>
      <c r="J523" s="41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3"/>
      <c r="AU523" s="3" t="s">
        <v>16</v>
      </c>
      <c r="AV523" s="7"/>
      <c r="AW523" s="9"/>
      <c r="AX523" s="9"/>
      <c r="AY523" s="10"/>
      <c r="AZ523" s="10"/>
      <c r="BA523" s="10"/>
    </row>
    <row r="524" spans="1:53">
      <c r="A524" s="5"/>
      <c r="B524" s="40"/>
      <c r="C524" s="67"/>
      <c r="D524" s="40"/>
      <c r="E524" s="42"/>
      <c r="F524" s="46"/>
      <c r="G524" s="8"/>
      <c r="H524" s="8"/>
      <c r="I524" s="8"/>
      <c r="J524" s="41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3"/>
      <c r="AU524" s="3" t="s">
        <v>16</v>
      </c>
      <c r="AV524" s="7"/>
      <c r="AW524" s="9"/>
      <c r="AX524" s="9"/>
      <c r="AY524" s="10"/>
      <c r="AZ524" s="10"/>
      <c r="BA524" s="10"/>
    </row>
    <row r="525" spans="1:53">
      <c r="A525" s="5"/>
      <c r="B525" s="40"/>
      <c r="C525" s="67"/>
      <c r="D525" s="40"/>
      <c r="E525" s="42"/>
      <c r="F525" s="46"/>
      <c r="G525" s="8"/>
      <c r="H525" s="8"/>
      <c r="I525" s="8"/>
      <c r="J525" s="41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3"/>
      <c r="AU525" s="3" t="s">
        <v>16</v>
      </c>
      <c r="AV525" s="7"/>
      <c r="AW525" s="9"/>
      <c r="AX525" s="9"/>
      <c r="AY525" s="10"/>
      <c r="AZ525" s="10"/>
      <c r="BA525" s="10"/>
    </row>
    <row r="526" spans="1:53">
      <c r="A526" s="5"/>
      <c r="B526" s="40"/>
      <c r="C526" s="67"/>
      <c r="D526" s="40"/>
      <c r="E526" s="42"/>
      <c r="F526" s="46"/>
      <c r="G526" s="8"/>
      <c r="H526" s="8"/>
      <c r="I526" s="8"/>
      <c r="J526" s="41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3"/>
      <c r="AU526" s="3" t="s">
        <v>16</v>
      </c>
      <c r="AV526" s="7"/>
      <c r="AW526" s="9"/>
      <c r="AX526" s="9"/>
      <c r="AY526" s="10"/>
      <c r="AZ526" s="10"/>
      <c r="BA526" s="10"/>
    </row>
    <row r="527" spans="1:53">
      <c r="A527" s="5"/>
      <c r="B527" s="40"/>
      <c r="C527" s="67"/>
      <c r="D527" s="40"/>
      <c r="E527" s="42"/>
      <c r="F527" s="46"/>
      <c r="G527" s="8"/>
      <c r="H527" s="8"/>
      <c r="I527" s="8"/>
      <c r="J527" s="41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3"/>
      <c r="AU527" s="3" t="s">
        <v>16</v>
      </c>
      <c r="AV527" s="7"/>
      <c r="AW527" s="9"/>
      <c r="AX527" s="9"/>
      <c r="AY527" s="10"/>
      <c r="AZ527" s="10"/>
      <c r="BA527" s="10"/>
    </row>
    <row r="528" spans="1:53">
      <c r="A528" s="5"/>
      <c r="B528" s="40"/>
      <c r="C528" s="67"/>
      <c r="D528" s="40"/>
      <c r="E528" s="42"/>
      <c r="F528" s="46"/>
      <c r="G528" s="8"/>
      <c r="H528" s="8"/>
      <c r="I528" s="8"/>
      <c r="J528" s="41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3"/>
      <c r="AU528" s="3" t="s">
        <v>16</v>
      </c>
      <c r="AV528" s="7"/>
      <c r="AW528" s="9"/>
      <c r="AX528" s="9"/>
      <c r="AY528" s="10"/>
      <c r="AZ528" s="10"/>
      <c r="BA528" s="10"/>
    </row>
    <row r="529" spans="1:53">
      <c r="A529" s="5"/>
      <c r="B529" s="40"/>
      <c r="C529" s="67"/>
      <c r="D529" s="40"/>
      <c r="E529" s="42"/>
      <c r="F529" s="46"/>
      <c r="G529" s="8"/>
      <c r="H529" s="8"/>
      <c r="I529" s="8"/>
      <c r="J529" s="41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3"/>
      <c r="AU529" s="3" t="s">
        <v>16</v>
      </c>
      <c r="AV529" s="7"/>
      <c r="AW529" s="9"/>
      <c r="AX529" s="9"/>
      <c r="AY529" s="10"/>
      <c r="AZ529" s="10"/>
      <c r="BA529" s="10"/>
    </row>
    <row r="530" spans="1:53">
      <c r="A530" s="5"/>
      <c r="B530" s="40"/>
      <c r="C530" s="67"/>
      <c r="D530" s="40"/>
      <c r="E530" s="42"/>
      <c r="F530" s="46"/>
      <c r="G530" s="8"/>
      <c r="H530" s="8"/>
      <c r="I530" s="8"/>
      <c r="J530" s="41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3"/>
      <c r="AU530" s="3" t="s">
        <v>16</v>
      </c>
      <c r="AV530" s="7"/>
      <c r="AW530" s="9"/>
      <c r="AX530" s="9"/>
      <c r="AY530" s="10"/>
      <c r="AZ530" s="10"/>
      <c r="BA530" s="10"/>
    </row>
    <row r="531" spans="1:53">
      <c r="A531" s="5"/>
      <c r="B531" s="40"/>
      <c r="C531" s="67"/>
      <c r="D531" s="40"/>
      <c r="E531" s="42"/>
      <c r="F531" s="46"/>
      <c r="G531" s="8"/>
      <c r="H531" s="8"/>
      <c r="I531" s="8"/>
      <c r="J531" s="41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3"/>
      <c r="AU531" s="3" t="s">
        <v>16</v>
      </c>
      <c r="AV531" s="7"/>
      <c r="AW531" s="9"/>
      <c r="AX531" s="9"/>
      <c r="AY531" s="10"/>
      <c r="AZ531" s="10"/>
      <c r="BA531" s="10"/>
    </row>
    <row r="532" spans="1:53">
      <c r="A532" s="5"/>
      <c r="B532" s="40"/>
      <c r="C532" s="67"/>
      <c r="D532" s="40"/>
      <c r="E532" s="42"/>
      <c r="F532" s="46"/>
      <c r="G532" s="8"/>
      <c r="H532" s="8"/>
      <c r="I532" s="8"/>
      <c r="J532" s="41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3"/>
      <c r="AU532" s="3" t="s">
        <v>16</v>
      </c>
      <c r="AV532" s="7"/>
      <c r="AW532" s="9"/>
      <c r="AX532" s="9"/>
      <c r="AY532" s="10"/>
      <c r="AZ532" s="10"/>
      <c r="BA532" s="10"/>
    </row>
    <row r="533" spans="1:53">
      <c r="A533" s="5"/>
      <c r="B533" s="40"/>
      <c r="C533" s="67"/>
      <c r="D533" s="40"/>
      <c r="E533" s="42"/>
      <c r="F533" s="46"/>
      <c r="G533" s="8"/>
      <c r="H533" s="8"/>
      <c r="I533" s="8"/>
      <c r="J533" s="41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3"/>
      <c r="AU533" s="3" t="s">
        <v>16</v>
      </c>
      <c r="AV533" s="7"/>
      <c r="AW533" s="9"/>
      <c r="AX533" s="9"/>
      <c r="AY533" s="10"/>
      <c r="AZ533" s="10"/>
      <c r="BA533" s="10"/>
    </row>
    <row r="534" spans="1:53">
      <c r="A534" s="5"/>
      <c r="B534" s="40"/>
      <c r="C534" s="67"/>
      <c r="D534" s="40"/>
      <c r="E534" s="42"/>
      <c r="F534" s="46"/>
      <c r="G534" s="8"/>
      <c r="H534" s="8"/>
      <c r="I534" s="8"/>
      <c r="J534" s="41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3"/>
      <c r="AU534" s="3" t="s">
        <v>16</v>
      </c>
      <c r="AV534" s="7"/>
      <c r="AW534" s="9"/>
      <c r="AX534" s="9"/>
      <c r="AY534" s="10"/>
      <c r="AZ534" s="10"/>
      <c r="BA534" s="10"/>
    </row>
    <row r="535" spans="1:53">
      <c r="A535" s="5"/>
      <c r="B535" s="40"/>
      <c r="C535" s="67"/>
      <c r="D535" s="40"/>
      <c r="E535" s="42"/>
      <c r="F535" s="46"/>
      <c r="G535" s="8"/>
      <c r="H535" s="8"/>
      <c r="I535" s="8"/>
      <c r="J535" s="41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3"/>
      <c r="AU535" s="3" t="s">
        <v>16</v>
      </c>
      <c r="AV535" s="7"/>
      <c r="AW535" s="9"/>
      <c r="AX535" s="9"/>
      <c r="AY535" s="10"/>
      <c r="AZ535" s="10"/>
      <c r="BA535" s="10"/>
    </row>
    <row r="536" spans="1:53">
      <c r="A536" s="5"/>
      <c r="B536" s="40"/>
      <c r="C536" s="67"/>
      <c r="D536" s="40"/>
      <c r="E536" s="42"/>
      <c r="F536" s="46"/>
      <c r="G536" s="8"/>
      <c r="H536" s="8"/>
      <c r="I536" s="8"/>
      <c r="J536" s="41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3"/>
      <c r="AU536" s="3" t="s">
        <v>16</v>
      </c>
      <c r="AV536" s="7"/>
      <c r="AW536" s="9"/>
      <c r="AX536" s="9"/>
      <c r="AY536" s="10"/>
      <c r="AZ536" s="10"/>
      <c r="BA536" s="10"/>
    </row>
    <row r="537" spans="1:53">
      <c r="A537" s="5"/>
      <c r="B537" s="40"/>
      <c r="C537" s="67"/>
      <c r="D537" s="40"/>
      <c r="E537" s="42"/>
      <c r="F537" s="46"/>
      <c r="G537" s="8"/>
      <c r="H537" s="8"/>
      <c r="I537" s="8"/>
      <c r="J537" s="41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3"/>
      <c r="AU537" s="3" t="s">
        <v>16</v>
      </c>
      <c r="AV537" s="7"/>
      <c r="AW537" s="9"/>
      <c r="AX537" s="9"/>
      <c r="AY537" s="10"/>
      <c r="AZ537" s="10"/>
      <c r="BA537" s="10"/>
    </row>
    <row r="538" spans="1:53">
      <c r="A538" s="5"/>
      <c r="B538" s="40"/>
      <c r="C538" s="67"/>
      <c r="D538" s="40"/>
      <c r="E538" s="42"/>
      <c r="F538" s="46"/>
      <c r="G538" s="8"/>
      <c r="H538" s="8"/>
      <c r="I538" s="8"/>
      <c r="J538" s="41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3"/>
      <c r="AU538" s="3" t="s">
        <v>16</v>
      </c>
      <c r="AV538" s="7"/>
      <c r="AW538" s="9"/>
      <c r="AX538" s="9"/>
      <c r="AY538" s="10"/>
      <c r="AZ538" s="10"/>
      <c r="BA538" s="10"/>
    </row>
    <row r="539" spans="1:53">
      <c r="A539" s="5"/>
      <c r="B539" s="40"/>
      <c r="C539" s="67"/>
      <c r="D539" s="40"/>
      <c r="E539" s="42"/>
      <c r="F539" s="46"/>
      <c r="G539" s="8"/>
      <c r="H539" s="8"/>
      <c r="I539" s="8"/>
      <c r="J539" s="41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3"/>
      <c r="AU539" s="3" t="s">
        <v>16</v>
      </c>
      <c r="AV539" s="7"/>
      <c r="AW539" s="9"/>
      <c r="AX539" s="9"/>
      <c r="AY539" s="10"/>
      <c r="AZ539" s="10"/>
      <c r="BA539" s="10"/>
    </row>
    <row r="540" spans="1:53">
      <c r="A540" s="5"/>
      <c r="B540" s="40"/>
      <c r="C540" s="67"/>
      <c r="D540" s="40"/>
      <c r="E540" s="42"/>
      <c r="F540" s="46"/>
      <c r="G540" s="8"/>
      <c r="H540" s="8"/>
      <c r="I540" s="8"/>
      <c r="J540" s="41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3"/>
      <c r="AU540" s="3" t="s">
        <v>16</v>
      </c>
      <c r="AV540" s="7"/>
      <c r="AW540" s="9"/>
      <c r="AX540" s="9"/>
      <c r="AY540" s="10"/>
      <c r="AZ540" s="10"/>
      <c r="BA540" s="10"/>
    </row>
    <row r="541" spans="1:53">
      <c r="A541" s="5"/>
      <c r="B541" s="40"/>
      <c r="C541" s="67"/>
      <c r="D541" s="40"/>
      <c r="E541" s="42"/>
      <c r="F541" s="46"/>
      <c r="G541" s="8"/>
      <c r="H541" s="8"/>
      <c r="I541" s="8"/>
      <c r="J541" s="41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3"/>
      <c r="AU541" s="3" t="s">
        <v>16</v>
      </c>
      <c r="AV541" s="7"/>
      <c r="AW541" s="9"/>
      <c r="AX541" s="9"/>
      <c r="AY541" s="10"/>
      <c r="AZ541" s="10"/>
      <c r="BA541" s="10"/>
    </row>
    <row r="542" spans="1:53">
      <c r="A542" s="5"/>
      <c r="B542" s="40"/>
      <c r="C542" s="67"/>
      <c r="D542" s="40"/>
      <c r="E542" s="42"/>
      <c r="F542" s="46"/>
      <c r="G542" s="8"/>
      <c r="H542" s="8"/>
      <c r="I542" s="8"/>
      <c r="J542" s="41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3"/>
      <c r="AU542" s="3" t="s">
        <v>16</v>
      </c>
      <c r="AV542" s="7"/>
      <c r="AW542" s="9"/>
      <c r="AX542" s="9"/>
      <c r="AY542" s="10"/>
      <c r="AZ542" s="10"/>
      <c r="BA542" s="10"/>
    </row>
    <row r="543" spans="1:53">
      <c r="A543" s="5"/>
      <c r="B543" s="40"/>
      <c r="C543" s="67"/>
      <c r="D543" s="40"/>
      <c r="E543" s="42"/>
      <c r="F543" s="46"/>
      <c r="G543" s="8"/>
      <c r="H543" s="8"/>
      <c r="I543" s="8"/>
      <c r="J543" s="41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3"/>
      <c r="AU543" s="3" t="s">
        <v>16</v>
      </c>
      <c r="AV543" s="7"/>
      <c r="AW543" s="9"/>
      <c r="AX543" s="9"/>
      <c r="AY543" s="10"/>
      <c r="AZ543" s="10"/>
      <c r="BA543" s="10"/>
    </row>
    <row r="544" spans="1:53">
      <c r="A544" s="5"/>
      <c r="B544" s="40"/>
      <c r="C544" s="67"/>
      <c r="D544" s="40"/>
      <c r="E544" s="42"/>
      <c r="F544" s="46"/>
      <c r="G544" s="8"/>
      <c r="H544" s="8"/>
      <c r="I544" s="8"/>
      <c r="J544" s="41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3"/>
      <c r="AU544" s="3" t="s">
        <v>16</v>
      </c>
      <c r="AV544" s="7"/>
      <c r="AW544" s="9"/>
      <c r="AX544" s="9"/>
      <c r="AY544" s="10"/>
      <c r="AZ544" s="10"/>
      <c r="BA544" s="10"/>
    </row>
    <row r="545" spans="1:53">
      <c r="A545" s="5"/>
      <c r="B545" s="40"/>
      <c r="C545" s="67"/>
      <c r="D545" s="40"/>
      <c r="E545" s="42"/>
      <c r="F545" s="46"/>
      <c r="G545" s="8"/>
      <c r="H545" s="8"/>
      <c r="I545" s="8"/>
      <c r="J545" s="41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3"/>
      <c r="AU545" s="3" t="s">
        <v>16</v>
      </c>
      <c r="AV545" s="7"/>
      <c r="AW545" s="9"/>
      <c r="AX545" s="9"/>
      <c r="AY545" s="10"/>
      <c r="AZ545" s="10"/>
      <c r="BA545" s="10"/>
    </row>
    <row r="546" spans="1:53">
      <c r="A546" s="5"/>
      <c r="B546" s="40"/>
      <c r="C546" s="67"/>
      <c r="D546" s="40"/>
      <c r="E546" s="42"/>
      <c r="F546" s="46"/>
      <c r="G546" s="7"/>
      <c r="H546" s="7"/>
      <c r="I546" s="7"/>
      <c r="J546" s="42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3"/>
      <c r="AU546" s="3" t="s">
        <v>16</v>
      </c>
      <c r="AV546" s="7"/>
      <c r="AW546" s="9"/>
      <c r="AX546" s="9"/>
      <c r="AY546" s="10"/>
      <c r="AZ546" s="10"/>
      <c r="BA546" s="10"/>
    </row>
    <row r="547" spans="1:53">
      <c r="A547" s="5"/>
      <c r="B547" s="40"/>
      <c r="C547" s="67"/>
      <c r="D547" s="40"/>
      <c r="E547" s="42"/>
      <c r="F547" s="46"/>
      <c r="G547" s="8"/>
      <c r="H547" s="8"/>
      <c r="I547" s="8"/>
      <c r="J547" s="41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3"/>
      <c r="AU547" s="3" t="s">
        <v>16</v>
      </c>
      <c r="AV547" s="7"/>
      <c r="AW547" s="9"/>
      <c r="AX547" s="9"/>
      <c r="AY547" s="10"/>
      <c r="AZ547" s="10"/>
      <c r="BA547" s="10"/>
    </row>
    <row r="548" spans="1:53">
      <c r="A548" s="5"/>
      <c r="B548" s="40"/>
      <c r="C548" s="67"/>
      <c r="D548" s="40"/>
      <c r="E548" s="42"/>
      <c r="F548" s="46"/>
      <c r="G548" s="8"/>
      <c r="H548" s="8"/>
      <c r="I548" s="8"/>
      <c r="J548" s="41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3"/>
      <c r="AU548" s="3" t="s">
        <v>16</v>
      </c>
      <c r="AV548" s="7"/>
      <c r="AW548" s="9"/>
      <c r="AX548" s="9"/>
      <c r="AY548" s="10"/>
      <c r="AZ548" s="10"/>
      <c r="BA548" s="10"/>
    </row>
    <row r="549" spans="1:53">
      <c r="A549" s="5"/>
      <c r="B549" s="40"/>
      <c r="C549" s="67"/>
      <c r="D549" s="40"/>
      <c r="E549" s="42"/>
      <c r="F549" s="46"/>
      <c r="G549" s="8"/>
      <c r="H549" s="8"/>
      <c r="I549" s="8"/>
      <c r="J549" s="41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3"/>
      <c r="AU549" s="3" t="s">
        <v>16</v>
      </c>
      <c r="AV549" s="7"/>
      <c r="AW549" s="9"/>
      <c r="AX549" s="9"/>
      <c r="AY549" s="10"/>
      <c r="AZ549" s="10"/>
      <c r="BA549" s="10"/>
    </row>
    <row r="550" spans="1:53">
      <c r="A550" s="5"/>
      <c r="B550" s="40"/>
      <c r="C550" s="67"/>
      <c r="D550" s="40"/>
      <c r="E550" s="42"/>
      <c r="F550" s="46"/>
      <c r="G550" s="8"/>
      <c r="H550" s="8"/>
      <c r="I550" s="8"/>
      <c r="J550" s="41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3"/>
      <c r="AU550" s="3" t="s">
        <v>16</v>
      </c>
      <c r="AV550" s="7"/>
      <c r="AW550" s="9"/>
      <c r="AX550" s="9"/>
      <c r="AY550" s="10"/>
      <c r="AZ550" s="10"/>
      <c r="BA550" s="10"/>
    </row>
    <row r="551" spans="1:53">
      <c r="A551" s="5"/>
      <c r="B551" s="40"/>
      <c r="C551" s="67"/>
      <c r="D551" s="40"/>
      <c r="E551" s="42"/>
      <c r="F551" s="46"/>
      <c r="G551" s="8"/>
      <c r="H551" s="8"/>
      <c r="I551" s="8"/>
      <c r="J551" s="41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3"/>
      <c r="AU551" s="3" t="s">
        <v>16</v>
      </c>
      <c r="AV551" s="7"/>
      <c r="AW551" s="9"/>
      <c r="AX551" s="9"/>
      <c r="AY551" s="10"/>
      <c r="AZ551" s="10"/>
      <c r="BA551" s="10"/>
    </row>
    <row r="552" spans="1:53">
      <c r="A552" s="5"/>
      <c r="B552" s="40"/>
      <c r="C552" s="67"/>
      <c r="D552" s="40"/>
      <c r="E552" s="42"/>
      <c r="F552" s="46"/>
      <c r="G552" s="8"/>
      <c r="H552" s="8"/>
      <c r="I552" s="8"/>
      <c r="J552" s="41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3"/>
      <c r="AU552" s="3" t="s">
        <v>16</v>
      </c>
      <c r="AV552" s="7"/>
      <c r="AW552" s="9"/>
      <c r="AX552" s="9"/>
      <c r="AY552" s="10"/>
      <c r="AZ552" s="10"/>
      <c r="BA552" s="10"/>
    </row>
    <row r="553" spans="1:53">
      <c r="A553" s="5"/>
      <c r="B553" s="40"/>
      <c r="C553" s="67"/>
      <c r="D553" s="40"/>
      <c r="E553" s="42"/>
      <c r="F553" s="46"/>
      <c r="G553" s="8"/>
      <c r="H553" s="8"/>
      <c r="I553" s="8"/>
      <c r="J553" s="41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3"/>
      <c r="AU553" s="3" t="s">
        <v>16</v>
      </c>
      <c r="AV553" s="7"/>
      <c r="AW553" s="9"/>
      <c r="AX553" s="9"/>
      <c r="AY553" s="10"/>
      <c r="AZ553" s="10"/>
      <c r="BA553" s="10"/>
    </row>
    <row r="554" spans="1:53">
      <c r="A554" s="5"/>
      <c r="B554" s="40"/>
      <c r="C554" s="67"/>
      <c r="D554" s="40"/>
      <c r="E554" s="42"/>
      <c r="F554" s="46"/>
      <c r="G554" s="8"/>
      <c r="H554" s="8"/>
      <c r="I554" s="8"/>
      <c r="J554" s="41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3"/>
      <c r="AU554" s="3" t="s">
        <v>16</v>
      </c>
      <c r="AV554" s="7"/>
      <c r="AW554" s="9"/>
      <c r="AX554" s="9"/>
      <c r="AY554" s="10"/>
      <c r="AZ554" s="10"/>
      <c r="BA554" s="10"/>
    </row>
    <row r="555" spans="1:53">
      <c r="A555" s="5"/>
      <c r="B555" s="40"/>
      <c r="C555" s="67"/>
      <c r="D555" s="40"/>
      <c r="E555" s="42"/>
      <c r="F555" s="46"/>
      <c r="G555" s="8"/>
      <c r="H555" s="8"/>
      <c r="I555" s="8"/>
      <c r="J555" s="41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3"/>
      <c r="AU555" s="3" t="s">
        <v>16</v>
      </c>
      <c r="AV555" s="7"/>
      <c r="AW555" s="9"/>
      <c r="AX555" s="9"/>
      <c r="AY555" s="10"/>
      <c r="AZ555" s="10"/>
      <c r="BA555" s="10"/>
    </row>
    <row r="556" spans="1:53">
      <c r="A556" s="5"/>
      <c r="B556" s="40"/>
      <c r="C556" s="67"/>
      <c r="D556" s="40"/>
      <c r="E556" s="42"/>
      <c r="F556" s="46"/>
      <c r="G556" s="8"/>
      <c r="H556" s="8"/>
      <c r="I556" s="8"/>
      <c r="J556" s="41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3"/>
      <c r="AU556" s="3" t="s">
        <v>16</v>
      </c>
      <c r="AV556" s="7"/>
      <c r="AW556" s="9"/>
      <c r="AX556" s="9"/>
      <c r="AY556" s="10"/>
      <c r="AZ556" s="10"/>
      <c r="BA556" s="10"/>
    </row>
    <row r="557" spans="1:53">
      <c r="A557" s="5"/>
      <c r="B557" s="40"/>
      <c r="C557" s="67"/>
      <c r="D557" s="40"/>
      <c r="E557" s="42"/>
      <c r="F557" s="46"/>
      <c r="G557" s="8"/>
      <c r="H557" s="8"/>
      <c r="I557" s="8"/>
      <c r="J557" s="41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3"/>
      <c r="AU557" s="3" t="s">
        <v>16</v>
      </c>
      <c r="AV557" s="7"/>
      <c r="AW557" s="9"/>
      <c r="AX557" s="9"/>
      <c r="AY557" s="10"/>
      <c r="AZ557" s="10"/>
      <c r="BA557" s="10"/>
    </row>
    <row r="558" spans="1:53">
      <c r="A558" s="5"/>
      <c r="B558" s="40"/>
      <c r="C558" s="67"/>
      <c r="D558" s="40"/>
      <c r="E558" s="42"/>
      <c r="F558" s="46"/>
      <c r="G558" s="8"/>
      <c r="H558" s="8"/>
      <c r="I558" s="8"/>
      <c r="J558" s="41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3"/>
      <c r="AU558" s="3" t="s">
        <v>16</v>
      </c>
      <c r="AV558" s="7"/>
      <c r="AW558" s="9"/>
      <c r="AX558" s="9"/>
      <c r="AY558" s="10"/>
      <c r="AZ558" s="10"/>
      <c r="BA558" s="10"/>
    </row>
    <row r="559" spans="1:53">
      <c r="A559" s="5"/>
      <c r="B559" s="40"/>
      <c r="C559" s="67"/>
      <c r="D559" s="40"/>
      <c r="E559" s="42"/>
      <c r="F559" s="46"/>
      <c r="G559" s="8"/>
      <c r="H559" s="8"/>
      <c r="I559" s="8"/>
      <c r="J559" s="41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3"/>
      <c r="AU559" s="3" t="s">
        <v>16</v>
      </c>
      <c r="AV559" s="7"/>
      <c r="AW559" s="9"/>
      <c r="AX559" s="9"/>
      <c r="AY559" s="10"/>
      <c r="AZ559" s="10"/>
      <c r="BA559" s="10"/>
    </row>
    <row r="560" spans="1:53">
      <c r="A560" s="5"/>
      <c r="B560" s="40"/>
      <c r="C560" s="67"/>
      <c r="D560" s="40"/>
      <c r="E560" s="42"/>
      <c r="F560" s="46"/>
      <c r="G560" s="8"/>
      <c r="H560" s="8"/>
      <c r="I560" s="8"/>
      <c r="J560" s="41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3"/>
      <c r="AU560" s="3" t="s">
        <v>16</v>
      </c>
      <c r="AV560" s="7"/>
      <c r="AW560" s="9"/>
      <c r="AX560" s="9"/>
      <c r="AY560" s="10"/>
      <c r="AZ560" s="10"/>
      <c r="BA560" s="10"/>
    </row>
    <row r="561" spans="1:53">
      <c r="A561" s="5"/>
      <c r="B561" s="40"/>
      <c r="C561" s="67"/>
      <c r="D561" s="40"/>
      <c r="E561" s="42"/>
      <c r="F561" s="46"/>
      <c r="G561" s="8"/>
      <c r="H561" s="8"/>
      <c r="I561" s="8"/>
      <c r="J561" s="41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3"/>
      <c r="AU561" s="3" t="s">
        <v>16</v>
      </c>
      <c r="AV561" s="7"/>
      <c r="AW561" s="9"/>
      <c r="AX561" s="9"/>
      <c r="AY561" s="10"/>
      <c r="AZ561" s="10"/>
      <c r="BA561" s="10"/>
    </row>
    <row r="562" spans="1:53">
      <c r="A562" s="5"/>
      <c r="B562" s="40"/>
      <c r="C562" s="67"/>
      <c r="D562" s="40"/>
      <c r="E562" s="42"/>
      <c r="F562" s="46"/>
      <c r="G562" s="8"/>
      <c r="H562" s="8"/>
      <c r="I562" s="8"/>
      <c r="J562" s="41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3"/>
      <c r="AU562" s="3" t="s">
        <v>16</v>
      </c>
      <c r="AV562" s="7"/>
      <c r="AW562" s="9"/>
      <c r="AX562" s="9"/>
      <c r="AY562" s="10"/>
      <c r="AZ562" s="10"/>
      <c r="BA562" s="10"/>
    </row>
    <row r="563" spans="1:53">
      <c r="A563" s="5"/>
      <c r="B563" s="40"/>
      <c r="C563" s="67"/>
      <c r="D563" s="40"/>
      <c r="E563" s="42"/>
      <c r="F563" s="46"/>
      <c r="G563" s="8"/>
      <c r="H563" s="8"/>
      <c r="I563" s="8"/>
      <c r="J563" s="41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3"/>
      <c r="AU563" s="3" t="s">
        <v>16</v>
      </c>
      <c r="AV563" s="7"/>
      <c r="AW563" s="9"/>
      <c r="AX563" s="9"/>
      <c r="AY563" s="10"/>
      <c r="AZ563" s="10"/>
      <c r="BA563" s="10"/>
    </row>
    <row r="564" spans="1:53">
      <c r="A564" s="5"/>
      <c r="B564" s="40"/>
      <c r="C564" s="67"/>
      <c r="D564" s="40"/>
      <c r="E564" s="42"/>
      <c r="F564" s="46"/>
      <c r="G564" s="8"/>
      <c r="H564" s="8"/>
      <c r="I564" s="8"/>
      <c r="J564" s="41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3"/>
      <c r="AU564" s="3" t="s">
        <v>16</v>
      </c>
      <c r="AV564" s="7"/>
      <c r="AW564" s="9"/>
      <c r="AX564" s="9"/>
      <c r="AY564" s="10"/>
      <c r="AZ564" s="10"/>
      <c r="BA564" s="10"/>
    </row>
    <row r="565" spans="1:53">
      <c r="A565" s="5"/>
      <c r="B565" s="40"/>
      <c r="C565" s="67"/>
      <c r="D565" s="40"/>
      <c r="E565" s="42"/>
      <c r="F565" s="46"/>
      <c r="G565" s="8"/>
      <c r="H565" s="8"/>
      <c r="I565" s="8"/>
      <c r="J565" s="41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3"/>
      <c r="AU565" s="3" t="s">
        <v>16</v>
      </c>
      <c r="AV565" s="7"/>
      <c r="AW565" s="9"/>
      <c r="AX565" s="9"/>
      <c r="AY565" s="10"/>
      <c r="AZ565" s="10"/>
      <c r="BA565" s="10"/>
    </row>
    <row r="566" spans="1:53">
      <c r="A566" s="5"/>
      <c r="B566" s="40"/>
      <c r="C566" s="67"/>
      <c r="D566" s="40"/>
      <c r="E566" s="42"/>
      <c r="F566" s="46"/>
      <c r="G566" s="8"/>
      <c r="H566" s="8"/>
      <c r="I566" s="8"/>
      <c r="J566" s="41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3"/>
      <c r="AU566" s="3" t="s">
        <v>16</v>
      </c>
      <c r="AV566" s="7"/>
      <c r="AW566" s="9"/>
      <c r="AX566" s="9"/>
      <c r="AY566" s="10"/>
      <c r="AZ566" s="10"/>
      <c r="BA566" s="10"/>
    </row>
    <row r="567" spans="1:53">
      <c r="A567" s="5"/>
      <c r="B567" s="40"/>
      <c r="C567" s="67"/>
      <c r="D567" s="40"/>
      <c r="E567" s="42"/>
      <c r="F567" s="46"/>
      <c r="G567" s="8"/>
      <c r="H567" s="8"/>
      <c r="I567" s="8"/>
      <c r="J567" s="41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3"/>
      <c r="AU567" s="3" t="s">
        <v>16</v>
      </c>
      <c r="AV567" s="7"/>
      <c r="AW567" s="9"/>
      <c r="AX567" s="9"/>
      <c r="AY567" s="10"/>
      <c r="AZ567" s="10"/>
      <c r="BA567" s="10"/>
    </row>
    <row r="568" spans="1:53">
      <c r="A568" s="5"/>
      <c r="B568" s="40"/>
      <c r="C568" s="67"/>
      <c r="D568" s="40"/>
      <c r="E568" s="42"/>
      <c r="F568" s="46"/>
      <c r="G568" s="8"/>
      <c r="H568" s="8"/>
      <c r="I568" s="8"/>
      <c r="J568" s="41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3"/>
      <c r="AU568" s="3" t="s">
        <v>16</v>
      </c>
      <c r="AV568" s="7"/>
      <c r="AW568" s="9"/>
      <c r="AX568" s="9"/>
      <c r="AY568" s="10"/>
      <c r="AZ568" s="10"/>
      <c r="BA568" s="10"/>
    </row>
    <row r="569" spans="1:53">
      <c r="A569" s="5"/>
      <c r="B569" s="40"/>
      <c r="C569" s="67"/>
      <c r="D569" s="40"/>
      <c r="E569" s="42"/>
      <c r="F569" s="46"/>
      <c r="G569" s="8"/>
      <c r="H569" s="8"/>
      <c r="I569" s="8"/>
      <c r="J569" s="41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3"/>
      <c r="AU569" s="3" t="s">
        <v>16</v>
      </c>
      <c r="AV569" s="7"/>
      <c r="AW569" s="9"/>
      <c r="AX569" s="9"/>
      <c r="AY569" s="10"/>
      <c r="AZ569" s="10"/>
      <c r="BA569" s="10"/>
    </row>
    <row r="570" spans="1:53">
      <c r="A570" s="5"/>
      <c r="B570" s="40"/>
      <c r="C570" s="67"/>
      <c r="D570" s="40"/>
      <c r="E570" s="42"/>
      <c r="F570" s="46"/>
      <c r="G570" s="8"/>
      <c r="H570" s="8"/>
      <c r="I570" s="8"/>
      <c r="J570" s="41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3"/>
      <c r="AU570" s="3" t="s">
        <v>16</v>
      </c>
      <c r="AV570" s="7"/>
      <c r="AW570" s="9"/>
      <c r="AX570" s="9"/>
      <c r="AY570" s="10"/>
      <c r="AZ570" s="10"/>
      <c r="BA570" s="10"/>
    </row>
    <row r="571" spans="1:53">
      <c r="A571" s="5"/>
      <c r="B571" s="40"/>
      <c r="C571" s="67"/>
      <c r="D571" s="40"/>
      <c r="E571" s="42"/>
      <c r="F571" s="46"/>
      <c r="G571" s="8"/>
      <c r="H571" s="8"/>
      <c r="I571" s="8"/>
      <c r="J571" s="41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3"/>
      <c r="AU571" s="3" t="s">
        <v>16</v>
      </c>
      <c r="AV571" s="7"/>
      <c r="AW571" s="9"/>
      <c r="AX571" s="9"/>
      <c r="AY571" s="10"/>
      <c r="AZ571" s="10"/>
      <c r="BA571" s="10"/>
    </row>
    <row r="572" spans="1:53">
      <c r="A572" s="5"/>
      <c r="B572" s="40"/>
      <c r="C572" s="67"/>
      <c r="D572" s="40"/>
      <c r="E572" s="42"/>
      <c r="F572" s="46"/>
      <c r="G572" s="8"/>
      <c r="H572" s="8"/>
      <c r="I572" s="8"/>
      <c r="J572" s="41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3"/>
      <c r="AU572" s="3" t="s">
        <v>16</v>
      </c>
      <c r="AV572" s="7"/>
      <c r="AW572" s="9"/>
      <c r="AX572" s="9"/>
      <c r="AY572" s="10"/>
      <c r="AZ572" s="10"/>
      <c r="BA572" s="10"/>
    </row>
    <row r="573" spans="1:53">
      <c r="A573" s="5"/>
      <c r="B573" s="40"/>
      <c r="C573" s="67"/>
      <c r="D573" s="40"/>
      <c r="E573" s="42"/>
      <c r="F573" s="46"/>
      <c r="G573" s="8"/>
      <c r="H573" s="8"/>
      <c r="I573" s="8"/>
      <c r="J573" s="41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3"/>
      <c r="AU573" s="3" t="s">
        <v>16</v>
      </c>
      <c r="AV573" s="7"/>
      <c r="AW573" s="9"/>
      <c r="AX573" s="9"/>
      <c r="AY573" s="10"/>
      <c r="AZ573" s="10"/>
      <c r="BA573" s="10"/>
    </row>
    <row r="574" spans="1:53">
      <c r="A574" s="5"/>
      <c r="B574" s="40"/>
      <c r="C574" s="67"/>
      <c r="D574" s="40"/>
      <c r="E574" s="42"/>
      <c r="F574" s="46"/>
      <c r="G574" s="8"/>
      <c r="H574" s="8"/>
      <c r="I574" s="8"/>
      <c r="J574" s="41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3"/>
      <c r="AU574" s="3" t="s">
        <v>16</v>
      </c>
      <c r="AV574" s="7"/>
      <c r="AW574" s="9"/>
      <c r="AX574" s="9"/>
      <c r="AY574" s="10"/>
      <c r="AZ574" s="10"/>
      <c r="BA574" s="10"/>
    </row>
    <row r="575" spans="1:53">
      <c r="A575" s="5"/>
      <c r="B575" s="40"/>
      <c r="C575" s="67"/>
      <c r="D575" s="40"/>
      <c r="E575" s="42"/>
      <c r="F575" s="46"/>
      <c r="G575" s="8"/>
      <c r="H575" s="8"/>
      <c r="I575" s="8"/>
      <c r="J575" s="41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3"/>
      <c r="AU575" s="3" t="s">
        <v>16</v>
      </c>
      <c r="AV575" s="7"/>
      <c r="AW575" s="9"/>
      <c r="AX575" s="9"/>
      <c r="AY575" s="10"/>
      <c r="AZ575" s="10"/>
      <c r="BA575" s="10"/>
    </row>
    <row r="576" spans="1:53">
      <c r="A576" s="5"/>
      <c r="B576" s="40"/>
      <c r="C576" s="67"/>
      <c r="D576" s="40"/>
      <c r="E576" s="42"/>
      <c r="F576" s="46"/>
      <c r="G576" s="8"/>
      <c r="H576" s="8"/>
      <c r="I576" s="8"/>
      <c r="J576" s="41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3"/>
      <c r="AU576" s="3" t="s">
        <v>16</v>
      </c>
      <c r="AV576" s="7"/>
      <c r="AW576" s="9"/>
      <c r="AX576" s="9"/>
      <c r="AY576" s="10"/>
      <c r="AZ576" s="10"/>
      <c r="BA576" s="10"/>
    </row>
    <row r="577" spans="1:53">
      <c r="A577" s="5"/>
      <c r="B577" s="40"/>
      <c r="C577" s="67"/>
      <c r="D577" s="40"/>
      <c r="E577" s="42"/>
      <c r="F577" s="46"/>
      <c r="G577" s="8"/>
      <c r="H577" s="8"/>
      <c r="I577" s="8"/>
      <c r="J577" s="41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3"/>
      <c r="AU577" s="3" t="s">
        <v>16</v>
      </c>
      <c r="AV577" s="7"/>
      <c r="AW577" s="9"/>
      <c r="AX577" s="9"/>
      <c r="AY577" s="10"/>
      <c r="AZ577" s="10"/>
      <c r="BA577" s="10"/>
    </row>
    <row r="578" spans="1:53">
      <c r="A578" s="5"/>
      <c r="B578" s="40"/>
      <c r="C578" s="67"/>
      <c r="D578" s="40"/>
      <c r="E578" s="42"/>
      <c r="F578" s="46"/>
      <c r="G578" s="8"/>
      <c r="H578" s="8"/>
      <c r="I578" s="8"/>
      <c r="J578" s="41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3"/>
      <c r="AU578" s="3" t="s">
        <v>16</v>
      </c>
      <c r="AV578" s="7"/>
      <c r="AW578" s="9"/>
      <c r="AX578" s="9"/>
      <c r="AY578" s="10"/>
      <c r="AZ578" s="10"/>
      <c r="BA578" s="10"/>
    </row>
    <row r="579" spans="1:53">
      <c r="A579" s="5"/>
      <c r="B579" s="40"/>
      <c r="C579" s="67"/>
      <c r="D579" s="40"/>
      <c r="E579" s="42"/>
      <c r="F579" s="46"/>
      <c r="G579" s="8"/>
      <c r="H579" s="8"/>
      <c r="I579" s="8"/>
      <c r="J579" s="41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3"/>
      <c r="AU579" s="3" t="s">
        <v>16</v>
      </c>
      <c r="AV579" s="7"/>
      <c r="AW579" s="9"/>
      <c r="AX579" s="9"/>
      <c r="AY579" s="10"/>
      <c r="AZ579" s="10"/>
      <c r="BA579" s="10"/>
    </row>
    <row r="580" spans="1:53">
      <c r="A580" s="5"/>
      <c r="B580" s="40"/>
      <c r="C580" s="67"/>
      <c r="D580" s="40"/>
      <c r="E580" s="42"/>
      <c r="F580" s="46"/>
      <c r="G580" s="8"/>
      <c r="H580" s="8"/>
      <c r="I580" s="8"/>
      <c r="J580" s="41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3"/>
      <c r="AU580" s="3" t="s">
        <v>16</v>
      </c>
      <c r="AV580" s="7"/>
      <c r="AW580" s="9"/>
      <c r="AX580" s="9"/>
      <c r="AY580" s="10"/>
      <c r="AZ580" s="10"/>
      <c r="BA580" s="10"/>
    </row>
    <row r="581" spans="1:53">
      <c r="A581" s="5"/>
      <c r="B581" s="40"/>
      <c r="C581" s="67"/>
      <c r="D581" s="40"/>
      <c r="E581" s="42"/>
      <c r="F581" s="46"/>
      <c r="G581" s="8"/>
      <c r="H581" s="8"/>
      <c r="I581" s="8"/>
      <c r="J581" s="41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3"/>
      <c r="AU581" s="3" t="s">
        <v>16</v>
      </c>
      <c r="AV581" s="7"/>
      <c r="AW581" s="9"/>
      <c r="AX581" s="9"/>
      <c r="AY581" s="10"/>
      <c r="AZ581" s="10"/>
      <c r="BA581" s="10"/>
    </row>
    <row r="582" spans="1:53">
      <c r="A582" s="5"/>
      <c r="B582" s="40"/>
      <c r="C582" s="67"/>
      <c r="D582" s="40"/>
      <c r="E582" s="42"/>
      <c r="F582" s="46"/>
      <c r="G582" s="8"/>
      <c r="H582" s="8"/>
      <c r="I582" s="8"/>
      <c r="J582" s="41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3"/>
      <c r="AU582" s="3" t="s">
        <v>16</v>
      </c>
      <c r="AV582" s="7"/>
      <c r="AW582" s="9"/>
      <c r="AX582" s="9"/>
      <c r="AY582" s="10"/>
      <c r="AZ582" s="10"/>
      <c r="BA582" s="10"/>
    </row>
    <row r="583" spans="1:53">
      <c r="A583" s="5"/>
      <c r="B583" s="40"/>
      <c r="C583" s="67"/>
      <c r="D583" s="40"/>
      <c r="E583" s="42"/>
      <c r="F583" s="46"/>
      <c r="G583" s="8"/>
      <c r="H583" s="8"/>
      <c r="I583" s="8"/>
      <c r="J583" s="41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3"/>
      <c r="AU583" s="3" t="s">
        <v>16</v>
      </c>
      <c r="AV583" s="7"/>
      <c r="AW583" s="9"/>
      <c r="AX583" s="9"/>
      <c r="AY583" s="10"/>
      <c r="AZ583" s="10"/>
      <c r="BA583" s="10"/>
    </row>
    <row r="584" spans="1:53">
      <c r="A584" s="5"/>
      <c r="B584" s="40"/>
      <c r="C584" s="67"/>
      <c r="D584" s="40"/>
      <c r="E584" s="42"/>
      <c r="F584" s="46"/>
      <c r="G584" s="8"/>
      <c r="H584" s="8"/>
      <c r="I584" s="8"/>
      <c r="J584" s="41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3"/>
      <c r="AU584" s="3" t="s">
        <v>16</v>
      </c>
      <c r="AV584" s="7"/>
      <c r="AW584" s="9"/>
      <c r="AX584" s="9"/>
      <c r="AY584" s="10"/>
      <c r="AZ584" s="10"/>
      <c r="BA584" s="10"/>
    </row>
    <row r="585" spans="1:53">
      <c r="A585" s="5"/>
      <c r="B585" s="40"/>
      <c r="C585" s="67"/>
      <c r="D585" s="40"/>
      <c r="E585" s="42"/>
      <c r="F585" s="46"/>
      <c r="G585" s="8"/>
      <c r="H585" s="8"/>
      <c r="I585" s="8"/>
      <c r="J585" s="41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3"/>
      <c r="AU585" s="3" t="s">
        <v>16</v>
      </c>
      <c r="AV585" s="7"/>
      <c r="AW585" s="9"/>
      <c r="AX585" s="9"/>
      <c r="AY585" s="10"/>
      <c r="AZ585" s="10"/>
      <c r="BA585" s="10"/>
    </row>
    <row r="586" spans="1:53">
      <c r="A586" s="5"/>
      <c r="B586" s="40"/>
      <c r="C586" s="67"/>
      <c r="D586" s="40"/>
      <c r="E586" s="42"/>
      <c r="F586" s="46"/>
      <c r="G586" s="8"/>
      <c r="H586" s="8"/>
      <c r="I586" s="8"/>
      <c r="J586" s="41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3"/>
      <c r="AU586" s="3" t="s">
        <v>16</v>
      </c>
      <c r="AV586" s="7"/>
      <c r="AW586" s="9"/>
      <c r="AX586" s="9"/>
      <c r="AY586" s="10"/>
      <c r="AZ586" s="10"/>
      <c r="BA586" s="10"/>
    </row>
    <row r="587" spans="1:53">
      <c r="A587" s="5"/>
      <c r="B587" s="40"/>
      <c r="C587" s="67"/>
      <c r="D587" s="40"/>
      <c r="E587" s="42"/>
      <c r="F587" s="46"/>
      <c r="G587" s="8"/>
      <c r="H587" s="8"/>
      <c r="I587" s="8"/>
      <c r="J587" s="41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3"/>
      <c r="AU587" s="3" t="s">
        <v>16</v>
      </c>
      <c r="AV587" s="7"/>
      <c r="AW587" s="9"/>
      <c r="AX587" s="9"/>
      <c r="AY587" s="10"/>
      <c r="AZ587" s="10"/>
      <c r="BA587" s="10"/>
    </row>
    <row r="588" spans="1:53">
      <c r="A588" s="5"/>
      <c r="B588" s="40"/>
      <c r="C588" s="67"/>
      <c r="D588" s="40"/>
      <c r="E588" s="42"/>
      <c r="F588" s="46"/>
      <c r="G588" s="8"/>
      <c r="H588" s="8"/>
      <c r="I588" s="8"/>
      <c r="J588" s="41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3"/>
      <c r="AU588" s="3" t="s">
        <v>16</v>
      </c>
      <c r="AV588" s="7"/>
      <c r="AW588" s="9"/>
      <c r="AX588" s="9"/>
      <c r="AY588" s="10"/>
      <c r="AZ588" s="10"/>
      <c r="BA588" s="10"/>
    </row>
    <row r="589" spans="1:53">
      <c r="A589" s="5"/>
      <c r="B589" s="40"/>
      <c r="C589" s="67"/>
      <c r="D589" s="40"/>
      <c r="E589" s="42"/>
      <c r="F589" s="46"/>
      <c r="G589" s="8"/>
      <c r="H589" s="8"/>
      <c r="I589" s="8"/>
      <c r="J589" s="41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3"/>
      <c r="AU589" s="3" t="s">
        <v>16</v>
      </c>
      <c r="AV589" s="7"/>
      <c r="AW589" s="9"/>
      <c r="AX589" s="9"/>
      <c r="AY589" s="10"/>
      <c r="AZ589" s="10"/>
      <c r="BA589" s="10"/>
    </row>
    <row r="590" spans="1:53">
      <c r="A590" s="5"/>
      <c r="B590" s="40"/>
      <c r="C590" s="67"/>
      <c r="D590" s="40"/>
      <c r="E590" s="42"/>
      <c r="F590" s="46"/>
      <c r="G590" s="8"/>
      <c r="H590" s="8"/>
      <c r="I590" s="8"/>
      <c r="J590" s="41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3"/>
      <c r="AU590" s="3" t="s">
        <v>16</v>
      </c>
      <c r="AV590" s="7"/>
      <c r="AW590" s="9"/>
      <c r="AX590" s="9"/>
      <c r="AY590" s="10"/>
      <c r="AZ590" s="10"/>
      <c r="BA590" s="10"/>
    </row>
    <row r="591" spans="1:53">
      <c r="A591" s="5"/>
      <c r="B591" s="40"/>
      <c r="C591" s="67"/>
      <c r="D591" s="40"/>
      <c r="E591" s="42"/>
      <c r="F591" s="46"/>
      <c r="G591" s="8"/>
      <c r="H591" s="8"/>
      <c r="I591" s="8"/>
      <c r="J591" s="41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3"/>
      <c r="AU591" s="3" t="s">
        <v>16</v>
      </c>
      <c r="AV591" s="7"/>
      <c r="AW591" s="9"/>
      <c r="AX591" s="9"/>
      <c r="AY591" s="10"/>
      <c r="AZ591" s="10"/>
      <c r="BA591" s="10"/>
    </row>
    <row r="592" spans="1:53">
      <c r="A592" s="5"/>
      <c r="B592" s="40"/>
      <c r="C592" s="67"/>
      <c r="D592" s="40"/>
      <c r="E592" s="42"/>
      <c r="F592" s="46"/>
      <c r="G592" s="8"/>
      <c r="H592" s="8"/>
      <c r="I592" s="8"/>
      <c r="J592" s="41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3"/>
      <c r="AU592" s="3" t="s">
        <v>16</v>
      </c>
      <c r="AV592" s="7"/>
      <c r="AW592" s="9"/>
      <c r="AX592" s="9"/>
      <c r="AY592" s="10"/>
      <c r="AZ592" s="10"/>
      <c r="BA592" s="10"/>
    </row>
    <row r="593" spans="1:53">
      <c r="A593" s="5"/>
      <c r="B593" s="40"/>
      <c r="C593" s="67"/>
      <c r="D593" s="40"/>
      <c r="E593" s="42"/>
      <c r="F593" s="46"/>
      <c r="G593" s="8"/>
      <c r="H593" s="8"/>
      <c r="I593" s="8"/>
      <c r="J593" s="41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3"/>
      <c r="AU593" s="3" t="s">
        <v>16</v>
      </c>
      <c r="AV593" s="7"/>
      <c r="AW593" s="9"/>
      <c r="AX593" s="9"/>
      <c r="AY593" s="10"/>
      <c r="AZ593" s="10"/>
      <c r="BA593" s="10"/>
    </row>
    <row r="594" spans="1:53">
      <c r="A594" s="5"/>
      <c r="B594" s="40"/>
      <c r="C594" s="67"/>
      <c r="D594" s="40"/>
      <c r="E594" s="42"/>
      <c r="F594" s="46"/>
      <c r="G594" s="8"/>
      <c r="H594" s="8"/>
      <c r="I594" s="8"/>
      <c r="J594" s="41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3"/>
      <c r="AU594" s="3" t="s">
        <v>16</v>
      </c>
      <c r="AV594" s="7"/>
      <c r="AW594" s="9"/>
      <c r="AX594" s="9"/>
      <c r="AY594" s="10"/>
      <c r="AZ594" s="10"/>
      <c r="BA594" s="10"/>
    </row>
    <row r="595" spans="1:53">
      <c r="A595" s="5"/>
      <c r="B595" s="40"/>
      <c r="C595" s="67"/>
      <c r="D595" s="40"/>
      <c r="E595" s="42"/>
      <c r="F595" s="46"/>
      <c r="G595" s="8"/>
      <c r="H595" s="8"/>
      <c r="I595" s="8"/>
      <c r="J595" s="41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3"/>
      <c r="AU595" s="3" t="s">
        <v>16</v>
      </c>
      <c r="AV595" s="7"/>
      <c r="AW595" s="9"/>
      <c r="AX595" s="9"/>
      <c r="AY595" s="10"/>
      <c r="AZ595" s="10"/>
      <c r="BA595" s="10"/>
    </row>
    <row r="596" spans="1:53">
      <c r="A596" s="5"/>
      <c r="B596" s="40"/>
      <c r="C596" s="67"/>
      <c r="D596" s="40"/>
      <c r="E596" s="42"/>
      <c r="F596" s="46"/>
      <c r="G596" s="8"/>
      <c r="H596" s="8"/>
      <c r="I596" s="8"/>
      <c r="J596" s="41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3"/>
      <c r="AU596" s="3" t="s">
        <v>16</v>
      </c>
      <c r="AV596" s="7"/>
      <c r="AW596" s="9"/>
      <c r="AX596" s="9"/>
      <c r="AY596" s="10"/>
      <c r="AZ596" s="10"/>
      <c r="BA596" s="10"/>
    </row>
    <row r="597" spans="1:53">
      <c r="A597" s="5"/>
      <c r="B597" s="40"/>
      <c r="C597" s="67"/>
      <c r="D597" s="40"/>
      <c r="E597" s="42"/>
      <c r="F597" s="46"/>
      <c r="G597" s="8"/>
      <c r="H597" s="8"/>
      <c r="I597" s="8"/>
      <c r="J597" s="41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3"/>
      <c r="AU597" s="3" t="s">
        <v>16</v>
      </c>
      <c r="AV597" s="7"/>
      <c r="AW597" s="9"/>
      <c r="AX597" s="9"/>
      <c r="AY597" s="10"/>
      <c r="AZ597" s="10"/>
      <c r="BA597" s="10"/>
    </row>
    <row r="598" spans="1:53">
      <c r="A598" s="5"/>
      <c r="B598" s="40"/>
      <c r="C598" s="67"/>
      <c r="D598" s="40"/>
      <c r="E598" s="42"/>
      <c r="F598" s="46"/>
      <c r="G598" s="8"/>
      <c r="H598" s="8"/>
      <c r="I598" s="8"/>
      <c r="J598" s="41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3"/>
      <c r="AU598" s="3" t="s">
        <v>16</v>
      </c>
      <c r="AV598" s="7"/>
      <c r="AW598" s="9"/>
      <c r="AX598" s="9"/>
      <c r="AY598" s="10"/>
      <c r="AZ598" s="10"/>
      <c r="BA598" s="10"/>
    </row>
    <row r="599" spans="1:53">
      <c r="A599" s="5"/>
      <c r="B599" s="40"/>
      <c r="C599" s="67"/>
      <c r="D599" s="40"/>
      <c r="E599" s="42"/>
      <c r="F599" s="46"/>
      <c r="G599" s="8"/>
      <c r="H599" s="8"/>
      <c r="I599" s="8"/>
      <c r="J599" s="41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3"/>
      <c r="AU599" s="3" t="s">
        <v>16</v>
      </c>
      <c r="AV599" s="7"/>
      <c r="AW599" s="9"/>
      <c r="AX599" s="9"/>
      <c r="AY599" s="10"/>
      <c r="AZ599" s="10"/>
      <c r="BA599" s="10"/>
    </row>
    <row r="600" spans="1:53">
      <c r="A600" s="5"/>
      <c r="B600" s="40"/>
      <c r="C600" s="67"/>
      <c r="D600" s="40"/>
      <c r="E600" s="42"/>
      <c r="F600" s="46"/>
      <c r="G600" s="8"/>
      <c r="H600" s="8"/>
      <c r="I600" s="8"/>
      <c r="J600" s="41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3"/>
      <c r="AU600" s="3" t="s">
        <v>16</v>
      </c>
      <c r="AV600" s="7"/>
      <c r="AW600" s="9"/>
      <c r="AX600" s="9"/>
      <c r="AY600" s="10"/>
      <c r="AZ600" s="10"/>
      <c r="BA600" s="10"/>
    </row>
    <row r="601" spans="1:53">
      <c r="A601" s="5"/>
      <c r="B601" s="40"/>
      <c r="C601" s="67"/>
      <c r="D601" s="40"/>
      <c r="E601" s="42"/>
      <c r="F601" s="46"/>
      <c r="G601" s="8"/>
      <c r="H601" s="8"/>
      <c r="I601" s="8"/>
      <c r="J601" s="41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3"/>
      <c r="AU601" s="3" t="s">
        <v>16</v>
      </c>
      <c r="AV601" s="7"/>
      <c r="AW601" s="9"/>
      <c r="AX601" s="9"/>
      <c r="AY601" s="10"/>
      <c r="AZ601" s="10"/>
      <c r="BA601" s="10"/>
    </row>
    <row r="602" spans="1:53">
      <c r="A602" s="5"/>
      <c r="B602" s="40"/>
      <c r="C602" s="67"/>
      <c r="D602" s="40"/>
      <c r="E602" s="42"/>
      <c r="F602" s="46"/>
      <c r="G602" s="8"/>
      <c r="H602" s="8"/>
      <c r="I602" s="8"/>
      <c r="J602" s="41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3"/>
      <c r="AU602" s="3" t="s">
        <v>16</v>
      </c>
      <c r="AV602" s="7"/>
      <c r="AW602" s="9"/>
      <c r="AX602" s="9"/>
      <c r="AY602" s="10"/>
      <c r="AZ602" s="10"/>
      <c r="BA602" s="10"/>
    </row>
    <row r="603" spans="1:53">
      <c r="A603" s="5"/>
      <c r="B603" s="40"/>
      <c r="C603" s="67"/>
      <c r="D603" s="40"/>
      <c r="E603" s="42"/>
      <c r="F603" s="46"/>
      <c r="G603" s="8"/>
      <c r="H603" s="8"/>
      <c r="I603" s="8"/>
      <c r="J603" s="41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3"/>
      <c r="AU603" s="3" t="s">
        <v>16</v>
      </c>
      <c r="AV603" s="7"/>
      <c r="AW603" s="9"/>
      <c r="AX603" s="9"/>
      <c r="AY603" s="10"/>
      <c r="AZ603" s="10"/>
      <c r="BA603" s="10"/>
    </row>
    <row r="604" spans="1:53">
      <c r="A604" s="5"/>
      <c r="B604" s="40"/>
      <c r="C604" s="67"/>
      <c r="D604" s="40"/>
      <c r="E604" s="42"/>
      <c r="F604" s="46"/>
      <c r="G604" s="8"/>
      <c r="H604" s="8"/>
      <c r="I604" s="8"/>
      <c r="J604" s="41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3"/>
      <c r="AU604" s="3" t="s">
        <v>16</v>
      </c>
      <c r="AV604" s="7"/>
      <c r="AW604" s="9"/>
      <c r="AX604" s="9"/>
      <c r="AY604" s="10"/>
      <c r="AZ604" s="10"/>
      <c r="BA604" s="10"/>
    </row>
    <row r="605" spans="1:53">
      <c r="A605" s="5"/>
      <c r="B605" s="40"/>
      <c r="C605" s="67"/>
      <c r="D605" s="40"/>
      <c r="E605" s="42"/>
      <c r="F605" s="46"/>
      <c r="G605" s="8"/>
      <c r="H605" s="8"/>
      <c r="I605" s="8"/>
      <c r="J605" s="41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3"/>
      <c r="AU605" s="3" t="s">
        <v>16</v>
      </c>
      <c r="AV605" s="7"/>
      <c r="AW605" s="9"/>
      <c r="AX605" s="9"/>
      <c r="AY605" s="10"/>
      <c r="AZ605" s="10"/>
      <c r="BA605" s="10"/>
    </row>
    <row r="606" spans="1:53">
      <c r="A606" s="5"/>
      <c r="B606" s="40"/>
      <c r="C606" s="67"/>
      <c r="D606" s="40"/>
      <c r="E606" s="42"/>
      <c r="F606" s="46"/>
      <c r="G606" s="8"/>
      <c r="H606" s="8"/>
      <c r="I606" s="8"/>
      <c r="J606" s="41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3"/>
      <c r="AU606" s="3" t="s">
        <v>16</v>
      </c>
      <c r="AV606" s="7"/>
      <c r="AW606" s="9"/>
      <c r="AX606" s="9"/>
      <c r="AY606" s="10"/>
      <c r="AZ606" s="10"/>
      <c r="BA606" s="10"/>
    </row>
    <row r="607" spans="1:53">
      <c r="A607" s="5"/>
      <c r="B607" s="40"/>
      <c r="C607" s="67"/>
      <c r="D607" s="40"/>
      <c r="E607" s="42"/>
      <c r="F607" s="46"/>
      <c r="G607" s="8"/>
      <c r="H607" s="8"/>
      <c r="I607" s="8"/>
      <c r="J607" s="41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3"/>
      <c r="AU607" s="3" t="s">
        <v>16</v>
      </c>
      <c r="AV607" s="7"/>
      <c r="AW607" s="9"/>
      <c r="AX607" s="9"/>
      <c r="AY607" s="10"/>
      <c r="AZ607" s="10"/>
      <c r="BA607" s="10"/>
    </row>
    <row r="608" spans="1:53">
      <c r="A608" s="5"/>
      <c r="B608" s="40"/>
      <c r="C608" s="67"/>
      <c r="D608" s="40"/>
      <c r="E608" s="42"/>
      <c r="F608" s="46"/>
      <c r="G608" s="8"/>
      <c r="H608" s="8"/>
      <c r="I608" s="8"/>
      <c r="J608" s="41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3"/>
      <c r="AU608" s="3" t="s">
        <v>16</v>
      </c>
      <c r="AV608" s="7"/>
      <c r="AW608" s="9"/>
      <c r="AX608" s="9"/>
      <c r="AY608" s="10"/>
      <c r="AZ608" s="10"/>
      <c r="BA608" s="10"/>
    </row>
    <row r="609" spans="1:53">
      <c r="A609" s="5"/>
      <c r="B609" s="40"/>
      <c r="C609" s="67"/>
      <c r="D609" s="40"/>
      <c r="E609" s="42"/>
      <c r="F609" s="46"/>
      <c r="G609" s="8"/>
      <c r="H609" s="8"/>
      <c r="I609" s="8"/>
      <c r="J609" s="41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3"/>
      <c r="AU609" s="3" t="s">
        <v>16</v>
      </c>
      <c r="AV609" s="7"/>
      <c r="AW609" s="9"/>
      <c r="AX609" s="9"/>
      <c r="AY609" s="10"/>
      <c r="AZ609" s="10"/>
      <c r="BA609" s="10"/>
    </row>
    <row r="610" spans="1:53">
      <c r="A610" s="5"/>
      <c r="B610" s="40"/>
      <c r="C610" s="67"/>
      <c r="D610" s="40"/>
      <c r="E610" s="42"/>
      <c r="F610" s="46"/>
      <c r="G610" s="8"/>
      <c r="H610" s="8"/>
      <c r="I610" s="8"/>
      <c r="J610" s="41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3"/>
      <c r="AU610" s="3" t="s">
        <v>16</v>
      </c>
      <c r="AV610" s="7"/>
      <c r="AW610" s="9"/>
      <c r="AX610" s="9"/>
      <c r="AY610" s="10"/>
      <c r="AZ610" s="10"/>
      <c r="BA610" s="10"/>
    </row>
    <row r="611" spans="1:53">
      <c r="A611" s="5"/>
      <c r="B611" s="40"/>
      <c r="C611" s="67"/>
      <c r="D611" s="40"/>
      <c r="E611" s="42"/>
      <c r="F611" s="46"/>
      <c r="G611" s="8"/>
      <c r="H611" s="8"/>
      <c r="I611" s="8"/>
      <c r="J611" s="41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3"/>
      <c r="AU611" s="3" t="s">
        <v>16</v>
      </c>
      <c r="AV611" s="7"/>
      <c r="AW611" s="9"/>
      <c r="AX611" s="9"/>
      <c r="AY611" s="10"/>
      <c r="AZ611" s="10"/>
      <c r="BA611" s="10"/>
    </row>
    <row r="612" spans="1:53">
      <c r="A612" s="5"/>
      <c r="B612" s="40"/>
      <c r="C612" s="67"/>
      <c r="D612" s="40"/>
      <c r="E612" s="42"/>
      <c r="F612" s="46"/>
      <c r="G612" s="8"/>
      <c r="H612" s="8"/>
      <c r="I612" s="8"/>
      <c r="J612" s="41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3"/>
      <c r="AU612" s="3" t="s">
        <v>16</v>
      </c>
      <c r="AV612" s="7"/>
      <c r="AW612" s="9"/>
      <c r="AX612" s="9"/>
      <c r="AY612" s="10"/>
      <c r="AZ612" s="10"/>
      <c r="BA612" s="10"/>
    </row>
    <row r="613" spans="1:53">
      <c r="A613" s="5"/>
      <c r="B613" s="40"/>
      <c r="C613" s="67"/>
      <c r="D613" s="40"/>
      <c r="E613" s="42"/>
      <c r="F613" s="46"/>
      <c r="G613" s="8"/>
      <c r="H613" s="8"/>
      <c r="I613" s="8"/>
      <c r="J613" s="41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3"/>
      <c r="AU613" s="3" t="s">
        <v>16</v>
      </c>
      <c r="AV613" s="7"/>
      <c r="AW613" s="9"/>
      <c r="AX613" s="9"/>
      <c r="AY613" s="10"/>
      <c r="AZ613" s="10"/>
      <c r="BA613" s="10"/>
    </row>
    <row r="614" spans="1:53">
      <c r="A614" s="5"/>
      <c r="B614" s="40"/>
      <c r="C614" s="67"/>
      <c r="D614" s="40"/>
      <c r="E614" s="42"/>
      <c r="F614" s="46"/>
      <c r="G614" s="8"/>
      <c r="H614" s="8"/>
      <c r="I614" s="8"/>
      <c r="J614" s="41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3"/>
      <c r="AU614" s="3" t="s">
        <v>16</v>
      </c>
      <c r="AV614" s="7"/>
      <c r="AW614" s="9"/>
      <c r="AX614" s="9"/>
      <c r="AY614" s="10"/>
      <c r="AZ614" s="10"/>
      <c r="BA614" s="10"/>
    </row>
    <row r="615" spans="1:53">
      <c r="A615" s="5"/>
      <c r="B615" s="40"/>
      <c r="C615" s="67"/>
      <c r="D615" s="40"/>
      <c r="E615" s="42"/>
      <c r="F615" s="46"/>
      <c r="G615" s="8"/>
      <c r="H615" s="8"/>
      <c r="I615" s="8"/>
      <c r="J615" s="41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3"/>
      <c r="AU615" s="3" t="s">
        <v>16</v>
      </c>
      <c r="AV615" s="7"/>
      <c r="AW615" s="9"/>
      <c r="AX615" s="9"/>
      <c r="AY615" s="10"/>
      <c r="AZ615" s="10"/>
      <c r="BA615" s="10"/>
    </row>
    <row r="616" spans="1:53">
      <c r="A616" s="5"/>
      <c r="B616" s="40"/>
      <c r="C616" s="67"/>
      <c r="D616" s="40"/>
      <c r="E616" s="42"/>
      <c r="F616" s="46"/>
      <c r="G616" s="8"/>
      <c r="H616" s="8"/>
      <c r="I616" s="8"/>
      <c r="J616" s="41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3"/>
      <c r="AU616" s="3" t="s">
        <v>16</v>
      </c>
      <c r="AV616" s="7"/>
      <c r="AW616" s="9"/>
      <c r="AX616" s="9"/>
      <c r="AY616" s="10"/>
      <c r="AZ616" s="10"/>
      <c r="BA616" s="10"/>
    </row>
    <row r="617" spans="1:53">
      <c r="A617" s="5"/>
      <c r="B617" s="40"/>
      <c r="C617" s="67"/>
      <c r="D617" s="40"/>
      <c r="E617" s="42"/>
      <c r="F617" s="46"/>
      <c r="G617" s="8"/>
      <c r="H617" s="8"/>
      <c r="I617" s="8"/>
      <c r="J617" s="41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3"/>
      <c r="AU617" s="3" t="s">
        <v>16</v>
      </c>
      <c r="AV617" s="7"/>
      <c r="AW617" s="9"/>
      <c r="AX617" s="9"/>
      <c r="AY617" s="10"/>
      <c r="AZ617" s="10"/>
      <c r="BA617" s="10"/>
    </row>
    <row r="618" spans="1:53">
      <c r="A618" s="5"/>
      <c r="B618" s="40"/>
      <c r="C618" s="67"/>
      <c r="D618" s="40"/>
      <c r="E618" s="42"/>
      <c r="F618" s="46"/>
      <c r="G618" s="8"/>
      <c r="H618" s="8"/>
      <c r="I618" s="8"/>
      <c r="J618" s="41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3"/>
      <c r="AU618" s="3" t="s">
        <v>16</v>
      </c>
      <c r="AV618" s="7"/>
      <c r="AW618" s="9"/>
      <c r="AX618" s="9"/>
      <c r="AY618" s="10"/>
      <c r="AZ618" s="10"/>
      <c r="BA618" s="10"/>
    </row>
    <row r="619" spans="1:53">
      <c r="A619" s="5"/>
      <c r="B619" s="40"/>
      <c r="C619" s="67"/>
      <c r="D619" s="40"/>
      <c r="E619" s="42"/>
      <c r="F619" s="46"/>
      <c r="G619" s="8"/>
      <c r="H619" s="8"/>
      <c r="I619" s="8"/>
      <c r="J619" s="41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3"/>
      <c r="AU619" s="3" t="s">
        <v>16</v>
      </c>
      <c r="AV619" s="7"/>
      <c r="AW619" s="9"/>
      <c r="AX619" s="9"/>
      <c r="AY619" s="10"/>
      <c r="AZ619" s="10"/>
      <c r="BA619" s="10"/>
    </row>
    <row r="620" spans="1:53">
      <c r="A620" s="5"/>
      <c r="B620" s="40"/>
      <c r="C620" s="67"/>
      <c r="D620" s="40"/>
      <c r="E620" s="42"/>
      <c r="F620" s="46"/>
      <c r="G620" s="8"/>
      <c r="H620" s="8"/>
      <c r="I620" s="8"/>
      <c r="J620" s="41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3"/>
      <c r="AU620" s="3" t="s">
        <v>16</v>
      </c>
      <c r="AV620" s="7"/>
      <c r="AW620" s="9"/>
      <c r="AX620" s="9"/>
      <c r="AY620" s="10"/>
      <c r="AZ620" s="10"/>
      <c r="BA620" s="10"/>
    </row>
    <row r="621" spans="1:53">
      <c r="A621" s="5"/>
      <c r="B621" s="40"/>
      <c r="C621" s="67"/>
      <c r="D621" s="40"/>
      <c r="E621" s="42"/>
      <c r="F621" s="46"/>
      <c r="G621" s="8"/>
      <c r="H621" s="8"/>
      <c r="I621" s="8"/>
      <c r="J621" s="41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3"/>
      <c r="AU621" s="3" t="s">
        <v>16</v>
      </c>
      <c r="AV621" s="7"/>
      <c r="AW621" s="9"/>
      <c r="AX621" s="9"/>
      <c r="AY621" s="10"/>
      <c r="AZ621" s="10"/>
      <c r="BA621" s="10"/>
    </row>
    <row r="622" spans="1:53">
      <c r="A622" s="5"/>
      <c r="B622" s="40"/>
      <c r="C622" s="67"/>
      <c r="D622" s="40"/>
      <c r="E622" s="42"/>
      <c r="F622" s="46"/>
      <c r="G622" s="8"/>
      <c r="H622" s="8"/>
      <c r="I622" s="8"/>
      <c r="J622" s="41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3"/>
      <c r="AU622" s="3" t="s">
        <v>16</v>
      </c>
      <c r="AV622" s="7"/>
      <c r="AW622" s="9"/>
      <c r="AX622" s="9"/>
      <c r="AY622" s="10"/>
      <c r="AZ622" s="10"/>
      <c r="BA622" s="10"/>
    </row>
    <row r="623" spans="1:53">
      <c r="A623" s="5"/>
      <c r="B623" s="40"/>
      <c r="C623" s="67"/>
      <c r="D623" s="40"/>
      <c r="E623" s="42"/>
      <c r="F623" s="46"/>
      <c r="G623" s="8"/>
      <c r="H623" s="8"/>
      <c r="I623" s="8"/>
      <c r="J623" s="41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3"/>
      <c r="AU623" s="3" t="s">
        <v>16</v>
      </c>
      <c r="AV623" s="7"/>
      <c r="AW623" s="9"/>
      <c r="AX623" s="9"/>
      <c r="AY623" s="10"/>
      <c r="AZ623" s="10"/>
      <c r="BA623" s="10"/>
    </row>
    <row r="624" spans="1:53">
      <c r="A624" s="5"/>
      <c r="B624" s="40"/>
      <c r="C624" s="67"/>
      <c r="D624" s="40"/>
      <c r="E624" s="42"/>
      <c r="F624" s="46"/>
      <c r="G624" s="8"/>
      <c r="H624" s="8"/>
      <c r="I624" s="8"/>
      <c r="J624" s="41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3"/>
      <c r="AU624" s="3" t="s">
        <v>16</v>
      </c>
      <c r="AV624" s="7"/>
      <c r="AW624" s="9"/>
      <c r="AX624" s="9"/>
      <c r="AY624" s="10"/>
      <c r="AZ624" s="10"/>
      <c r="BA624" s="10"/>
    </row>
    <row r="625" spans="1:53">
      <c r="A625" s="5"/>
      <c r="B625" s="40"/>
      <c r="C625" s="67"/>
      <c r="D625" s="40"/>
      <c r="E625" s="42"/>
      <c r="F625" s="46"/>
      <c r="G625" s="8"/>
      <c r="H625" s="8"/>
      <c r="I625" s="8"/>
      <c r="J625" s="41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3"/>
      <c r="AU625" s="3" t="s">
        <v>16</v>
      </c>
      <c r="AV625" s="7"/>
      <c r="AW625" s="9"/>
      <c r="AX625" s="9"/>
      <c r="AY625" s="10"/>
      <c r="AZ625" s="10"/>
      <c r="BA625" s="10"/>
    </row>
    <row r="626" spans="1:53">
      <c r="A626" s="5"/>
      <c r="B626" s="40"/>
      <c r="C626" s="67"/>
      <c r="D626" s="40"/>
      <c r="E626" s="42"/>
      <c r="F626" s="46"/>
      <c r="G626" s="8"/>
      <c r="H626" s="8"/>
      <c r="I626" s="8"/>
      <c r="J626" s="41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3"/>
      <c r="AU626" s="3" t="s">
        <v>16</v>
      </c>
      <c r="AV626" s="7"/>
      <c r="AW626" s="9"/>
      <c r="AX626" s="9"/>
      <c r="AY626" s="10"/>
      <c r="AZ626" s="10"/>
      <c r="BA626" s="10"/>
    </row>
    <row r="627" spans="1:53">
      <c r="A627" s="5"/>
      <c r="B627" s="40"/>
      <c r="C627" s="67"/>
      <c r="D627" s="40"/>
      <c r="E627" s="42"/>
      <c r="F627" s="46"/>
      <c r="G627" s="8"/>
      <c r="H627" s="8"/>
      <c r="I627" s="8"/>
      <c r="J627" s="41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3"/>
      <c r="AU627" s="3" t="s">
        <v>16</v>
      </c>
      <c r="AV627" s="7"/>
      <c r="AW627" s="9"/>
      <c r="AX627" s="9"/>
      <c r="AY627" s="10"/>
      <c r="AZ627" s="10"/>
      <c r="BA627" s="10"/>
    </row>
    <row r="628" spans="1:53">
      <c r="A628" s="5"/>
      <c r="B628" s="40"/>
      <c r="C628" s="67"/>
      <c r="D628" s="40"/>
      <c r="E628" s="42"/>
      <c r="F628" s="46"/>
      <c r="G628" s="8"/>
      <c r="H628" s="8"/>
      <c r="I628" s="8"/>
      <c r="J628" s="41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3"/>
      <c r="AU628" s="3" t="s">
        <v>16</v>
      </c>
      <c r="AV628" s="7"/>
      <c r="AW628" s="9"/>
      <c r="AX628" s="9"/>
      <c r="AY628" s="10"/>
      <c r="AZ628" s="10"/>
      <c r="BA628" s="10"/>
    </row>
    <row r="629" spans="1:53">
      <c r="A629" s="5"/>
      <c r="B629" s="40"/>
      <c r="C629" s="67"/>
      <c r="D629" s="40"/>
      <c r="E629" s="42"/>
      <c r="F629" s="46"/>
      <c r="G629" s="8"/>
      <c r="H629" s="8"/>
      <c r="I629" s="8"/>
      <c r="J629" s="41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3"/>
      <c r="AU629" s="3" t="s">
        <v>16</v>
      </c>
      <c r="AV629" s="7"/>
      <c r="AW629" s="9"/>
      <c r="AX629" s="9"/>
      <c r="AY629" s="10"/>
      <c r="AZ629" s="10"/>
      <c r="BA629" s="10"/>
    </row>
    <row r="630" spans="1:53">
      <c r="A630" s="5"/>
      <c r="B630" s="40"/>
      <c r="C630" s="67"/>
      <c r="D630" s="40"/>
      <c r="E630" s="42"/>
      <c r="F630" s="46"/>
      <c r="G630" s="8"/>
      <c r="H630" s="8"/>
      <c r="I630" s="8"/>
      <c r="J630" s="41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3"/>
      <c r="AU630" s="3" t="s">
        <v>16</v>
      </c>
      <c r="AV630" s="7"/>
      <c r="AW630" s="9"/>
      <c r="AX630" s="9"/>
      <c r="AY630" s="10"/>
      <c r="AZ630" s="10"/>
      <c r="BA630" s="10"/>
    </row>
    <row r="631" spans="1:53">
      <c r="A631" s="5"/>
      <c r="B631" s="40"/>
      <c r="C631" s="67"/>
      <c r="D631" s="40"/>
      <c r="E631" s="42"/>
      <c r="F631" s="46"/>
      <c r="G631" s="8"/>
      <c r="H631" s="8"/>
      <c r="I631" s="8"/>
      <c r="J631" s="41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3"/>
      <c r="AU631" s="3" t="s">
        <v>16</v>
      </c>
      <c r="AV631" s="7"/>
      <c r="AW631" s="9"/>
      <c r="AX631" s="9"/>
      <c r="AY631" s="10"/>
      <c r="AZ631" s="10"/>
      <c r="BA631" s="10"/>
    </row>
    <row r="632" spans="1:53">
      <c r="A632" s="5"/>
      <c r="B632" s="40"/>
      <c r="C632" s="67"/>
      <c r="D632" s="40"/>
      <c r="E632" s="42"/>
      <c r="F632" s="46"/>
      <c r="G632" s="8"/>
      <c r="H632" s="8"/>
      <c r="I632" s="8"/>
      <c r="J632" s="41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3"/>
      <c r="AU632" s="3" t="s">
        <v>16</v>
      </c>
      <c r="AV632" s="7"/>
      <c r="AW632" s="9"/>
      <c r="AX632" s="9"/>
      <c r="AY632" s="10"/>
      <c r="AZ632" s="10"/>
      <c r="BA632" s="10"/>
    </row>
    <row r="633" spans="1:53">
      <c r="A633" s="5"/>
      <c r="B633" s="40"/>
      <c r="C633" s="67"/>
      <c r="D633" s="40"/>
      <c r="E633" s="42"/>
      <c r="F633" s="46"/>
      <c r="G633" s="8"/>
      <c r="H633" s="8"/>
      <c r="I633" s="8"/>
      <c r="J633" s="41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3"/>
      <c r="AU633" s="3" t="s">
        <v>16</v>
      </c>
      <c r="AV633" s="7"/>
      <c r="AW633" s="9"/>
      <c r="AX633" s="9"/>
      <c r="AY633" s="10"/>
      <c r="AZ633" s="10"/>
      <c r="BA633" s="10"/>
    </row>
    <row r="634" spans="1:53">
      <c r="A634" s="5"/>
      <c r="B634" s="40"/>
      <c r="C634" s="67"/>
      <c r="D634" s="40"/>
      <c r="E634" s="42"/>
      <c r="F634" s="46"/>
      <c r="G634" s="8"/>
      <c r="H634" s="8"/>
      <c r="I634" s="8"/>
      <c r="J634" s="41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3"/>
      <c r="AU634" s="3" t="s">
        <v>16</v>
      </c>
      <c r="AV634" s="7"/>
      <c r="AW634" s="9"/>
      <c r="AX634" s="9"/>
      <c r="AY634" s="10"/>
      <c r="AZ634" s="10"/>
      <c r="BA634" s="10"/>
    </row>
    <row r="635" spans="1:53">
      <c r="A635" s="5"/>
      <c r="B635" s="40"/>
      <c r="C635" s="67"/>
      <c r="D635" s="40"/>
      <c r="E635" s="42"/>
      <c r="F635" s="46"/>
      <c r="G635" s="8"/>
      <c r="H635" s="8"/>
      <c r="I635" s="8"/>
      <c r="J635" s="41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3"/>
      <c r="AU635" s="3" t="s">
        <v>16</v>
      </c>
      <c r="AV635" s="7"/>
      <c r="AW635" s="9"/>
      <c r="AX635" s="9"/>
      <c r="AY635" s="10"/>
      <c r="AZ635" s="10"/>
      <c r="BA635" s="10"/>
    </row>
    <row r="636" spans="1:53">
      <c r="A636" s="5"/>
      <c r="B636" s="40"/>
      <c r="C636" s="67"/>
      <c r="D636" s="40"/>
      <c r="E636" s="42"/>
      <c r="F636" s="46"/>
      <c r="G636" s="8"/>
      <c r="H636" s="8"/>
      <c r="I636" s="8"/>
      <c r="J636" s="41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3"/>
      <c r="AU636" s="3" t="s">
        <v>16</v>
      </c>
      <c r="AV636" s="7"/>
      <c r="AW636" s="9"/>
      <c r="AX636" s="9"/>
      <c r="AY636" s="10"/>
      <c r="AZ636" s="10"/>
      <c r="BA636" s="10"/>
    </row>
    <row r="637" spans="1:53">
      <c r="A637" s="5"/>
      <c r="B637" s="40"/>
      <c r="C637" s="67"/>
      <c r="D637" s="40"/>
      <c r="E637" s="42"/>
      <c r="F637" s="46"/>
      <c r="G637" s="8"/>
      <c r="H637" s="8"/>
      <c r="I637" s="8"/>
      <c r="J637" s="41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3"/>
      <c r="AU637" s="3" t="s">
        <v>16</v>
      </c>
      <c r="AV637" s="7"/>
      <c r="AW637" s="9"/>
      <c r="AX637" s="9"/>
      <c r="AY637" s="10"/>
      <c r="AZ637" s="10"/>
      <c r="BA637" s="10"/>
    </row>
    <row r="638" spans="1:53">
      <c r="A638" s="5"/>
      <c r="B638" s="40"/>
      <c r="C638" s="67"/>
      <c r="D638" s="40"/>
      <c r="E638" s="42"/>
      <c r="F638" s="46"/>
      <c r="G638" s="8"/>
      <c r="H638" s="8"/>
      <c r="I638" s="8"/>
      <c r="J638" s="41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3"/>
      <c r="AU638" s="3" t="s">
        <v>16</v>
      </c>
      <c r="AV638" s="7"/>
      <c r="AW638" s="9"/>
      <c r="AX638" s="9"/>
      <c r="AY638" s="10"/>
      <c r="AZ638" s="10"/>
      <c r="BA638" s="10"/>
    </row>
    <row r="639" spans="1:53">
      <c r="A639" s="5"/>
      <c r="B639" s="40"/>
      <c r="C639" s="67"/>
      <c r="D639" s="40"/>
      <c r="E639" s="42"/>
      <c r="F639" s="46"/>
      <c r="G639" s="8"/>
      <c r="H639" s="8"/>
      <c r="I639" s="8"/>
      <c r="J639" s="41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3"/>
      <c r="AU639" s="3" t="s">
        <v>16</v>
      </c>
      <c r="AV639" s="7"/>
      <c r="AW639" s="9"/>
      <c r="AX639" s="9"/>
      <c r="AY639" s="10"/>
      <c r="AZ639" s="10"/>
      <c r="BA639" s="10"/>
    </row>
    <row r="640" spans="1:53">
      <c r="A640" s="5"/>
      <c r="B640" s="40"/>
      <c r="C640" s="67"/>
      <c r="D640" s="40"/>
      <c r="E640" s="42"/>
      <c r="F640" s="46"/>
      <c r="G640" s="8"/>
      <c r="H640" s="8"/>
      <c r="I640" s="8"/>
      <c r="J640" s="41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3"/>
      <c r="AU640" s="3" t="s">
        <v>16</v>
      </c>
      <c r="AV640" s="7"/>
      <c r="AW640" s="9"/>
      <c r="AX640" s="9"/>
      <c r="AY640" s="10"/>
      <c r="AZ640" s="10"/>
      <c r="BA640" s="10"/>
    </row>
    <row r="641" spans="1:53">
      <c r="A641" s="5"/>
      <c r="B641" s="40"/>
      <c r="C641" s="67"/>
      <c r="D641" s="40"/>
      <c r="E641" s="42"/>
      <c r="F641" s="46"/>
      <c r="G641" s="8"/>
      <c r="H641" s="8"/>
      <c r="I641" s="8"/>
      <c r="J641" s="41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3"/>
      <c r="AU641" s="3" t="s">
        <v>16</v>
      </c>
      <c r="AV641" s="7"/>
      <c r="AW641" s="9"/>
      <c r="AX641" s="9"/>
      <c r="AY641" s="10"/>
      <c r="AZ641" s="10"/>
      <c r="BA641" s="10"/>
    </row>
    <row r="642" spans="1:53">
      <c r="A642" s="5"/>
      <c r="B642" s="40"/>
      <c r="C642" s="67"/>
      <c r="D642" s="40"/>
      <c r="E642" s="42"/>
      <c r="F642" s="46"/>
      <c r="G642" s="8"/>
      <c r="H642" s="8"/>
      <c r="I642" s="8"/>
      <c r="J642" s="41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3"/>
      <c r="AU642" s="3" t="s">
        <v>16</v>
      </c>
      <c r="AV642" s="7"/>
      <c r="AW642" s="9"/>
      <c r="AX642" s="9"/>
      <c r="AY642" s="10"/>
      <c r="AZ642" s="10"/>
      <c r="BA642" s="10"/>
    </row>
    <row r="643" spans="1:53">
      <c r="A643" s="5"/>
      <c r="B643" s="40"/>
      <c r="C643" s="67"/>
      <c r="D643" s="40"/>
      <c r="E643" s="42"/>
      <c r="F643" s="46"/>
      <c r="G643" s="8"/>
      <c r="H643" s="8"/>
      <c r="I643" s="8"/>
      <c r="J643" s="41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3"/>
      <c r="AU643" s="3" t="s">
        <v>16</v>
      </c>
      <c r="AV643" s="7"/>
      <c r="AW643" s="9"/>
      <c r="AX643" s="9"/>
      <c r="AY643" s="10"/>
      <c r="AZ643" s="10"/>
      <c r="BA643" s="10"/>
    </row>
    <row r="644" spans="1:53">
      <c r="A644" s="5"/>
      <c r="B644" s="40"/>
      <c r="C644" s="67"/>
      <c r="D644" s="40"/>
      <c r="E644" s="42"/>
      <c r="F644" s="46"/>
      <c r="G644" s="8"/>
      <c r="H644" s="8"/>
      <c r="I644" s="8"/>
      <c r="J644" s="41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3"/>
      <c r="AU644" s="3" t="s">
        <v>16</v>
      </c>
      <c r="AV644" s="7"/>
      <c r="AW644" s="9"/>
      <c r="AX644" s="9"/>
      <c r="AY644" s="10"/>
      <c r="AZ644" s="10"/>
      <c r="BA644" s="10"/>
    </row>
    <row r="645" spans="1:53">
      <c r="A645" s="5"/>
      <c r="B645" s="40"/>
      <c r="C645" s="67"/>
      <c r="D645" s="40"/>
      <c r="E645" s="42"/>
      <c r="F645" s="46"/>
      <c r="G645" s="8"/>
      <c r="H645" s="8"/>
      <c r="I645" s="8"/>
      <c r="J645" s="41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3"/>
      <c r="AU645" s="3" t="s">
        <v>16</v>
      </c>
      <c r="AV645" s="7"/>
      <c r="AW645" s="9"/>
      <c r="AX645" s="9"/>
      <c r="AY645" s="10"/>
      <c r="AZ645" s="10"/>
      <c r="BA645" s="10"/>
    </row>
    <row r="646" spans="1:53">
      <c r="A646" s="5"/>
      <c r="B646" s="40"/>
      <c r="C646" s="67"/>
      <c r="D646" s="40"/>
      <c r="E646" s="42"/>
      <c r="F646" s="46"/>
      <c r="G646" s="8"/>
      <c r="H646" s="8"/>
      <c r="I646" s="8"/>
      <c r="J646" s="41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3"/>
      <c r="AU646" s="3" t="s">
        <v>16</v>
      </c>
      <c r="AV646" s="7"/>
      <c r="AW646" s="9"/>
      <c r="AX646" s="9"/>
      <c r="AY646" s="10"/>
      <c r="AZ646" s="10"/>
      <c r="BA646" s="10"/>
    </row>
    <row r="647" spans="1:53">
      <c r="A647" s="5"/>
      <c r="B647" s="40"/>
      <c r="C647" s="67"/>
      <c r="D647" s="40"/>
      <c r="E647" s="42"/>
      <c r="F647" s="46"/>
      <c r="G647" s="8"/>
      <c r="H647" s="8"/>
      <c r="I647" s="8"/>
      <c r="J647" s="41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3"/>
      <c r="AU647" s="3" t="s">
        <v>16</v>
      </c>
      <c r="AV647" s="7"/>
      <c r="AW647" s="9"/>
      <c r="AX647" s="9"/>
      <c r="AY647" s="10"/>
      <c r="AZ647" s="10"/>
      <c r="BA647" s="10"/>
    </row>
    <row r="648" spans="1:53">
      <c r="A648" s="5"/>
      <c r="B648" s="40"/>
      <c r="C648" s="67"/>
      <c r="D648" s="40"/>
      <c r="E648" s="42"/>
      <c r="F648" s="46"/>
      <c r="G648" s="8"/>
      <c r="H648" s="8"/>
      <c r="I648" s="8"/>
      <c r="J648" s="41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3"/>
      <c r="AU648" s="3" t="s">
        <v>16</v>
      </c>
      <c r="AV648" s="7"/>
      <c r="AW648" s="9"/>
      <c r="AX648" s="9"/>
      <c r="AY648" s="10"/>
      <c r="AZ648" s="10"/>
      <c r="BA648" s="10"/>
    </row>
    <row r="649" spans="1:53">
      <c r="A649" s="5"/>
      <c r="B649" s="40"/>
      <c r="C649" s="67"/>
      <c r="D649" s="40"/>
      <c r="E649" s="42"/>
      <c r="F649" s="46"/>
      <c r="G649" s="8"/>
      <c r="H649" s="8"/>
      <c r="I649" s="8"/>
      <c r="J649" s="41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3"/>
      <c r="AU649" s="3" t="s">
        <v>16</v>
      </c>
      <c r="AV649" s="7"/>
      <c r="AW649" s="9"/>
      <c r="AX649" s="9"/>
      <c r="AY649" s="10"/>
      <c r="AZ649" s="10"/>
      <c r="BA649" s="10"/>
    </row>
    <row r="650" spans="1:53">
      <c r="A650" s="5"/>
      <c r="B650" s="40"/>
      <c r="C650" s="67"/>
      <c r="D650" s="40"/>
      <c r="E650" s="42"/>
      <c r="F650" s="46"/>
      <c r="G650" s="8"/>
      <c r="H650" s="8"/>
      <c r="I650" s="8"/>
      <c r="J650" s="41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3"/>
      <c r="AU650" s="3" t="s">
        <v>16</v>
      </c>
      <c r="AV650" s="7"/>
      <c r="AW650" s="9"/>
      <c r="AX650" s="9"/>
      <c r="AY650" s="10"/>
      <c r="AZ650" s="10"/>
      <c r="BA650" s="10"/>
    </row>
    <row r="651" spans="1:53">
      <c r="A651" s="5"/>
      <c r="B651" s="40"/>
      <c r="C651" s="67"/>
      <c r="D651" s="40"/>
      <c r="E651" s="42"/>
      <c r="F651" s="46"/>
      <c r="G651" s="8"/>
      <c r="H651" s="8"/>
      <c r="I651" s="8"/>
      <c r="J651" s="41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3"/>
      <c r="AU651" s="3" t="s">
        <v>16</v>
      </c>
      <c r="AV651" s="7"/>
      <c r="AW651" s="9"/>
      <c r="AX651" s="9"/>
      <c r="AY651" s="10"/>
      <c r="AZ651" s="10"/>
      <c r="BA651" s="10"/>
    </row>
    <row r="652" spans="1:53">
      <c r="A652" s="5"/>
      <c r="B652" s="40"/>
      <c r="C652" s="67"/>
      <c r="D652" s="40"/>
      <c r="E652" s="42"/>
      <c r="F652" s="46"/>
      <c r="G652" s="8"/>
      <c r="H652" s="8"/>
      <c r="I652" s="8"/>
      <c r="J652" s="41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3"/>
      <c r="AU652" s="3" t="s">
        <v>16</v>
      </c>
      <c r="AV652" s="7"/>
      <c r="AW652" s="9"/>
      <c r="AX652" s="9"/>
      <c r="AY652" s="10"/>
      <c r="AZ652" s="10"/>
      <c r="BA652" s="10"/>
    </row>
    <row r="653" spans="1:53">
      <c r="A653" s="5"/>
      <c r="B653" s="40"/>
      <c r="C653" s="67"/>
      <c r="D653" s="40"/>
      <c r="E653" s="42"/>
      <c r="F653" s="46"/>
      <c r="G653" s="8"/>
      <c r="H653" s="8"/>
      <c r="I653" s="8"/>
      <c r="J653" s="41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3"/>
      <c r="AU653" s="3" t="s">
        <v>16</v>
      </c>
      <c r="AV653" s="7"/>
      <c r="AW653" s="9"/>
      <c r="AX653" s="9"/>
      <c r="AY653" s="10"/>
      <c r="AZ653" s="10"/>
      <c r="BA653" s="10"/>
    </row>
    <row r="654" spans="1:53">
      <c r="A654" s="5"/>
      <c r="B654" s="40"/>
      <c r="C654" s="67"/>
      <c r="D654" s="40"/>
      <c r="E654" s="42"/>
      <c r="F654" s="46"/>
      <c r="G654" s="8"/>
      <c r="H654" s="8"/>
      <c r="I654" s="8"/>
      <c r="J654" s="41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3"/>
      <c r="AU654" s="3" t="s">
        <v>16</v>
      </c>
      <c r="AV654" s="7"/>
      <c r="AW654" s="9"/>
      <c r="AX654" s="9"/>
      <c r="AY654" s="10"/>
      <c r="AZ654" s="10"/>
      <c r="BA654" s="10"/>
    </row>
    <row r="655" spans="1:53">
      <c r="A655" s="5"/>
      <c r="B655" s="40"/>
      <c r="C655" s="67"/>
      <c r="D655" s="40"/>
      <c r="E655" s="42"/>
      <c r="F655" s="46"/>
      <c r="G655" s="8"/>
      <c r="H655" s="8"/>
      <c r="I655" s="8"/>
      <c r="J655" s="41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3"/>
      <c r="AU655" s="3" t="s">
        <v>16</v>
      </c>
      <c r="AV655" s="7"/>
      <c r="AW655" s="9"/>
      <c r="AX655" s="9"/>
      <c r="AY655" s="10"/>
      <c r="AZ655" s="10"/>
      <c r="BA655" s="10"/>
    </row>
    <row r="656" spans="1:53">
      <c r="A656" s="5"/>
      <c r="B656" s="40"/>
      <c r="C656" s="67"/>
      <c r="D656" s="40"/>
      <c r="E656" s="42"/>
      <c r="F656" s="46"/>
      <c r="G656" s="8"/>
      <c r="H656" s="8"/>
      <c r="I656" s="8"/>
      <c r="J656" s="41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3"/>
      <c r="AU656" s="3" t="s">
        <v>16</v>
      </c>
      <c r="AV656" s="7"/>
      <c r="AW656" s="9"/>
      <c r="AX656" s="9"/>
      <c r="AY656" s="10"/>
      <c r="AZ656" s="10"/>
      <c r="BA656" s="10"/>
    </row>
    <row r="657" spans="1:53">
      <c r="A657" s="5"/>
      <c r="B657" s="40"/>
      <c r="C657" s="67"/>
      <c r="D657" s="40"/>
      <c r="E657" s="42"/>
      <c r="F657" s="46"/>
      <c r="G657" s="8"/>
      <c r="H657" s="8"/>
      <c r="I657" s="8"/>
      <c r="J657" s="41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3"/>
      <c r="AU657" s="3" t="s">
        <v>16</v>
      </c>
      <c r="AV657" s="7"/>
      <c r="AW657" s="9"/>
      <c r="AX657" s="9"/>
      <c r="AY657" s="10"/>
      <c r="AZ657" s="10"/>
      <c r="BA657" s="10"/>
    </row>
    <row r="658" spans="1:53">
      <c r="A658" s="5"/>
      <c r="B658" s="40"/>
      <c r="C658" s="67"/>
      <c r="D658" s="40"/>
      <c r="E658" s="42"/>
      <c r="F658" s="46"/>
      <c r="G658" s="8"/>
      <c r="H658" s="8"/>
      <c r="I658" s="8"/>
      <c r="J658" s="41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3"/>
      <c r="AU658" s="3" t="s">
        <v>16</v>
      </c>
      <c r="AV658" s="7"/>
      <c r="AW658" s="9"/>
      <c r="AX658" s="9"/>
      <c r="AY658" s="10"/>
      <c r="AZ658" s="10"/>
      <c r="BA658" s="10"/>
    </row>
    <row r="659" spans="1:53">
      <c r="A659" s="5"/>
      <c r="B659" s="40"/>
      <c r="C659" s="67"/>
      <c r="D659" s="40"/>
      <c r="E659" s="42"/>
      <c r="F659" s="46"/>
      <c r="G659" s="8"/>
      <c r="H659" s="8"/>
      <c r="I659" s="8"/>
      <c r="J659" s="41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3"/>
      <c r="AU659" s="3" t="s">
        <v>16</v>
      </c>
      <c r="AV659" s="7"/>
      <c r="AW659" s="9"/>
      <c r="AX659" s="9"/>
      <c r="AY659" s="10"/>
      <c r="AZ659" s="10"/>
      <c r="BA659" s="10"/>
    </row>
    <row r="660" spans="1:53">
      <c r="A660" s="5"/>
      <c r="B660" s="40"/>
      <c r="C660" s="67"/>
      <c r="D660" s="40"/>
      <c r="E660" s="42"/>
      <c r="F660" s="46"/>
      <c r="G660" s="8"/>
      <c r="H660" s="8"/>
      <c r="I660" s="8"/>
      <c r="J660" s="41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3"/>
      <c r="AU660" s="3" t="s">
        <v>16</v>
      </c>
      <c r="AV660" s="7"/>
      <c r="AW660" s="9"/>
      <c r="AX660" s="9"/>
      <c r="AY660" s="10"/>
      <c r="AZ660" s="10"/>
      <c r="BA660" s="10"/>
    </row>
    <row r="661" spans="1:53">
      <c r="A661" s="5"/>
      <c r="B661" s="40"/>
      <c r="C661" s="67"/>
      <c r="D661" s="40"/>
      <c r="E661" s="42"/>
      <c r="F661" s="46"/>
      <c r="G661" s="8"/>
      <c r="H661" s="8"/>
      <c r="I661" s="8"/>
      <c r="J661" s="41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3"/>
      <c r="AU661" s="3" t="s">
        <v>16</v>
      </c>
      <c r="AV661" s="7"/>
      <c r="AW661" s="9"/>
      <c r="AX661" s="9"/>
      <c r="AY661" s="10"/>
      <c r="AZ661" s="10"/>
      <c r="BA661" s="10"/>
    </row>
    <row r="662" spans="1:53">
      <c r="A662" s="5"/>
      <c r="B662" s="40"/>
      <c r="C662" s="67"/>
      <c r="D662" s="40"/>
      <c r="E662" s="42"/>
      <c r="F662" s="46"/>
      <c r="G662" s="8"/>
      <c r="H662" s="8"/>
      <c r="I662" s="8"/>
      <c r="J662" s="41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3"/>
      <c r="AU662" s="3" t="s">
        <v>16</v>
      </c>
      <c r="AV662" s="7"/>
      <c r="AW662" s="9"/>
      <c r="AX662" s="9"/>
      <c r="AY662" s="10"/>
      <c r="AZ662" s="10"/>
      <c r="BA662" s="10"/>
    </row>
    <row r="663" spans="1:53">
      <c r="A663" s="5"/>
      <c r="B663" s="40"/>
      <c r="C663" s="67"/>
      <c r="D663" s="40"/>
      <c r="E663" s="42"/>
      <c r="F663" s="46"/>
      <c r="G663" s="8"/>
      <c r="H663" s="8"/>
      <c r="I663" s="8"/>
      <c r="J663" s="41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3"/>
      <c r="AU663" s="3" t="s">
        <v>16</v>
      </c>
      <c r="AV663" s="7"/>
      <c r="AW663" s="9"/>
      <c r="AX663" s="9"/>
      <c r="AY663" s="10"/>
      <c r="AZ663" s="10"/>
      <c r="BA663" s="10"/>
    </row>
    <row r="664" spans="1:53">
      <c r="A664" s="5"/>
      <c r="B664" s="40"/>
      <c r="C664" s="67"/>
      <c r="D664" s="40"/>
      <c r="E664" s="42"/>
      <c r="F664" s="46"/>
      <c r="G664" s="8"/>
      <c r="H664" s="8"/>
      <c r="I664" s="8"/>
      <c r="J664" s="41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3"/>
      <c r="AU664" s="3" t="s">
        <v>16</v>
      </c>
      <c r="AV664" s="7"/>
      <c r="AW664" s="9"/>
      <c r="AX664" s="9"/>
      <c r="AY664" s="10"/>
      <c r="AZ664" s="10"/>
      <c r="BA664" s="10"/>
    </row>
    <row r="665" spans="1:53">
      <c r="A665" s="5"/>
      <c r="B665" s="40"/>
      <c r="C665" s="67"/>
      <c r="D665" s="40"/>
      <c r="E665" s="42"/>
      <c r="F665" s="46"/>
      <c r="G665" s="8"/>
      <c r="H665" s="8"/>
      <c r="I665" s="8"/>
      <c r="J665" s="41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3"/>
      <c r="AU665" s="3" t="s">
        <v>16</v>
      </c>
      <c r="AV665" s="7"/>
      <c r="AW665" s="9"/>
      <c r="AX665" s="9"/>
      <c r="AY665" s="10"/>
      <c r="AZ665" s="10"/>
      <c r="BA665" s="10"/>
    </row>
    <row r="666" spans="1:53">
      <c r="A666" s="5"/>
      <c r="B666" s="40"/>
      <c r="C666" s="67"/>
      <c r="D666" s="40"/>
      <c r="E666" s="42"/>
      <c r="F666" s="46"/>
      <c r="G666" s="8"/>
      <c r="H666" s="8"/>
      <c r="I666" s="8"/>
      <c r="J666" s="41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3"/>
      <c r="AU666" s="3" t="s">
        <v>16</v>
      </c>
      <c r="AV666" s="7"/>
      <c r="AW666" s="9"/>
      <c r="AX666" s="9"/>
      <c r="AY666" s="10"/>
      <c r="AZ666" s="10"/>
      <c r="BA666" s="10"/>
    </row>
    <row r="667" spans="1:53">
      <c r="A667" s="5"/>
      <c r="B667" s="40"/>
      <c r="C667" s="67"/>
      <c r="D667" s="40"/>
      <c r="E667" s="42"/>
      <c r="F667" s="46"/>
      <c r="G667" s="8"/>
      <c r="H667" s="8"/>
      <c r="I667" s="8"/>
      <c r="J667" s="41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3"/>
      <c r="AU667" s="3" t="s">
        <v>16</v>
      </c>
      <c r="AV667" s="7"/>
      <c r="AW667" s="9"/>
      <c r="AX667" s="9"/>
      <c r="AY667" s="10"/>
      <c r="AZ667" s="10"/>
      <c r="BA667" s="10"/>
    </row>
    <row r="668" spans="1:53">
      <c r="A668" s="5"/>
      <c r="B668" s="40"/>
      <c r="C668" s="67"/>
      <c r="D668" s="40"/>
      <c r="E668" s="42"/>
      <c r="F668" s="46"/>
      <c r="G668" s="8"/>
      <c r="H668" s="8"/>
      <c r="I668" s="8"/>
      <c r="J668" s="41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3"/>
      <c r="AU668" s="3" t="s">
        <v>16</v>
      </c>
      <c r="AV668" s="7"/>
      <c r="AW668" s="9"/>
      <c r="AX668" s="9"/>
      <c r="AY668" s="10"/>
      <c r="AZ668" s="10"/>
      <c r="BA668" s="10"/>
    </row>
    <row r="669" spans="1:53">
      <c r="A669" s="5"/>
      <c r="B669" s="40"/>
      <c r="C669" s="67"/>
      <c r="D669" s="40"/>
      <c r="E669" s="42"/>
      <c r="F669" s="46"/>
      <c r="G669" s="8"/>
      <c r="H669" s="8"/>
      <c r="I669" s="8"/>
      <c r="J669" s="41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3"/>
      <c r="AU669" s="3" t="s">
        <v>16</v>
      </c>
      <c r="AV669" s="7"/>
      <c r="AW669" s="9"/>
      <c r="AX669" s="9"/>
      <c r="AY669" s="10"/>
      <c r="AZ669" s="10"/>
      <c r="BA669" s="10"/>
    </row>
    <row r="670" spans="1:53">
      <c r="A670" s="5"/>
      <c r="B670" s="40"/>
      <c r="C670" s="67"/>
      <c r="D670" s="40"/>
      <c r="E670" s="42"/>
      <c r="F670" s="46"/>
      <c r="G670" s="8"/>
      <c r="H670" s="8"/>
      <c r="I670" s="8"/>
      <c r="J670" s="41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3"/>
      <c r="AU670" s="3" t="s">
        <v>16</v>
      </c>
      <c r="AV670" s="7"/>
      <c r="AW670" s="9"/>
      <c r="AX670" s="9"/>
      <c r="AY670" s="10"/>
      <c r="AZ670" s="10"/>
      <c r="BA670" s="10"/>
    </row>
    <row r="671" spans="1:53">
      <c r="A671" s="5"/>
      <c r="B671" s="40"/>
      <c r="C671" s="67"/>
      <c r="D671" s="40"/>
      <c r="E671" s="42"/>
      <c r="F671" s="46"/>
      <c r="G671" s="8"/>
      <c r="H671" s="8"/>
      <c r="I671" s="8"/>
      <c r="J671" s="41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3"/>
      <c r="AU671" s="3" t="s">
        <v>16</v>
      </c>
      <c r="AV671" s="7"/>
      <c r="AW671" s="9"/>
      <c r="AX671" s="9"/>
      <c r="AY671" s="10"/>
      <c r="AZ671" s="10"/>
      <c r="BA671" s="10"/>
    </row>
    <row r="672" spans="1:53">
      <c r="A672" s="5"/>
      <c r="B672" s="40"/>
      <c r="C672" s="67"/>
      <c r="D672" s="40"/>
      <c r="E672" s="42"/>
      <c r="F672" s="46"/>
      <c r="G672" s="8"/>
      <c r="H672" s="8"/>
      <c r="I672" s="8"/>
      <c r="J672" s="41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3"/>
      <c r="AU672" s="3" t="s">
        <v>16</v>
      </c>
      <c r="AV672" s="7"/>
      <c r="AW672" s="9"/>
      <c r="AX672" s="9"/>
      <c r="AY672" s="10"/>
      <c r="AZ672" s="10"/>
      <c r="BA672" s="10"/>
    </row>
    <row r="673" spans="1:53">
      <c r="A673" s="5"/>
      <c r="B673" s="40"/>
      <c r="C673" s="67"/>
      <c r="D673" s="40"/>
      <c r="E673" s="42"/>
      <c r="F673" s="46"/>
      <c r="G673" s="8"/>
      <c r="H673" s="8"/>
      <c r="I673" s="8"/>
      <c r="J673" s="41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3"/>
      <c r="AU673" s="3" t="s">
        <v>16</v>
      </c>
      <c r="AV673" s="7"/>
      <c r="AW673" s="9"/>
      <c r="AX673" s="9"/>
      <c r="AY673" s="10"/>
      <c r="AZ673" s="10"/>
      <c r="BA673" s="10"/>
    </row>
    <row r="674" spans="1:53">
      <c r="A674" s="5"/>
      <c r="B674" s="40"/>
      <c r="C674" s="67"/>
      <c r="D674" s="40"/>
      <c r="E674" s="42"/>
      <c r="F674" s="46"/>
      <c r="G674" s="8"/>
      <c r="H674" s="8"/>
      <c r="I674" s="8"/>
      <c r="J674" s="41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3"/>
      <c r="AU674" s="3" t="s">
        <v>16</v>
      </c>
      <c r="AV674" s="7"/>
      <c r="AW674" s="9"/>
      <c r="AX674" s="9"/>
      <c r="AY674" s="10"/>
      <c r="AZ674" s="10"/>
      <c r="BA674" s="10"/>
    </row>
    <row r="675" spans="1:53">
      <c r="A675" s="5"/>
      <c r="B675" s="40"/>
      <c r="C675" s="67"/>
      <c r="D675" s="40"/>
      <c r="E675" s="42"/>
      <c r="F675" s="46"/>
      <c r="G675" s="8"/>
      <c r="H675" s="8"/>
      <c r="I675" s="8"/>
      <c r="J675" s="41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3"/>
      <c r="AU675" s="3" t="s">
        <v>16</v>
      </c>
      <c r="AV675" s="7"/>
      <c r="AW675" s="9"/>
      <c r="AX675" s="9"/>
      <c r="AY675" s="10"/>
      <c r="AZ675" s="10"/>
      <c r="BA675" s="10"/>
    </row>
    <row r="676" spans="1:53">
      <c r="A676" s="5"/>
      <c r="B676" s="40"/>
      <c r="C676" s="67"/>
      <c r="D676" s="40"/>
      <c r="E676" s="42"/>
      <c r="F676" s="46"/>
      <c r="G676" s="8"/>
      <c r="H676" s="8"/>
      <c r="I676" s="8"/>
      <c r="J676" s="41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3"/>
      <c r="AU676" s="3" t="s">
        <v>16</v>
      </c>
      <c r="AV676" s="7"/>
      <c r="AW676" s="9"/>
      <c r="AX676" s="9"/>
      <c r="AY676" s="10"/>
      <c r="AZ676" s="10"/>
      <c r="BA676" s="10"/>
    </row>
    <row r="677" spans="1:53">
      <c r="A677" s="5"/>
      <c r="B677" s="40"/>
      <c r="C677" s="67"/>
      <c r="D677" s="40"/>
      <c r="E677" s="42"/>
      <c r="F677" s="46"/>
      <c r="G677" s="8"/>
      <c r="H677" s="8"/>
      <c r="I677" s="8"/>
      <c r="J677" s="41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3"/>
      <c r="AU677" s="3" t="s">
        <v>16</v>
      </c>
      <c r="AV677" s="7"/>
      <c r="AW677" s="9"/>
      <c r="AX677" s="9"/>
      <c r="AY677" s="10"/>
      <c r="AZ677" s="10"/>
      <c r="BA677" s="10"/>
    </row>
    <row r="678" spans="1:53">
      <c r="A678" s="5"/>
      <c r="B678" s="40"/>
      <c r="C678" s="67"/>
      <c r="D678" s="40"/>
      <c r="E678" s="42"/>
      <c r="F678" s="46"/>
      <c r="G678" s="8"/>
      <c r="H678" s="8"/>
      <c r="I678" s="8"/>
      <c r="J678" s="41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3"/>
      <c r="AU678" s="3" t="s">
        <v>16</v>
      </c>
      <c r="AV678" s="7"/>
      <c r="AW678" s="9"/>
      <c r="AX678" s="9"/>
      <c r="AY678" s="10"/>
      <c r="AZ678" s="10"/>
      <c r="BA678" s="10"/>
    </row>
    <row r="679" spans="1:53">
      <c r="A679" s="5"/>
      <c r="B679" s="40"/>
      <c r="C679" s="67"/>
      <c r="D679" s="40"/>
      <c r="E679" s="42"/>
      <c r="F679" s="46"/>
      <c r="G679" s="8"/>
      <c r="H679" s="8"/>
      <c r="I679" s="8"/>
      <c r="J679" s="41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3"/>
      <c r="AU679" s="3" t="s">
        <v>16</v>
      </c>
      <c r="AV679" s="7"/>
      <c r="AW679" s="9"/>
      <c r="AX679" s="9"/>
      <c r="AY679" s="10"/>
      <c r="AZ679" s="10"/>
      <c r="BA679" s="10"/>
    </row>
    <row r="680" spans="1:53">
      <c r="A680" s="5"/>
      <c r="B680" s="40"/>
      <c r="C680" s="67"/>
      <c r="D680" s="40"/>
      <c r="E680" s="42"/>
      <c r="F680" s="46"/>
      <c r="G680" s="8"/>
      <c r="H680" s="8"/>
      <c r="I680" s="8"/>
      <c r="J680" s="41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3"/>
      <c r="AU680" s="3" t="s">
        <v>16</v>
      </c>
      <c r="AV680" s="7"/>
      <c r="AW680" s="9"/>
      <c r="AX680" s="9"/>
      <c r="AY680" s="10"/>
      <c r="AZ680" s="10"/>
      <c r="BA680" s="10"/>
    </row>
    <row r="681" spans="1:53">
      <c r="A681" s="5"/>
      <c r="B681" s="40"/>
      <c r="C681" s="67"/>
      <c r="D681" s="40"/>
      <c r="E681" s="42"/>
      <c r="F681" s="46"/>
      <c r="G681" s="8"/>
      <c r="H681" s="8"/>
      <c r="I681" s="8"/>
      <c r="J681" s="41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3"/>
      <c r="AU681" s="3" t="s">
        <v>16</v>
      </c>
      <c r="AV681" s="7"/>
      <c r="AW681" s="9"/>
      <c r="AX681" s="9"/>
      <c r="AY681" s="10"/>
      <c r="AZ681" s="10"/>
      <c r="BA681" s="10"/>
    </row>
    <row r="682" spans="1:53">
      <c r="A682" s="5"/>
      <c r="B682" s="40"/>
      <c r="C682" s="67"/>
      <c r="D682" s="40"/>
      <c r="E682" s="42"/>
      <c r="F682" s="46"/>
      <c r="G682" s="8"/>
      <c r="H682" s="8"/>
      <c r="I682" s="8"/>
      <c r="J682" s="41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3"/>
      <c r="AU682" s="3" t="s">
        <v>16</v>
      </c>
      <c r="AV682" s="7"/>
      <c r="AW682" s="9"/>
      <c r="AX682" s="9"/>
      <c r="AY682" s="10"/>
      <c r="AZ682" s="10"/>
      <c r="BA682" s="10"/>
    </row>
    <row r="683" spans="1:53">
      <c r="A683" s="5"/>
      <c r="B683" s="40"/>
      <c r="C683" s="67"/>
      <c r="D683" s="40"/>
      <c r="E683" s="42"/>
      <c r="F683" s="46"/>
      <c r="G683" s="8"/>
      <c r="H683" s="8"/>
      <c r="I683" s="8"/>
      <c r="J683" s="41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3"/>
      <c r="AU683" s="3" t="s">
        <v>16</v>
      </c>
      <c r="AV683" s="7"/>
      <c r="AW683" s="9"/>
      <c r="AX683" s="9"/>
      <c r="AY683" s="10"/>
      <c r="AZ683" s="10"/>
      <c r="BA683" s="10"/>
    </row>
    <row r="684" spans="1:53">
      <c r="A684" s="5"/>
      <c r="B684" s="40"/>
      <c r="C684" s="67"/>
      <c r="D684" s="40"/>
      <c r="E684" s="42"/>
      <c r="F684" s="46"/>
      <c r="G684" s="8"/>
      <c r="H684" s="8"/>
      <c r="I684" s="8"/>
      <c r="J684" s="41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3"/>
      <c r="AU684" s="3" t="s">
        <v>16</v>
      </c>
      <c r="AV684" s="7"/>
      <c r="AW684" s="9"/>
      <c r="AX684" s="9"/>
      <c r="AY684" s="10"/>
      <c r="AZ684" s="10"/>
      <c r="BA684" s="10"/>
    </row>
    <row r="685" spans="1:53">
      <c r="A685" s="5"/>
      <c r="B685" s="40"/>
      <c r="C685" s="67"/>
      <c r="D685" s="40"/>
      <c r="E685" s="42"/>
      <c r="F685" s="46"/>
      <c r="G685" s="8"/>
      <c r="H685" s="8"/>
      <c r="I685" s="8"/>
      <c r="J685" s="41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3"/>
      <c r="AU685" s="3" t="s">
        <v>16</v>
      </c>
      <c r="AV685" s="7"/>
      <c r="AW685" s="9"/>
      <c r="AX685" s="9"/>
      <c r="AY685" s="10"/>
      <c r="AZ685" s="10"/>
      <c r="BA685" s="10"/>
    </row>
    <row r="686" spans="1:53">
      <c r="A686" s="5"/>
      <c r="B686" s="40"/>
      <c r="C686" s="67"/>
      <c r="D686" s="40"/>
      <c r="E686" s="42"/>
      <c r="F686" s="46"/>
      <c r="G686" s="8"/>
      <c r="H686" s="8"/>
      <c r="I686" s="8"/>
      <c r="J686" s="41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3"/>
      <c r="AU686" s="3" t="s">
        <v>16</v>
      </c>
      <c r="AV686" s="7"/>
      <c r="AW686" s="9"/>
      <c r="AX686" s="9"/>
      <c r="AY686" s="10"/>
      <c r="AZ686" s="10"/>
      <c r="BA686" s="10"/>
    </row>
    <row r="687" spans="1:53">
      <c r="A687" s="5"/>
      <c r="B687" s="40"/>
      <c r="C687" s="67"/>
      <c r="D687" s="40"/>
      <c r="E687" s="42"/>
      <c r="F687" s="46"/>
      <c r="G687" s="8"/>
      <c r="H687" s="8"/>
      <c r="I687" s="8"/>
      <c r="J687" s="41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3"/>
      <c r="AU687" s="3" t="s">
        <v>16</v>
      </c>
      <c r="AV687" s="7"/>
      <c r="AW687" s="9"/>
      <c r="AX687" s="9"/>
      <c r="AY687" s="10"/>
      <c r="AZ687" s="10"/>
      <c r="BA687" s="10"/>
    </row>
    <row r="688" spans="1:53">
      <c r="A688" s="5"/>
      <c r="B688" s="40"/>
      <c r="C688" s="67"/>
      <c r="D688" s="40"/>
      <c r="E688" s="42"/>
      <c r="F688" s="46"/>
      <c r="G688" s="8"/>
      <c r="H688" s="8"/>
      <c r="I688" s="8"/>
      <c r="J688" s="41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3"/>
      <c r="AU688" s="3" t="s">
        <v>16</v>
      </c>
      <c r="AV688" s="7"/>
      <c r="AW688" s="9"/>
      <c r="AX688" s="9"/>
      <c r="AY688" s="10"/>
      <c r="AZ688" s="10"/>
      <c r="BA688" s="10"/>
    </row>
    <row r="689" spans="1:53">
      <c r="A689" s="5"/>
      <c r="B689" s="40"/>
      <c r="C689" s="67"/>
      <c r="D689" s="40"/>
      <c r="E689" s="42"/>
      <c r="F689" s="46"/>
      <c r="G689" s="8"/>
      <c r="H689" s="8"/>
      <c r="I689" s="8"/>
      <c r="J689" s="41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3"/>
      <c r="AU689" s="3" t="s">
        <v>16</v>
      </c>
      <c r="AV689" s="7"/>
      <c r="AW689" s="9"/>
      <c r="AX689" s="9"/>
      <c r="AY689" s="10"/>
      <c r="AZ689" s="10"/>
      <c r="BA689" s="10"/>
    </row>
    <row r="690" spans="1:53">
      <c r="A690" s="5"/>
      <c r="B690" s="40"/>
      <c r="C690" s="67"/>
      <c r="D690" s="40"/>
      <c r="E690" s="42"/>
      <c r="F690" s="46"/>
      <c r="G690" s="8"/>
      <c r="H690" s="8"/>
      <c r="I690" s="8"/>
      <c r="J690" s="41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3"/>
      <c r="AU690" s="3" t="s">
        <v>16</v>
      </c>
      <c r="AV690" s="7"/>
      <c r="AW690" s="9"/>
      <c r="AX690" s="9"/>
      <c r="AY690" s="10"/>
      <c r="AZ690" s="10"/>
      <c r="BA690" s="10"/>
    </row>
    <row r="691" spans="1:53">
      <c r="A691" s="5"/>
      <c r="B691" s="40"/>
      <c r="C691" s="67"/>
      <c r="D691" s="40"/>
      <c r="E691" s="42"/>
      <c r="F691" s="46"/>
      <c r="G691" s="8"/>
      <c r="H691" s="8"/>
      <c r="I691" s="8"/>
      <c r="J691" s="41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3"/>
      <c r="AU691" s="3" t="s">
        <v>16</v>
      </c>
      <c r="AV691" s="7"/>
      <c r="AW691" s="9"/>
      <c r="AX691" s="9"/>
      <c r="AY691" s="10"/>
      <c r="AZ691" s="10"/>
      <c r="BA691" s="10"/>
    </row>
    <row r="692" spans="1:53">
      <c r="A692" s="5"/>
      <c r="B692" s="40"/>
      <c r="C692" s="67"/>
      <c r="D692" s="40"/>
      <c r="E692" s="42"/>
      <c r="F692" s="46"/>
      <c r="G692" s="8"/>
      <c r="H692" s="8"/>
      <c r="I692" s="8"/>
      <c r="J692" s="41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3"/>
      <c r="AU692" s="3" t="s">
        <v>16</v>
      </c>
      <c r="AV692" s="7"/>
      <c r="AW692" s="9"/>
      <c r="AX692" s="9"/>
      <c r="AY692" s="10"/>
      <c r="AZ692" s="10"/>
      <c r="BA692" s="10"/>
    </row>
    <row r="693" spans="1:53">
      <c r="A693" s="5"/>
      <c r="B693" s="40"/>
      <c r="C693" s="67"/>
      <c r="D693" s="40"/>
      <c r="E693" s="42"/>
      <c r="F693" s="46"/>
      <c r="G693" s="8"/>
      <c r="H693" s="8"/>
      <c r="I693" s="8"/>
      <c r="J693" s="41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3"/>
      <c r="AU693" s="3" t="s">
        <v>16</v>
      </c>
      <c r="AV693" s="7"/>
      <c r="AW693" s="9"/>
      <c r="AX693" s="9"/>
      <c r="AY693" s="10"/>
      <c r="AZ693" s="10"/>
      <c r="BA693" s="10"/>
    </row>
    <row r="694" spans="1:53">
      <c r="A694" s="5"/>
      <c r="B694" s="40"/>
      <c r="C694" s="67"/>
      <c r="D694" s="40"/>
      <c r="E694" s="42"/>
      <c r="F694" s="46"/>
      <c r="G694" s="8"/>
      <c r="H694" s="8"/>
      <c r="I694" s="8"/>
      <c r="J694" s="41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3"/>
      <c r="AU694" s="3" t="s">
        <v>16</v>
      </c>
      <c r="AV694" s="7"/>
      <c r="AW694" s="9"/>
      <c r="AX694" s="9"/>
      <c r="AY694" s="10"/>
      <c r="AZ694" s="10"/>
      <c r="BA694" s="10"/>
    </row>
    <row r="695" spans="1:53">
      <c r="A695" s="5"/>
      <c r="B695" s="40"/>
      <c r="C695" s="67"/>
      <c r="D695" s="40"/>
      <c r="E695" s="42"/>
      <c r="F695" s="46"/>
      <c r="G695" s="8"/>
      <c r="H695" s="8"/>
      <c r="I695" s="8"/>
      <c r="J695" s="41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3"/>
      <c r="AU695" s="3" t="s">
        <v>16</v>
      </c>
      <c r="AV695" s="7"/>
      <c r="AW695" s="9"/>
      <c r="AX695" s="9"/>
      <c r="AY695" s="10"/>
      <c r="AZ695" s="10"/>
      <c r="BA695" s="10"/>
    </row>
    <row r="696" spans="1:53">
      <c r="A696" s="5"/>
      <c r="B696" s="40"/>
      <c r="C696" s="67"/>
      <c r="D696" s="40"/>
      <c r="E696" s="42"/>
      <c r="F696" s="46"/>
      <c r="G696" s="8"/>
      <c r="H696" s="8"/>
      <c r="I696" s="8"/>
      <c r="J696" s="41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3"/>
      <c r="AU696" s="3" t="s">
        <v>16</v>
      </c>
      <c r="AV696" s="7"/>
      <c r="AW696" s="9"/>
      <c r="AX696" s="9"/>
      <c r="AY696" s="10"/>
      <c r="AZ696" s="10"/>
      <c r="BA696" s="10"/>
    </row>
    <row r="697" spans="1:53">
      <c r="A697" s="5"/>
      <c r="B697" s="40"/>
      <c r="C697" s="67"/>
      <c r="D697" s="40"/>
      <c r="E697" s="42"/>
      <c r="F697" s="46"/>
      <c r="G697" s="8"/>
      <c r="H697" s="8"/>
      <c r="I697" s="8"/>
      <c r="J697" s="41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3"/>
      <c r="AU697" s="3" t="s">
        <v>16</v>
      </c>
      <c r="AV697" s="7"/>
      <c r="AW697" s="9"/>
      <c r="AX697" s="9"/>
      <c r="AY697" s="10"/>
      <c r="AZ697" s="10"/>
      <c r="BA697" s="10"/>
    </row>
    <row r="698" spans="1:53">
      <c r="A698" s="5"/>
      <c r="B698" s="40"/>
      <c r="C698" s="67"/>
      <c r="D698" s="40"/>
      <c r="E698" s="42"/>
      <c r="F698" s="46"/>
      <c r="G698" s="8"/>
      <c r="H698" s="8"/>
      <c r="I698" s="8"/>
      <c r="J698" s="41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3"/>
      <c r="AU698" s="3" t="s">
        <v>16</v>
      </c>
      <c r="AV698" s="7"/>
      <c r="AW698" s="9"/>
      <c r="AX698" s="9"/>
      <c r="AY698" s="10"/>
      <c r="AZ698" s="10"/>
      <c r="BA698" s="10"/>
    </row>
    <row r="699" spans="1:53">
      <c r="A699" s="5"/>
      <c r="B699" s="40"/>
      <c r="C699" s="67"/>
      <c r="D699" s="40"/>
      <c r="E699" s="42"/>
      <c r="F699" s="46"/>
      <c r="G699" s="8"/>
      <c r="H699" s="8"/>
      <c r="I699" s="8"/>
      <c r="J699" s="41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3"/>
      <c r="AU699" s="3" t="s">
        <v>16</v>
      </c>
      <c r="AV699" s="7"/>
      <c r="AW699" s="9"/>
      <c r="AX699" s="9"/>
      <c r="AY699" s="10"/>
      <c r="AZ699" s="10"/>
      <c r="BA699" s="10"/>
    </row>
    <row r="700" spans="1:53">
      <c r="A700" s="5"/>
      <c r="B700" s="40"/>
      <c r="C700" s="67"/>
      <c r="D700" s="40"/>
      <c r="E700" s="42"/>
      <c r="F700" s="46"/>
      <c r="G700" s="8"/>
      <c r="H700" s="8"/>
      <c r="I700" s="8"/>
      <c r="J700" s="41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3"/>
      <c r="AU700" s="3" t="s">
        <v>16</v>
      </c>
      <c r="AV700" s="7"/>
      <c r="AW700" s="9"/>
      <c r="AX700" s="9"/>
      <c r="AY700" s="10"/>
      <c r="AZ700" s="10"/>
      <c r="BA700" s="10"/>
    </row>
    <row r="701" spans="1:53">
      <c r="A701" s="5"/>
      <c r="B701" s="40"/>
      <c r="C701" s="67"/>
      <c r="D701" s="40"/>
      <c r="E701" s="42"/>
      <c r="F701" s="46"/>
      <c r="G701" s="8"/>
      <c r="H701" s="8"/>
      <c r="I701" s="8"/>
      <c r="J701" s="41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3"/>
      <c r="AU701" s="3" t="s">
        <v>16</v>
      </c>
      <c r="AV701" s="7"/>
      <c r="AW701" s="9"/>
      <c r="AX701" s="9"/>
      <c r="AY701" s="10"/>
      <c r="AZ701" s="10"/>
      <c r="BA701" s="10"/>
    </row>
    <row r="702" spans="1:53">
      <c r="A702" s="5"/>
      <c r="B702" s="40"/>
      <c r="C702" s="67"/>
      <c r="D702" s="40"/>
      <c r="E702" s="42"/>
      <c r="F702" s="46"/>
      <c r="G702" s="8"/>
      <c r="H702" s="8"/>
      <c r="I702" s="8"/>
      <c r="J702" s="41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3"/>
      <c r="AU702" s="3" t="s">
        <v>16</v>
      </c>
      <c r="AV702" s="7"/>
      <c r="AW702" s="9"/>
      <c r="AX702" s="9"/>
      <c r="AY702" s="10"/>
      <c r="AZ702" s="10"/>
      <c r="BA702" s="10"/>
    </row>
    <row r="703" spans="1:53">
      <c r="A703" s="5"/>
      <c r="B703" s="40"/>
      <c r="C703" s="67"/>
      <c r="D703" s="40"/>
      <c r="E703" s="42"/>
      <c r="F703" s="46"/>
      <c r="G703" s="8"/>
      <c r="H703" s="8"/>
      <c r="I703" s="8"/>
      <c r="J703" s="41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3"/>
      <c r="AU703" s="3" t="s">
        <v>16</v>
      </c>
      <c r="AV703" s="7"/>
      <c r="AW703" s="9"/>
      <c r="AX703" s="9"/>
      <c r="AY703" s="10"/>
      <c r="AZ703" s="10"/>
      <c r="BA703" s="10"/>
    </row>
    <row r="704" spans="1:53">
      <c r="A704" s="5"/>
      <c r="B704" s="40"/>
      <c r="C704" s="67"/>
      <c r="D704" s="40"/>
      <c r="E704" s="42"/>
      <c r="F704" s="46"/>
      <c r="G704" s="8"/>
      <c r="H704" s="8"/>
      <c r="I704" s="8"/>
      <c r="J704" s="41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3"/>
      <c r="AU704" s="3" t="s">
        <v>16</v>
      </c>
      <c r="AV704" s="7"/>
      <c r="AW704" s="9"/>
      <c r="AX704" s="9"/>
      <c r="AY704" s="10"/>
      <c r="AZ704" s="10"/>
      <c r="BA704" s="10"/>
    </row>
    <row r="705" spans="1:53">
      <c r="A705" s="5"/>
      <c r="B705" s="40"/>
      <c r="C705" s="67"/>
      <c r="D705" s="40"/>
      <c r="E705" s="42"/>
      <c r="F705" s="46"/>
      <c r="G705" s="8"/>
      <c r="H705" s="8"/>
      <c r="I705" s="8"/>
      <c r="J705" s="41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3"/>
      <c r="AU705" s="3" t="s">
        <v>16</v>
      </c>
      <c r="AV705" s="7"/>
      <c r="AW705" s="9"/>
      <c r="AX705" s="9"/>
      <c r="AY705" s="10"/>
      <c r="AZ705" s="10"/>
      <c r="BA705" s="10"/>
    </row>
    <row r="706" spans="1:53">
      <c r="A706" s="5"/>
      <c r="B706" s="40"/>
      <c r="C706" s="67"/>
      <c r="D706" s="40"/>
      <c r="E706" s="42"/>
      <c r="F706" s="46"/>
      <c r="G706" s="8"/>
      <c r="H706" s="8"/>
      <c r="I706" s="8"/>
      <c r="J706" s="41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3"/>
      <c r="AU706" s="3" t="s">
        <v>16</v>
      </c>
      <c r="AV706" s="7"/>
      <c r="AW706" s="9"/>
      <c r="AX706" s="9"/>
      <c r="AY706" s="10"/>
      <c r="AZ706" s="10"/>
      <c r="BA706" s="10"/>
    </row>
    <row r="707" spans="1:53">
      <c r="A707" s="5"/>
      <c r="B707" s="40"/>
      <c r="C707" s="67"/>
      <c r="D707" s="40"/>
      <c r="E707" s="42"/>
      <c r="F707" s="46"/>
      <c r="G707" s="8"/>
      <c r="H707" s="8"/>
      <c r="I707" s="8"/>
      <c r="J707" s="41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3"/>
      <c r="AU707" s="3" t="s">
        <v>16</v>
      </c>
      <c r="AV707" s="7"/>
      <c r="AW707" s="9"/>
      <c r="AX707" s="9"/>
      <c r="AY707" s="10"/>
      <c r="AZ707" s="10"/>
      <c r="BA707" s="10"/>
    </row>
    <row r="708" spans="1:53">
      <c r="A708" s="5"/>
      <c r="B708" s="40"/>
      <c r="C708" s="67"/>
      <c r="D708" s="40"/>
      <c r="E708" s="42"/>
      <c r="F708" s="46"/>
      <c r="G708" s="8"/>
      <c r="H708" s="8"/>
      <c r="I708" s="8"/>
      <c r="J708" s="41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3"/>
      <c r="AU708" s="3" t="s">
        <v>16</v>
      </c>
      <c r="AV708" s="7"/>
      <c r="AW708" s="9"/>
      <c r="AX708" s="9"/>
      <c r="AY708" s="10"/>
      <c r="AZ708" s="10"/>
      <c r="BA708" s="10"/>
    </row>
    <row r="709" spans="1:53" ht="15.75" customHeight="1">
      <c r="A709" s="5"/>
      <c r="B709" s="40"/>
      <c r="C709" s="67"/>
      <c r="D709" s="40"/>
      <c r="E709" s="42"/>
      <c r="F709" s="46"/>
      <c r="G709" s="8"/>
      <c r="H709" s="8"/>
      <c r="I709" s="8"/>
      <c r="J709" s="41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3"/>
      <c r="AU709" s="3" t="s">
        <v>16</v>
      </c>
      <c r="AV709" s="7"/>
      <c r="AW709" s="9"/>
      <c r="AX709" s="9"/>
      <c r="AY709" s="10"/>
      <c r="AZ709" s="10"/>
      <c r="BA709" s="10"/>
    </row>
    <row r="710" spans="1:53" ht="15.75" customHeight="1">
      <c r="A710" s="5"/>
      <c r="B710" s="40"/>
      <c r="C710" s="67"/>
      <c r="D710" s="40"/>
      <c r="E710" s="42"/>
      <c r="F710" s="46"/>
      <c r="G710" s="8"/>
      <c r="H710" s="8"/>
      <c r="I710" s="8"/>
      <c r="J710" s="41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3"/>
      <c r="AU710" s="3" t="s">
        <v>16</v>
      </c>
      <c r="AV710" s="7"/>
      <c r="AW710" s="9"/>
      <c r="AX710" s="9"/>
      <c r="AY710" s="10"/>
      <c r="AZ710" s="10"/>
      <c r="BA710" s="10"/>
    </row>
    <row r="711" spans="1:53" ht="17.25" customHeight="1">
      <c r="A711" s="5"/>
      <c r="B711" s="40"/>
      <c r="C711" s="67"/>
      <c r="D711" s="40"/>
      <c r="E711" s="42"/>
      <c r="F711" s="46"/>
      <c r="G711" s="8"/>
      <c r="H711" s="8"/>
      <c r="I711" s="8"/>
      <c r="J711" s="41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3"/>
      <c r="AU711" s="3" t="s">
        <v>16</v>
      </c>
      <c r="AV711" s="7"/>
      <c r="AW711" s="9"/>
      <c r="AX711" s="9"/>
      <c r="AY711" s="10"/>
      <c r="AZ711" s="10"/>
      <c r="BA711" s="10"/>
    </row>
    <row r="712" spans="1:53" ht="16.5" customHeight="1">
      <c r="A712" s="5"/>
      <c r="B712" s="40"/>
      <c r="C712" s="67"/>
      <c r="D712" s="40"/>
      <c r="E712" s="42"/>
      <c r="F712" s="46"/>
      <c r="G712" s="8"/>
      <c r="H712" s="8"/>
      <c r="I712" s="8"/>
      <c r="J712" s="41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3"/>
      <c r="AU712" s="3" t="s">
        <v>16</v>
      </c>
      <c r="AV712" s="7"/>
      <c r="AW712" s="9"/>
      <c r="AX712" s="9"/>
      <c r="AY712" s="10"/>
      <c r="AZ712" s="10"/>
      <c r="BA712" s="10"/>
    </row>
    <row r="713" spans="1:53" ht="16.5" customHeight="1">
      <c r="A713" s="5"/>
      <c r="B713" s="40"/>
      <c r="C713" s="67"/>
      <c r="D713" s="40"/>
      <c r="E713" s="42"/>
      <c r="F713" s="46"/>
      <c r="G713" s="8"/>
      <c r="H713" s="8"/>
      <c r="I713" s="8"/>
      <c r="J713" s="41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3"/>
      <c r="AU713" s="3" t="s">
        <v>16</v>
      </c>
      <c r="AV713" s="7"/>
      <c r="AW713" s="9"/>
      <c r="AX713" s="9"/>
      <c r="AY713" s="10"/>
      <c r="AZ713" s="10"/>
      <c r="BA713" s="10"/>
    </row>
    <row r="714" spans="1:53" ht="16.5" customHeight="1">
      <c r="A714" s="5"/>
      <c r="B714" s="40"/>
      <c r="C714" s="67"/>
      <c r="D714" s="40"/>
      <c r="E714" s="42"/>
      <c r="F714" s="46"/>
      <c r="G714" s="8"/>
      <c r="H714" s="8"/>
      <c r="I714" s="8"/>
      <c r="J714" s="41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3"/>
      <c r="AU714" s="3" t="s">
        <v>16</v>
      </c>
      <c r="AV714" s="7"/>
      <c r="AW714" s="9"/>
      <c r="AX714" s="9"/>
      <c r="AY714" s="10"/>
      <c r="AZ714" s="10"/>
      <c r="BA714" s="10"/>
    </row>
    <row r="715" spans="1:53" ht="16.5" customHeight="1">
      <c r="A715" s="5"/>
      <c r="B715" s="40"/>
      <c r="C715" s="67"/>
      <c r="D715" s="40"/>
      <c r="E715" s="42"/>
      <c r="F715" s="46"/>
      <c r="G715" s="8"/>
      <c r="H715" s="8"/>
      <c r="I715" s="8"/>
      <c r="J715" s="41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3"/>
      <c r="AU715" s="3" t="s">
        <v>16</v>
      </c>
      <c r="AV715" s="7"/>
      <c r="AW715" s="9"/>
      <c r="AX715" s="9"/>
      <c r="AY715" s="10"/>
      <c r="AZ715" s="10"/>
      <c r="BA715" s="10"/>
    </row>
    <row r="716" spans="1:53" ht="16.5" customHeight="1">
      <c r="A716" s="5"/>
      <c r="B716" s="40"/>
      <c r="C716" s="67"/>
      <c r="D716" s="40"/>
      <c r="E716" s="42"/>
      <c r="F716" s="46"/>
      <c r="G716" s="8"/>
      <c r="H716" s="8"/>
      <c r="I716" s="8"/>
      <c r="J716" s="41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3"/>
      <c r="AU716" s="3" t="s">
        <v>16</v>
      </c>
      <c r="AV716" s="7"/>
      <c r="AW716" s="9"/>
      <c r="AX716" s="9"/>
      <c r="AY716" s="10"/>
      <c r="AZ716" s="10"/>
      <c r="BA716" s="10"/>
    </row>
    <row r="717" spans="1:53" ht="16.5" customHeight="1">
      <c r="A717" s="5"/>
      <c r="B717" s="40"/>
      <c r="C717" s="67"/>
      <c r="D717" s="40"/>
      <c r="E717" s="42"/>
      <c r="F717" s="46"/>
      <c r="G717" s="8"/>
      <c r="H717" s="8"/>
      <c r="I717" s="8"/>
      <c r="J717" s="41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3"/>
      <c r="AU717" s="3" t="s">
        <v>16</v>
      </c>
      <c r="AV717" s="7"/>
      <c r="AW717" s="9"/>
      <c r="AX717" s="9"/>
      <c r="AY717" s="10"/>
      <c r="AZ717" s="10"/>
      <c r="BA717" s="10"/>
    </row>
    <row r="718" spans="1:53" ht="16.5" customHeight="1">
      <c r="A718" s="5"/>
      <c r="B718" s="40"/>
      <c r="C718" s="67"/>
      <c r="D718" s="40"/>
      <c r="E718" s="42"/>
      <c r="F718" s="46"/>
      <c r="G718" s="8"/>
      <c r="H718" s="8"/>
      <c r="I718" s="8"/>
      <c r="J718" s="41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3"/>
      <c r="AU718" s="3" t="s">
        <v>16</v>
      </c>
      <c r="AV718" s="7"/>
      <c r="AW718" s="9"/>
      <c r="AX718" s="9"/>
      <c r="AY718" s="10"/>
      <c r="AZ718" s="10"/>
      <c r="BA718" s="10"/>
    </row>
    <row r="719" spans="1:53" ht="16.5" customHeight="1">
      <c r="A719" s="5"/>
      <c r="B719" s="40"/>
      <c r="C719" s="67"/>
      <c r="D719" s="40"/>
      <c r="E719" s="42"/>
      <c r="F719" s="46"/>
      <c r="G719" s="8"/>
      <c r="H719" s="8"/>
      <c r="I719" s="8"/>
      <c r="J719" s="41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3"/>
      <c r="AU719" s="3" t="s">
        <v>16</v>
      </c>
      <c r="AV719" s="7"/>
      <c r="AW719" s="9"/>
      <c r="AX719" s="9"/>
      <c r="AY719" s="10"/>
      <c r="AZ719" s="10"/>
      <c r="BA719" s="10"/>
    </row>
    <row r="720" spans="1:53" ht="16.5" customHeight="1">
      <c r="A720" s="5"/>
      <c r="B720" s="40"/>
      <c r="C720" s="67"/>
      <c r="D720" s="40"/>
      <c r="E720" s="42"/>
      <c r="F720" s="46"/>
      <c r="G720" s="8"/>
      <c r="H720" s="8"/>
      <c r="I720" s="8"/>
      <c r="J720" s="41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3"/>
      <c r="AU720" s="3" t="s">
        <v>16</v>
      </c>
      <c r="AV720" s="7"/>
      <c r="AW720" s="9"/>
      <c r="AX720" s="9"/>
      <c r="AY720" s="10"/>
      <c r="AZ720" s="10"/>
      <c r="BA720" s="10"/>
    </row>
    <row r="721" spans="1:53" ht="16.5" customHeight="1">
      <c r="A721" s="5"/>
      <c r="B721" s="40"/>
      <c r="C721" s="67"/>
      <c r="D721" s="40"/>
      <c r="E721" s="42"/>
      <c r="F721" s="46"/>
      <c r="G721" s="8"/>
      <c r="H721" s="8"/>
      <c r="I721" s="8"/>
      <c r="J721" s="41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3"/>
      <c r="AU721" s="3" t="s">
        <v>16</v>
      </c>
      <c r="AV721" s="7"/>
      <c r="AW721" s="9"/>
      <c r="AX721" s="9"/>
      <c r="AY721" s="10"/>
      <c r="AZ721" s="10"/>
      <c r="BA721" s="10"/>
    </row>
    <row r="722" spans="1:53" ht="16.5" customHeight="1">
      <c r="A722" s="5"/>
      <c r="B722" s="40"/>
      <c r="C722" s="67"/>
      <c r="D722" s="40"/>
      <c r="E722" s="42"/>
      <c r="F722" s="46"/>
      <c r="G722" s="8"/>
      <c r="H722" s="8"/>
      <c r="I722" s="8"/>
      <c r="J722" s="41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3"/>
      <c r="AU722" s="3" t="s">
        <v>16</v>
      </c>
      <c r="AV722" s="7"/>
      <c r="AW722" s="9"/>
      <c r="AX722" s="9"/>
      <c r="AY722" s="10"/>
      <c r="AZ722" s="10"/>
      <c r="BA722" s="10"/>
    </row>
    <row r="723" spans="1:53" ht="16.5" customHeight="1">
      <c r="A723" s="5"/>
      <c r="B723" s="40"/>
      <c r="C723" s="67"/>
      <c r="D723" s="40"/>
      <c r="E723" s="42"/>
      <c r="F723" s="46"/>
      <c r="G723" s="8"/>
      <c r="H723" s="8"/>
      <c r="I723" s="8"/>
      <c r="J723" s="41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3"/>
      <c r="AU723" s="3" t="s">
        <v>16</v>
      </c>
      <c r="AV723" s="7"/>
      <c r="AW723" s="9"/>
      <c r="AX723" s="9"/>
      <c r="AY723" s="10"/>
      <c r="AZ723" s="10"/>
      <c r="BA723" s="10"/>
    </row>
    <row r="724" spans="1:53" ht="16.5" customHeight="1">
      <c r="A724" s="5"/>
      <c r="B724" s="40"/>
      <c r="C724" s="67"/>
      <c r="D724" s="40"/>
      <c r="E724" s="42"/>
      <c r="F724" s="46"/>
      <c r="G724" s="8"/>
      <c r="H724" s="8"/>
      <c r="I724" s="8"/>
      <c r="J724" s="41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3"/>
      <c r="AU724" s="3" t="s">
        <v>16</v>
      </c>
      <c r="AV724" s="7"/>
      <c r="AW724" s="9"/>
      <c r="AX724" s="9"/>
      <c r="AY724" s="10"/>
      <c r="AZ724" s="10"/>
      <c r="BA724" s="10"/>
    </row>
    <row r="725" spans="1:53" ht="16.5" customHeight="1">
      <c r="A725" s="5"/>
      <c r="B725" s="40"/>
      <c r="C725" s="67"/>
      <c r="D725" s="40"/>
      <c r="E725" s="42"/>
      <c r="F725" s="46"/>
      <c r="G725" s="8"/>
      <c r="H725" s="8"/>
      <c r="I725" s="8"/>
      <c r="J725" s="41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3"/>
      <c r="AU725" s="3" t="s">
        <v>16</v>
      </c>
      <c r="AV725" s="7"/>
      <c r="AW725" s="9"/>
      <c r="AX725" s="9"/>
      <c r="AY725" s="10"/>
      <c r="AZ725" s="10"/>
      <c r="BA725" s="10"/>
    </row>
    <row r="726" spans="1:53" ht="16.5" customHeight="1">
      <c r="A726" s="5"/>
      <c r="B726" s="40"/>
      <c r="C726" s="67"/>
      <c r="D726" s="40"/>
      <c r="E726" s="42"/>
      <c r="F726" s="46"/>
      <c r="G726" s="8"/>
      <c r="H726" s="8"/>
      <c r="I726" s="8"/>
      <c r="J726" s="41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3"/>
      <c r="AU726" s="3" t="s">
        <v>16</v>
      </c>
      <c r="AV726" s="7"/>
      <c r="AW726" s="9"/>
      <c r="AX726" s="9"/>
      <c r="AY726" s="10"/>
      <c r="AZ726" s="10"/>
      <c r="BA726" s="10"/>
    </row>
    <row r="727" spans="1:53" ht="16.5" customHeight="1">
      <c r="A727" s="5"/>
      <c r="B727" s="40"/>
      <c r="C727" s="67"/>
      <c r="D727" s="40"/>
      <c r="E727" s="42"/>
      <c r="F727" s="46"/>
      <c r="G727" s="8"/>
      <c r="H727" s="8"/>
      <c r="I727" s="8"/>
      <c r="J727" s="41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3"/>
      <c r="AU727" s="3" t="s">
        <v>16</v>
      </c>
      <c r="AV727" s="7"/>
      <c r="AW727" s="9"/>
      <c r="AX727" s="9"/>
      <c r="AY727" s="10"/>
      <c r="AZ727" s="10"/>
      <c r="BA727" s="10"/>
    </row>
    <row r="728" spans="1:53" ht="16.5" customHeight="1">
      <c r="A728" s="5"/>
      <c r="B728" s="40"/>
      <c r="C728" s="67"/>
      <c r="D728" s="40"/>
      <c r="E728" s="42"/>
      <c r="F728" s="46"/>
      <c r="G728" s="8"/>
      <c r="H728" s="8"/>
      <c r="I728" s="8"/>
      <c r="J728" s="41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3"/>
      <c r="AU728" s="3" t="s">
        <v>16</v>
      </c>
      <c r="AV728" s="7"/>
      <c r="AW728" s="9"/>
      <c r="AX728" s="9"/>
      <c r="AY728" s="10"/>
      <c r="AZ728" s="10"/>
      <c r="BA728" s="10"/>
    </row>
    <row r="729" spans="1:53" ht="16.5" customHeight="1">
      <c r="A729" s="5"/>
      <c r="B729" s="40"/>
      <c r="C729" s="67"/>
      <c r="D729" s="40"/>
      <c r="E729" s="42"/>
      <c r="F729" s="46"/>
      <c r="G729" s="8"/>
      <c r="H729" s="8"/>
      <c r="I729" s="8"/>
      <c r="J729" s="41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3"/>
      <c r="AU729" s="3" t="s">
        <v>16</v>
      </c>
      <c r="AV729" s="7"/>
      <c r="AW729" s="9"/>
      <c r="AX729" s="9"/>
      <c r="AY729" s="10"/>
      <c r="AZ729" s="10"/>
      <c r="BA729" s="10"/>
    </row>
    <row r="730" spans="1:53" ht="16.5" customHeight="1">
      <c r="A730" s="5"/>
      <c r="B730" s="40"/>
      <c r="C730" s="67"/>
      <c r="D730" s="40"/>
      <c r="E730" s="42"/>
      <c r="F730" s="46"/>
      <c r="G730" s="8"/>
      <c r="H730" s="8"/>
      <c r="I730" s="8"/>
      <c r="J730" s="41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3"/>
      <c r="AU730" s="3" t="s">
        <v>16</v>
      </c>
      <c r="AV730" s="7"/>
      <c r="AW730" s="9"/>
      <c r="AX730" s="9"/>
      <c r="AY730" s="10"/>
      <c r="AZ730" s="10"/>
      <c r="BA730" s="10"/>
    </row>
    <row r="731" spans="1:53" ht="16.5" customHeight="1">
      <c r="A731" s="5"/>
      <c r="B731" s="40"/>
      <c r="C731" s="67"/>
      <c r="D731" s="40"/>
      <c r="E731" s="42"/>
      <c r="F731" s="46"/>
      <c r="G731" s="8"/>
      <c r="H731" s="8"/>
      <c r="I731" s="8"/>
      <c r="J731" s="41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3"/>
      <c r="AU731" s="3" t="s">
        <v>16</v>
      </c>
      <c r="AV731" s="7"/>
      <c r="AW731" s="9"/>
      <c r="AX731" s="9"/>
      <c r="AY731" s="10"/>
      <c r="AZ731" s="10"/>
      <c r="BA731" s="10"/>
    </row>
    <row r="732" spans="1:53" ht="16.5" customHeight="1">
      <c r="A732" s="5"/>
      <c r="B732" s="40"/>
      <c r="C732" s="67"/>
      <c r="D732" s="40"/>
      <c r="E732" s="42"/>
      <c r="F732" s="46"/>
      <c r="G732" s="8"/>
      <c r="H732" s="8"/>
      <c r="I732" s="8"/>
      <c r="J732" s="41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3"/>
      <c r="AU732" s="3" t="s">
        <v>16</v>
      </c>
      <c r="AV732" s="7"/>
      <c r="AW732" s="9"/>
      <c r="AX732" s="9"/>
      <c r="AY732" s="10"/>
      <c r="AZ732" s="10"/>
      <c r="BA732" s="10"/>
    </row>
    <row r="733" spans="1:53" ht="16.5" customHeight="1">
      <c r="A733" s="5"/>
      <c r="B733" s="40"/>
      <c r="C733" s="67"/>
      <c r="D733" s="40"/>
      <c r="E733" s="42"/>
      <c r="F733" s="46"/>
      <c r="G733" s="8"/>
      <c r="H733" s="8"/>
      <c r="I733" s="8"/>
      <c r="J733" s="41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3"/>
      <c r="AU733" s="3" t="s">
        <v>16</v>
      </c>
      <c r="AV733" s="7"/>
      <c r="AW733" s="9"/>
      <c r="AX733" s="9"/>
      <c r="AY733" s="10"/>
      <c r="AZ733" s="10"/>
      <c r="BA733" s="10"/>
    </row>
    <row r="734" spans="1:53" ht="16.5" customHeight="1">
      <c r="A734" s="5"/>
      <c r="B734" s="40"/>
      <c r="C734" s="67"/>
      <c r="D734" s="40"/>
      <c r="E734" s="42"/>
      <c r="F734" s="46"/>
      <c r="G734" s="8"/>
      <c r="H734" s="8"/>
      <c r="I734" s="8"/>
      <c r="J734" s="41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3"/>
      <c r="AU734" s="3" t="s">
        <v>16</v>
      </c>
      <c r="AV734" s="7"/>
      <c r="AW734" s="9"/>
      <c r="AX734" s="9"/>
      <c r="AY734" s="10"/>
      <c r="AZ734" s="10"/>
      <c r="BA734" s="10"/>
    </row>
    <row r="735" spans="1:53" ht="16.5" customHeight="1">
      <c r="A735" s="5"/>
      <c r="B735" s="40"/>
      <c r="C735" s="67"/>
      <c r="D735" s="40"/>
      <c r="E735" s="42"/>
      <c r="F735" s="46"/>
      <c r="G735" s="8"/>
      <c r="H735" s="8"/>
      <c r="I735" s="8"/>
      <c r="J735" s="41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3"/>
      <c r="AU735" s="3" t="s">
        <v>16</v>
      </c>
      <c r="AV735" s="7"/>
      <c r="AW735" s="9"/>
      <c r="AX735" s="9"/>
      <c r="AY735" s="10"/>
      <c r="AZ735" s="10"/>
      <c r="BA735" s="10"/>
    </row>
    <row r="736" spans="1:53" ht="16.5" customHeight="1">
      <c r="A736" s="5"/>
      <c r="B736" s="40"/>
      <c r="C736" s="67"/>
      <c r="D736" s="40"/>
      <c r="E736" s="42"/>
      <c r="F736" s="46"/>
      <c r="G736" s="8"/>
      <c r="H736" s="8"/>
      <c r="I736" s="8"/>
      <c r="J736" s="41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3"/>
      <c r="AU736" s="3" t="s">
        <v>16</v>
      </c>
      <c r="AV736" s="7"/>
      <c r="AW736" s="9"/>
      <c r="AX736" s="9"/>
      <c r="AY736" s="10"/>
      <c r="AZ736" s="10"/>
      <c r="BA736" s="10"/>
    </row>
    <row r="737" spans="1:53" ht="16.5" customHeight="1">
      <c r="A737" s="5"/>
      <c r="B737" s="40"/>
      <c r="C737" s="67"/>
      <c r="D737" s="40"/>
      <c r="E737" s="42"/>
      <c r="F737" s="46"/>
      <c r="G737" s="8"/>
      <c r="H737" s="8"/>
      <c r="I737" s="8"/>
      <c r="J737" s="41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3"/>
      <c r="AU737" s="3" t="s">
        <v>16</v>
      </c>
      <c r="AV737" s="7"/>
      <c r="AW737" s="9"/>
      <c r="AX737" s="9"/>
      <c r="AY737" s="10"/>
      <c r="AZ737" s="10"/>
      <c r="BA737" s="10"/>
    </row>
    <row r="738" spans="1:53" ht="16.5" customHeight="1">
      <c r="A738" s="5"/>
      <c r="B738" s="40"/>
      <c r="C738" s="67"/>
      <c r="D738" s="40"/>
      <c r="E738" s="42"/>
      <c r="F738" s="46"/>
      <c r="G738" s="8"/>
      <c r="H738" s="8"/>
      <c r="I738" s="8"/>
      <c r="J738" s="41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3"/>
      <c r="AU738" s="3" t="s">
        <v>16</v>
      </c>
      <c r="AV738" s="7"/>
      <c r="AW738" s="9"/>
      <c r="AX738" s="9"/>
      <c r="AY738" s="10"/>
      <c r="AZ738" s="10"/>
      <c r="BA738" s="10"/>
    </row>
    <row r="739" spans="1:53" ht="16.5" customHeight="1">
      <c r="A739" s="5"/>
      <c r="B739" s="40"/>
      <c r="C739" s="67"/>
      <c r="D739" s="40"/>
      <c r="E739" s="42"/>
      <c r="F739" s="46"/>
      <c r="G739" s="8"/>
      <c r="H739" s="8"/>
      <c r="I739" s="8"/>
      <c r="J739" s="41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3"/>
      <c r="AU739" s="3" t="s">
        <v>16</v>
      </c>
      <c r="AV739" s="7"/>
      <c r="AW739" s="9"/>
      <c r="AX739" s="9"/>
      <c r="AY739" s="10"/>
      <c r="AZ739" s="10"/>
      <c r="BA739" s="10"/>
    </row>
    <row r="740" spans="1:53" ht="16.5" customHeight="1">
      <c r="A740" s="5"/>
      <c r="B740" s="40"/>
      <c r="C740" s="67"/>
      <c r="D740" s="40"/>
      <c r="E740" s="42"/>
      <c r="F740" s="46"/>
      <c r="G740" s="8"/>
      <c r="H740" s="8"/>
      <c r="I740" s="8"/>
      <c r="J740" s="41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3"/>
      <c r="AU740" s="3" t="s">
        <v>16</v>
      </c>
      <c r="AV740" s="7"/>
      <c r="AW740" s="9"/>
      <c r="AX740" s="9"/>
      <c r="AY740" s="10"/>
      <c r="AZ740" s="10"/>
      <c r="BA740" s="10"/>
    </row>
    <row r="741" spans="1:53" ht="16.5" customHeight="1">
      <c r="A741" s="5"/>
      <c r="B741" s="40"/>
      <c r="C741" s="67"/>
      <c r="D741" s="40"/>
      <c r="E741" s="42"/>
      <c r="F741" s="46"/>
      <c r="G741" s="8"/>
      <c r="H741" s="8"/>
      <c r="I741" s="8"/>
      <c r="J741" s="41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3"/>
      <c r="AU741" s="3" t="s">
        <v>16</v>
      </c>
      <c r="AV741" s="7"/>
      <c r="AW741" s="9"/>
      <c r="AX741" s="9"/>
      <c r="AY741" s="10"/>
      <c r="AZ741" s="10"/>
      <c r="BA741" s="10"/>
    </row>
    <row r="742" spans="1:53" ht="16.5" customHeight="1">
      <c r="A742" s="5"/>
      <c r="B742" s="40"/>
      <c r="C742" s="67"/>
      <c r="D742" s="40"/>
      <c r="E742" s="42"/>
      <c r="F742" s="46"/>
      <c r="G742" s="8"/>
      <c r="H742" s="8"/>
      <c r="I742" s="8"/>
      <c r="J742" s="41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3"/>
      <c r="AU742" s="3" t="s">
        <v>16</v>
      </c>
      <c r="AV742" s="7"/>
      <c r="AW742" s="9"/>
      <c r="AX742" s="9"/>
      <c r="AY742" s="10"/>
      <c r="AZ742" s="10"/>
      <c r="BA742" s="10"/>
    </row>
    <row r="743" spans="1:53" ht="16.5" customHeight="1">
      <c r="A743" s="5"/>
      <c r="B743" s="40"/>
      <c r="C743" s="67"/>
      <c r="D743" s="40"/>
      <c r="E743" s="42"/>
      <c r="F743" s="46"/>
      <c r="G743" s="8"/>
      <c r="H743" s="8"/>
      <c r="I743" s="8"/>
      <c r="J743" s="41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3"/>
      <c r="AU743" s="3" t="s">
        <v>16</v>
      </c>
      <c r="AV743" s="7"/>
      <c r="AW743" s="9"/>
      <c r="AX743" s="9"/>
      <c r="AY743" s="10"/>
      <c r="AZ743" s="10"/>
      <c r="BA743" s="10"/>
    </row>
    <row r="744" spans="1:53" ht="16.5" customHeight="1">
      <c r="A744" s="5"/>
      <c r="B744" s="40"/>
      <c r="C744" s="67"/>
      <c r="D744" s="40"/>
      <c r="E744" s="42"/>
      <c r="F744" s="46"/>
      <c r="G744" s="8"/>
      <c r="H744" s="8"/>
      <c r="I744" s="8"/>
      <c r="J744" s="41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3"/>
      <c r="AU744" s="3" t="s">
        <v>16</v>
      </c>
      <c r="AV744" s="7"/>
      <c r="AW744" s="9"/>
      <c r="AX744" s="9"/>
      <c r="AY744" s="10"/>
      <c r="AZ744" s="10"/>
      <c r="BA744" s="10"/>
    </row>
    <row r="745" spans="1:53" ht="16.5" customHeight="1">
      <c r="A745" s="5"/>
      <c r="B745" s="40"/>
      <c r="C745" s="67"/>
      <c r="D745" s="40"/>
      <c r="E745" s="42"/>
      <c r="F745" s="46"/>
      <c r="G745" s="8"/>
      <c r="H745" s="8"/>
      <c r="I745" s="8"/>
      <c r="J745" s="41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3"/>
      <c r="AU745" s="3" t="s">
        <v>16</v>
      </c>
      <c r="AV745" s="7"/>
      <c r="AW745" s="9"/>
      <c r="AX745" s="9"/>
      <c r="AY745" s="10"/>
      <c r="AZ745" s="10"/>
      <c r="BA745" s="10"/>
    </row>
    <row r="746" spans="1:53" ht="16.5" customHeight="1">
      <c r="A746" s="5"/>
      <c r="B746" s="40"/>
      <c r="C746" s="67"/>
      <c r="D746" s="40"/>
      <c r="E746" s="42"/>
      <c r="F746" s="46"/>
      <c r="G746" s="8"/>
      <c r="H746" s="8"/>
      <c r="I746" s="8"/>
      <c r="J746" s="41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3"/>
      <c r="AU746" s="3" t="s">
        <v>16</v>
      </c>
      <c r="AV746" s="7"/>
      <c r="AW746" s="9"/>
      <c r="AX746" s="9"/>
      <c r="AY746" s="10"/>
      <c r="AZ746" s="10"/>
      <c r="BA746" s="10"/>
    </row>
    <row r="747" spans="1:53" ht="16.5" customHeight="1">
      <c r="A747" s="5"/>
      <c r="B747" s="40"/>
      <c r="C747" s="67"/>
      <c r="D747" s="40"/>
      <c r="E747" s="42"/>
      <c r="F747" s="46"/>
      <c r="G747" s="8"/>
      <c r="H747" s="8"/>
      <c r="I747" s="8"/>
      <c r="J747" s="41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3"/>
      <c r="AU747" s="3" t="s">
        <v>16</v>
      </c>
      <c r="AV747" s="7"/>
      <c r="AW747" s="9"/>
      <c r="AX747" s="9"/>
      <c r="AY747" s="10"/>
      <c r="AZ747" s="10"/>
      <c r="BA747" s="10"/>
    </row>
    <row r="748" spans="1:53" ht="16.5" customHeight="1">
      <c r="A748" s="5"/>
      <c r="B748" s="40"/>
      <c r="C748" s="67"/>
      <c r="D748" s="40"/>
      <c r="E748" s="42"/>
      <c r="F748" s="46"/>
      <c r="G748" s="8"/>
      <c r="H748" s="8"/>
      <c r="I748" s="8"/>
      <c r="J748" s="41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3"/>
      <c r="AU748" s="3" t="s">
        <v>16</v>
      </c>
      <c r="AV748" s="7"/>
      <c r="AW748" s="9"/>
      <c r="AX748" s="9"/>
      <c r="AY748" s="10"/>
      <c r="AZ748" s="10"/>
      <c r="BA748" s="10"/>
    </row>
    <row r="749" spans="1:53" ht="16.5" customHeight="1">
      <c r="A749" s="5"/>
      <c r="B749" s="40"/>
      <c r="C749" s="67"/>
      <c r="D749" s="40"/>
      <c r="E749" s="42"/>
      <c r="F749" s="46"/>
      <c r="G749" s="8"/>
      <c r="H749" s="8"/>
      <c r="I749" s="8"/>
      <c r="J749" s="41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3"/>
      <c r="AU749" s="3" t="s">
        <v>16</v>
      </c>
      <c r="AV749" s="7"/>
      <c r="AW749" s="9"/>
      <c r="AX749" s="9"/>
      <c r="AY749" s="10"/>
      <c r="AZ749" s="10"/>
      <c r="BA749" s="10"/>
    </row>
    <row r="750" spans="1:53" ht="16.5" customHeight="1">
      <c r="A750" s="5"/>
      <c r="B750" s="40"/>
      <c r="C750" s="67"/>
      <c r="D750" s="40"/>
      <c r="E750" s="42"/>
      <c r="F750" s="46"/>
      <c r="G750" s="8"/>
      <c r="H750" s="8"/>
      <c r="I750" s="8"/>
      <c r="J750" s="41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3"/>
      <c r="AU750" s="3" t="s">
        <v>16</v>
      </c>
      <c r="AV750" s="7"/>
      <c r="AW750" s="9"/>
      <c r="AX750" s="9"/>
      <c r="AY750" s="10"/>
      <c r="AZ750" s="10"/>
      <c r="BA750" s="10"/>
    </row>
    <row r="751" spans="1:53" ht="16.5" customHeight="1">
      <c r="A751" s="5"/>
      <c r="B751" s="40"/>
      <c r="C751" s="67"/>
      <c r="D751" s="40"/>
      <c r="E751" s="42"/>
      <c r="F751" s="46"/>
      <c r="G751" s="8"/>
      <c r="H751" s="8"/>
      <c r="I751" s="8"/>
      <c r="J751" s="41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3"/>
      <c r="AU751" s="3" t="s">
        <v>16</v>
      </c>
      <c r="AV751" s="7"/>
      <c r="AW751" s="9"/>
      <c r="AX751" s="9"/>
      <c r="AY751" s="10"/>
      <c r="AZ751" s="10"/>
      <c r="BA751" s="10"/>
    </row>
    <row r="752" spans="1:53" ht="16.5" customHeight="1">
      <c r="A752" s="5"/>
      <c r="B752" s="40"/>
      <c r="C752" s="67"/>
      <c r="D752" s="40"/>
      <c r="E752" s="42"/>
      <c r="F752" s="46"/>
      <c r="G752" s="8"/>
      <c r="H752" s="8"/>
      <c r="I752" s="8"/>
      <c r="J752" s="41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3"/>
      <c r="AU752" s="3" t="s">
        <v>16</v>
      </c>
      <c r="AV752" s="7"/>
      <c r="AW752" s="9"/>
      <c r="AX752" s="9"/>
      <c r="AY752" s="10"/>
      <c r="AZ752" s="10"/>
      <c r="BA752" s="10"/>
    </row>
    <row r="753" spans="1:53" ht="16.5" customHeight="1">
      <c r="A753" s="5"/>
      <c r="B753" s="40"/>
      <c r="C753" s="67"/>
      <c r="D753" s="40"/>
      <c r="E753" s="42"/>
      <c r="F753" s="46"/>
      <c r="G753" s="8"/>
      <c r="H753" s="8"/>
      <c r="I753" s="8"/>
      <c r="J753" s="41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3"/>
      <c r="AU753" s="3" t="s">
        <v>16</v>
      </c>
      <c r="AV753" s="7"/>
      <c r="AW753" s="9"/>
      <c r="AX753" s="9"/>
      <c r="AY753" s="10"/>
      <c r="AZ753" s="10"/>
      <c r="BA753" s="10"/>
    </row>
    <row r="754" spans="1:53" ht="16.5" customHeight="1">
      <c r="A754" s="5"/>
      <c r="B754" s="40"/>
      <c r="C754" s="67"/>
      <c r="D754" s="40"/>
      <c r="E754" s="42"/>
      <c r="F754" s="46"/>
      <c r="G754" s="8"/>
      <c r="H754" s="8"/>
      <c r="I754" s="8"/>
      <c r="J754" s="41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3"/>
      <c r="AU754" s="3" t="s">
        <v>16</v>
      </c>
      <c r="AV754" s="7"/>
      <c r="AW754" s="9"/>
      <c r="AX754" s="9"/>
      <c r="AY754" s="10"/>
      <c r="AZ754" s="10"/>
      <c r="BA754" s="10"/>
    </row>
    <row r="755" spans="1:53" ht="16.5" customHeight="1">
      <c r="A755" s="5"/>
      <c r="B755" s="40"/>
      <c r="C755" s="67"/>
      <c r="D755" s="40"/>
      <c r="E755" s="42"/>
      <c r="F755" s="46"/>
      <c r="G755" s="8"/>
      <c r="H755" s="8"/>
      <c r="I755" s="8"/>
      <c r="J755" s="41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3"/>
      <c r="AU755" s="3" t="s">
        <v>16</v>
      </c>
      <c r="AV755" s="7"/>
      <c r="AW755" s="9"/>
      <c r="AX755" s="9"/>
      <c r="AY755" s="10"/>
      <c r="AZ755" s="10"/>
      <c r="BA755" s="10"/>
    </row>
    <row r="756" spans="1:53" ht="16.5" customHeight="1">
      <c r="A756" s="5"/>
      <c r="B756" s="40"/>
      <c r="C756" s="67"/>
      <c r="D756" s="40"/>
      <c r="E756" s="42"/>
      <c r="F756" s="46"/>
      <c r="G756" s="8"/>
      <c r="H756" s="8"/>
      <c r="I756" s="8"/>
      <c r="J756" s="41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3"/>
      <c r="AU756" s="3" t="s">
        <v>16</v>
      </c>
      <c r="AV756" s="7"/>
      <c r="AW756" s="9"/>
      <c r="AX756" s="9"/>
      <c r="AY756" s="10"/>
      <c r="AZ756" s="10"/>
      <c r="BA756" s="10"/>
    </row>
    <row r="757" spans="1:53" ht="16.5" customHeight="1">
      <c r="A757" s="5"/>
      <c r="B757" s="40"/>
      <c r="C757" s="67"/>
      <c r="D757" s="40"/>
      <c r="E757" s="42"/>
      <c r="F757" s="46"/>
      <c r="G757" s="8"/>
      <c r="H757" s="8"/>
      <c r="I757" s="8"/>
      <c r="J757" s="41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3"/>
      <c r="AU757" s="3" t="s">
        <v>16</v>
      </c>
      <c r="AV757" s="7"/>
      <c r="AW757" s="9"/>
      <c r="AX757" s="9"/>
      <c r="AY757" s="10"/>
      <c r="AZ757" s="10"/>
      <c r="BA757" s="10"/>
    </row>
    <row r="758" spans="1:53" ht="17.25" customHeight="1">
      <c r="A758" s="5"/>
      <c r="B758" s="40"/>
      <c r="C758" s="67"/>
      <c r="D758" s="40"/>
      <c r="E758" s="42"/>
      <c r="F758" s="46"/>
      <c r="G758" s="8"/>
      <c r="H758" s="8"/>
      <c r="I758" s="8"/>
      <c r="J758" s="41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3"/>
      <c r="AU758" s="3" t="s">
        <v>16</v>
      </c>
      <c r="AV758" s="7"/>
      <c r="AW758" s="9"/>
      <c r="AX758" s="9"/>
      <c r="AY758" s="10"/>
      <c r="AZ758" s="10"/>
      <c r="BA758" s="10"/>
    </row>
    <row r="759" spans="1:53" ht="17.25" customHeight="1">
      <c r="A759" s="5"/>
      <c r="B759" s="40"/>
      <c r="C759" s="67"/>
      <c r="D759" s="40"/>
      <c r="E759" s="42"/>
      <c r="F759" s="46"/>
      <c r="G759" s="8"/>
      <c r="H759" s="8"/>
      <c r="I759" s="8"/>
      <c r="J759" s="41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3"/>
      <c r="AU759" s="3" t="s">
        <v>16</v>
      </c>
      <c r="AV759" s="7"/>
      <c r="AW759" s="9"/>
      <c r="AX759" s="9"/>
      <c r="AY759" s="10"/>
      <c r="AZ759" s="10"/>
      <c r="BA759" s="10"/>
    </row>
    <row r="760" spans="1:53" ht="17.25" customHeight="1">
      <c r="A760" s="5"/>
      <c r="B760" s="40"/>
      <c r="C760" s="67"/>
      <c r="D760" s="40"/>
      <c r="E760" s="42"/>
      <c r="F760" s="46"/>
      <c r="G760" s="8"/>
      <c r="H760" s="8"/>
      <c r="I760" s="8"/>
      <c r="J760" s="41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3"/>
      <c r="AU760" s="3" t="s">
        <v>16</v>
      </c>
      <c r="AV760" s="7"/>
      <c r="AW760" s="9"/>
      <c r="AX760" s="9"/>
      <c r="AY760" s="10"/>
      <c r="AZ760" s="10"/>
      <c r="BA760" s="10"/>
    </row>
    <row r="761" spans="1:53" ht="17.25" customHeight="1">
      <c r="A761" s="5"/>
      <c r="B761" s="40"/>
      <c r="C761" s="67"/>
      <c r="D761" s="40"/>
      <c r="E761" s="42"/>
      <c r="F761" s="46"/>
      <c r="G761" s="8"/>
      <c r="H761" s="8"/>
      <c r="I761" s="8"/>
      <c r="J761" s="41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3"/>
      <c r="AU761" s="3" t="s">
        <v>16</v>
      </c>
      <c r="AV761" s="7"/>
      <c r="AW761" s="9"/>
      <c r="AX761" s="9"/>
      <c r="AY761" s="10"/>
      <c r="AZ761" s="10"/>
      <c r="BA761" s="10"/>
    </row>
    <row r="762" spans="1:53" ht="17.25" customHeight="1">
      <c r="A762" s="5"/>
      <c r="B762" s="40"/>
      <c r="C762" s="67"/>
      <c r="D762" s="40"/>
      <c r="E762" s="42"/>
      <c r="F762" s="46"/>
      <c r="G762" s="8"/>
      <c r="H762" s="8"/>
      <c r="I762" s="8"/>
      <c r="J762" s="41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3"/>
      <c r="AU762" s="3" t="s">
        <v>16</v>
      </c>
      <c r="AV762" s="7"/>
      <c r="AW762" s="9"/>
      <c r="AX762" s="9"/>
      <c r="AY762" s="10"/>
      <c r="AZ762" s="10"/>
      <c r="BA762" s="10"/>
    </row>
    <row r="763" spans="1:53" ht="17.25" customHeight="1">
      <c r="A763" s="5"/>
      <c r="B763" s="40"/>
      <c r="C763" s="67"/>
      <c r="D763" s="40"/>
      <c r="E763" s="42"/>
      <c r="F763" s="46"/>
      <c r="G763" s="8"/>
      <c r="H763" s="8"/>
      <c r="I763" s="8"/>
      <c r="J763" s="41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3"/>
      <c r="AU763" s="3" t="s">
        <v>16</v>
      </c>
      <c r="AV763" s="7"/>
      <c r="AW763" s="9"/>
      <c r="AX763" s="9"/>
      <c r="AY763" s="10"/>
      <c r="AZ763" s="10"/>
      <c r="BA763" s="10"/>
    </row>
    <row r="764" spans="1:53" ht="17.25" customHeight="1">
      <c r="A764" s="5"/>
      <c r="B764" s="40"/>
      <c r="C764" s="67"/>
      <c r="D764" s="40"/>
      <c r="E764" s="42"/>
      <c r="F764" s="46"/>
      <c r="G764" s="8"/>
      <c r="H764" s="8"/>
      <c r="I764" s="8"/>
      <c r="J764" s="41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3"/>
      <c r="AU764" s="3" t="s">
        <v>16</v>
      </c>
      <c r="AV764" s="7"/>
      <c r="AW764" s="9"/>
      <c r="AX764" s="9"/>
      <c r="AY764" s="10"/>
      <c r="AZ764" s="10"/>
      <c r="BA764" s="10"/>
    </row>
    <row r="765" spans="1:53" ht="17.25" customHeight="1">
      <c r="A765" s="5"/>
      <c r="B765" s="40"/>
      <c r="C765" s="67"/>
      <c r="D765" s="40"/>
      <c r="E765" s="42"/>
      <c r="F765" s="46"/>
      <c r="G765" s="8"/>
      <c r="H765" s="8"/>
      <c r="I765" s="8"/>
      <c r="J765" s="41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3"/>
      <c r="AU765" s="3" t="s">
        <v>16</v>
      </c>
      <c r="AV765" s="7"/>
      <c r="AW765" s="9"/>
      <c r="AX765" s="9"/>
      <c r="AY765" s="10"/>
      <c r="AZ765" s="10"/>
      <c r="BA765" s="10"/>
    </row>
    <row r="766" spans="1:53" ht="17.25" customHeight="1">
      <c r="A766" s="5"/>
      <c r="B766" s="40"/>
      <c r="C766" s="67"/>
      <c r="D766" s="40"/>
      <c r="E766" s="42"/>
      <c r="F766" s="46"/>
      <c r="G766" s="8"/>
      <c r="H766" s="8"/>
      <c r="I766" s="8"/>
      <c r="J766" s="41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3"/>
      <c r="AU766" s="3" t="s">
        <v>16</v>
      </c>
      <c r="AV766" s="7"/>
      <c r="AW766" s="9"/>
      <c r="AX766" s="9"/>
      <c r="AY766" s="10"/>
      <c r="AZ766" s="10"/>
      <c r="BA766" s="10"/>
    </row>
    <row r="767" spans="1:53" ht="17.25" customHeight="1">
      <c r="A767" s="5"/>
      <c r="B767" s="40"/>
      <c r="C767" s="67"/>
      <c r="D767" s="40"/>
      <c r="E767" s="42"/>
      <c r="F767" s="46"/>
      <c r="G767" s="8"/>
      <c r="H767" s="8"/>
      <c r="I767" s="8"/>
      <c r="J767" s="41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3"/>
      <c r="AU767" s="3" t="s">
        <v>16</v>
      </c>
      <c r="AV767" s="7"/>
      <c r="AW767" s="9"/>
      <c r="AX767" s="9"/>
      <c r="AY767" s="10"/>
      <c r="AZ767" s="10"/>
      <c r="BA767" s="10"/>
    </row>
    <row r="768" spans="1:53" ht="17.25" customHeight="1">
      <c r="A768" s="5"/>
      <c r="B768" s="40"/>
      <c r="C768" s="67"/>
      <c r="D768" s="40"/>
      <c r="E768" s="42"/>
      <c r="F768" s="46"/>
      <c r="G768" s="8"/>
      <c r="H768" s="8"/>
      <c r="I768" s="8"/>
      <c r="J768" s="41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3"/>
      <c r="AU768" s="3" t="s">
        <v>16</v>
      </c>
      <c r="AV768" s="7"/>
      <c r="AW768" s="9"/>
      <c r="AX768" s="9"/>
      <c r="AY768" s="10"/>
      <c r="AZ768" s="10"/>
      <c r="BA768" s="10"/>
    </row>
    <row r="769" spans="1:53" ht="17.25" customHeight="1">
      <c r="A769" s="5"/>
      <c r="B769" s="40"/>
      <c r="C769" s="67"/>
      <c r="D769" s="40"/>
      <c r="E769" s="42"/>
      <c r="F769" s="46"/>
      <c r="G769" s="8"/>
      <c r="H769" s="8"/>
      <c r="I769" s="8"/>
      <c r="J769" s="41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3"/>
      <c r="AU769" s="3" t="s">
        <v>16</v>
      </c>
      <c r="AV769" s="7"/>
      <c r="AW769" s="9"/>
      <c r="AX769" s="9"/>
      <c r="AY769" s="10"/>
      <c r="AZ769" s="10"/>
      <c r="BA769" s="10"/>
    </row>
    <row r="770" spans="1:53" ht="17.25" customHeight="1">
      <c r="A770" s="5"/>
      <c r="B770" s="40"/>
      <c r="C770" s="67"/>
      <c r="D770" s="40"/>
      <c r="E770" s="42"/>
      <c r="F770" s="46"/>
      <c r="G770" s="8"/>
      <c r="H770" s="8"/>
      <c r="I770" s="8"/>
      <c r="J770" s="41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3"/>
      <c r="AU770" s="3" t="s">
        <v>16</v>
      </c>
      <c r="AV770" s="7"/>
      <c r="AW770" s="9"/>
      <c r="AX770" s="9"/>
      <c r="AY770" s="10"/>
      <c r="AZ770" s="10"/>
      <c r="BA770" s="10"/>
    </row>
    <row r="771" spans="1:53" ht="17.25" customHeight="1">
      <c r="A771" s="5"/>
      <c r="B771" s="40"/>
      <c r="C771" s="67"/>
      <c r="D771" s="40"/>
      <c r="E771" s="42"/>
      <c r="F771" s="46"/>
      <c r="G771" s="8"/>
      <c r="H771" s="8"/>
      <c r="I771" s="8"/>
      <c r="J771" s="41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3"/>
      <c r="AU771" s="3" t="s">
        <v>16</v>
      </c>
      <c r="AV771" s="7"/>
      <c r="AW771" s="9"/>
      <c r="AX771" s="9"/>
      <c r="AY771" s="10"/>
      <c r="AZ771" s="10"/>
      <c r="BA771" s="10"/>
    </row>
    <row r="772" spans="1:53" ht="17.25" customHeight="1">
      <c r="A772" s="5"/>
      <c r="B772" s="40"/>
      <c r="C772" s="67"/>
      <c r="D772" s="40"/>
      <c r="E772" s="42"/>
      <c r="F772" s="46"/>
      <c r="G772" s="8"/>
      <c r="H772" s="8"/>
      <c r="I772" s="8"/>
      <c r="J772" s="41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3"/>
      <c r="AU772" s="3" t="s">
        <v>16</v>
      </c>
      <c r="AV772" s="7"/>
      <c r="AW772" s="9"/>
      <c r="AX772" s="9"/>
      <c r="AY772" s="10"/>
      <c r="AZ772" s="10"/>
      <c r="BA772" s="10"/>
    </row>
    <row r="773" spans="1:53" ht="17.25" customHeight="1">
      <c r="A773" s="5"/>
      <c r="B773" s="40"/>
      <c r="C773" s="67"/>
      <c r="D773" s="40"/>
      <c r="E773" s="42"/>
      <c r="F773" s="46"/>
      <c r="G773" s="8"/>
      <c r="H773" s="8"/>
      <c r="I773" s="8"/>
      <c r="J773" s="41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3"/>
      <c r="AU773" s="3" t="s">
        <v>16</v>
      </c>
      <c r="AV773" s="7"/>
      <c r="AW773" s="9"/>
      <c r="AX773" s="9"/>
      <c r="AY773" s="10"/>
      <c r="AZ773" s="10"/>
      <c r="BA773" s="10"/>
    </row>
    <row r="774" spans="1:53" ht="17.25" customHeight="1">
      <c r="A774" s="5"/>
      <c r="B774" s="40"/>
      <c r="C774" s="67"/>
      <c r="D774" s="40"/>
      <c r="E774" s="42"/>
      <c r="F774" s="46"/>
      <c r="G774" s="8"/>
      <c r="H774" s="8"/>
      <c r="I774" s="8"/>
      <c r="J774" s="41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3"/>
      <c r="AU774" s="3" t="s">
        <v>16</v>
      </c>
      <c r="AV774" s="7"/>
      <c r="AW774" s="9"/>
      <c r="AX774" s="9"/>
      <c r="AY774" s="10"/>
      <c r="AZ774" s="10"/>
      <c r="BA774" s="10"/>
    </row>
    <row r="775" spans="1:53" ht="17.25" customHeight="1">
      <c r="A775" s="5"/>
      <c r="B775" s="40"/>
      <c r="C775" s="67"/>
      <c r="D775" s="40"/>
      <c r="E775" s="42"/>
      <c r="F775" s="46"/>
      <c r="G775" s="8"/>
      <c r="H775" s="8"/>
      <c r="I775" s="8"/>
      <c r="J775" s="41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3"/>
      <c r="AU775" s="3" t="s">
        <v>16</v>
      </c>
      <c r="AV775" s="7"/>
      <c r="AW775" s="9"/>
      <c r="AX775" s="9"/>
      <c r="AY775" s="10"/>
      <c r="AZ775" s="10"/>
      <c r="BA775" s="10"/>
    </row>
    <row r="776" spans="1:53" ht="17.25" customHeight="1">
      <c r="A776" s="5"/>
      <c r="B776" s="40"/>
      <c r="C776" s="67"/>
      <c r="D776" s="40"/>
      <c r="E776" s="42"/>
      <c r="F776" s="46"/>
      <c r="G776" s="8"/>
      <c r="H776" s="8"/>
      <c r="I776" s="8"/>
      <c r="J776" s="41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3"/>
      <c r="AU776" s="3" t="s">
        <v>16</v>
      </c>
      <c r="AV776" s="7"/>
      <c r="AW776" s="9"/>
      <c r="AX776" s="9"/>
      <c r="AY776" s="10"/>
      <c r="AZ776" s="10"/>
      <c r="BA776" s="10"/>
    </row>
    <row r="777" spans="1:53" ht="17.25" customHeight="1">
      <c r="A777" s="5"/>
      <c r="B777" s="40"/>
      <c r="C777" s="67"/>
      <c r="D777" s="40"/>
      <c r="E777" s="42"/>
      <c r="F777" s="46"/>
      <c r="G777" s="8"/>
      <c r="H777" s="8"/>
      <c r="I777" s="8"/>
      <c r="J777" s="41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3"/>
      <c r="AU777" s="3" t="s">
        <v>16</v>
      </c>
      <c r="AV777" s="7"/>
      <c r="AW777" s="9"/>
      <c r="AX777" s="9"/>
      <c r="AY777" s="10"/>
      <c r="AZ777" s="10"/>
      <c r="BA777" s="10"/>
    </row>
    <row r="778" spans="1:53" ht="17.25" customHeight="1">
      <c r="A778" s="5"/>
      <c r="B778" s="40"/>
      <c r="C778" s="67"/>
      <c r="D778" s="40"/>
      <c r="E778" s="42"/>
      <c r="F778" s="46"/>
      <c r="G778" s="8"/>
      <c r="H778" s="8"/>
      <c r="I778" s="8"/>
      <c r="J778" s="41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3"/>
      <c r="AU778" s="3" t="s">
        <v>16</v>
      </c>
      <c r="AV778" s="7"/>
      <c r="AW778" s="9"/>
      <c r="AX778" s="9"/>
      <c r="AY778" s="10"/>
      <c r="AZ778" s="10"/>
      <c r="BA778" s="10"/>
    </row>
    <row r="779" spans="1:53" ht="17.25" customHeight="1">
      <c r="A779" s="5"/>
      <c r="B779" s="40"/>
      <c r="C779" s="67"/>
      <c r="D779" s="40"/>
      <c r="E779" s="42"/>
      <c r="F779" s="46"/>
      <c r="G779" s="8"/>
      <c r="H779" s="8"/>
      <c r="I779" s="8"/>
      <c r="J779" s="41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3"/>
      <c r="AU779" s="3" t="s">
        <v>16</v>
      </c>
      <c r="AV779" s="7"/>
      <c r="AW779" s="9"/>
      <c r="AX779" s="9"/>
      <c r="AY779" s="10"/>
      <c r="AZ779" s="10"/>
      <c r="BA779" s="10"/>
    </row>
    <row r="780" spans="1:53" ht="17.25" customHeight="1">
      <c r="A780" s="5"/>
      <c r="B780" s="40"/>
      <c r="C780" s="67"/>
      <c r="D780" s="40"/>
      <c r="E780" s="42"/>
      <c r="F780" s="46"/>
      <c r="G780" s="8"/>
      <c r="H780" s="8"/>
      <c r="I780" s="8"/>
      <c r="J780" s="41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3"/>
      <c r="AU780" s="3" t="s">
        <v>16</v>
      </c>
      <c r="AV780" s="7"/>
      <c r="AW780" s="9"/>
      <c r="AX780" s="9"/>
      <c r="AY780" s="10"/>
      <c r="AZ780" s="10"/>
      <c r="BA780" s="10"/>
    </row>
    <row r="781" spans="1:53" ht="17.25" customHeight="1">
      <c r="A781" s="5"/>
      <c r="B781" s="40"/>
      <c r="C781" s="67"/>
      <c r="D781" s="40"/>
      <c r="E781" s="42"/>
      <c r="F781" s="46"/>
      <c r="G781" s="8"/>
      <c r="H781" s="8"/>
      <c r="I781" s="8"/>
      <c r="J781" s="41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3"/>
      <c r="AU781" s="3" t="s">
        <v>16</v>
      </c>
      <c r="AV781" s="7"/>
      <c r="AW781" s="9"/>
      <c r="AX781" s="9"/>
      <c r="AY781" s="10"/>
      <c r="AZ781" s="10"/>
      <c r="BA781" s="10"/>
    </row>
    <row r="782" spans="1:53" ht="17.25" customHeight="1">
      <c r="A782" s="5"/>
      <c r="B782" s="40"/>
      <c r="C782" s="67"/>
      <c r="D782" s="40"/>
      <c r="E782" s="42"/>
      <c r="F782" s="46"/>
      <c r="G782" s="8"/>
      <c r="H782" s="8"/>
      <c r="I782" s="8"/>
      <c r="J782" s="41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3"/>
      <c r="AU782" s="3" t="s">
        <v>16</v>
      </c>
      <c r="AV782" s="7"/>
      <c r="AW782" s="9"/>
      <c r="AX782" s="9"/>
      <c r="AY782" s="10"/>
      <c r="AZ782" s="10"/>
      <c r="BA782" s="10"/>
    </row>
    <row r="783" spans="1:53" ht="17.25" customHeight="1">
      <c r="A783" s="5"/>
      <c r="B783" s="40"/>
      <c r="C783" s="67"/>
      <c r="D783" s="40"/>
      <c r="E783" s="42"/>
      <c r="F783" s="46"/>
      <c r="G783" s="8"/>
      <c r="H783" s="8"/>
      <c r="I783" s="8"/>
      <c r="J783" s="41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3"/>
      <c r="AU783" s="3" t="s">
        <v>16</v>
      </c>
      <c r="AV783" s="7"/>
      <c r="AW783" s="9"/>
      <c r="AX783" s="9"/>
      <c r="AY783" s="10"/>
      <c r="AZ783" s="10"/>
      <c r="BA783" s="10"/>
    </row>
    <row r="784" spans="1:53" ht="17.25" customHeight="1">
      <c r="A784" s="5"/>
      <c r="B784" s="40"/>
      <c r="C784" s="67"/>
      <c r="D784" s="40"/>
      <c r="E784" s="42"/>
      <c r="F784" s="46"/>
      <c r="G784" s="8"/>
      <c r="H784" s="8"/>
      <c r="I784" s="8"/>
      <c r="J784" s="41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3"/>
      <c r="AU784" s="3" t="s">
        <v>16</v>
      </c>
      <c r="AV784" s="7"/>
      <c r="AW784" s="9"/>
      <c r="AX784" s="9"/>
      <c r="AY784" s="10"/>
      <c r="AZ784" s="10"/>
      <c r="BA784" s="10"/>
    </row>
    <row r="785" spans="1:53" ht="17.25" customHeight="1">
      <c r="A785" s="5"/>
      <c r="B785" s="40"/>
      <c r="C785" s="67"/>
      <c r="D785" s="40"/>
      <c r="E785" s="42"/>
      <c r="F785" s="46"/>
      <c r="G785" s="8"/>
      <c r="H785" s="8"/>
      <c r="I785" s="8"/>
      <c r="J785" s="41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3"/>
      <c r="AU785" s="3" t="s">
        <v>16</v>
      </c>
      <c r="AV785" s="7"/>
      <c r="AW785" s="9"/>
      <c r="AX785" s="9"/>
      <c r="AY785" s="10"/>
      <c r="AZ785" s="10"/>
      <c r="BA785" s="10"/>
    </row>
    <row r="786" spans="1:53" ht="17.25" customHeight="1">
      <c r="A786" s="5"/>
      <c r="B786" s="40"/>
      <c r="C786" s="67"/>
      <c r="D786" s="40"/>
      <c r="E786" s="42"/>
      <c r="F786" s="46"/>
      <c r="G786" s="8"/>
      <c r="H786" s="8"/>
      <c r="I786" s="8"/>
      <c r="J786" s="41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3"/>
      <c r="AU786" s="3" t="s">
        <v>16</v>
      </c>
      <c r="AV786" s="7"/>
      <c r="AW786" s="9"/>
      <c r="AX786" s="9"/>
      <c r="AY786" s="10"/>
      <c r="AZ786" s="10"/>
      <c r="BA786" s="10"/>
    </row>
    <row r="787" spans="1:53" ht="17.25" customHeight="1">
      <c r="A787" s="5"/>
      <c r="B787" s="40"/>
      <c r="C787" s="67"/>
      <c r="D787" s="40"/>
      <c r="E787" s="42"/>
      <c r="F787" s="46"/>
      <c r="G787" s="8"/>
      <c r="H787" s="8"/>
      <c r="I787" s="8"/>
      <c r="J787" s="41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3"/>
      <c r="AU787" s="3" t="s">
        <v>16</v>
      </c>
      <c r="AV787" s="7"/>
      <c r="AW787" s="9"/>
      <c r="AX787" s="9"/>
      <c r="AY787" s="10"/>
      <c r="AZ787" s="10"/>
      <c r="BA787" s="10"/>
    </row>
    <row r="788" spans="1:53" ht="17.25" customHeight="1">
      <c r="A788" s="5"/>
      <c r="B788" s="40"/>
      <c r="C788" s="67"/>
      <c r="D788" s="40"/>
      <c r="E788" s="42"/>
      <c r="F788" s="46"/>
      <c r="G788" s="8"/>
      <c r="H788" s="8"/>
      <c r="I788" s="8"/>
      <c r="J788" s="41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3"/>
      <c r="AU788" s="3" t="s">
        <v>16</v>
      </c>
      <c r="AV788" s="7"/>
      <c r="AW788" s="9"/>
      <c r="AX788" s="9"/>
      <c r="AY788" s="10"/>
      <c r="AZ788" s="10"/>
      <c r="BA788" s="10"/>
    </row>
    <row r="789" spans="1:53" ht="17.25" customHeight="1">
      <c r="A789" s="5"/>
      <c r="B789" s="40"/>
      <c r="C789" s="67"/>
      <c r="D789" s="40"/>
      <c r="E789" s="42"/>
      <c r="F789" s="46"/>
      <c r="G789" s="8"/>
      <c r="H789" s="8"/>
      <c r="I789" s="8"/>
      <c r="J789" s="41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3"/>
      <c r="AU789" s="3" t="s">
        <v>16</v>
      </c>
      <c r="AV789" s="7"/>
      <c r="AW789" s="9"/>
      <c r="AX789" s="9"/>
      <c r="AY789" s="10"/>
      <c r="AZ789" s="10"/>
      <c r="BA789" s="10"/>
    </row>
    <row r="790" spans="1:53" ht="17.25" customHeight="1">
      <c r="A790" s="5"/>
      <c r="B790" s="40"/>
      <c r="C790" s="67"/>
      <c r="D790" s="40"/>
      <c r="E790" s="42"/>
      <c r="F790" s="46"/>
      <c r="G790" s="8"/>
      <c r="H790" s="8"/>
      <c r="I790" s="8"/>
      <c r="J790" s="41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3"/>
      <c r="AU790" s="3" t="s">
        <v>16</v>
      </c>
      <c r="AV790" s="7"/>
      <c r="AW790" s="9"/>
      <c r="AX790" s="9"/>
      <c r="AY790" s="10"/>
      <c r="AZ790" s="10"/>
      <c r="BA790" s="10"/>
    </row>
    <row r="791" spans="1:53" ht="17.25" customHeight="1">
      <c r="A791" s="5"/>
      <c r="B791" s="40"/>
      <c r="C791" s="67"/>
      <c r="D791" s="40"/>
      <c r="E791" s="42"/>
      <c r="F791" s="46"/>
      <c r="G791" s="8"/>
      <c r="H791" s="8"/>
      <c r="I791" s="8"/>
      <c r="J791" s="41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3"/>
      <c r="AU791" s="3" t="s">
        <v>16</v>
      </c>
      <c r="AV791" s="7"/>
      <c r="AW791" s="9"/>
      <c r="AX791" s="9"/>
      <c r="AY791" s="10"/>
      <c r="AZ791" s="10"/>
      <c r="BA791" s="10"/>
    </row>
    <row r="792" spans="1:53" ht="17.25" customHeight="1">
      <c r="A792" s="5"/>
      <c r="B792" s="40"/>
      <c r="C792" s="67"/>
      <c r="D792" s="40"/>
      <c r="E792" s="42"/>
      <c r="F792" s="46"/>
      <c r="G792" s="8"/>
      <c r="H792" s="8"/>
      <c r="I792" s="8"/>
      <c r="J792" s="41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3"/>
      <c r="AU792" s="3" t="s">
        <v>16</v>
      </c>
      <c r="AV792" s="7"/>
      <c r="AW792" s="9"/>
      <c r="AX792" s="9"/>
      <c r="AY792" s="10"/>
      <c r="AZ792" s="10"/>
      <c r="BA792" s="10"/>
    </row>
    <row r="793" spans="1:53" ht="17.25" customHeight="1">
      <c r="A793" s="5"/>
      <c r="B793" s="40"/>
      <c r="C793" s="67"/>
      <c r="D793" s="40"/>
      <c r="E793" s="42"/>
      <c r="F793" s="46"/>
      <c r="G793" s="8"/>
      <c r="H793" s="8"/>
      <c r="I793" s="8"/>
      <c r="J793" s="41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3"/>
      <c r="AU793" s="3" t="s">
        <v>16</v>
      </c>
      <c r="AV793" s="7"/>
      <c r="AW793" s="9"/>
      <c r="AX793" s="9"/>
      <c r="AY793" s="10"/>
      <c r="AZ793" s="10"/>
      <c r="BA793" s="10"/>
    </row>
    <row r="794" spans="1:53" ht="17.25" customHeight="1">
      <c r="A794" s="5"/>
      <c r="B794" s="40"/>
      <c r="C794" s="67"/>
      <c r="D794" s="40"/>
      <c r="E794" s="42"/>
      <c r="F794" s="46"/>
      <c r="G794" s="8"/>
      <c r="H794" s="8"/>
      <c r="I794" s="8"/>
      <c r="J794" s="41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3"/>
      <c r="AU794" s="3" t="s">
        <v>16</v>
      </c>
      <c r="AV794" s="7"/>
      <c r="AW794" s="9"/>
      <c r="AX794" s="9"/>
      <c r="AY794" s="10"/>
      <c r="AZ794" s="10"/>
      <c r="BA794" s="10"/>
    </row>
    <row r="795" spans="1:53" ht="17.25" customHeight="1">
      <c r="A795" s="5"/>
      <c r="B795" s="40"/>
      <c r="C795" s="67"/>
      <c r="D795" s="40"/>
      <c r="E795" s="42"/>
      <c r="F795" s="46"/>
      <c r="G795" s="8"/>
      <c r="H795" s="8"/>
      <c r="I795" s="8"/>
      <c r="J795" s="41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3"/>
      <c r="AU795" s="3" t="s">
        <v>16</v>
      </c>
      <c r="AV795" s="7"/>
      <c r="AW795" s="9"/>
      <c r="AX795" s="9"/>
      <c r="AY795" s="10"/>
      <c r="AZ795" s="10"/>
      <c r="BA795" s="10"/>
    </row>
    <row r="796" spans="1:53" ht="17.25" customHeight="1">
      <c r="A796" s="5"/>
      <c r="B796" s="40"/>
      <c r="C796" s="67"/>
      <c r="D796" s="40"/>
      <c r="E796" s="42"/>
      <c r="F796" s="46"/>
      <c r="G796" s="8"/>
      <c r="H796" s="8"/>
      <c r="I796" s="8"/>
      <c r="J796" s="41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3"/>
      <c r="AU796" s="3" t="s">
        <v>16</v>
      </c>
      <c r="AV796" s="7"/>
      <c r="AW796" s="9"/>
      <c r="AX796" s="9"/>
      <c r="AY796" s="10"/>
      <c r="AZ796" s="10"/>
      <c r="BA796" s="10"/>
    </row>
    <row r="797" spans="1:53" ht="17.25" customHeight="1">
      <c r="A797" s="5"/>
      <c r="B797" s="40"/>
      <c r="C797" s="67"/>
      <c r="D797" s="40"/>
      <c r="E797" s="42"/>
      <c r="F797" s="46"/>
      <c r="G797" s="8"/>
      <c r="H797" s="8"/>
      <c r="I797" s="8"/>
      <c r="J797" s="41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3"/>
      <c r="AU797" s="3" t="s">
        <v>16</v>
      </c>
      <c r="AV797" s="7"/>
      <c r="AW797" s="9"/>
      <c r="AX797" s="9"/>
      <c r="AY797" s="10"/>
      <c r="AZ797" s="10"/>
      <c r="BA797" s="10"/>
    </row>
    <row r="798" spans="1:53" ht="17.25" customHeight="1">
      <c r="A798" s="5"/>
      <c r="B798" s="40"/>
      <c r="C798" s="67"/>
      <c r="D798" s="40"/>
      <c r="E798" s="42"/>
      <c r="F798" s="46"/>
      <c r="G798" s="8"/>
      <c r="H798" s="8"/>
      <c r="I798" s="8"/>
      <c r="J798" s="41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3"/>
      <c r="AU798" s="3" t="s">
        <v>16</v>
      </c>
      <c r="AV798" s="7"/>
      <c r="AW798" s="9"/>
      <c r="AX798" s="9"/>
      <c r="AY798" s="10"/>
      <c r="AZ798" s="10"/>
      <c r="BA798" s="10"/>
    </row>
    <row r="799" spans="1:53" ht="17.25" customHeight="1">
      <c r="A799" s="5"/>
      <c r="B799" s="40"/>
      <c r="C799" s="67"/>
      <c r="D799" s="40"/>
      <c r="E799" s="42"/>
      <c r="F799" s="46"/>
      <c r="G799" s="8"/>
      <c r="H799" s="8"/>
      <c r="I799" s="8"/>
      <c r="J799" s="41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3"/>
      <c r="AU799" s="3" t="s">
        <v>16</v>
      </c>
      <c r="AV799" s="7"/>
      <c r="AW799" s="9"/>
      <c r="AX799" s="9"/>
      <c r="AY799" s="10"/>
      <c r="AZ799" s="10"/>
      <c r="BA799" s="10"/>
    </row>
    <row r="800" spans="1:53" ht="17.25" customHeight="1">
      <c r="A800" s="5"/>
      <c r="B800" s="40"/>
      <c r="C800" s="67"/>
      <c r="D800" s="40"/>
      <c r="E800" s="42"/>
      <c r="F800" s="46"/>
      <c r="G800" s="8"/>
      <c r="H800" s="8"/>
      <c r="I800" s="8"/>
      <c r="J800" s="41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3"/>
      <c r="AU800" s="3" t="s">
        <v>16</v>
      </c>
      <c r="AV800" s="7"/>
      <c r="AW800" s="9"/>
      <c r="AX800" s="9"/>
      <c r="AY800" s="10"/>
      <c r="AZ800" s="10"/>
      <c r="BA800" s="10"/>
    </row>
    <row r="801" spans="1:53" ht="17.25" customHeight="1">
      <c r="A801" s="5"/>
      <c r="B801" s="40"/>
      <c r="C801" s="67"/>
      <c r="D801" s="40"/>
      <c r="E801" s="42"/>
      <c r="F801" s="46"/>
      <c r="G801" s="8"/>
      <c r="H801" s="8"/>
      <c r="I801" s="8"/>
      <c r="J801" s="41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3"/>
      <c r="AU801" s="3" t="s">
        <v>16</v>
      </c>
      <c r="AV801" s="7"/>
      <c r="AW801" s="9"/>
      <c r="AX801" s="9"/>
      <c r="AY801" s="10"/>
      <c r="AZ801" s="10"/>
      <c r="BA801" s="10"/>
    </row>
    <row r="802" spans="1:53" ht="17.25" customHeight="1">
      <c r="A802" s="5"/>
      <c r="B802" s="40"/>
      <c r="C802" s="67"/>
      <c r="D802" s="40"/>
      <c r="E802" s="42"/>
      <c r="F802" s="46"/>
      <c r="G802" s="8"/>
      <c r="H802" s="8"/>
      <c r="I802" s="8"/>
      <c r="J802" s="41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3"/>
      <c r="AU802" s="3" t="s">
        <v>16</v>
      </c>
      <c r="AV802" s="7"/>
      <c r="AW802" s="9"/>
      <c r="AX802" s="9"/>
      <c r="AY802" s="10"/>
      <c r="AZ802" s="10"/>
      <c r="BA802" s="10"/>
    </row>
    <row r="803" spans="1:53" ht="17.25" customHeight="1">
      <c r="A803" s="5"/>
      <c r="B803" s="40"/>
      <c r="C803" s="67"/>
      <c r="D803" s="40"/>
      <c r="E803" s="42"/>
      <c r="F803" s="46"/>
      <c r="G803" s="8"/>
      <c r="H803" s="8"/>
      <c r="I803" s="8"/>
      <c r="J803" s="41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3"/>
      <c r="AU803" s="3" t="s">
        <v>16</v>
      </c>
      <c r="AV803" s="7"/>
      <c r="AW803" s="9"/>
      <c r="AX803" s="9"/>
      <c r="AY803" s="10"/>
      <c r="AZ803" s="10"/>
      <c r="BA803" s="10"/>
    </row>
    <row r="804" spans="1:53" ht="17.25" customHeight="1">
      <c r="A804" s="5"/>
      <c r="B804" s="40"/>
      <c r="C804" s="67"/>
      <c r="D804" s="40"/>
      <c r="E804" s="42"/>
      <c r="F804" s="46"/>
      <c r="G804" s="8"/>
      <c r="H804" s="8"/>
      <c r="I804" s="8"/>
      <c r="J804" s="41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3"/>
      <c r="AU804" s="3" t="s">
        <v>16</v>
      </c>
      <c r="AV804" s="7"/>
      <c r="AW804" s="9"/>
      <c r="AX804" s="9"/>
      <c r="AY804" s="10"/>
      <c r="AZ804" s="10"/>
      <c r="BA804" s="10"/>
    </row>
    <row r="805" spans="1:53" ht="17.25" customHeight="1">
      <c r="A805" s="5"/>
      <c r="B805" s="40"/>
      <c r="C805" s="67"/>
      <c r="D805" s="40"/>
      <c r="E805" s="42"/>
      <c r="F805" s="46"/>
      <c r="G805" s="8"/>
      <c r="H805" s="8"/>
      <c r="I805" s="8"/>
      <c r="J805" s="41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3"/>
      <c r="AU805" s="3" t="s">
        <v>16</v>
      </c>
      <c r="AV805" s="7"/>
      <c r="AW805" s="9"/>
      <c r="AX805" s="9"/>
      <c r="AY805" s="10"/>
      <c r="AZ805" s="10"/>
      <c r="BA805" s="10"/>
    </row>
    <row r="806" spans="1:53" ht="17.25" customHeight="1">
      <c r="A806" s="5"/>
      <c r="B806" s="40"/>
      <c r="C806" s="67"/>
      <c r="D806" s="40"/>
      <c r="E806" s="42"/>
      <c r="F806" s="46"/>
      <c r="G806" s="8"/>
      <c r="H806" s="8"/>
      <c r="I806" s="8"/>
      <c r="J806" s="41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3"/>
      <c r="AU806" s="3" t="s">
        <v>16</v>
      </c>
      <c r="AV806" s="7"/>
      <c r="AW806" s="9"/>
      <c r="AX806" s="9"/>
      <c r="AY806" s="10"/>
      <c r="AZ806" s="10"/>
      <c r="BA806" s="10"/>
    </row>
    <row r="807" spans="1:53" ht="17.25" customHeight="1">
      <c r="A807" s="5"/>
      <c r="B807" s="40"/>
      <c r="C807" s="67"/>
      <c r="D807" s="40"/>
      <c r="E807" s="42"/>
      <c r="F807" s="46"/>
      <c r="G807" s="8"/>
      <c r="H807" s="8"/>
      <c r="I807" s="8"/>
      <c r="J807" s="41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3"/>
      <c r="AU807" s="3" t="s">
        <v>16</v>
      </c>
      <c r="AV807" s="7"/>
      <c r="AW807" s="9"/>
      <c r="AX807" s="9"/>
      <c r="AY807" s="10"/>
      <c r="AZ807" s="10"/>
      <c r="BA807" s="10"/>
    </row>
    <row r="808" spans="1:53" ht="17.25" customHeight="1">
      <c r="A808" s="5"/>
      <c r="B808" s="40"/>
      <c r="C808" s="67"/>
      <c r="D808" s="40"/>
      <c r="E808" s="42"/>
      <c r="F808" s="46"/>
      <c r="G808" s="8"/>
      <c r="H808" s="8"/>
      <c r="I808" s="8"/>
      <c r="J808" s="41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3"/>
      <c r="AU808" s="3" t="s">
        <v>16</v>
      </c>
      <c r="AV808" s="7"/>
      <c r="AW808" s="9"/>
      <c r="AX808" s="9"/>
      <c r="AY808" s="10"/>
      <c r="AZ808" s="10"/>
      <c r="BA808" s="10"/>
    </row>
    <row r="809" spans="1:53" ht="17.25" customHeight="1">
      <c r="A809" s="5"/>
      <c r="B809" s="40"/>
      <c r="C809" s="67"/>
      <c r="D809" s="40"/>
      <c r="E809" s="42"/>
      <c r="F809" s="46"/>
      <c r="G809" s="8"/>
      <c r="H809" s="8"/>
      <c r="I809" s="8"/>
      <c r="J809" s="41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3"/>
      <c r="AU809" s="3" t="s">
        <v>16</v>
      </c>
      <c r="AV809" s="7"/>
      <c r="AW809" s="9"/>
      <c r="AX809" s="9"/>
      <c r="AY809" s="10"/>
      <c r="AZ809" s="10"/>
      <c r="BA809" s="10"/>
    </row>
    <row r="810" spans="1:53" ht="17.25" customHeight="1">
      <c r="A810" s="5"/>
      <c r="B810" s="40"/>
      <c r="C810" s="67"/>
      <c r="D810" s="40"/>
      <c r="E810" s="42"/>
      <c r="F810" s="46"/>
      <c r="G810" s="8"/>
      <c r="H810" s="8"/>
      <c r="I810" s="8"/>
      <c r="J810" s="41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3"/>
      <c r="AU810" s="3" t="s">
        <v>16</v>
      </c>
      <c r="AV810" s="7"/>
      <c r="AW810" s="9"/>
      <c r="AX810" s="9"/>
      <c r="AY810" s="10"/>
      <c r="AZ810" s="10"/>
      <c r="BA810" s="10"/>
    </row>
    <row r="811" spans="1:53" ht="17.25" customHeight="1">
      <c r="A811" s="5"/>
      <c r="B811" s="40"/>
      <c r="C811" s="67"/>
      <c r="D811" s="40"/>
      <c r="E811" s="42"/>
      <c r="F811" s="46"/>
      <c r="G811" s="8"/>
      <c r="H811" s="8"/>
      <c r="I811" s="8"/>
      <c r="J811" s="41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3"/>
      <c r="AU811" s="3" t="s">
        <v>16</v>
      </c>
      <c r="AV811" s="7"/>
      <c r="AW811" s="9"/>
      <c r="AX811" s="9"/>
      <c r="AY811" s="10"/>
      <c r="AZ811" s="10"/>
      <c r="BA811" s="10"/>
    </row>
    <row r="812" spans="1:53" ht="17.25" customHeight="1">
      <c r="A812" s="5"/>
      <c r="B812" s="40"/>
      <c r="C812" s="67"/>
      <c r="D812" s="40"/>
      <c r="E812" s="42"/>
      <c r="F812" s="46"/>
      <c r="G812" s="8"/>
      <c r="H812" s="8"/>
      <c r="I812" s="8"/>
      <c r="J812" s="41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3"/>
      <c r="AU812" s="3" t="s">
        <v>16</v>
      </c>
      <c r="AV812" s="7"/>
      <c r="AW812" s="9"/>
      <c r="AX812" s="9"/>
      <c r="AY812" s="10"/>
      <c r="AZ812" s="10"/>
      <c r="BA812" s="10"/>
    </row>
    <row r="813" spans="1:53" ht="17.25" customHeight="1">
      <c r="A813" s="5"/>
      <c r="B813" s="40"/>
      <c r="C813" s="67"/>
      <c r="D813" s="40"/>
      <c r="E813" s="42"/>
      <c r="F813" s="46"/>
      <c r="G813" s="8"/>
      <c r="H813" s="8"/>
      <c r="I813" s="8"/>
      <c r="J813" s="41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3"/>
      <c r="AU813" s="3" t="s">
        <v>16</v>
      </c>
      <c r="AV813" s="7"/>
      <c r="AW813" s="9"/>
      <c r="AX813" s="9"/>
      <c r="AY813" s="10"/>
      <c r="AZ813" s="10"/>
      <c r="BA813" s="10"/>
    </row>
    <row r="814" spans="1:53" ht="17.25" customHeight="1">
      <c r="A814" s="5"/>
      <c r="B814" s="40"/>
      <c r="C814" s="67"/>
      <c r="D814" s="40"/>
      <c r="E814" s="42"/>
      <c r="F814" s="46"/>
      <c r="G814" s="8"/>
      <c r="H814" s="8"/>
      <c r="I814" s="8"/>
      <c r="J814" s="41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3"/>
      <c r="AU814" s="3" t="s">
        <v>16</v>
      </c>
      <c r="AV814" s="7"/>
      <c r="AW814" s="9"/>
      <c r="AX814" s="9"/>
      <c r="AY814" s="10"/>
      <c r="AZ814" s="10"/>
      <c r="BA814" s="10"/>
    </row>
    <row r="815" spans="1:53" ht="17.25" customHeight="1">
      <c r="A815" s="5"/>
      <c r="B815" s="40"/>
      <c r="C815" s="67"/>
      <c r="D815" s="40"/>
      <c r="E815" s="42"/>
      <c r="F815" s="46"/>
      <c r="G815" s="8"/>
      <c r="H815" s="8"/>
      <c r="I815" s="8"/>
      <c r="J815" s="41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3"/>
      <c r="AU815" s="3" t="s">
        <v>16</v>
      </c>
      <c r="AV815" s="7"/>
      <c r="AW815" s="9"/>
      <c r="AX815" s="9"/>
      <c r="AY815" s="10"/>
      <c r="AZ815" s="10"/>
      <c r="BA815" s="10"/>
    </row>
    <row r="816" spans="1:53" ht="17.25" customHeight="1">
      <c r="A816" s="5"/>
      <c r="B816" s="40"/>
      <c r="C816" s="67"/>
      <c r="D816" s="40"/>
      <c r="E816" s="42"/>
      <c r="F816" s="46"/>
      <c r="G816" s="8"/>
      <c r="H816" s="8"/>
      <c r="I816" s="8"/>
      <c r="J816" s="41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3"/>
      <c r="AU816" s="3" t="s">
        <v>16</v>
      </c>
      <c r="AV816" s="7"/>
      <c r="AW816" s="9"/>
      <c r="AX816" s="9"/>
      <c r="AY816" s="10"/>
      <c r="AZ816" s="10"/>
      <c r="BA816" s="10"/>
    </row>
    <row r="817" spans="1:53" ht="17.25" customHeight="1">
      <c r="A817" s="5"/>
      <c r="B817" s="40"/>
      <c r="C817" s="67"/>
      <c r="D817" s="40"/>
      <c r="E817" s="42"/>
      <c r="F817" s="46"/>
      <c r="G817" s="8"/>
      <c r="H817" s="8"/>
      <c r="I817" s="8"/>
      <c r="J817" s="41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3"/>
      <c r="AU817" s="3" t="s">
        <v>16</v>
      </c>
      <c r="AV817" s="7"/>
      <c r="AW817" s="9"/>
      <c r="AX817" s="9"/>
      <c r="AY817" s="10"/>
      <c r="AZ817" s="10"/>
      <c r="BA817" s="10"/>
    </row>
    <row r="818" spans="1:53" ht="17.25" customHeight="1">
      <c r="A818" s="5"/>
      <c r="B818" s="40"/>
      <c r="C818" s="67"/>
      <c r="D818" s="40"/>
      <c r="E818" s="42"/>
      <c r="F818" s="46"/>
      <c r="G818" s="8"/>
      <c r="H818" s="8"/>
      <c r="I818" s="8"/>
      <c r="J818" s="41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3"/>
      <c r="AU818" s="3" t="s">
        <v>16</v>
      </c>
      <c r="AV818" s="7"/>
      <c r="AW818" s="9"/>
      <c r="AX818" s="9"/>
      <c r="AY818" s="10"/>
      <c r="AZ818" s="10"/>
      <c r="BA818" s="10"/>
    </row>
    <row r="819" spans="1:53" ht="17.25" customHeight="1">
      <c r="A819" s="5"/>
      <c r="B819" s="40"/>
      <c r="C819" s="67"/>
      <c r="D819" s="40"/>
      <c r="E819" s="42"/>
      <c r="F819" s="46"/>
      <c r="G819" s="8"/>
      <c r="H819" s="8"/>
      <c r="I819" s="8"/>
      <c r="J819" s="41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3"/>
      <c r="AU819" s="3" t="s">
        <v>16</v>
      </c>
      <c r="AV819" s="7"/>
      <c r="AW819" s="9"/>
      <c r="AX819" s="9"/>
      <c r="AY819" s="10"/>
      <c r="AZ819" s="10"/>
      <c r="BA819" s="10"/>
    </row>
    <row r="820" spans="1:53" ht="17.25" customHeight="1">
      <c r="A820" s="5"/>
      <c r="B820" s="40"/>
      <c r="C820" s="67"/>
      <c r="D820" s="40"/>
      <c r="E820" s="42"/>
      <c r="F820" s="46"/>
      <c r="G820" s="8"/>
      <c r="H820" s="8"/>
      <c r="I820" s="8"/>
      <c r="J820" s="41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3"/>
      <c r="AU820" s="3" t="s">
        <v>16</v>
      </c>
      <c r="AV820" s="7"/>
      <c r="AW820" s="9"/>
      <c r="AX820" s="9"/>
      <c r="AY820" s="10"/>
      <c r="AZ820" s="10"/>
      <c r="BA820" s="10"/>
    </row>
    <row r="821" spans="1:53" ht="17.25" customHeight="1">
      <c r="A821" s="5"/>
      <c r="B821" s="40"/>
      <c r="C821" s="67"/>
      <c r="D821" s="40"/>
      <c r="E821" s="42"/>
      <c r="F821" s="46"/>
      <c r="G821" s="8"/>
      <c r="H821" s="8"/>
      <c r="I821" s="8"/>
      <c r="J821" s="41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3"/>
      <c r="AU821" s="3" t="s">
        <v>16</v>
      </c>
      <c r="AV821" s="7"/>
      <c r="AW821" s="9"/>
      <c r="AX821" s="9"/>
      <c r="AY821" s="10"/>
      <c r="AZ821" s="10"/>
      <c r="BA821" s="10"/>
    </row>
    <row r="822" spans="1:53" ht="17.25" customHeight="1">
      <c r="A822" s="5"/>
      <c r="B822" s="40"/>
      <c r="C822" s="67"/>
      <c r="D822" s="40"/>
      <c r="E822" s="42"/>
      <c r="F822" s="46"/>
      <c r="G822" s="8"/>
      <c r="H822" s="8"/>
      <c r="I822" s="8"/>
      <c r="J822" s="41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3"/>
      <c r="AU822" s="3" t="s">
        <v>16</v>
      </c>
      <c r="AV822" s="7"/>
      <c r="AW822" s="9"/>
      <c r="AX822" s="9"/>
      <c r="AY822" s="10"/>
      <c r="AZ822" s="10"/>
      <c r="BA822" s="10"/>
    </row>
    <row r="823" spans="1:53" ht="17.25" customHeight="1">
      <c r="A823" s="5"/>
      <c r="B823" s="40"/>
      <c r="C823" s="67"/>
      <c r="D823" s="40"/>
      <c r="E823" s="42"/>
      <c r="F823" s="46"/>
      <c r="G823" s="8"/>
      <c r="H823" s="8"/>
      <c r="I823" s="8"/>
      <c r="J823" s="41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3"/>
      <c r="AU823" s="3" t="s">
        <v>16</v>
      </c>
      <c r="AV823" s="7"/>
      <c r="AW823" s="9"/>
      <c r="AX823" s="9"/>
      <c r="AY823" s="10"/>
      <c r="AZ823" s="10"/>
      <c r="BA823" s="10"/>
    </row>
    <row r="824" spans="1:53" ht="17.25" customHeight="1">
      <c r="A824" s="5"/>
      <c r="B824" s="40"/>
      <c r="C824" s="67"/>
      <c r="D824" s="40"/>
      <c r="E824" s="42"/>
      <c r="F824" s="46"/>
      <c r="G824" s="8"/>
      <c r="H824" s="8"/>
      <c r="I824" s="8"/>
      <c r="J824" s="41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3"/>
      <c r="AU824" s="3" t="s">
        <v>16</v>
      </c>
      <c r="AV824" s="7"/>
      <c r="AW824" s="9"/>
      <c r="AX824" s="9"/>
      <c r="AY824" s="10"/>
      <c r="AZ824" s="10"/>
      <c r="BA824" s="10"/>
    </row>
    <row r="825" spans="1:53" ht="17.25" customHeight="1">
      <c r="A825" s="5"/>
      <c r="B825" s="40"/>
      <c r="C825" s="67"/>
      <c r="D825" s="40"/>
      <c r="E825" s="42"/>
      <c r="F825" s="46"/>
      <c r="G825" s="8"/>
      <c r="H825" s="8"/>
      <c r="I825" s="8"/>
      <c r="J825" s="41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3"/>
      <c r="AU825" s="3" t="s">
        <v>16</v>
      </c>
      <c r="AV825" s="7"/>
      <c r="AW825" s="9"/>
      <c r="AX825" s="9"/>
      <c r="AY825" s="10"/>
      <c r="AZ825" s="10"/>
      <c r="BA825" s="10"/>
    </row>
    <row r="826" spans="1:53" ht="17.25" customHeight="1">
      <c r="A826" s="5"/>
      <c r="B826" s="40"/>
      <c r="C826" s="67"/>
      <c r="D826" s="40"/>
      <c r="E826" s="42"/>
      <c r="F826" s="46"/>
      <c r="G826" s="8"/>
      <c r="H826" s="8"/>
      <c r="I826" s="8"/>
      <c r="J826" s="41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3"/>
      <c r="AU826" s="3" t="s">
        <v>16</v>
      </c>
      <c r="AV826" s="7"/>
      <c r="AW826" s="9"/>
      <c r="AX826" s="9"/>
      <c r="AY826" s="10"/>
      <c r="AZ826" s="10"/>
      <c r="BA826" s="10"/>
    </row>
    <row r="827" spans="1:53" ht="17.25" customHeight="1">
      <c r="A827" s="5"/>
      <c r="B827" s="40"/>
      <c r="C827" s="67"/>
      <c r="D827" s="40"/>
      <c r="E827" s="42"/>
      <c r="F827" s="46"/>
      <c r="G827" s="8"/>
      <c r="H827" s="8"/>
      <c r="I827" s="8"/>
      <c r="J827" s="41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3"/>
      <c r="AU827" s="3" t="s">
        <v>16</v>
      </c>
      <c r="AV827" s="7"/>
      <c r="AW827" s="9"/>
      <c r="AX827" s="9"/>
      <c r="AY827" s="10"/>
      <c r="AZ827" s="10"/>
      <c r="BA827" s="10"/>
    </row>
    <row r="828" spans="1:53" ht="17.25" customHeight="1">
      <c r="A828" s="5"/>
      <c r="B828" s="40"/>
      <c r="C828" s="67"/>
      <c r="D828" s="40"/>
      <c r="E828" s="42"/>
      <c r="F828" s="46"/>
      <c r="G828" s="8"/>
      <c r="H828" s="8"/>
      <c r="I828" s="8"/>
      <c r="J828" s="41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3"/>
      <c r="AU828" s="3" t="s">
        <v>16</v>
      </c>
      <c r="AV828" s="7"/>
      <c r="AW828" s="9"/>
      <c r="AX828" s="9"/>
      <c r="AY828" s="10"/>
      <c r="AZ828" s="10"/>
      <c r="BA828" s="10"/>
    </row>
    <row r="829" spans="1:53" ht="17.25" customHeight="1">
      <c r="A829" s="5"/>
      <c r="B829" s="40"/>
      <c r="C829" s="67"/>
      <c r="D829" s="40"/>
      <c r="E829" s="42"/>
      <c r="F829" s="46"/>
      <c r="G829" s="8"/>
      <c r="H829" s="8"/>
      <c r="I829" s="8"/>
      <c r="J829" s="41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3"/>
      <c r="AU829" s="3" t="s">
        <v>16</v>
      </c>
      <c r="AV829" s="7"/>
      <c r="AW829" s="9"/>
      <c r="AX829" s="9"/>
      <c r="AY829" s="10"/>
      <c r="AZ829" s="10"/>
      <c r="BA829" s="10"/>
    </row>
    <row r="830" spans="1:53" ht="17.25" customHeight="1">
      <c r="A830" s="5"/>
      <c r="B830" s="40"/>
      <c r="C830" s="67"/>
      <c r="D830" s="40"/>
      <c r="E830" s="42"/>
      <c r="F830" s="46"/>
      <c r="G830" s="8"/>
      <c r="H830" s="8"/>
      <c r="I830" s="8"/>
      <c r="J830" s="41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3"/>
      <c r="AU830" s="3" t="s">
        <v>16</v>
      </c>
      <c r="AV830" s="7"/>
      <c r="AW830" s="9"/>
      <c r="AX830" s="9"/>
      <c r="AY830" s="10"/>
      <c r="AZ830" s="10"/>
      <c r="BA830" s="10"/>
    </row>
    <row r="831" spans="1:53" ht="17.25" customHeight="1">
      <c r="A831" s="5"/>
      <c r="B831" s="40"/>
      <c r="C831" s="67"/>
      <c r="D831" s="40"/>
      <c r="E831" s="42"/>
      <c r="F831" s="46"/>
      <c r="G831" s="8"/>
      <c r="H831" s="8"/>
      <c r="I831" s="8"/>
      <c r="J831" s="41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3"/>
      <c r="AU831" s="3" t="s">
        <v>16</v>
      </c>
      <c r="AV831" s="7"/>
      <c r="AW831" s="9"/>
      <c r="AX831" s="9"/>
      <c r="AY831" s="10"/>
      <c r="AZ831" s="10"/>
      <c r="BA831" s="10"/>
    </row>
    <row r="832" spans="1:53" ht="17.25" customHeight="1">
      <c r="A832" s="5"/>
      <c r="B832" s="40"/>
      <c r="C832" s="67"/>
      <c r="D832" s="40"/>
      <c r="E832" s="42"/>
      <c r="F832" s="46"/>
      <c r="G832" s="8"/>
      <c r="H832" s="8"/>
      <c r="I832" s="8"/>
      <c r="J832" s="41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3"/>
      <c r="AU832" s="3" t="s">
        <v>16</v>
      </c>
      <c r="AV832" s="7"/>
      <c r="AW832" s="9"/>
      <c r="AX832" s="9"/>
      <c r="AY832" s="10"/>
      <c r="AZ832" s="10"/>
      <c r="BA832" s="10"/>
    </row>
    <row r="833" spans="1:53" ht="17.25" customHeight="1">
      <c r="A833" s="5"/>
      <c r="B833" s="40"/>
      <c r="C833" s="67"/>
      <c r="D833" s="40"/>
      <c r="E833" s="42"/>
      <c r="F833" s="46"/>
      <c r="G833" s="8"/>
      <c r="H833" s="8"/>
      <c r="I833" s="8"/>
      <c r="J833" s="41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3"/>
      <c r="AU833" s="3" t="s">
        <v>16</v>
      </c>
      <c r="AV833" s="7"/>
      <c r="AW833" s="9"/>
      <c r="AX833" s="9"/>
      <c r="AY833" s="10"/>
      <c r="AZ833" s="10"/>
      <c r="BA833" s="10"/>
    </row>
    <row r="834" spans="1:53" ht="17.25" customHeight="1">
      <c r="A834" s="5"/>
      <c r="B834" s="40"/>
      <c r="C834" s="67"/>
      <c r="D834" s="40"/>
      <c r="E834" s="42"/>
      <c r="F834" s="46"/>
      <c r="G834" s="8"/>
      <c r="H834" s="8"/>
      <c r="I834" s="8"/>
      <c r="J834" s="41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3"/>
      <c r="AU834" s="3" t="s">
        <v>16</v>
      </c>
      <c r="AV834" s="7"/>
      <c r="AW834" s="9"/>
      <c r="AX834" s="9"/>
      <c r="AY834" s="10"/>
      <c r="AZ834" s="10"/>
      <c r="BA834" s="10"/>
    </row>
    <row r="835" spans="1:53" ht="17.25" customHeight="1">
      <c r="A835" s="5"/>
      <c r="B835" s="40"/>
      <c r="C835" s="67"/>
      <c r="D835" s="40"/>
      <c r="E835" s="42"/>
      <c r="F835" s="46"/>
      <c r="G835" s="8"/>
      <c r="H835" s="8"/>
      <c r="I835" s="8"/>
      <c r="J835" s="41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3"/>
      <c r="AU835" s="3" t="s">
        <v>16</v>
      </c>
      <c r="AV835" s="7"/>
      <c r="AW835" s="9"/>
      <c r="AX835" s="9"/>
      <c r="AY835" s="10"/>
      <c r="AZ835" s="10"/>
      <c r="BA835" s="10"/>
    </row>
    <row r="836" spans="1:53" ht="17.25" customHeight="1">
      <c r="A836" s="5"/>
      <c r="B836" s="40"/>
      <c r="C836" s="67"/>
      <c r="D836" s="40"/>
      <c r="E836" s="42"/>
      <c r="F836" s="46"/>
      <c r="G836" s="8"/>
      <c r="H836" s="8"/>
      <c r="I836" s="8"/>
      <c r="J836" s="41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3"/>
      <c r="AU836" s="3" t="s">
        <v>16</v>
      </c>
      <c r="AV836" s="7"/>
      <c r="AW836" s="9"/>
      <c r="AX836" s="9"/>
      <c r="AY836" s="10"/>
      <c r="AZ836" s="10"/>
      <c r="BA836" s="10"/>
    </row>
    <row r="837" spans="1:53" ht="17.25" customHeight="1">
      <c r="A837" s="5"/>
      <c r="B837" s="40"/>
      <c r="C837" s="67"/>
      <c r="D837" s="40"/>
      <c r="E837" s="42"/>
      <c r="F837" s="46"/>
      <c r="G837" s="8"/>
      <c r="H837" s="8"/>
      <c r="I837" s="8"/>
      <c r="J837" s="41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3"/>
      <c r="AU837" s="3" t="s">
        <v>16</v>
      </c>
      <c r="AV837" s="7"/>
      <c r="AW837" s="9"/>
      <c r="AX837" s="9"/>
      <c r="AY837" s="10"/>
      <c r="AZ837" s="10"/>
      <c r="BA837" s="10"/>
    </row>
    <row r="838" spans="1:53" ht="17.25" customHeight="1">
      <c r="A838" s="5"/>
      <c r="B838" s="40"/>
      <c r="C838" s="67"/>
      <c r="D838" s="40"/>
      <c r="E838" s="42"/>
      <c r="F838" s="46"/>
      <c r="G838" s="8"/>
      <c r="H838" s="8"/>
      <c r="I838" s="8"/>
      <c r="J838" s="41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3"/>
      <c r="AU838" s="3" t="s">
        <v>16</v>
      </c>
      <c r="AV838" s="7"/>
      <c r="AW838" s="9"/>
      <c r="AX838" s="9"/>
      <c r="AY838" s="10"/>
      <c r="AZ838" s="10"/>
      <c r="BA838" s="10"/>
    </row>
    <row r="839" spans="1:53" ht="17.25" customHeight="1">
      <c r="A839" s="5"/>
      <c r="B839" s="40"/>
      <c r="C839" s="67"/>
      <c r="D839" s="40"/>
      <c r="E839" s="42"/>
      <c r="F839" s="46"/>
      <c r="G839" s="8"/>
      <c r="H839" s="8"/>
      <c r="I839" s="8"/>
      <c r="J839" s="41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3"/>
      <c r="AU839" s="3" t="s">
        <v>16</v>
      </c>
      <c r="AV839" s="7"/>
      <c r="AW839" s="9"/>
      <c r="AX839" s="9"/>
      <c r="AY839" s="10"/>
      <c r="AZ839" s="10"/>
      <c r="BA839" s="10"/>
    </row>
    <row r="840" spans="1:53" ht="17.25" customHeight="1">
      <c r="A840" s="5"/>
      <c r="B840" s="40"/>
      <c r="C840" s="67"/>
      <c r="D840" s="40"/>
      <c r="E840" s="42"/>
      <c r="F840" s="46"/>
      <c r="G840" s="8"/>
      <c r="H840" s="8"/>
      <c r="I840" s="8"/>
      <c r="J840" s="41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3"/>
      <c r="AU840" s="3" t="s">
        <v>16</v>
      </c>
      <c r="AV840" s="7"/>
      <c r="AW840" s="9"/>
      <c r="AX840" s="9"/>
      <c r="AY840" s="10"/>
      <c r="AZ840" s="10"/>
      <c r="BA840" s="10"/>
    </row>
    <row r="841" spans="1:53" ht="17.25" customHeight="1">
      <c r="A841" s="5"/>
      <c r="B841" s="40"/>
      <c r="C841" s="67"/>
      <c r="D841" s="40"/>
      <c r="E841" s="42"/>
      <c r="F841" s="46"/>
      <c r="G841" s="8"/>
      <c r="H841" s="8"/>
      <c r="I841" s="8"/>
      <c r="J841" s="41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3"/>
      <c r="AU841" s="3" t="s">
        <v>16</v>
      </c>
      <c r="AV841" s="7"/>
      <c r="AW841" s="9"/>
      <c r="AX841" s="9"/>
      <c r="AY841" s="10"/>
      <c r="AZ841" s="10"/>
      <c r="BA841" s="10"/>
    </row>
    <row r="842" spans="1:53" ht="17.25" customHeight="1">
      <c r="A842" s="5"/>
      <c r="B842" s="40"/>
      <c r="C842" s="67"/>
      <c r="D842" s="40"/>
      <c r="E842" s="42"/>
      <c r="F842" s="46"/>
      <c r="G842" s="8"/>
      <c r="H842" s="8"/>
      <c r="I842" s="8"/>
      <c r="J842" s="41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3"/>
      <c r="AU842" s="3" t="s">
        <v>16</v>
      </c>
      <c r="AV842" s="7"/>
      <c r="AW842" s="9"/>
      <c r="AX842" s="9"/>
      <c r="AY842" s="10"/>
      <c r="AZ842" s="10"/>
      <c r="BA842" s="10"/>
    </row>
    <row r="843" spans="1:53" ht="17.25" customHeight="1">
      <c r="A843" s="5"/>
      <c r="B843" s="40"/>
      <c r="C843" s="67"/>
      <c r="D843" s="40"/>
      <c r="E843" s="42"/>
      <c r="F843" s="46"/>
      <c r="G843" s="8"/>
      <c r="H843" s="8"/>
      <c r="I843" s="8"/>
      <c r="J843" s="41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3"/>
      <c r="AU843" s="3" t="s">
        <v>16</v>
      </c>
      <c r="AV843" s="7"/>
      <c r="AW843" s="9"/>
      <c r="AX843" s="9"/>
      <c r="AY843" s="10"/>
      <c r="AZ843" s="10"/>
      <c r="BA843" s="10"/>
    </row>
    <row r="844" spans="1:53" ht="17.25" customHeight="1">
      <c r="A844" s="5"/>
      <c r="B844" s="40"/>
      <c r="C844" s="67"/>
      <c r="D844" s="40"/>
      <c r="E844" s="42"/>
      <c r="F844" s="46"/>
      <c r="G844" s="8"/>
      <c r="H844" s="8"/>
      <c r="I844" s="8"/>
      <c r="J844" s="41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3"/>
      <c r="AU844" s="3" t="s">
        <v>16</v>
      </c>
      <c r="AV844" s="7"/>
      <c r="AW844" s="9"/>
      <c r="AX844" s="9"/>
      <c r="AY844" s="10"/>
      <c r="AZ844" s="10"/>
      <c r="BA844" s="10"/>
    </row>
    <row r="845" spans="1:53" ht="17.25" customHeight="1">
      <c r="A845" s="5"/>
      <c r="B845" s="40"/>
      <c r="C845" s="67"/>
      <c r="D845" s="40"/>
      <c r="E845" s="42"/>
      <c r="F845" s="46"/>
      <c r="G845" s="8"/>
      <c r="H845" s="8"/>
      <c r="I845" s="8"/>
      <c r="J845" s="41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3"/>
      <c r="AU845" s="3" t="s">
        <v>16</v>
      </c>
      <c r="AV845" s="7"/>
      <c r="AW845" s="9"/>
      <c r="AX845" s="9"/>
      <c r="AY845" s="10"/>
      <c r="AZ845" s="10"/>
      <c r="BA845" s="10"/>
    </row>
    <row r="846" spans="1:53" ht="17.25" customHeight="1">
      <c r="A846" s="5"/>
      <c r="B846" s="40"/>
      <c r="C846" s="67"/>
      <c r="D846" s="40"/>
      <c r="E846" s="42"/>
      <c r="F846" s="46"/>
      <c r="G846" s="8"/>
      <c r="H846" s="8"/>
      <c r="I846" s="8"/>
      <c r="J846" s="41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3"/>
      <c r="AU846" s="3" t="s">
        <v>16</v>
      </c>
      <c r="AV846" s="7"/>
      <c r="AW846" s="9"/>
      <c r="AX846" s="9"/>
      <c r="AY846" s="10"/>
      <c r="AZ846" s="10"/>
      <c r="BA846" s="10"/>
    </row>
    <row r="847" spans="1:53" ht="17.25" customHeight="1">
      <c r="A847" s="5"/>
      <c r="B847" s="40"/>
      <c r="C847" s="67"/>
      <c r="D847" s="40"/>
      <c r="E847" s="42"/>
      <c r="F847" s="46"/>
      <c r="G847" s="8"/>
      <c r="H847" s="8"/>
      <c r="I847" s="8"/>
      <c r="J847" s="41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3"/>
      <c r="AU847" s="3" t="s">
        <v>16</v>
      </c>
      <c r="AV847" s="7"/>
      <c r="AW847" s="9"/>
      <c r="AX847" s="9"/>
      <c r="AY847" s="10"/>
      <c r="AZ847" s="10"/>
      <c r="BA847" s="10"/>
    </row>
    <row r="848" spans="1:53" ht="17.25" customHeight="1">
      <c r="A848" s="5"/>
      <c r="B848" s="40"/>
      <c r="C848" s="67"/>
      <c r="D848" s="40"/>
      <c r="E848" s="42"/>
      <c r="F848" s="46"/>
      <c r="G848" s="8"/>
      <c r="H848" s="8"/>
      <c r="I848" s="8"/>
      <c r="J848" s="41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3"/>
      <c r="AU848" s="3" t="s">
        <v>16</v>
      </c>
      <c r="AV848" s="7"/>
      <c r="AW848" s="9"/>
      <c r="AX848" s="9"/>
      <c r="AY848" s="10"/>
      <c r="AZ848" s="10"/>
      <c r="BA848" s="10"/>
    </row>
    <row r="849" spans="1:53" ht="17.25" customHeight="1">
      <c r="A849" s="5"/>
      <c r="B849" s="40"/>
      <c r="C849" s="67"/>
      <c r="D849" s="40"/>
      <c r="E849" s="42"/>
      <c r="F849" s="46"/>
      <c r="G849" s="8"/>
      <c r="H849" s="8"/>
      <c r="I849" s="8"/>
      <c r="J849" s="41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3"/>
      <c r="AU849" s="3"/>
      <c r="AV849" s="7"/>
      <c r="AW849" s="9"/>
      <c r="AX849" s="9"/>
      <c r="AY849" s="10"/>
      <c r="AZ849" s="10"/>
      <c r="BA849" s="10"/>
    </row>
    <row r="850" spans="1:53" ht="17.25" customHeight="1">
      <c r="A850" s="5"/>
      <c r="B850" s="40"/>
      <c r="C850" s="67"/>
      <c r="D850" s="40"/>
      <c r="E850" s="42"/>
      <c r="F850" s="46"/>
      <c r="G850" s="8"/>
      <c r="H850" s="8"/>
      <c r="I850" s="8"/>
      <c r="J850" s="41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3"/>
      <c r="AU850" s="3"/>
      <c r="AV850" s="7"/>
      <c r="AW850" s="9"/>
      <c r="AX850" s="9"/>
      <c r="AY850" s="10"/>
      <c r="AZ850" s="10"/>
      <c r="BA850" s="10"/>
    </row>
    <row r="851" spans="1:53" ht="17.25" customHeight="1">
      <c r="A851" s="5"/>
      <c r="B851" s="40"/>
      <c r="C851" s="67"/>
      <c r="D851" s="40"/>
      <c r="E851" s="42"/>
      <c r="F851" s="46"/>
      <c r="G851" s="8"/>
      <c r="H851" s="8"/>
      <c r="I851" s="8"/>
      <c r="J851" s="41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3"/>
      <c r="AU851" s="3"/>
      <c r="AV851" s="7"/>
      <c r="AW851" s="9"/>
      <c r="AX851" s="9"/>
      <c r="AY851" s="10"/>
      <c r="AZ851" s="10"/>
      <c r="BA851" s="10"/>
    </row>
    <row r="852" spans="1:53" ht="17.25" customHeight="1">
      <c r="A852" s="5"/>
      <c r="B852" s="40"/>
      <c r="C852" s="67"/>
      <c r="D852" s="40"/>
      <c r="E852" s="42"/>
      <c r="F852" s="46"/>
      <c r="G852" s="8"/>
      <c r="H852" s="8"/>
      <c r="I852" s="8"/>
      <c r="J852" s="41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3"/>
      <c r="AU852" s="3"/>
      <c r="AV852" s="7"/>
      <c r="AW852" s="9"/>
      <c r="AX852" s="9"/>
      <c r="AY852" s="10"/>
      <c r="AZ852" s="10"/>
      <c r="BA852" s="10"/>
    </row>
    <row r="853" spans="1:53" ht="17.25" customHeight="1">
      <c r="A853" s="5"/>
      <c r="B853" s="40"/>
      <c r="C853" s="67"/>
      <c r="D853" s="40"/>
      <c r="E853" s="42"/>
      <c r="F853" s="46"/>
      <c r="G853" s="8"/>
      <c r="H853" s="8"/>
      <c r="I853" s="8"/>
      <c r="J853" s="41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3"/>
      <c r="AU853" s="3"/>
      <c r="AV853" s="7"/>
      <c r="AW853" s="9"/>
      <c r="AX853" s="9"/>
      <c r="AY853" s="10"/>
      <c r="AZ853" s="10"/>
      <c r="BA853" s="10"/>
    </row>
    <row r="854" spans="1:53" ht="17.25" customHeight="1">
      <c r="A854" s="5"/>
      <c r="B854" s="40"/>
      <c r="C854" s="67"/>
      <c r="D854" s="40"/>
      <c r="E854" s="42"/>
      <c r="F854" s="46"/>
      <c r="G854" s="8"/>
      <c r="H854" s="8"/>
      <c r="I854" s="8"/>
      <c r="J854" s="41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3"/>
      <c r="AU854" s="3"/>
      <c r="AV854" s="7"/>
      <c r="AW854" s="9"/>
      <c r="AX854" s="9"/>
      <c r="AY854" s="10"/>
      <c r="AZ854" s="10"/>
      <c r="BA854" s="10"/>
    </row>
    <row r="855" spans="1:53" ht="17.25" customHeight="1">
      <c r="A855" s="5"/>
      <c r="B855" s="40"/>
      <c r="C855" s="67"/>
      <c r="D855" s="40"/>
      <c r="E855" s="42"/>
      <c r="F855" s="46"/>
      <c r="G855" s="8"/>
      <c r="H855" s="8"/>
      <c r="I855" s="8"/>
      <c r="J855" s="41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3"/>
      <c r="AU855" s="3"/>
      <c r="AV855" s="7"/>
      <c r="AW855" s="9"/>
      <c r="AX855" s="9"/>
      <c r="AY855" s="10"/>
      <c r="AZ855" s="10"/>
      <c r="BA855" s="10"/>
    </row>
    <row r="856" spans="1:53" ht="17.25" customHeight="1">
      <c r="A856" s="5"/>
      <c r="B856" s="40"/>
      <c r="C856" s="67"/>
      <c r="D856" s="40"/>
      <c r="E856" s="42"/>
      <c r="F856" s="46"/>
      <c r="G856" s="8"/>
      <c r="H856" s="8"/>
      <c r="I856" s="8"/>
      <c r="J856" s="41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3"/>
      <c r="AU856" s="3"/>
      <c r="AV856" s="7"/>
      <c r="AW856" s="9"/>
      <c r="AX856" s="9"/>
      <c r="AY856" s="10"/>
      <c r="AZ856" s="10"/>
      <c r="BA856" s="10"/>
    </row>
    <row r="857" spans="1:53" ht="17.25" customHeight="1">
      <c r="A857" s="5"/>
      <c r="B857" s="40"/>
      <c r="C857" s="67"/>
      <c r="D857" s="40"/>
      <c r="E857" s="42"/>
      <c r="F857" s="46"/>
      <c r="G857" s="8"/>
      <c r="H857" s="8"/>
      <c r="I857" s="8"/>
      <c r="J857" s="41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3"/>
      <c r="AU857" s="3"/>
      <c r="AV857" s="7"/>
      <c r="AW857" s="9"/>
      <c r="AX857" s="9"/>
      <c r="AY857" s="10"/>
      <c r="AZ857" s="10"/>
      <c r="BA857" s="10"/>
    </row>
    <row r="858" spans="1:53" ht="17.25" customHeight="1">
      <c r="A858" s="5"/>
      <c r="B858" s="40"/>
      <c r="C858" s="67"/>
      <c r="D858" s="40"/>
      <c r="E858" s="42"/>
      <c r="F858" s="46"/>
      <c r="G858" s="8"/>
      <c r="H858" s="8"/>
      <c r="I858" s="8"/>
      <c r="J858" s="41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3"/>
      <c r="AU858" s="3"/>
      <c r="AV858" s="7"/>
      <c r="AW858" s="9"/>
      <c r="AX858" s="9"/>
      <c r="AY858" s="10"/>
      <c r="AZ858" s="10"/>
      <c r="BA858" s="10"/>
    </row>
    <row r="859" spans="1:53" ht="17.25" customHeight="1">
      <c r="A859" s="5"/>
      <c r="B859" s="40"/>
      <c r="C859" s="67"/>
      <c r="D859" s="40"/>
      <c r="E859" s="42"/>
      <c r="F859" s="46"/>
      <c r="G859" s="8"/>
      <c r="H859" s="8"/>
      <c r="I859" s="8"/>
      <c r="J859" s="41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3"/>
      <c r="AU859" s="3"/>
      <c r="AV859" s="7"/>
      <c r="AW859" s="9"/>
      <c r="AX859" s="9"/>
      <c r="AY859" s="10"/>
      <c r="AZ859" s="10"/>
      <c r="BA859" s="10"/>
    </row>
    <row r="860" spans="1:53" ht="17.25" customHeight="1">
      <c r="A860" s="5"/>
      <c r="B860" s="40"/>
      <c r="C860" s="67"/>
      <c r="D860" s="40"/>
      <c r="E860" s="42"/>
      <c r="F860" s="46"/>
      <c r="G860" s="8"/>
      <c r="H860" s="8"/>
      <c r="I860" s="8"/>
      <c r="J860" s="41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3"/>
      <c r="AU860" s="3"/>
      <c r="AV860" s="7"/>
      <c r="AW860" s="9"/>
      <c r="AX860" s="9"/>
      <c r="AY860" s="10"/>
      <c r="AZ860" s="10"/>
      <c r="BA860" s="10"/>
    </row>
    <row r="861" spans="1:53" ht="17.25" customHeight="1">
      <c r="A861" s="5"/>
      <c r="B861" s="40"/>
      <c r="C861" s="67"/>
      <c r="D861" s="40"/>
      <c r="E861" s="42"/>
      <c r="F861" s="46"/>
      <c r="G861" s="8"/>
      <c r="H861" s="8"/>
      <c r="I861" s="8"/>
      <c r="J861" s="41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3"/>
      <c r="AU861" s="3"/>
      <c r="AV861" s="7"/>
      <c r="AW861" s="9"/>
      <c r="AX861" s="9"/>
      <c r="AY861" s="10"/>
      <c r="AZ861" s="10"/>
      <c r="BA861" s="10"/>
    </row>
    <row r="862" spans="1:53" ht="17.25" customHeight="1">
      <c r="A862" s="5"/>
      <c r="B862" s="40"/>
      <c r="C862" s="67"/>
      <c r="D862" s="40"/>
      <c r="E862" s="42"/>
      <c r="F862" s="46"/>
      <c r="G862" s="8"/>
      <c r="H862" s="8"/>
      <c r="I862" s="8"/>
      <c r="J862" s="41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3"/>
      <c r="AU862" s="3"/>
      <c r="AV862" s="7"/>
      <c r="AW862" s="9"/>
      <c r="AX862" s="9"/>
      <c r="AY862" s="10"/>
      <c r="AZ862" s="10"/>
      <c r="BA862" s="10"/>
    </row>
    <row r="863" spans="1:53" ht="17.25" customHeight="1">
      <c r="A863" s="5"/>
      <c r="B863" s="40"/>
      <c r="C863" s="67"/>
      <c r="D863" s="40"/>
      <c r="E863" s="42"/>
      <c r="F863" s="46"/>
      <c r="G863" s="8"/>
      <c r="H863" s="8"/>
      <c r="I863" s="8"/>
      <c r="J863" s="41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3"/>
      <c r="AU863" s="3"/>
      <c r="AV863" s="7"/>
      <c r="AW863" s="9"/>
      <c r="AX863" s="9"/>
      <c r="AY863" s="10"/>
      <c r="AZ863" s="10"/>
      <c r="BA863" s="10"/>
    </row>
    <row r="864" spans="1:53" ht="17.25" customHeight="1">
      <c r="A864" s="5"/>
      <c r="B864" s="40"/>
      <c r="C864" s="67"/>
      <c r="D864" s="40"/>
      <c r="E864" s="42"/>
      <c r="F864" s="46"/>
      <c r="G864" s="8"/>
      <c r="H864" s="8"/>
      <c r="I864" s="8"/>
      <c r="J864" s="41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3"/>
      <c r="AU864" s="3"/>
      <c r="AV864" s="7"/>
      <c r="AW864" s="9"/>
      <c r="AX864" s="9"/>
      <c r="AY864" s="10"/>
      <c r="AZ864" s="10"/>
      <c r="BA864" s="10"/>
    </row>
    <row r="865" spans="1:53" ht="17.25" customHeight="1">
      <c r="A865" s="5"/>
      <c r="B865" s="40"/>
      <c r="C865" s="67"/>
      <c r="D865" s="40"/>
      <c r="E865" s="42"/>
      <c r="F865" s="46"/>
      <c r="G865" s="8"/>
      <c r="H865" s="8"/>
      <c r="I865" s="8"/>
      <c r="J865" s="41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3"/>
      <c r="AU865" s="3"/>
      <c r="AV865" s="7"/>
      <c r="AW865" s="9"/>
      <c r="AX865" s="9"/>
      <c r="AY865" s="10"/>
      <c r="AZ865" s="10"/>
      <c r="BA865" s="10"/>
    </row>
    <row r="866" spans="1:53" ht="17.25" customHeight="1">
      <c r="A866" s="5"/>
      <c r="B866" s="40"/>
      <c r="C866" s="67"/>
      <c r="D866" s="40"/>
      <c r="E866" s="42"/>
      <c r="F866" s="46"/>
      <c r="G866" s="8"/>
      <c r="H866" s="8"/>
      <c r="I866" s="8"/>
      <c r="J866" s="41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3"/>
      <c r="AU866" s="3"/>
      <c r="AV866" s="7"/>
      <c r="AW866" s="9"/>
      <c r="AX866" s="9"/>
      <c r="AY866" s="10"/>
      <c r="AZ866" s="10"/>
      <c r="BA866" s="10"/>
    </row>
    <row r="867" spans="1:53" ht="17.25" customHeight="1">
      <c r="A867" s="5"/>
      <c r="B867" s="40"/>
      <c r="C867" s="67"/>
      <c r="D867" s="40"/>
      <c r="E867" s="42"/>
      <c r="F867" s="46"/>
      <c r="G867" s="8"/>
      <c r="H867" s="8"/>
      <c r="I867" s="8"/>
      <c r="J867" s="41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3"/>
      <c r="AU867" s="3"/>
      <c r="AV867" s="7"/>
      <c r="AW867" s="9"/>
      <c r="AX867" s="9"/>
      <c r="AY867" s="10"/>
      <c r="AZ867" s="10"/>
      <c r="BA867" s="10"/>
    </row>
    <row r="868" spans="1:53" ht="17.25" customHeight="1">
      <c r="A868" s="5"/>
      <c r="B868" s="40"/>
      <c r="C868" s="67"/>
      <c r="D868" s="40"/>
      <c r="E868" s="42"/>
      <c r="F868" s="46"/>
      <c r="G868" s="8"/>
      <c r="H868" s="8"/>
      <c r="I868" s="8"/>
      <c r="J868" s="41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3"/>
      <c r="AU868" s="3"/>
      <c r="AV868" s="7"/>
      <c r="AW868" s="9"/>
      <c r="AX868" s="9"/>
      <c r="AY868" s="10"/>
      <c r="AZ868" s="10"/>
      <c r="BA868" s="10"/>
    </row>
    <row r="869" spans="1:53" ht="17.25" customHeight="1">
      <c r="A869" s="5"/>
      <c r="B869" s="40"/>
      <c r="C869" s="67"/>
      <c r="D869" s="40"/>
      <c r="E869" s="42"/>
      <c r="F869" s="46"/>
      <c r="G869" s="8"/>
      <c r="H869" s="8"/>
      <c r="I869" s="8"/>
      <c r="J869" s="41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3"/>
      <c r="AU869" s="3"/>
      <c r="AV869" s="7"/>
      <c r="AW869" s="9"/>
      <c r="AX869" s="9"/>
      <c r="AY869" s="10"/>
      <c r="AZ869" s="10"/>
      <c r="BA869" s="10"/>
    </row>
    <row r="870" spans="1:53" ht="17.25" customHeight="1">
      <c r="A870" s="5"/>
      <c r="B870" s="40"/>
      <c r="C870" s="67"/>
      <c r="D870" s="40"/>
      <c r="E870" s="42"/>
      <c r="F870" s="46"/>
      <c r="G870" s="8"/>
      <c r="H870" s="8"/>
      <c r="I870" s="8"/>
      <c r="J870" s="41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3"/>
      <c r="AU870" s="3"/>
      <c r="AV870" s="7"/>
      <c r="AW870" s="9"/>
      <c r="AX870" s="9"/>
      <c r="AY870" s="10"/>
      <c r="AZ870" s="10"/>
      <c r="BA870" s="10"/>
    </row>
    <row r="871" spans="1:53" ht="17.25" customHeight="1">
      <c r="A871" s="5"/>
      <c r="B871" s="40"/>
      <c r="C871" s="67"/>
      <c r="D871" s="40"/>
      <c r="E871" s="42"/>
      <c r="F871" s="46"/>
      <c r="G871" s="8"/>
      <c r="H871" s="8"/>
      <c r="I871" s="8"/>
      <c r="J871" s="41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3"/>
      <c r="AU871" s="3"/>
      <c r="AV871" s="7"/>
      <c r="AW871" s="9"/>
      <c r="AX871" s="9"/>
      <c r="AY871" s="10"/>
      <c r="AZ871" s="10"/>
      <c r="BA871" s="10"/>
    </row>
    <row r="872" spans="1:53" ht="17.25" customHeight="1">
      <c r="A872" s="5"/>
      <c r="B872" s="40"/>
      <c r="C872" s="67"/>
      <c r="D872" s="40"/>
      <c r="E872" s="42"/>
      <c r="F872" s="46"/>
      <c r="G872" s="8"/>
      <c r="H872" s="8"/>
      <c r="I872" s="8"/>
      <c r="J872" s="41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3"/>
      <c r="AU872" s="3"/>
      <c r="AV872" s="7"/>
      <c r="AW872" s="9"/>
      <c r="AX872" s="9"/>
      <c r="AY872" s="10"/>
      <c r="AZ872" s="10"/>
      <c r="BA872" s="10"/>
    </row>
    <row r="873" spans="1:53" ht="17.25" customHeight="1">
      <c r="A873" s="5"/>
      <c r="B873" s="40"/>
      <c r="C873" s="67"/>
      <c r="D873" s="40"/>
      <c r="E873" s="42"/>
      <c r="F873" s="46"/>
      <c r="G873" s="8"/>
      <c r="H873" s="8"/>
      <c r="I873" s="8"/>
      <c r="J873" s="41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3"/>
      <c r="AU873" s="3"/>
      <c r="AV873" s="7"/>
      <c r="AW873" s="9"/>
      <c r="AX873" s="9"/>
      <c r="AY873" s="10"/>
      <c r="AZ873" s="10"/>
      <c r="BA873" s="10"/>
    </row>
    <row r="874" spans="1:53" ht="17.25" customHeight="1">
      <c r="A874" s="5"/>
      <c r="B874" s="40"/>
      <c r="C874" s="67"/>
      <c r="D874" s="40"/>
      <c r="E874" s="42"/>
      <c r="F874" s="46"/>
      <c r="G874" s="8"/>
      <c r="H874" s="8"/>
      <c r="I874" s="8"/>
      <c r="J874" s="41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3"/>
      <c r="AU874" s="3"/>
      <c r="AV874" s="7"/>
      <c r="AW874" s="9"/>
      <c r="AX874" s="9"/>
      <c r="AY874" s="10"/>
      <c r="AZ874" s="10"/>
      <c r="BA874" s="10"/>
    </row>
    <row r="875" spans="1:53" ht="17.25" customHeight="1">
      <c r="A875" s="5"/>
      <c r="B875" s="40"/>
      <c r="C875" s="67"/>
      <c r="D875" s="40"/>
      <c r="E875" s="42"/>
      <c r="F875" s="46"/>
      <c r="G875" s="8"/>
      <c r="H875" s="8"/>
      <c r="I875" s="8"/>
      <c r="J875" s="41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3"/>
      <c r="AU875" s="3"/>
      <c r="AV875" s="7"/>
      <c r="AW875" s="9"/>
      <c r="AX875" s="9"/>
      <c r="AY875" s="10"/>
      <c r="AZ875" s="10"/>
      <c r="BA875" s="10"/>
    </row>
    <row r="876" spans="1:53" ht="17.25" customHeight="1">
      <c r="A876" s="5"/>
      <c r="B876" s="40"/>
      <c r="C876" s="67"/>
      <c r="D876" s="40"/>
      <c r="E876" s="42"/>
      <c r="F876" s="46"/>
      <c r="G876" s="8"/>
      <c r="H876" s="8"/>
      <c r="I876" s="8"/>
      <c r="J876" s="41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3"/>
      <c r="AU876" s="3"/>
      <c r="AV876" s="7"/>
      <c r="AW876" s="9"/>
      <c r="AX876" s="9"/>
      <c r="AY876" s="10"/>
      <c r="AZ876" s="10"/>
      <c r="BA876" s="10"/>
    </row>
    <row r="877" spans="1:53" ht="17.25" customHeight="1">
      <c r="A877" s="5"/>
      <c r="B877" s="40"/>
      <c r="C877" s="67"/>
      <c r="D877" s="40"/>
      <c r="E877" s="42"/>
      <c r="F877" s="46"/>
      <c r="G877" s="8"/>
      <c r="H877" s="8"/>
      <c r="I877" s="8"/>
      <c r="J877" s="41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3"/>
      <c r="AU877" s="3"/>
      <c r="AV877" s="7"/>
      <c r="AW877" s="9"/>
      <c r="AX877" s="9"/>
      <c r="AY877" s="10"/>
      <c r="AZ877" s="10"/>
      <c r="BA877" s="10"/>
    </row>
    <row r="878" spans="1:53" ht="17.25" customHeight="1">
      <c r="A878" s="5"/>
      <c r="B878" s="40"/>
      <c r="C878" s="67"/>
      <c r="D878" s="40"/>
      <c r="E878" s="42"/>
      <c r="F878" s="46"/>
      <c r="G878" s="8"/>
      <c r="H878" s="8"/>
      <c r="I878" s="8"/>
      <c r="J878" s="41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3"/>
      <c r="AU878" s="3"/>
      <c r="AV878" s="7"/>
      <c r="AW878" s="9"/>
      <c r="AX878" s="9"/>
      <c r="AY878" s="10"/>
      <c r="AZ878" s="10"/>
      <c r="BA878" s="10"/>
    </row>
    <row r="879" spans="1:53" ht="17.25" customHeight="1">
      <c r="A879" s="5"/>
      <c r="B879" s="40"/>
      <c r="C879" s="67"/>
      <c r="D879" s="40"/>
      <c r="E879" s="42"/>
      <c r="F879" s="46"/>
      <c r="G879" s="8"/>
      <c r="H879" s="8"/>
      <c r="I879" s="8"/>
      <c r="J879" s="41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3"/>
      <c r="AU879" s="3"/>
      <c r="AV879" s="7"/>
      <c r="AW879" s="9"/>
      <c r="AX879" s="9"/>
      <c r="AY879" s="10"/>
      <c r="AZ879" s="10"/>
      <c r="BA879" s="10"/>
    </row>
    <row r="880" spans="1:53" ht="17.25" customHeight="1">
      <c r="A880" s="5"/>
      <c r="B880" s="40"/>
      <c r="C880" s="67"/>
      <c r="D880" s="40"/>
      <c r="E880" s="42"/>
      <c r="F880" s="46"/>
      <c r="G880" s="8"/>
      <c r="H880" s="8"/>
      <c r="I880" s="8"/>
      <c r="J880" s="41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3"/>
      <c r="AU880" s="3"/>
      <c r="AV880" s="7"/>
      <c r="AW880" s="9"/>
      <c r="AX880" s="9"/>
      <c r="AY880" s="10"/>
      <c r="AZ880" s="10"/>
      <c r="BA880" s="10"/>
    </row>
    <row r="881" spans="1:53" ht="17.25" customHeight="1">
      <c r="A881" s="5"/>
      <c r="B881" s="40"/>
      <c r="C881" s="67"/>
      <c r="D881" s="40"/>
      <c r="E881" s="42"/>
      <c r="F881" s="46"/>
      <c r="G881" s="8"/>
      <c r="H881" s="8"/>
      <c r="I881" s="8"/>
      <c r="J881" s="41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3"/>
      <c r="AU881" s="3"/>
      <c r="AV881" s="7"/>
      <c r="AW881" s="9"/>
      <c r="AX881" s="9"/>
      <c r="AY881" s="10"/>
      <c r="AZ881" s="10"/>
      <c r="BA881" s="10"/>
    </row>
    <row r="882" spans="1:53" ht="17.25" customHeight="1">
      <c r="A882" s="5"/>
      <c r="B882" s="40"/>
      <c r="C882" s="67"/>
      <c r="D882" s="40"/>
      <c r="E882" s="42"/>
      <c r="F882" s="46"/>
      <c r="G882" s="8"/>
      <c r="H882" s="8"/>
      <c r="I882" s="8"/>
      <c r="J882" s="41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3"/>
      <c r="AU882" s="3"/>
      <c r="AV882" s="7"/>
      <c r="AW882" s="9"/>
      <c r="AX882" s="9"/>
      <c r="AY882" s="10"/>
      <c r="AZ882" s="10"/>
      <c r="BA882" s="10"/>
    </row>
    <row r="883" spans="1:53" ht="17.25" customHeight="1">
      <c r="A883" s="5"/>
      <c r="B883" s="40"/>
      <c r="C883" s="67"/>
      <c r="D883" s="40"/>
      <c r="E883" s="42"/>
      <c r="F883" s="46"/>
      <c r="G883" s="8"/>
      <c r="H883" s="8"/>
      <c r="I883" s="8"/>
      <c r="J883" s="41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3"/>
      <c r="AU883" s="3"/>
      <c r="AV883" s="7"/>
      <c r="AW883" s="9"/>
      <c r="AX883" s="9"/>
      <c r="AY883" s="10"/>
      <c r="AZ883" s="10"/>
      <c r="BA883" s="10"/>
    </row>
    <row r="884" spans="1:53" ht="17.25" customHeight="1">
      <c r="A884" s="5"/>
      <c r="B884" s="40"/>
      <c r="C884" s="67"/>
      <c r="D884" s="40"/>
      <c r="E884" s="42"/>
      <c r="F884" s="46"/>
      <c r="G884" s="8"/>
      <c r="H884" s="8"/>
      <c r="I884" s="8"/>
      <c r="J884" s="41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3"/>
      <c r="AU884" s="3"/>
      <c r="AV884" s="7"/>
      <c r="AW884" s="9"/>
      <c r="AX884" s="9"/>
      <c r="AY884" s="10"/>
      <c r="AZ884" s="10"/>
      <c r="BA884" s="10"/>
    </row>
    <row r="885" spans="1:53" ht="17.25" customHeight="1">
      <c r="A885" s="5"/>
      <c r="B885" s="40"/>
      <c r="C885" s="67"/>
      <c r="D885" s="40"/>
      <c r="E885" s="42"/>
      <c r="F885" s="46"/>
      <c r="G885" s="8"/>
      <c r="H885" s="8"/>
      <c r="I885" s="8"/>
      <c r="J885" s="41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3"/>
      <c r="AU885" s="3"/>
      <c r="AV885" s="7"/>
      <c r="AW885" s="9"/>
      <c r="AX885" s="9"/>
      <c r="AY885" s="10"/>
      <c r="AZ885" s="10"/>
      <c r="BA885" s="10"/>
    </row>
    <row r="886" spans="1:53" ht="17.25" customHeight="1">
      <c r="A886" s="5"/>
      <c r="B886" s="40"/>
      <c r="C886" s="67"/>
      <c r="D886" s="40"/>
      <c r="E886" s="42"/>
      <c r="F886" s="46"/>
      <c r="G886" s="8"/>
      <c r="H886" s="8"/>
      <c r="I886" s="8"/>
      <c r="J886" s="41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3"/>
      <c r="AU886" s="3"/>
      <c r="AV886" s="7"/>
      <c r="AW886" s="9"/>
      <c r="AX886" s="9"/>
      <c r="AY886" s="10"/>
      <c r="AZ886" s="10"/>
      <c r="BA886" s="10"/>
    </row>
    <row r="887" spans="1:53" ht="17.25" customHeight="1">
      <c r="A887" s="5"/>
      <c r="B887" s="40"/>
      <c r="C887" s="67"/>
      <c r="D887" s="40"/>
      <c r="E887" s="42"/>
      <c r="F887" s="46"/>
      <c r="G887" s="8"/>
      <c r="H887" s="8"/>
      <c r="I887" s="8"/>
      <c r="J887" s="41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3"/>
      <c r="AU887" s="3"/>
      <c r="AV887" s="7"/>
      <c r="AW887" s="9"/>
      <c r="AX887" s="9"/>
      <c r="AY887" s="10"/>
      <c r="AZ887" s="10"/>
      <c r="BA887" s="10"/>
    </row>
    <row r="888" spans="1:53" ht="17.25" customHeight="1">
      <c r="A888" s="5"/>
      <c r="B888" s="40"/>
      <c r="C888" s="67"/>
      <c r="D888" s="40"/>
      <c r="E888" s="42"/>
      <c r="F888" s="46"/>
      <c r="G888" s="8"/>
      <c r="H888" s="8"/>
      <c r="I888" s="8"/>
      <c r="J888" s="41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3"/>
      <c r="AU888" s="3"/>
      <c r="AV888" s="7"/>
      <c r="AW888" s="9"/>
      <c r="AX888" s="9"/>
      <c r="AY888" s="10"/>
      <c r="AZ888" s="10"/>
      <c r="BA888" s="10"/>
    </row>
    <row r="889" spans="1:53" ht="17.25" customHeight="1">
      <c r="A889" s="5"/>
      <c r="B889" s="40"/>
      <c r="C889" s="67"/>
      <c r="D889" s="40"/>
      <c r="E889" s="42"/>
      <c r="F889" s="46"/>
      <c r="G889" s="8"/>
      <c r="H889" s="8"/>
      <c r="I889" s="8"/>
      <c r="J889" s="41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3"/>
      <c r="AU889" s="3"/>
      <c r="AV889" s="7"/>
      <c r="AW889" s="9"/>
      <c r="AX889" s="9"/>
      <c r="AY889" s="10"/>
      <c r="AZ889" s="10"/>
      <c r="BA889" s="10"/>
    </row>
    <row r="890" spans="1:53" ht="17.25" customHeight="1">
      <c r="A890" s="5"/>
      <c r="B890" s="40"/>
      <c r="C890" s="67"/>
      <c r="D890" s="40"/>
      <c r="E890" s="42"/>
      <c r="F890" s="46"/>
      <c r="G890" s="8"/>
      <c r="H890" s="8"/>
      <c r="I890" s="8"/>
      <c r="J890" s="41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3"/>
      <c r="AU890" s="3"/>
      <c r="AV890" s="7"/>
      <c r="AW890" s="9"/>
      <c r="AX890" s="9"/>
      <c r="AY890" s="10"/>
      <c r="AZ890" s="10"/>
      <c r="BA890" s="10"/>
    </row>
    <row r="891" spans="1:53" ht="17.25" customHeight="1">
      <c r="A891" s="5"/>
      <c r="B891" s="40"/>
      <c r="C891" s="67"/>
      <c r="D891" s="40"/>
      <c r="E891" s="42"/>
      <c r="F891" s="46"/>
      <c r="G891" s="8"/>
      <c r="H891" s="8"/>
      <c r="I891" s="8"/>
      <c r="J891" s="41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3"/>
      <c r="AU891" s="3"/>
      <c r="AV891" s="7"/>
      <c r="AW891" s="9"/>
      <c r="AX891" s="9"/>
      <c r="AY891" s="10"/>
      <c r="AZ891" s="10"/>
      <c r="BA891" s="10"/>
    </row>
    <row r="892" spans="1:53" ht="17.25" customHeight="1">
      <c r="A892" s="5"/>
      <c r="B892" s="40"/>
      <c r="C892" s="67"/>
      <c r="D892" s="40"/>
      <c r="E892" s="42"/>
      <c r="F892" s="46"/>
      <c r="G892" s="8"/>
      <c r="H892" s="8"/>
      <c r="I892" s="8"/>
      <c r="J892" s="41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3"/>
      <c r="AU892" s="3"/>
      <c r="AV892" s="7"/>
      <c r="AW892" s="9"/>
      <c r="AX892" s="9"/>
      <c r="AY892" s="10"/>
      <c r="AZ892" s="10"/>
      <c r="BA892" s="10"/>
    </row>
    <row r="893" spans="1:53" ht="17.25" customHeight="1">
      <c r="A893" s="5"/>
      <c r="B893" s="40"/>
      <c r="C893" s="67"/>
      <c r="D893" s="40"/>
      <c r="E893" s="42"/>
      <c r="F893" s="46"/>
      <c r="G893" s="8"/>
      <c r="H893" s="8"/>
      <c r="I893" s="8"/>
      <c r="J893" s="41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3"/>
      <c r="AU893" s="3"/>
      <c r="AV893" s="7"/>
      <c r="AW893" s="9"/>
      <c r="AX893" s="9"/>
      <c r="AY893" s="10"/>
      <c r="AZ893" s="10"/>
      <c r="BA893" s="10"/>
    </row>
    <row r="894" spans="1:53" ht="17.25" customHeight="1">
      <c r="A894" s="5"/>
      <c r="B894" s="40"/>
      <c r="C894" s="67"/>
      <c r="D894" s="40"/>
      <c r="E894" s="42"/>
      <c r="F894" s="46"/>
      <c r="G894" s="8"/>
      <c r="H894" s="8"/>
      <c r="I894" s="8"/>
      <c r="J894" s="41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3"/>
      <c r="AU894" s="3"/>
      <c r="AV894" s="7"/>
      <c r="AW894" s="9"/>
      <c r="AX894" s="9"/>
      <c r="AY894" s="10"/>
      <c r="AZ894" s="10"/>
      <c r="BA894" s="10"/>
    </row>
    <row r="895" spans="1:53" ht="17.25" customHeight="1">
      <c r="A895" s="5"/>
      <c r="B895" s="40"/>
      <c r="C895" s="67"/>
      <c r="D895" s="40"/>
      <c r="E895" s="42"/>
      <c r="F895" s="46"/>
      <c r="G895" s="8"/>
      <c r="H895" s="8"/>
      <c r="I895" s="8"/>
      <c r="J895" s="41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3"/>
      <c r="AU895" s="3"/>
      <c r="AV895" s="7"/>
      <c r="AW895" s="9"/>
      <c r="AX895" s="9"/>
      <c r="AY895" s="10"/>
      <c r="AZ895" s="10"/>
      <c r="BA895" s="10"/>
    </row>
    <row r="896" spans="1:53" ht="17.25" customHeight="1">
      <c r="A896" s="5"/>
      <c r="B896" s="40"/>
      <c r="C896" s="67"/>
      <c r="D896" s="40"/>
      <c r="E896" s="42"/>
      <c r="F896" s="46"/>
      <c r="G896" s="8"/>
      <c r="H896" s="8"/>
      <c r="I896" s="8"/>
      <c r="J896" s="41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3"/>
      <c r="AU896" s="3"/>
      <c r="AV896" s="7"/>
      <c r="AW896" s="9"/>
      <c r="AX896" s="9"/>
      <c r="AY896" s="10"/>
      <c r="AZ896" s="10"/>
      <c r="BA896" s="10"/>
    </row>
    <row r="897" spans="1:53" ht="17.25" customHeight="1">
      <c r="A897" s="5"/>
      <c r="B897" s="40"/>
      <c r="C897" s="67"/>
      <c r="D897" s="40"/>
      <c r="E897" s="42"/>
      <c r="F897" s="46"/>
      <c r="G897" s="8"/>
      <c r="H897" s="8"/>
      <c r="I897" s="8"/>
      <c r="J897" s="41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3"/>
      <c r="AU897" s="3"/>
      <c r="AV897" s="7"/>
      <c r="AW897" s="9"/>
      <c r="AX897" s="9"/>
      <c r="AY897" s="10"/>
      <c r="AZ897" s="10"/>
      <c r="BA897" s="10"/>
    </row>
    <row r="898" spans="1:53" ht="17.25" customHeight="1">
      <c r="A898" s="5"/>
      <c r="B898" s="40"/>
      <c r="C898" s="67"/>
      <c r="D898" s="40"/>
      <c r="E898" s="42"/>
      <c r="F898" s="46"/>
      <c r="G898" s="8"/>
      <c r="H898" s="8"/>
      <c r="I898" s="8"/>
      <c r="J898" s="41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3"/>
      <c r="AU898" s="3"/>
      <c r="AV898" s="7"/>
      <c r="AW898" s="9"/>
      <c r="AX898" s="9"/>
      <c r="AY898" s="10"/>
      <c r="AZ898" s="10"/>
      <c r="BA898" s="10"/>
    </row>
    <row r="899" spans="1:53" ht="17.25" customHeight="1">
      <c r="A899" s="5"/>
      <c r="B899" s="40"/>
      <c r="C899" s="67"/>
      <c r="D899" s="40"/>
      <c r="E899" s="42"/>
      <c r="F899" s="46"/>
      <c r="G899" s="8"/>
      <c r="H899" s="8"/>
      <c r="I899" s="8"/>
      <c r="J899" s="41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3"/>
      <c r="AU899" s="3"/>
      <c r="AV899" s="7"/>
      <c r="AW899" s="9"/>
      <c r="AX899" s="9"/>
      <c r="AY899" s="10"/>
      <c r="AZ899" s="10"/>
      <c r="BA899" s="10"/>
    </row>
    <row r="900" spans="1:53" ht="17.25" customHeight="1">
      <c r="A900" s="5"/>
      <c r="B900" s="40"/>
      <c r="C900" s="67"/>
      <c r="D900" s="40"/>
      <c r="E900" s="42"/>
      <c r="F900" s="46"/>
      <c r="G900" s="8"/>
      <c r="H900" s="8"/>
      <c r="I900" s="8"/>
      <c r="J900" s="41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3"/>
      <c r="AU900" s="3"/>
      <c r="AV900" s="7"/>
      <c r="AW900" s="9"/>
      <c r="AX900" s="9"/>
      <c r="AY900" s="10"/>
      <c r="AZ900" s="10"/>
      <c r="BA900" s="10"/>
    </row>
    <row r="901" spans="1:53" ht="17.25" customHeight="1">
      <c r="A901" s="5"/>
      <c r="B901" s="40"/>
      <c r="C901" s="67"/>
      <c r="D901" s="40"/>
      <c r="E901" s="42"/>
      <c r="F901" s="46"/>
      <c r="G901" s="8"/>
      <c r="H901" s="8"/>
      <c r="I901" s="8"/>
      <c r="J901" s="41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3"/>
      <c r="AU901" s="3"/>
      <c r="AV901" s="7"/>
      <c r="AW901" s="9"/>
      <c r="AX901" s="9"/>
      <c r="AY901" s="10"/>
      <c r="AZ901" s="10"/>
      <c r="BA901" s="10"/>
    </row>
    <row r="902" spans="1:53" ht="17.25" customHeight="1">
      <c r="A902" s="5"/>
      <c r="B902" s="40"/>
      <c r="C902" s="67"/>
      <c r="D902" s="40"/>
      <c r="E902" s="42"/>
      <c r="F902" s="46"/>
      <c r="G902" s="8"/>
      <c r="H902" s="8"/>
      <c r="I902" s="8"/>
      <c r="J902" s="41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3"/>
      <c r="AU902" s="3"/>
      <c r="AV902" s="7"/>
      <c r="AW902" s="9"/>
      <c r="AX902" s="9"/>
      <c r="AY902" s="10"/>
      <c r="AZ902" s="10"/>
      <c r="BA902" s="10"/>
    </row>
    <row r="903" spans="1:53" ht="17.25" customHeight="1">
      <c r="A903" s="5"/>
      <c r="B903" s="40"/>
      <c r="C903" s="67"/>
      <c r="D903" s="40"/>
      <c r="E903" s="42"/>
      <c r="F903" s="46"/>
      <c r="G903" s="8"/>
      <c r="H903" s="8"/>
      <c r="I903" s="8"/>
      <c r="J903" s="41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3"/>
      <c r="AU903" s="3"/>
      <c r="AV903" s="7"/>
      <c r="AW903" s="9"/>
      <c r="AX903" s="9"/>
      <c r="AY903" s="10"/>
      <c r="AZ903" s="10"/>
      <c r="BA903" s="10"/>
    </row>
    <row r="904" spans="1:53" ht="17.25" customHeight="1">
      <c r="A904" s="5"/>
      <c r="B904" s="40"/>
      <c r="C904" s="67"/>
      <c r="D904" s="40"/>
      <c r="E904" s="42"/>
      <c r="F904" s="46"/>
      <c r="G904" s="8"/>
      <c r="H904" s="8"/>
      <c r="I904" s="8"/>
      <c r="J904" s="41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3"/>
      <c r="AU904" s="3"/>
      <c r="AV904" s="7"/>
      <c r="AW904" s="9"/>
      <c r="AX904" s="9"/>
      <c r="AY904" s="10"/>
      <c r="AZ904" s="10"/>
      <c r="BA904" s="10"/>
    </row>
    <row r="905" spans="1:53" ht="17.25" customHeight="1">
      <c r="A905" s="5"/>
      <c r="B905" s="40"/>
      <c r="C905" s="67"/>
      <c r="D905" s="40"/>
      <c r="E905" s="42"/>
      <c r="F905" s="46"/>
      <c r="G905" s="8"/>
      <c r="H905" s="8"/>
      <c r="I905" s="8"/>
      <c r="J905" s="41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3"/>
      <c r="AU905" s="3"/>
      <c r="AV905" s="7"/>
      <c r="AW905" s="9"/>
      <c r="AX905" s="9"/>
      <c r="AY905" s="10"/>
      <c r="AZ905" s="10"/>
      <c r="BA905" s="10"/>
    </row>
    <row r="906" spans="1:53" ht="17.25" customHeight="1">
      <c r="A906" s="5"/>
      <c r="B906" s="40"/>
      <c r="C906" s="67"/>
      <c r="D906" s="40"/>
      <c r="E906" s="42"/>
      <c r="F906" s="46"/>
      <c r="G906" s="8"/>
      <c r="H906" s="8"/>
      <c r="I906" s="8"/>
      <c r="J906" s="41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3"/>
      <c r="AU906" s="3"/>
      <c r="AV906" s="7"/>
      <c r="AW906" s="9"/>
      <c r="AX906" s="9"/>
      <c r="AY906" s="10"/>
      <c r="AZ906" s="10"/>
      <c r="BA906" s="10"/>
    </row>
    <row r="907" spans="1:53" ht="17.25" customHeight="1">
      <c r="A907" s="5"/>
      <c r="B907" s="40"/>
      <c r="C907" s="67"/>
      <c r="D907" s="40"/>
      <c r="E907" s="42"/>
      <c r="F907" s="46"/>
      <c r="G907" s="8"/>
      <c r="H907" s="8"/>
      <c r="I907" s="8"/>
      <c r="J907" s="41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3"/>
      <c r="AU907" s="3"/>
      <c r="AV907" s="7"/>
      <c r="AW907" s="9"/>
      <c r="AX907" s="9"/>
      <c r="AY907" s="10"/>
      <c r="AZ907" s="10"/>
      <c r="BA907" s="10"/>
    </row>
    <row r="908" spans="1:53" ht="17.25" customHeight="1">
      <c r="A908" s="5"/>
      <c r="B908" s="40"/>
      <c r="C908" s="67"/>
      <c r="D908" s="40"/>
      <c r="E908" s="42"/>
      <c r="F908" s="46"/>
      <c r="G908" s="8"/>
      <c r="H908" s="8"/>
      <c r="I908" s="8"/>
      <c r="J908" s="41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3"/>
      <c r="AU908" s="3"/>
      <c r="AV908" s="7"/>
      <c r="AW908" s="9"/>
      <c r="AX908" s="9"/>
      <c r="AY908" s="10"/>
      <c r="AZ908" s="10"/>
      <c r="BA908" s="10"/>
    </row>
    <row r="909" spans="1:53" ht="17.25" customHeight="1">
      <c r="A909" s="5"/>
      <c r="B909" s="40"/>
      <c r="C909" s="67"/>
      <c r="D909" s="40"/>
      <c r="E909" s="42"/>
      <c r="F909" s="46"/>
      <c r="G909" s="8"/>
      <c r="H909" s="8"/>
      <c r="I909" s="8"/>
      <c r="J909" s="41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3"/>
      <c r="AU909" s="3"/>
      <c r="AV909" s="7"/>
      <c r="AW909" s="9"/>
      <c r="AX909" s="9"/>
      <c r="AY909" s="10"/>
      <c r="AZ909" s="10"/>
      <c r="BA909" s="10"/>
    </row>
    <row r="910" spans="1:53" ht="17.25" customHeight="1">
      <c r="A910" s="5"/>
      <c r="B910" s="40"/>
      <c r="C910" s="67"/>
      <c r="D910" s="40"/>
      <c r="E910" s="42"/>
      <c r="F910" s="46"/>
      <c r="G910" s="8"/>
      <c r="H910" s="8"/>
      <c r="I910" s="8"/>
      <c r="J910" s="41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3"/>
      <c r="AU910" s="3"/>
      <c r="AV910" s="7"/>
      <c r="AW910" s="9"/>
      <c r="AX910" s="9"/>
      <c r="AY910" s="10"/>
      <c r="AZ910" s="10"/>
      <c r="BA910" s="10"/>
    </row>
    <row r="911" spans="1:53" ht="17.25" customHeight="1">
      <c r="A911" s="5"/>
      <c r="B911" s="40"/>
      <c r="C911" s="67"/>
      <c r="D911" s="40"/>
      <c r="E911" s="42"/>
      <c r="F911" s="46"/>
      <c r="G911" s="8"/>
      <c r="H911" s="8"/>
      <c r="I911" s="8"/>
      <c r="J911" s="41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3"/>
      <c r="AU911" s="3"/>
      <c r="AV911" s="7"/>
      <c r="AW911" s="9"/>
      <c r="AX911" s="9"/>
      <c r="AY911" s="10"/>
      <c r="AZ911" s="10"/>
      <c r="BA911" s="10"/>
    </row>
    <row r="912" spans="1:53" ht="17.25" customHeight="1">
      <c r="A912" s="5"/>
      <c r="B912" s="40"/>
      <c r="C912" s="67"/>
      <c r="D912" s="40"/>
      <c r="E912" s="42"/>
      <c r="F912" s="46"/>
      <c r="G912" s="8"/>
      <c r="H912" s="8"/>
      <c r="I912" s="8"/>
      <c r="J912" s="41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3"/>
      <c r="AU912" s="3"/>
      <c r="AV912" s="7"/>
      <c r="AW912" s="9"/>
      <c r="AX912" s="9"/>
      <c r="AY912" s="10"/>
      <c r="AZ912" s="10"/>
      <c r="BA912" s="10"/>
    </row>
    <row r="913" spans="1:53" ht="17.25" customHeight="1">
      <c r="A913" s="5"/>
      <c r="B913" s="40"/>
      <c r="C913" s="67"/>
      <c r="D913" s="40"/>
      <c r="E913" s="42"/>
      <c r="F913" s="46"/>
      <c r="G913" s="8"/>
      <c r="H913" s="8"/>
      <c r="I913" s="8"/>
      <c r="J913" s="41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3"/>
      <c r="AU913" s="3"/>
      <c r="AV913" s="7"/>
      <c r="AW913" s="9"/>
      <c r="AX913" s="9"/>
      <c r="AY913" s="10"/>
      <c r="AZ913" s="10"/>
      <c r="BA913" s="10"/>
    </row>
    <row r="914" spans="1:53" ht="17.25" customHeight="1">
      <c r="A914" s="5"/>
      <c r="B914" s="40"/>
      <c r="C914" s="67"/>
      <c r="D914" s="40"/>
      <c r="E914" s="42"/>
      <c r="F914" s="46"/>
      <c r="G914" s="8"/>
      <c r="H914" s="8"/>
      <c r="I914" s="8"/>
      <c r="J914" s="41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3"/>
      <c r="AU914" s="3"/>
      <c r="AV914" s="7"/>
      <c r="AW914" s="9"/>
      <c r="AX914" s="9"/>
      <c r="AY914" s="10"/>
      <c r="AZ914" s="10"/>
      <c r="BA914" s="10"/>
    </row>
    <row r="915" spans="1:53" ht="17.25" customHeight="1">
      <c r="A915" s="5"/>
      <c r="B915" s="40"/>
      <c r="C915" s="67"/>
      <c r="D915" s="40"/>
      <c r="E915" s="42"/>
      <c r="F915" s="46"/>
      <c r="G915" s="8"/>
      <c r="H915" s="8"/>
      <c r="I915" s="8"/>
      <c r="J915" s="41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3"/>
      <c r="AU915" s="3"/>
      <c r="AV915" s="7"/>
      <c r="AW915" s="9"/>
      <c r="AX915" s="9"/>
      <c r="AY915" s="10"/>
      <c r="AZ915" s="10"/>
      <c r="BA915" s="10"/>
    </row>
    <row r="916" spans="1:53" ht="17.25" customHeight="1">
      <c r="A916" s="5"/>
      <c r="B916" s="40"/>
      <c r="C916" s="67"/>
      <c r="D916" s="40"/>
      <c r="E916" s="42"/>
      <c r="F916" s="46"/>
      <c r="G916" s="8"/>
      <c r="H916" s="8"/>
      <c r="I916" s="8"/>
      <c r="J916" s="41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3"/>
      <c r="AU916" s="3"/>
      <c r="AV916" s="7"/>
      <c r="AW916" s="9"/>
      <c r="AX916" s="9"/>
      <c r="AY916" s="10"/>
      <c r="AZ916" s="10"/>
      <c r="BA916" s="10"/>
    </row>
    <row r="917" spans="1:53" ht="17.25" customHeight="1">
      <c r="A917" s="5"/>
      <c r="B917" s="40"/>
      <c r="C917" s="67"/>
      <c r="D917" s="40"/>
      <c r="E917" s="42"/>
      <c r="F917" s="46"/>
      <c r="G917" s="8"/>
      <c r="H917" s="8"/>
      <c r="I917" s="8"/>
      <c r="J917" s="41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3"/>
      <c r="AU917" s="3"/>
      <c r="AV917" s="7"/>
      <c r="AW917" s="9"/>
      <c r="AX917" s="9"/>
      <c r="AY917" s="10"/>
      <c r="AZ917" s="10"/>
      <c r="BA917" s="10"/>
    </row>
    <row r="918" spans="1:53" ht="17.25" customHeight="1">
      <c r="A918" s="5"/>
      <c r="B918" s="40"/>
      <c r="C918" s="67"/>
      <c r="D918" s="40"/>
      <c r="E918" s="42"/>
      <c r="F918" s="46"/>
      <c r="G918" s="8"/>
      <c r="H918" s="8"/>
      <c r="I918" s="8"/>
      <c r="J918" s="41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3"/>
      <c r="AU918" s="3"/>
      <c r="AV918" s="7"/>
      <c r="AW918" s="9"/>
      <c r="AX918" s="9"/>
      <c r="AY918" s="10"/>
      <c r="AZ918" s="10"/>
      <c r="BA918" s="10"/>
    </row>
    <row r="919" spans="1:53" ht="17.25" customHeight="1">
      <c r="A919" s="5"/>
      <c r="B919" s="40"/>
      <c r="C919" s="67"/>
      <c r="D919" s="40"/>
      <c r="E919" s="42"/>
      <c r="F919" s="46"/>
      <c r="G919" s="8"/>
      <c r="H919" s="8"/>
      <c r="I919" s="8"/>
      <c r="J919" s="41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3"/>
      <c r="AU919" s="3"/>
      <c r="AV919" s="7"/>
      <c r="AW919" s="9"/>
      <c r="AX919" s="9"/>
      <c r="AY919" s="10"/>
      <c r="AZ919" s="10"/>
      <c r="BA919" s="10"/>
    </row>
    <row r="920" spans="1:53" ht="17.25" customHeight="1">
      <c r="A920" s="5"/>
      <c r="B920" s="40"/>
      <c r="C920" s="67"/>
      <c r="D920" s="40"/>
      <c r="E920" s="42"/>
      <c r="F920" s="46"/>
      <c r="G920" s="8"/>
      <c r="H920" s="8"/>
      <c r="I920" s="8"/>
      <c r="J920" s="41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3"/>
      <c r="AU920" s="3"/>
      <c r="AV920" s="7"/>
      <c r="AW920" s="9"/>
      <c r="AX920" s="9"/>
      <c r="AY920" s="10"/>
      <c r="AZ920" s="10"/>
      <c r="BA920" s="10"/>
    </row>
    <row r="921" spans="1:53" ht="17.25" customHeight="1">
      <c r="A921" s="5"/>
      <c r="B921" s="40"/>
      <c r="C921" s="67"/>
      <c r="D921" s="40"/>
      <c r="E921" s="42"/>
      <c r="F921" s="46"/>
      <c r="G921" s="8"/>
      <c r="H921" s="8"/>
      <c r="I921" s="8"/>
      <c r="J921" s="41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3"/>
      <c r="AU921" s="3"/>
      <c r="AV921" s="7"/>
      <c r="AW921" s="9"/>
      <c r="AX921" s="9"/>
      <c r="AY921" s="10"/>
      <c r="AZ921" s="10"/>
      <c r="BA921" s="10"/>
    </row>
    <row r="922" spans="1:53" ht="17.25" customHeight="1">
      <c r="A922" s="5"/>
      <c r="B922" s="40"/>
      <c r="C922" s="67"/>
      <c r="D922" s="40"/>
      <c r="E922" s="42"/>
      <c r="F922" s="46"/>
      <c r="G922" s="8"/>
      <c r="H922" s="8"/>
      <c r="I922" s="8"/>
      <c r="J922" s="41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3"/>
      <c r="AU922" s="3"/>
      <c r="AV922" s="7"/>
      <c r="AW922" s="9"/>
      <c r="AX922" s="9"/>
      <c r="AY922" s="10"/>
      <c r="AZ922" s="10"/>
      <c r="BA922" s="10"/>
    </row>
    <row r="923" spans="1:53" ht="17.25" customHeight="1">
      <c r="A923" s="5"/>
      <c r="B923" s="40"/>
      <c r="C923" s="67"/>
      <c r="D923" s="40"/>
      <c r="E923" s="42"/>
      <c r="F923" s="46"/>
      <c r="G923" s="8"/>
      <c r="H923" s="8"/>
      <c r="I923" s="8"/>
      <c r="J923" s="41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3"/>
      <c r="AU923" s="3"/>
      <c r="AV923" s="7"/>
      <c r="AW923" s="9"/>
      <c r="AX923" s="9"/>
      <c r="AY923" s="10"/>
      <c r="AZ923" s="10"/>
      <c r="BA923" s="10"/>
    </row>
    <row r="924" spans="1:53" ht="17.25" customHeight="1">
      <c r="A924" s="5"/>
      <c r="B924" s="40"/>
      <c r="C924" s="67"/>
      <c r="D924" s="40"/>
      <c r="E924" s="42"/>
      <c r="F924" s="46"/>
      <c r="G924" s="8"/>
      <c r="H924" s="8"/>
      <c r="I924" s="8"/>
      <c r="J924" s="41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3"/>
      <c r="AU924" s="3"/>
      <c r="AV924" s="7"/>
      <c r="AW924" s="9"/>
      <c r="AX924" s="9"/>
      <c r="AY924" s="10"/>
      <c r="AZ924" s="10"/>
      <c r="BA924" s="10"/>
    </row>
    <row r="925" spans="1:53" ht="17.25" customHeight="1">
      <c r="A925" s="5"/>
      <c r="B925" s="40"/>
      <c r="C925" s="67"/>
      <c r="D925" s="40"/>
      <c r="E925" s="42"/>
      <c r="F925" s="46"/>
      <c r="G925" s="8"/>
      <c r="H925" s="8"/>
      <c r="I925" s="8"/>
      <c r="J925" s="41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3"/>
      <c r="AU925" s="3"/>
      <c r="AV925" s="7"/>
      <c r="AW925" s="9"/>
      <c r="AX925" s="9"/>
      <c r="AY925" s="10"/>
      <c r="AZ925" s="10"/>
      <c r="BA925" s="10"/>
    </row>
    <row r="926" spans="1:53" ht="17.25" customHeight="1">
      <c r="A926" s="5"/>
      <c r="B926" s="40"/>
      <c r="C926" s="67"/>
      <c r="D926" s="40"/>
      <c r="E926" s="42"/>
      <c r="F926" s="46"/>
      <c r="G926" s="8"/>
      <c r="H926" s="8"/>
      <c r="I926" s="8"/>
      <c r="J926" s="41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3"/>
      <c r="AU926" s="3"/>
      <c r="AV926" s="7"/>
      <c r="AW926" s="9"/>
      <c r="AX926" s="9"/>
      <c r="AY926" s="10"/>
      <c r="AZ926" s="10"/>
      <c r="BA926" s="10"/>
    </row>
    <row r="927" spans="1:53" ht="17.25" customHeight="1">
      <c r="A927" s="5"/>
      <c r="B927" s="40"/>
      <c r="C927" s="67"/>
      <c r="D927" s="40"/>
      <c r="E927" s="42"/>
      <c r="F927" s="46"/>
      <c r="G927" s="8"/>
      <c r="H927" s="8"/>
      <c r="I927" s="8"/>
      <c r="J927" s="41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3"/>
      <c r="AU927" s="3"/>
      <c r="AV927" s="7"/>
      <c r="AW927" s="9"/>
      <c r="AX927" s="9"/>
      <c r="AY927" s="10"/>
      <c r="AZ927" s="10"/>
      <c r="BA927" s="10"/>
    </row>
    <row r="928" spans="1:53" ht="17.25" customHeight="1">
      <c r="A928" s="5"/>
      <c r="B928" s="40"/>
      <c r="C928" s="67"/>
      <c r="D928" s="40"/>
      <c r="E928" s="42"/>
      <c r="F928" s="46"/>
      <c r="G928" s="8"/>
      <c r="H928" s="8"/>
      <c r="I928" s="8"/>
      <c r="J928" s="41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3"/>
      <c r="AU928" s="3"/>
      <c r="AV928" s="7"/>
      <c r="AW928" s="9"/>
      <c r="AX928" s="9"/>
      <c r="AY928" s="10"/>
      <c r="AZ928" s="10"/>
      <c r="BA928" s="10"/>
    </row>
    <row r="929" spans="1:53" ht="17.25" customHeight="1">
      <c r="A929" s="5"/>
      <c r="B929" s="40"/>
      <c r="C929" s="67"/>
      <c r="D929" s="40"/>
      <c r="E929" s="42"/>
      <c r="F929" s="46"/>
      <c r="G929" s="8"/>
      <c r="H929" s="8"/>
      <c r="I929" s="8"/>
      <c r="J929" s="41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3"/>
      <c r="AU929" s="3"/>
      <c r="AV929" s="7"/>
      <c r="AW929" s="9"/>
      <c r="AX929" s="9"/>
      <c r="AY929" s="10"/>
      <c r="AZ929" s="10"/>
      <c r="BA929" s="10"/>
    </row>
    <row r="930" spans="1:53" ht="17.25" customHeight="1">
      <c r="A930" s="5"/>
      <c r="B930" s="40"/>
      <c r="C930" s="67"/>
      <c r="D930" s="40"/>
      <c r="E930" s="42"/>
      <c r="F930" s="46"/>
      <c r="G930" s="8"/>
      <c r="H930" s="8"/>
      <c r="I930" s="8"/>
      <c r="J930" s="41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3"/>
      <c r="AU930" s="3"/>
      <c r="AV930" s="7"/>
      <c r="AW930" s="9"/>
      <c r="AX930" s="9"/>
      <c r="AY930" s="10"/>
      <c r="AZ930" s="10"/>
      <c r="BA930" s="10"/>
    </row>
    <row r="931" spans="1:53" ht="17.25" customHeight="1">
      <c r="A931" s="5"/>
      <c r="B931" s="40"/>
      <c r="C931" s="67"/>
      <c r="D931" s="40"/>
      <c r="E931" s="42"/>
      <c r="F931" s="46"/>
      <c r="G931" s="8"/>
      <c r="H931" s="8"/>
      <c r="I931" s="8"/>
      <c r="J931" s="41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3"/>
      <c r="AU931" s="3"/>
      <c r="AV931" s="7"/>
      <c r="AW931" s="9"/>
      <c r="AX931" s="9"/>
      <c r="AY931" s="10"/>
      <c r="AZ931" s="10"/>
      <c r="BA931" s="10"/>
    </row>
    <row r="932" spans="1:53" ht="17.25" customHeight="1">
      <c r="A932" s="5"/>
      <c r="B932" s="40"/>
      <c r="C932" s="67"/>
      <c r="D932" s="40"/>
      <c r="E932" s="42"/>
      <c r="F932" s="46"/>
      <c r="G932" s="8"/>
      <c r="H932" s="8"/>
      <c r="I932" s="8"/>
      <c r="J932" s="41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3"/>
      <c r="AU932" s="3"/>
      <c r="AV932" s="7"/>
      <c r="AW932" s="9"/>
      <c r="AX932" s="9"/>
      <c r="AY932" s="10"/>
      <c r="AZ932" s="10"/>
      <c r="BA932" s="10"/>
    </row>
    <row r="933" spans="1:53" ht="17.25" customHeight="1">
      <c r="A933" s="5"/>
      <c r="B933" s="40"/>
      <c r="C933" s="67"/>
      <c r="D933" s="40"/>
      <c r="E933" s="42"/>
      <c r="F933" s="46"/>
      <c r="G933" s="8"/>
      <c r="H933" s="8"/>
      <c r="I933" s="8"/>
      <c r="J933" s="41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3"/>
      <c r="AU933" s="3"/>
      <c r="AV933" s="7"/>
      <c r="AW933" s="9"/>
      <c r="AX933" s="9"/>
      <c r="AY933" s="10"/>
      <c r="AZ933" s="10"/>
      <c r="BA933" s="10"/>
    </row>
    <row r="934" spans="1:53" ht="17.25" customHeight="1">
      <c r="A934" s="5"/>
      <c r="B934" s="40"/>
      <c r="C934" s="67"/>
      <c r="D934" s="40"/>
      <c r="E934" s="42"/>
      <c r="F934" s="46"/>
      <c r="G934" s="8"/>
      <c r="H934" s="8"/>
      <c r="I934" s="8"/>
      <c r="J934" s="41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3"/>
      <c r="AU934" s="3"/>
      <c r="AV934" s="7"/>
      <c r="AW934" s="9"/>
      <c r="AX934" s="9"/>
      <c r="AY934" s="10"/>
      <c r="AZ934" s="10"/>
      <c r="BA934" s="10"/>
    </row>
    <row r="935" spans="1:53" ht="17.25" customHeight="1">
      <c r="A935" s="5"/>
      <c r="B935" s="40"/>
      <c r="C935" s="67"/>
      <c r="D935" s="40"/>
      <c r="E935" s="42"/>
      <c r="F935" s="46"/>
      <c r="G935" s="8"/>
      <c r="H935" s="8"/>
      <c r="I935" s="8"/>
      <c r="J935" s="41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3"/>
      <c r="AU935" s="3"/>
      <c r="AV935" s="7"/>
      <c r="AW935" s="9"/>
      <c r="AX935" s="9"/>
      <c r="AY935" s="10"/>
      <c r="AZ935" s="10"/>
      <c r="BA935" s="10"/>
    </row>
    <row r="936" spans="1:53" ht="17.25" customHeight="1">
      <c r="A936" s="5"/>
      <c r="B936" s="40"/>
      <c r="C936" s="67"/>
      <c r="D936" s="40"/>
      <c r="E936" s="42"/>
      <c r="F936" s="46"/>
      <c r="G936" s="8"/>
      <c r="H936" s="8"/>
      <c r="I936" s="8"/>
      <c r="J936" s="41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3"/>
      <c r="AU936" s="3"/>
      <c r="AV936" s="7"/>
      <c r="AW936" s="9"/>
      <c r="AX936" s="9"/>
      <c r="AY936" s="10"/>
      <c r="AZ936" s="10"/>
      <c r="BA936" s="10"/>
    </row>
    <row r="937" spans="1:53" ht="17.25" customHeight="1">
      <c r="A937" s="5"/>
      <c r="B937" s="40"/>
      <c r="C937" s="67"/>
      <c r="D937" s="40"/>
      <c r="E937" s="42"/>
      <c r="F937" s="46"/>
      <c r="G937" s="8"/>
      <c r="H937" s="8"/>
      <c r="I937" s="8"/>
      <c r="J937" s="41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3"/>
      <c r="AU937" s="3"/>
      <c r="AV937" s="7"/>
      <c r="AW937" s="9"/>
      <c r="AX937" s="9"/>
      <c r="AY937" s="10"/>
      <c r="AZ937" s="10"/>
      <c r="BA937" s="10"/>
    </row>
    <row r="938" spans="1:53" ht="17.25" customHeight="1">
      <c r="A938" s="5"/>
      <c r="B938" s="40"/>
      <c r="C938" s="67"/>
      <c r="D938" s="40"/>
      <c r="E938" s="42"/>
      <c r="F938" s="46"/>
      <c r="G938" s="8"/>
      <c r="H938" s="8"/>
      <c r="I938" s="8"/>
      <c r="J938" s="41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3"/>
      <c r="AU938" s="3"/>
      <c r="AV938" s="7"/>
      <c r="AW938" s="9"/>
      <c r="AX938" s="9"/>
      <c r="AY938" s="10"/>
      <c r="AZ938" s="10"/>
      <c r="BA938" s="10"/>
    </row>
    <row r="939" spans="1:53" ht="17.25" customHeight="1">
      <c r="A939" s="5"/>
      <c r="B939" s="40"/>
      <c r="C939" s="67"/>
      <c r="D939" s="40"/>
      <c r="E939" s="42"/>
      <c r="F939" s="46"/>
      <c r="G939" s="8"/>
      <c r="H939" s="8"/>
      <c r="I939" s="8"/>
      <c r="J939" s="41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3"/>
      <c r="AU939" s="3"/>
      <c r="AV939" s="7"/>
      <c r="AW939" s="9"/>
      <c r="AX939" s="9"/>
      <c r="AY939" s="10"/>
      <c r="AZ939" s="10"/>
      <c r="BA939" s="10"/>
    </row>
    <row r="940" spans="1:53" ht="17.25" customHeight="1">
      <c r="A940" s="5"/>
      <c r="B940" s="40"/>
      <c r="C940" s="67"/>
      <c r="D940" s="40"/>
      <c r="E940" s="42"/>
      <c r="F940" s="46"/>
      <c r="G940" s="8"/>
      <c r="H940" s="8"/>
      <c r="I940" s="8"/>
      <c r="J940" s="41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3"/>
      <c r="AU940" s="3"/>
      <c r="AV940" s="7"/>
      <c r="AW940" s="9"/>
      <c r="AX940" s="9"/>
      <c r="AY940" s="10"/>
      <c r="AZ940" s="10"/>
      <c r="BA940" s="10"/>
    </row>
    <row r="941" spans="1:53" ht="17.25" customHeight="1">
      <c r="A941" s="5"/>
      <c r="B941" s="40"/>
      <c r="C941" s="67"/>
      <c r="D941" s="40"/>
      <c r="E941" s="42"/>
      <c r="F941" s="46"/>
      <c r="G941" s="8"/>
      <c r="H941" s="8"/>
      <c r="I941" s="8"/>
      <c r="J941" s="41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3"/>
      <c r="AU941" s="3"/>
      <c r="AV941" s="7"/>
      <c r="AW941" s="9"/>
      <c r="AX941" s="9"/>
      <c r="AY941" s="10"/>
      <c r="AZ941" s="10"/>
      <c r="BA941" s="10"/>
    </row>
    <row r="942" spans="1:53" ht="17.25" customHeight="1">
      <c r="A942" s="5"/>
      <c r="B942" s="40"/>
      <c r="C942" s="67"/>
      <c r="D942" s="40"/>
      <c r="E942" s="42"/>
      <c r="F942" s="46"/>
      <c r="G942" s="8"/>
      <c r="H942" s="8"/>
      <c r="I942" s="8"/>
      <c r="J942" s="41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3"/>
      <c r="AU942" s="3"/>
      <c r="AV942" s="7"/>
      <c r="AW942" s="9"/>
      <c r="AX942" s="9"/>
      <c r="AY942" s="10"/>
      <c r="AZ942" s="10"/>
      <c r="BA942" s="10"/>
    </row>
    <row r="943" spans="1:53" ht="17.25" customHeight="1">
      <c r="A943" s="5"/>
      <c r="B943" s="40"/>
      <c r="C943" s="67"/>
      <c r="D943" s="40"/>
      <c r="E943" s="42"/>
      <c r="F943" s="46"/>
      <c r="G943" s="8"/>
      <c r="H943" s="8"/>
      <c r="I943" s="8"/>
      <c r="J943" s="41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3"/>
      <c r="AU943" s="3"/>
      <c r="AV943" s="7"/>
      <c r="AW943" s="9"/>
      <c r="AX943" s="9"/>
      <c r="AY943" s="10"/>
      <c r="AZ943" s="10"/>
      <c r="BA943" s="10"/>
    </row>
    <row r="944" spans="1:53" ht="17.25" customHeight="1">
      <c r="A944" s="5"/>
      <c r="B944" s="40"/>
      <c r="C944" s="67"/>
      <c r="D944" s="40"/>
      <c r="E944" s="42"/>
      <c r="F944" s="46"/>
      <c r="G944" s="8"/>
      <c r="H944" s="8"/>
      <c r="I944" s="8"/>
      <c r="J944" s="41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3"/>
      <c r="AU944" s="3"/>
      <c r="AV944" s="7"/>
      <c r="AW944" s="9"/>
      <c r="AX944" s="9"/>
      <c r="AY944" s="10"/>
      <c r="AZ944" s="10"/>
      <c r="BA944" s="10"/>
    </row>
    <row r="945" spans="1:53" ht="17.25" customHeight="1">
      <c r="A945" s="5"/>
      <c r="B945" s="40"/>
      <c r="C945" s="67"/>
      <c r="D945" s="40"/>
      <c r="E945" s="42"/>
      <c r="F945" s="46"/>
      <c r="G945" s="8"/>
      <c r="H945" s="8"/>
      <c r="I945" s="8"/>
      <c r="J945" s="41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3"/>
      <c r="AU945" s="3"/>
      <c r="AV945" s="7"/>
      <c r="AW945" s="9"/>
      <c r="AX945" s="9"/>
      <c r="AY945" s="10"/>
      <c r="AZ945" s="10"/>
      <c r="BA945" s="10"/>
    </row>
    <row r="946" spans="1:53" ht="17.25" customHeight="1">
      <c r="A946" s="5"/>
      <c r="B946" s="40"/>
      <c r="C946" s="67"/>
      <c r="D946" s="40"/>
      <c r="E946" s="42"/>
      <c r="F946" s="46"/>
      <c r="G946" s="8"/>
      <c r="H946" s="8"/>
      <c r="I946" s="8"/>
      <c r="J946" s="41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3"/>
      <c r="AU946" s="3"/>
      <c r="AV946" s="7"/>
      <c r="AW946" s="9"/>
      <c r="AX946" s="9"/>
      <c r="AY946" s="10"/>
      <c r="AZ946" s="10"/>
      <c r="BA946" s="10"/>
    </row>
    <row r="947" spans="1:53" ht="17.25" customHeight="1">
      <c r="A947" s="5"/>
      <c r="B947" s="40"/>
      <c r="C947" s="67"/>
      <c r="D947" s="40"/>
      <c r="E947" s="42"/>
      <c r="F947" s="46"/>
      <c r="G947" s="8"/>
      <c r="H947" s="8"/>
      <c r="I947" s="8"/>
      <c r="J947" s="41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3"/>
      <c r="AU947" s="3"/>
      <c r="AV947" s="7"/>
      <c r="AW947" s="9"/>
      <c r="AX947" s="9"/>
      <c r="AY947" s="10"/>
      <c r="AZ947" s="10"/>
      <c r="BA947" s="10"/>
    </row>
    <row r="948" spans="1:53" ht="17.25" customHeight="1">
      <c r="A948" s="5"/>
      <c r="B948" s="40"/>
      <c r="C948" s="67"/>
      <c r="D948" s="40"/>
      <c r="E948" s="42"/>
      <c r="F948" s="46"/>
      <c r="G948" s="8"/>
      <c r="H948" s="8"/>
      <c r="I948" s="8"/>
      <c r="J948" s="41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3"/>
      <c r="AU948" s="3"/>
      <c r="AV948" s="7"/>
      <c r="AW948" s="9"/>
      <c r="AX948" s="9"/>
      <c r="AY948" s="10"/>
      <c r="AZ948" s="10"/>
      <c r="BA948" s="10"/>
    </row>
    <row r="949" spans="1:53" ht="17.25" customHeight="1">
      <c r="A949" s="5"/>
      <c r="B949" s="40"/>
      <c r="C949" s="67"/>
      <c r="D949" s="40"/>
      <c r="E949" s="42"/>
      <c r="F949" s="46"/>
      <c r="G949" s="8"/>
      <c r="H949" s="8"/>
      <c r="I949" s="8"/>
      <c r="J949" s="41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3"/>
      <c r="AU949" s="3"/>
      <c r="AV949" s="7"/>
      <c r="AW949" s="9"/>
      <c r="AX949" s="9"/>
      <c r="AY949" s="10"/>
      <c r="AZ949" s="10"/>
      <c r="BA949" s="10"/>
    </row>
    <row r="950" spans="1:53" ht="17.25" customHeight="1">
      <c r="A950" s="5"/>
      <c r="B950" s="40"/>
      <c r="C950" s="67"/>
      <c r="D950" s="40"/>
      <c r="E950" s="42"/>
      <c r="F950" s="46"/>
      <c r="G950" s="8"/>
      <c r="H950" s="8"/>
      <c r="I950" s="8"/>
      <c r="J950" s="41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3"/>
      <c r="AU950" s="3"/>
      <c r="AV950" s="7"/>
      <c r="AW950" s="9"/>
      <c r="AX950" s="9"/>
      <c r="AY950" s="10"/>
      <c r="AZ950" s="10"/>
      <c r="BA950" s="10"/>
    </row>
    <row r="951" spans="1:53" ht="17.25" customHeight="1">
      <c r="A951" s="5"/>
      <c r="B951" s="40"/>
      <c r="C951" s="67"/>
      <c r="D951" s="40"/>
      <c r="E951" s="42"/>
      <c r="F951" s="46"/>
      <c r="G951" s="8"/>
      <c r="H951" s="8"/>
      <c r="I951" s="8"/>
      <c r="J951" s="41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3"/>
      <c r="AU951" s="3"/>
      <c r="AV951" s="7"/>
      <c r="AW951" s="9"/>
      <c r="AX951" s="9"/>
      <c r="AY951" s="10"/>
      <c r="AZ951" s="10"/>
      <c r="BA951" s="10"/>
    </row>
    <row r="952" spans="1:53" ht="17.25" customHeight="1">
      <c r="A952" s="5"/>
      <c r="B952" s="40"/>
      <c r="C952" s="67"/>
      <c r="D952" s="40"/>
      <c r="E952" s="42"/>
      <c r="F952" s="46"/>
      <c r="G952" s="8"/>
      <c r="H952" s="8"/>
      <c r="I952" s="8"/>
      <c r="J952" s="41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3"/>
      <c r="AU952" s="3"/>
      <c r="AV952" s="7"/>
      <c r="AW952" s="9"/>
      <c r="AX952" s="9"/>
      <c r="AY952" s="10"/>
      <c r="AZ952" s="10"/>
      <c r="BA952" s="10"/>
    </row>
    <row r="953" spans="1:53" ht="17.25" customHeight="1">
      <c r="A953" s="5"/>
      <c r="B953" s="40"/>
      <c r="C953" s="67"/>
      <c r="D953" s="40"/>
      <c r="E953" s="42"/>
      <c r="F953" s="46"/>
      <c r="G953" s="8"/>
      <c r="H953" s="8"/>
      <c r="I953" s="8"/>
      <c r="J953" s="41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3"/>
      <c r="AU953" s="3"/>
      <c r="AV953" s="7"/>
      <c r="AW953" s="9"/>
      <c r="AX953" s="9"/>
      <c r="AY953" s="10"/>
      <c r="AZ953" s="10"/>
      <c r="BA953" s="10"/>
    </row>
    <row r="954" spans="1:53" ht="17.25" customHeight="1">
      <c r="A954" s="5"/>
      <c r="B954" s="40"/>
      <c r="C954" s="67"/>
      <c r="D954" s="40"/>
      <c r="E954" s="42"/>
      <c r="F954" s="46"/>
      <c r="G954" s="8"/>
      <c r="H954" s="8"/>
      <c r="I954" s="8"/>
      <c r="J954" s="41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3"/>
      <c r="AU954" s="3"/>
      <c r="AV954" s="7"/>
      <c r="AW954" s="9"/>
      <c r="AX954" s="9"/>
      <c r="AY954" s="10"/>
      <c r="AZ954" s="10"/>
      <c r="BA954" s="10"/>
    </row>
    <row r="955" spans="1:53" ht="17.25" customHeight="1">
      <c r="A955" s="5"/>
      <c r="B955" s="40"/>
      <c r="C955" s="67"/>
      <c r="D955" s="40"/>
      <c r="E955" s="42"/>
      <c r="F955" s="46"/>
      <c r="G955" s="8"/>
      <c r="H955" s="8"/>
      <c r="I955" s="8"/>
      <c r="J955" s="41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3"/>
      <c r="AU955" s="3"/>
      <c r="AV955" s="7"/>
      <c r="AW955" s="9"/>
      <c r="AX955" s="9"/>
      <c r="AY955" s="10"/>
      <c r="AZ955" s="10"/>
      <c r="BA955" s="10"/>
    </row>
    <row r="956" spans="1:53" ht="17.25" customHeight="1">
      <c r="A956" s="5"/>
      <c r="B956" s="40"/>
      <c r="C956" s="67"/>
      <c r="D956" s="40"/>
      <c r="E956" s="42"/>
      <c r="F956" s="46"/>
      <c r="G956" s="8"/>
      <c r="H956" s="8"/>
      <c r="I956" s="8"/>
      <c r="J956" s="41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3"/>
      <c r="AU956" s="3"/>
      <c r="AV956" s="7"/>
      <c r="AW956" s="9"/>
      <c r="AX956" s="9"/>
      <c r="AY956" s="10"/>
      <c r="AZ956" s="10"/>
      <c r="BA956" s="10"/>
    </row>
    <row r="957" spans="1:53" ht="17.25" customHeight="1">
      <c r="A957" s="5"/>
      <c r="B957" s="40"/>
      <c r="C957" s="67"/>
      <c r="D957" s="40"/>
      <c r="E957" s="42"/>
      <c r="F957" s="46"/>
      <c r="G957" s="8"/>
      <c r="H957" s="8"/>
      <c r="I957" s="8"/>
      <c r="J957" s="41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3"/>
      <c r="AU957" s="3"/>
      <c r="AV957" s="7"/>
      <c r="AW957" s="9"/>
      <c r="AX957" s="9"/>
      <c r="AY957" s="10"/>
      <c r="AZ957" s="10"/>
      <c r="BA957" s="10"/>
    </row>
    <row r="958" spans="1:53" ht="17.25" customHeight="1">
      <c r="A958" s="5"/>
      <c r="B958" s="40"/>
      <c r="C958" s="67"/>
      <c r="D958" s="40"/>
      <c r="E958" s="42"/>
      <c r="F958" s="46"/>
      <c r="G958" s="8"/>
      <c r="H958" s="8"/>
      <c r="I958" s="8"/>
      <c r="J958" s="41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3"/>
      <c r="AU958" s="3"/>
      <c r="AV958" s="7"/>
      <c r="AW958" s="9"/>
      <c r="AX958" s="9"/>
      <c r="AY958" s="10"/>
      <c r="AZ958" s="10"/>
      <c r="BA958" s="10"/>
    </row>
    <row r="959" spans="1:53" ht="17.25" customHeight="1">
      <c r="A959" s="5"/>
      <c r="B959" s="40"/>
      <c r="C959" s="67"/>
      <c r="D959" s="40"/>
      <c r="E959" s="42"/>
      <c r="F959" s="46"/>
      <c r="G959" s="8"/>
      <c r="H959" s="8"/>
      <c r="I959" s="8"/>
      <c r="J959" s="41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3"/>
      <c r="AU959" s="3"/>
      <c r="AV959" s="7"/>
      <c r="AW959" s="9"/>
      <c r="AX959" s="9"/>
      <c r="AY959" s="10"/>
      <c r="AZ959" s="10"/>
      <c r="BA959" s="10"/>
    </row>
    <row r="960" spans="1:53" ht="17.25" customHeight="1">
      <c r="A960" s="5"/>
      <c r="B960" s="40"/>
      <c r="C960" s="67"/>
      <c r="D960" s="40"/>
      <c r="E960" s="42"/>
      <c r="F960" s="46"/>
      <c r="G960" s="8"/>
      <c r="H960" s="8"/>
      <c r="I960" s="8"/>
      <c r="J960" s="41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3"/>
      <c r="AU960" s="3"/>
      <c r="AV960" s="7"/>
      <c r="AW960" s="9"/>
      <c r="AX960" s="9"/>
      <c r="AY960" s="10"/>
      <c r="AZ960" s="10"/>
      <c r="BA960" s="10"/>
    </row>
    <row r="961" spans="1:53" ht="17.25" customHeight="1">
      <c r="A961" s="5"/>
      <c r="B961" s="40"/>
      <c r="C961" s="67"/>
      <c r="D961" s="40"/>
      <c r="E961" s="42"/>
      <c r="F961" s="46"/>
      <c r="G961" s="8"/>
      <c r="H961" s="8"/>
      <c r="I961" s="8"/>
      <c r="J961" s="41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3"/>
      <c r="AU961" s="3"/>
      <c r="AV961" s="7"/>
      <c r="AW961" s="9"/>
      <c r="AX961" s="9"/>
      <c r="AY961" s="10"/>
      <c r="AZ961" s="10"/>
      <c r="BA961" s="10"/>
    </row>
    <row r="962" spans="1:53" ht="17.25" customHeight="1">
      <c r="A962" s="5"/>
      <c r="B962" s="40"/>
      <c r="C962" s="67"/>
      <c r="D962" s="40"/>
      <c r="E962" s="42"/>
      <c r="F962" s="46"/>
      <c r="G962" s="8"/>
      <c r="H962" s="8"/>
      <c r="I962" s="8"/>
      <c r="J962" s="41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3"/>
      <c r="AU962" s="3"/>
      <c r="AV962" s="7"/>
      <c r="AW962" s="9"/>
      <c r="AX962" s="9"/>
      <c r="AY962" s="10"/>
      <c r="AZ962" s="10"/>
      <c r="BA962" s="10"/>
    </row>
    <row r="963" spans="1:53" ht="17.25" customHeight="1">
      <c r="A963" s="5"/>
      <c r="B963" s="40"/>
      <c r="C963" s="67"/>
      <c r="D963" s="40"/>
      <c r="E963" s="42"/>
      <c r="F963" s="46"/>
      <c r="G963" s="8"/>
      <c r="H963" s="8"/>
      <c r="I963" s="8"/>
      <c r="J963" s="41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3"/>
      <c r="AU963" s="3"/>
      <c r="AV963" s="7"/>
      <c r="AW963" s="9"/>
      <c r="AX963" s="9"/>
      <c r="AY963" s="10"/>
      <c r="AZ963" s="10"/>
      <c r="BA963" s="10"/>
    </row>
    <row r="964" spans="1:53" ht="17.25" customHeight="1">
      <c r="A964" s="5"/>
      <c r="B964" s="40"/>
      <c r="C964" s="67"/>
      <c r="D964" s="40"/>
      <c r="E964" s="42"/>
      <c r="F964" s="46"/>
      <c r="G964" s="8"/>
      <c r="H964" s="8"/>
      <c r="I964" s="8"/>
      <c r="J964" s="41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3"/>
      <c r="AU964" s="3"/>
      <c r="AV964" s="7"/>
      <c r="AW964" s="9"/>
      <c r="AX964" s="9"/>
      <c r="AY964" s="10"/>
      <c r="AZ964" s="10"/>
      <c r="BA964" s="10"/>
    </row>
    <row r="965" spans="1:53" ht="17.25" customHeight="1">
      <c r="A965" s="5"/>
      <c r="B965" s="40"/>
      <c r="C965" s="67"/>
      <c r="D965" s="40"/>
      <c r="E965" s="42"/>
      <c r="F965" s="46"/>
      <c r="G965" s="8"/>
      <c r="H965" s="8"/>
      <c r="I965" s="8"/>
      <c r="J965" s="41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3"/>
      <c r="AU965" s="3"/>
      <c r="AV965" s="7"/>
      <c r="AW965" s="9"/>
      <c r="AX965" s="9"/>
      <c r="AY965" s="10"/>
      <c r="AZ965" s="10"/>
      <c r="BA965" s="10"/>
    </row>
    <row r="966" spans="1:53" ht="17.25" customHeight="1">
      <c r="A966" s="5"/>
      <c r="B966" s="40"/>
      <c r="C966" s="67"/>
      <c r="D966" s="40"/>
      <c r="E966" s="42"/>
      <c r="F966" s="46"/>
      <c r="G966" s="8"/>
      <c r="H966" s="8"/>
      <c r="I966" s="8"/>
      <c r="J966" s="41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3"/>
      <c r="AU966" s="3"/>
      <c r="AV966" s="7"/>
      <c r="AW966" s="9"/>
      <c r="AX966" s="9"/>
      <c r="AY966" s="10"/>
      <c r="AZ966" s="10"/>
      <c r="BA966" s="10"/>
    </row>
    <row r="967" spans="1:53" ht="17.25" customHeight="1">
      <c r="A967" s="5"/>
      <c r="B967" s="40"/>
      <c r="C967" s="67"/>
      <c r="D967" s="40"/>
      <c r="E967" s="42"/>
      <c r="F967" s="46"/>
      <c r="G967" s="8"/>
      <c r="H967" s="8"/>
      <c r="I967" s="8"/>
      <c r="J967" s="41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3"/>
      <c r="AU967" s="3"/>
      <c r="AV967" s="7"/>
      <c r="AW967" s="9"/>
      <c r="AX967" s="9"/>
      <c r="AY967" s="10"/>
      <c r="AZ967" s="10"/>
      <c r="BA967" s="10"/>
    </row>
    <row r="968" spans="1:53" ht="17.25" customHeight="1">
      <c r="A968" s="5"/>
      <c r="B968" s="40"/>
      <c r="C968" s="67"/>
      <c r="D968" s="40"/>
      <c r="E968" s="42"/>
      <c r="F968" s="46"/>
      <c r="G968" s="8"/>
      <c r="H968" s="8"/>
      <c r="I968" s="8"/>
      <c r="J968" s="41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3"/>
      <c r="AU968" s="3"/>
      <c r="AV968" s="7"/>
      <c r="AW968" s="9"/>
      <c r="AX968" s="9"/>
      <c r="AY968" s="10"/>
      <c r="AZ968" s="10"/>
      <c r="BA968" s="10"/>
    </row>
    <row r="969" spans="1:53" ht="17.25" customHeight="1">
      <c r="A969" s="5"/>
      <c r="B969" s="40"/>
      <c r="C969" s="67"/>
      <c r="D969" s="40"/>
      <c r="E969" s="42"/>
      <c r="F969" s="46"/>
      <c r="G969" s="8"/>
      <c r="H969" s="8"/>
      <c r="I969" s="8"/>
      <c r="J969" s="41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3"/>
      <c r="AU969" s="3"/>
      <c r="AV969" s="7"/>
      <c r="AW969" s="9"/>
      <c r="AX969" s="9"/>
      <c r="AY969" s="10"/>
      <c r="AZ969" s="10"/>
      <c r="BA969" s="10"/>
    </row>
    <row r="970" spans="1:53" ht="17.25" customHeight="1">
      <c r="A970" s="5"/>
      <c r="B970" s="40"/>
      <c r="C970" s="67"/>
      <c r="D970" s="40"/>
      <c r="E970" s="42"/>
      <c r="F970" s="46"/>
      <c r="G970" s="8"/>
      <c r="H970" s="8"/>
      <c r="I970" s="8"/>
      <c r="J970" s="41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3"/>
      <c r="AU970" s="3"/>
      <c r="AV970" s="7"/>
      <c r="AW970" s="9"/>
      <c r="AX970" s="9"/>
      <c r="AY970" s="10"/>
      <c r="AZ970" s="10"/>
      <c r="BA970" s="10"/>
    </row>
    <row r="971" spans="1:53" ht="17.25" customHeight="1">
      <c r="A971" s="5"/>
      <c r="B971" s="40"/>
      <c r="C971" s="67"/>
      <c r="D971" s="40"/>
      <c r="E971" s="42"/>
      <c r="F971" s="46"/>
      <c r="G971" s="8"/>
      <c r="H971" s="8"/>
      <c r="I971" s="8"/>
      <c r="J971" s="41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3"/>
      <c r="AU971" s="3"/>
      <c r="AV971" s="7"/>
      <c r="AW971" s="9"/>
      <c r="AX971" s="9"/>
      <c r="AY971" s="10"/>
      <c r="AZ971" s="10"/>
      <c r="BA971" s="10"/>
    </row>
    <row r="972" spans="1:53" ht="17.25" customHeight="1">
      <c r="A972" s="5"/>
      <c r="B972" s="40"/>
      <c r="C972" s="67"/>
      <c r="D972" s="40"/>
      <c r="E972" s="42"/>
      <c r="F972" s="46"/>
      <c r="G972" s="8"/>
      <c r="H972" s="8"/>
      <c r="I972" s="8"/>
      <c r="J972" s="41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3"/>
      <c r="AU972" s="3"/>
      <c r="AV972" s="7"/>
      <c r="AW972" s="9"/>
      <c r="AX972" s="9"/>
      <c r="AY972" s="10"/>
      <c r="AZ972" s="10"/>
      <c r="BA972" s="10"/>
    </row>
    <row r="973" spans="1:53" ht="17.25" customHeight="1">
      <c r="A973" s="5"/>
      <c r="B973" s="40"/>
      <c r="C973" s="67"/>
      <c r="D973" s="40"/>
      <c r="E973" s="42"/>
      <c r="F973" s="46"/>
      <c r="G973" s="8"/>
      <c r="H973" s="8"/>
      <c r="I973" s="8"/>
      <c r="J973" s="41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3"/>
      <c r="AU973" s="3"/>
      <c r="AV973" s="7"/>
      <c r="AW973" s="9"/>
      <c r="AX973" s="9"/>
      <c r="AY973" s="10"/>
      <c r="AZ973" s="10"/>
      <c r="BA973" s="10"/>
    </row>
    <row r="974" spans="1:53" ht="17.25" customHeight="1">
      <c r="A974" s="5"/>
      <c r="B974" s="40"/>
      <c r="C974" s="67"/>
      <c r="D974" s="40"/>
      <c r="E974" s="42"/>
      <c r="F974" s="46"/>
      <c r="G974" s="8"/>
      <c r="H974" s="8"/>
      <c r="I974" s="8"/>
      <c r="J974" s="41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3"/>
      <c r="AU974" s="3"/>
      <c r="AV974" s="7"/>
      <c r="AW974" s="9"/>
      <c r="AX974" s="9"/>
      <c r="AY974" s="10"/>
      <c r="AZ974" s="10"/>
      <c r="BA974" s="10"/>
    </row>
    <row r="975" spans="1:53" ht="17.25" customHeight="1">
      <c r="A975" s="5"/>
      <c r="B975" s="40"/>
      <c r="C975" s="67"/>
      <c r="D975" s="40"/>
      <c r="E975" s="42"/>
      <c r="F975" s="46"/>
      <c r="G975" s="8"/>
      <c r="H975" s="8"/>
      <c r="I975" s="8"/>
      <c r="J975" s="41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3"/>
      <c r="AU975" s="3"/>
      <c r="AV975" s="7"/>
      <c r="AW975" s="9"/>
      <c r="AX975" s="9"/>
      <c r="AY975" s="10"/>
      <c r="AZ975" s="10"/>
      <c r="BA975" s="10"/>
    </row>
    <row r="976" spans="1:53" ht="17.25" customHeight="1">
      <c r="A976" s="5"/>
      <c r="B976" s="40"/>
      <c r="C976" s="67"/>
      <c r="D976" s="40"/>
      <c r="E976" s="42"/>
      <c r="F976" s="46"/>
      <c r="G976" s="8"/>
      <c r="H976" s="8"/>
      <c r="I976" s="8"/>
      <c r="J976" s="41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3"/>
      <c r="AU976" s="3"/>
      <c r="AV976" s="7"/>
      <c r="AW976" s="9"/>
      <c r="AX976" s="9"/>
      <c r="AY976" s="10"/>
      <c r="AZ976" s="10"/>
      <c r="BA976" s="10"/>
    </row>
    <row r="977" spans="1:53" ht="17.25" customHeight="1">
      <c r="A977" s="5"/>
      <c r="B977" s="40"/>
      <c r="C977" s="67"/>
      <c r="D977" s="40"/>
      <c r="E977" s="42"/>
      <c r="F977" s="46"/>
      <c r="G977" s="8"/>
      <c r="H977" s="8"/>
      <c r="I977" s="8"/>
      <c r="J977" s="41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3"/>
      <c r="AU977" s="3"/>
      <c r="AV977" s="7"/>
      <c r="AW977" s="9"/>
      <c r="AX977" s="9"/>
      <c r="AY977" s="10"/>
      <c r="AZ977" s="10"/>
      <c r="BA977" s="10"/>
    </row>
    <row r="978" spans="1:53" ht="17.25" customHeight="1">
      <c r="A978" s="5"/>
      <c r="B978" s="40"/>
      <c r="C978" s="67"/>
      <c r="D978" s="40"/>
      <c r="E978" s="42"/>
      <c r="F978" s="46"/>
      <c r="G978" s="8"/>
      <c r="H978" s="8"/>
      <c r="I978" s="8"/>
      <c r="J978" s="41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3"/>
      <c r="AU978" s="3"/>
      <c r="AV978" s="7"/>
      <c r="AW978" s="9"/>
      <c r="AX978" s="9"/>
      <c r="AY978" s="10"/>
      <c r="AZ978" s="10"/>
      <c r="BA978" s="10"/>
    </row>
    <row r="979" spans="1:53" ht="17.25" customHeight="1">
      <c r="A979" s="5"/>
      <c r="B979" s="40"/>
      <c r="C979" s="67"/>
      <c r="D979" s="40"/>
      <c r="E979" s="42"/>
      <c r="F979" s="46"/>
      <c r="G979" s="8"/>
      <c r="H979" s="8"/>
      <c r="I979" s="8"/>
      <c r="J979" s="41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3"/>
      <c r="AU979" s="3"/>
      <c r="AV979" s="7"/>
      <c r="AW979" s="9"/>
      <c r="AX979" s="9"/>
      <c r="AY979" s="10"/>
      <c r="AZ979" s="10"/>
      <c r="BA979" s="10"/>
    </row>
    <row r="980" spans="1:53" ht="17.25" customHeight="1">
      <c r="A980" s="5"/>
      <c r="B980" s="40"/>
      <c r="C980" s="67"/>
      <c r="D980" s="40"/>
      <c r="E980" s="42"/>
      <c r="F980" s="46"/>
      <c r="G980" s="8"/>
      <c r="H980" s="8"/>
      <c r="I980" s="8"/>
      <c r="J980" s="41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3"/>
      <c r="AU980" s="3"/>
      <c r="AV980" s="7"/>
      <c r="AW980" s="9"/>
      <c r="AX980" s="9"/>
      <c r="AY980" s="10"/>
      <c r="AZ980" s="10"/>
      <c r="BA980" s="10"/>
    </row>
    <row r="981" spans="1:53" ht="17.25" customHeight="1">
      <c r="A981" s="5"/>
      <c r="B981" s="40"/>
      <c r="C981" s="67"/>
      <c r="D981" s="40"/>
      <c r="E981" s="42"/>
      <c r="F981" s="46"/>
      <c r="G981" s="8"/>
      <c r="H981" s="8"/>
      <c r="I981" s="8"/>
      <c r="J981" s="41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3"/>
      <c r="AU981" s="3"/>
      <c r="AV981" s="7"/>
      <c r="AW981" s="9"/>
      <c r="AX981" s="9"/>
      <c r="AY981" s="10"/>
      <c r="AZ981" s="10"/>
      <c r="BA981" s="10"/>
    </row>
    <row r="982" spans="1:53" ht="17.25" customHeight="1">
      <c r="A982" s="5"/>
      <c r="B982" s="40"/>
      <c r="C982" s="67"/>
      <c r="D982" s="40"/>
      <c r="E982" s="42"/>
      <c r="F982" s="46"/>
      <c r="G982" s="8"/>
      <c r="H982" s="8"/>
      <c r="I982" s="8"/>
      <c r="J982" s="41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3"/>
      <c r="AU982" s="3"/>
      <c r="AV982" s="7"/>
      <c r="AW982" s="9"/>
      <c r="AX982" s="9"/>
      <c r="AY982" s="10"/>
      <c r="AZ982" s="10"/>
      <c r="BA982" s="10"/>
    </row>
    <row r="983" spans="1:53" ht="17.25" customHeight="1">
      <c r="A983" s="5"/>
      <c r="B983" s="40"/>
      <c r="C983" s="67"/>
      <c r="D983" s="40"/>
      <c r="E983" s="42"/>
      <c r="F983" s="46"/>
      <c r="G983" s="8"/>
      <c r="H983" s="8"/>
      <c r="I983" s="8"/>
      <c r="J983" s="41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3"/>
      <c r="AU983" s="3"/>
      <c r="AV983" s="7"/>
      <c r="AW983" s="9"/>
      <c r="AX983" s="9"/>
      <c r="AY983" s="10"/>
      <c r="AZ983" s="10"/>
      <c r="BA983" s="10"/>
    </row>
    <row r="984" spans="1:53" ht="17.25" customHeight="1">
      <c r="A984" s="5"/>
      <c r="B984" s="40"/>
      <c r="C984" s="67"/>
      <c r="D984" s="40"/>
      <c r="E984" s="42"/>
      <c r="F984" s="46"/>
      <c r="G984" s="8"/>
      <c r="H984" s="8"/>
      <c r="I984" s="8"/>
      <c r="J984" s="41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3"/>
      <c r="AU984" s="3"/>
      <c r="AV984" s="7"/>
      <c r="AW984" s="9"/>
      <c r="AX984" s="9"/>
      <c r="AY984" s="10"/>
      <c r="AZ984" s="10"/>
      <c r="BA984" s="10"/>
    </row>
    <row r="985" spans="1:53" ht="17.25" customHeight="1">
      <c r="A985" s="5"/>
      <c r="B985" s="40"/>
      <c r="C985" s="67"/>
      <c r="D985" s="40"/>
      <c r="E985" s="42"/>
      <c r="F985" s="46"/>
      <c r="G985" s="8"/>
      <c r="H985" s="8"/>
      <c r="I985" s="8"/>
      <c r="J985" s="41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3"/>
      <c r="AU985" s="3"/>
      <c r="AV985" s="7"/>
      <c r="AW985" s="9"/>
      <c r="AX985" s="9"/>
      <c r="AY985" s="10"/>
      <c r="AZ985" s="10"/>
      <c r="BA985" s="10"/>
    </row>
    <row r="986" spans="1:53" ht="17.25" customHeight="1">
      <c r="A986" s="5"/>
      <c r="B986" s="40"/>
      <c r="C986" s="67"/>
      <c r="D986" s="40"/>
      <c r="E986" s="42"/>
      <c r="F986" s="46"/>
      <c r="G986" s="8"/>
      <c r="H986" s="8"/>
      <c r="I986" s="8"/>
      <c r="J986" s="41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3"/>
      <c r="AU986" s="3"/>
      <c r="AV986" s="7"/>
      <c r="AW986" s="9"/>
      <c r="AX986" s="9"/>
      <c r="AY986" s="10"/>
      <c r="AZ986" s="10"/>
      <c r="BA986" s="10"/>
    </row>
    <row r="987" spans="1:53" ht="17.25" customHeight="1">
      <c r="A987" s="5"/>
      <c r="B987" s="40"/>
      <c r="C987" s="67"/>
      <c r="D987" s="40"/>
      <c r="E987" s="42"/>
      <c r="F987" s="46"/>
      <c r="G987" s="8"/>
      <c r="H987" s="8"/>
      <c r="I987" s="8"/>
      <c r="J987" s="41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3"/>
      <c r="AU987" s="3"/>
      <c r="AV987" s="7"/>
      <c r="AW987" s="9"/>
      <c r="AX987" s="9"/>
      <c r="AY987" s="10"/>
      <c r="AZ987" s="10"/>
      <c r="BA987" s="10"/>
    </row>
    <row r="988" spans="1:53" ht="17.25" customHeight="1">
      <c r="A988" s="5"/>
      <c r="B988" s="40"/>
      <c r="C988" s="67"/>
      <c r="D988" s="40"/>
      <c r="E988" s="42"/>
      <c r="F988" s="46"/>
      <c r="G988" s="8"/>
      <c r="H988" s="8"/>
      <c r="I988" s="8"/>
      <c r="J988" s="41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3"/>
      <c r="AU988" s="3"/>
      <c r="AV988" s="7"/>
      <c r="AW988" s="9"/>
      <c r="AX988" s="9"/>
      <c r="AY988" s="10"/>
      <c r="AZ988" s="10"/>
      <c r="BA988" s="10"/>
    </row>
    <row r="989" spans="1:53" ht="17.25" customHeight="1">
      <c r="A989" s="5"/>
      <c r="B989" s="40"/>
      <c r="C989" s="67"/>
      <c r="D989" s="40"/>
      <c r="E989" s="42"/>
      <c r="F989" s="46"/>
      <c r="G989" s="8"/>
      <c r="H989" s="8"/>
      <c r="I989" s="8"/>
      <c r="J989" s="41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3"/>
      <c r="AU989" s="3"/>
      <c r="AV989" s="7"/>
      <c r="AW989" s="9"/>
      <c r="AX989" s="9"/>
      <c r="AY989" s="10"/>
      <c r="AZ989" s="10"/>
      <c r="BA989" s="10"/>
    </row>
    <row r="990" spans="1:53" ht="17.25" customHeight="1">
      <c r="A990" s="5"/>
      <c r="B990" s="40"/>
      <c r="C990" s="67"/>
      <c r="D990" s="40"/>
      <c r="E990" s="42"/>
      <c r="F990" s="46"/>
      <c r="G990" s="8"/>
      <c r="H990" s="8"/>
      <c r="I990" s="8"/>
      <c r="J990" s="41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3"/>
      <c r="AU990" s="3"/>
      <c r="AV990" s="7"/>
      <c r="AW990" s="9"/>
      <c r="AX990" s="9"/>
      <c r="AY990" s="10"/>
      <c r="AZ990" s="10"/>
      <c r="BA990" s="10"/>
    </row>
    <row r="991" spans="1:53" ht="17.25" customHeight="1">
      <c r="A991" s="5"/>
      <c r="B991" s="40"/>
      <c r="C991" s="67"/>
      <c r="D991" s="40"/>
      <c r="E991" s="42"/>
      <c r="F991" s="46"/>
      <c r="G991" s="8"/>
      <c r="H991" s="8"/>
      <c r="I991" s="8"/>
      <c r="J991" s="41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3"/>
      <c r="AU991" s="3"/>
      <c r="AV991" s="7"/>
      <c r="AW991" s="9"/>
      <c r="AX991" s="9"/>
      <c r="AY991" s="10"/>
      <c r="AZ991" s="10"/>
      <c r="BA991" s="10"/>
    </row>
    <row r="992" spans="1:53" ht="17.25" customHeight="1">
      <c r="A992" s="5"/>
      <c r="B992" s="40"/>
      <c r="C992" s="67"/>
      <c r="D992" s="40"/>
      <c r="E992" s="42"/>
      <c r="F992" s="46"/>
      <c r="G992" s="8"/>
      <c r="H992" s="8"/>
      <c r="I992" s="8"/>
      <c r="J992" s="41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3"/>
      <c r="AU992" s="3"/>
      <c r="AV992" s="7"/>
      <c r="AW992" s="9"/>
      <c r="AX992" s="9"/>
      <c r="AY992" s="10"/>
      <c r="AZ992" s="10"/>
      <c r="BA992" s="10"/>
    </row>
    <row r="993" spans="1:53" ht="17.25" customHeight="1">
      <c r="A993" s="5"/>
      <c r="B993" s="40"/>
      <c r="C993" s="67"/>
      <c r="D993" s="40"/>
      <c r="E993" s="42"/>
      <c r="F993" s="46"/>
      <c r="G993" s="8"/>
      <c r="H993" s="8"/>
      <c r="I993" s="8"/>
      <c r="J993" s="41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3"/>
      <c r="AU993" s="3"/>
      <c r="AV993" s="7"/>
      <c r="AW993" s="9"/>
      <c r="AX993" s="9"/>
      <c r="AY993" s="10"/>
      <c r="AZ993" s="10"/>
      <c r="BA993" s="10"/>
    </row>
    <row r="994" spans="1:53" ht="17.25" customHeight="1">
      <c r="A994" s="5"/>
      <c r="B994" s="40"/>
      <c r="C994" s="67"/>
      <c r="D994" s="40"/>
      <c r="E994" s="42"/>
      <c r="F994" s="46"/>
      <c r="G994" s="8"/>
      <c r="H994" s="8"/>
      <c r="I994" s="8"/>
      <c r="J994" s="41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3"/>
      <c r="AU994" s="3"/>
      <c r="AV994" s="7"/>
      <c r="AW994" s="9"/>
      <c r="AX994" s="9"/>
      <c r="AY994" s="10"/>
      <c r="AZ994" s="10"/>
      <c r="BA994" s="10"/>
    </row>
    <row r="995" spans="1:53" ht="17.25" customHeight="1">
      <c r="A995" s="5"/>
      <c r="B995" s="40"/>
      <c r="C995" s="67"/>
      <c r="D995" s="40"/>
      <c r="E995" s="42"/>
      <c r="F995" s="46"/>
      <c r="G995" s="8"/>
      <c r="H995" s="8"/>
      <c r="I995" s="8"/>
      <c r="J995" s="41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3"/>
      <c r="AU995" s="3"/>
      <c r="AV995" s="7"/>
      <c r="AW995" s="9"/>
      <c r="AX995" s="9"/>
      <c r="AY995" s="10"/>
      <c r="AZ995" s="10"/>
      <c r="BA995" s="10"/>
    </row>
    <row r="996" spans="1:53" ht="17.25" customHeight="1">
      <c r="A996" s="5"/>
      <c r="B996" s="40"/>
      <c r="C996" s="67"/>
      <c r="D996" s="40"/>
      <c r="E996" s="42"/>
      <c r="F996" s="46"/>
      <c r="G996" s="8"/>
      <c r="H996" s="8"/>
      <c r="I996" s="8"/>
      <c r="J996" s="41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3"/>
      <c r="AU996" s="3"/>
      <c r="AV996" s="7"/>
      <c r="AW996" s="9"/>
      <c r="AX996" s="9"/>
      <c r="AY996" s="10"/>
      <c r="AZ996" s="10"/>
      <c r="BA996" s="10"/>
    </row>
    <row r="997" spans="1:53" ht="17.25" customHeight="1">
      <c r="A997" s="5"/>
      <c r="B997" s="40"/>
      <c r="C997" s="67"/>
      <c r="D997" s="40"/>
      <c r="E997" s="42"/>
      <c r="F997" s="46"/>
      <c r="G997" s="8"/>
      <c r="H997" s="8"/>
      <c r="I997" s="8"/>
      <c r="J997" s="41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3"/>
      <c r="AU997" s="3"/>
      <c r="AV997" s="7"/>
      <c r="AW997" s="9"/>
      <c r="AX997" s="9"/>
      <c r="AY997" s="10"/>
      <c r="AZ997" s="10"/>
      <c r="BA997" s="10"/>
    </row>
    <row r="998" spans="1:53" ht="17.25" customHeight="1">
      <c r="A998" s="5"/>
      <c r="B998" s="40"/>
      <c r="C998" s="67"/>
      <c r="D998" s="40"/>
      <c r="E998" s="42"/>
      <c r="F998" s="46"/>
      <c r="G998" s="8"/>
      <c r="H998" s="8"/>
      <c r="I998" s="8"/>
      <c r="J998" s="41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3"/>
      <c r="AU998" s="3"/>
      <c r="AV998" s="7"/>
      <c r="AW998" s="9"/>
      <c r="AX998" s="9"/>
      <c r="AY998" s="10"/>
      <c r="AZ998" s="10"/>
      <c r="BA998" s="10"/>
    </row>
    <row r="999" spans="1:53" ht="17.25" customHeight="1">
      <c r="A999" s="5"/>
      <c r="B999" s="40"/>
      <c r="C999" s="67"/>
      <c r="D999" s="40"/>
      <c r="E999" s="42"/>
      <c r="F999" s="46"/>
      <c r="G999" s="8"/>
      <c r="H999" s="8"/>
      <c r="I999" s="8"/>
      <c r="J999" s="41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3"/>
      <c r="AU999" s="3"/>
      <c r="AV999" s="7"/>
      <c r="AW999" s="9"/>
      <c r="AX999" s="9"/>
      <c r="AY999" s="10"/>
      <c r="AZ999" s="10"/>
      <c r="BA999" s="10"/>
    </row>
    <row r="1000" spans="1:53" ht="17.25" customHeight="1">
      <c r="A1000" s="5"/>
      <c r="B1000" s="40"/>
      <c r="C1000" s="67"/>
      <c r="D1000" s="40"/>
      <c r="E1000" s="42"/>
      <c r="F1000" s="46"/>
      <c r="G1000" s="8"/>
      <c r="H1000" s="8"/>
      <c r="I1000" s="8"/>
      <c r="J1000" s="41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3"/>
      <c r="AU1000" s="3"/>
      <c r="AV1000" s="7"/>
      <c r="AW1000" s="9"/>
      <c r="AX1000" s="9"/>
      <c r="AY1000" s="10"/>
      <c r="AZ1000" s="10"/>
      <c r="BA1000" s="10"/>
    </row>
    <row r="1001" spans="1:53" ht="17.25" customHeight="1">
      <c r="A1001" s="5"/>
      <c r="B1001" s="40"/>
      <c r="C1001" s="67"/>
      <c r="D1001" s="40"/>
      <c r="E1001" s="42"/>
      <c r="F1001" s="46"/>
      <c r="G1001" s="8"/>
      <c r="H1001" s="8"/>
      <c r="I1001" s="8"/>
      <c r="J1001" s="41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3"/>
      <c r="AU1001" s="3"/>
      <c r="AV1001" s="7"/>
      <c r="AW1001" s="9"/>
      <c r="AX1001" s="9"/>
      <c r="AY1001" s="10"/>
      <c r="AZ1001" s="10"/>
      <c r="BA1001" s="10"/>
    </row>
    <row r="1002" spans="1:53" ht="17.25" customHeight="1">
      <c r="A1002" s="5"/>
      <c r="B1002" s="40"/>
      <c r="C1002" s="67"/>
      <c r="D1002" s="40"/>
      <c r="E1002" s="42"/>
      <c r="F1002" s="46"/>
      <c r="G1002" s="8"/>
      <c r="H1002" s="8"/>
      <c r="I1002" s="8"/>
      <c r="J1002" s="41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3"/>
      <c r="AU1002" s="3"/>
      <c r="AV1002" s="7"/>
      <c r="AW1002" s="9"/>
      <c r="AX1002" s="9"/>
      <c r="AY1002" s="10"/>
      <c r="AZ1002" s="10"/>
      <c r="BA1002" s="10"/>
    </row>
    <row r="1003" spans="1:53" ht="17.25" customHeight="1">
      <c r="A1003" s="5"/>
      <c r="B1003" s="40"/>
      <c r="C1003" s="67"/>
      <c r="D1003" s="40"/>
      <c r="E1003" s="42"/>
      <c r="F1003" s="46"/>
      <c r="G1003" s="8"/>
      <c r="H1003" s="8"/>
      <c r="I1003" s="8"/>
      <c r="J1003" s="41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3"/>
      <c r="AU1003" s="3"/>
      <c r="AV1003" s="7"/>
      <c r="AW1003" s="9"/>
      <c r="AX1003" s="9"/>
      <c r="AY1003" s="10"/>
      <c r="AZ1003" s="10"/>
      <c r="BA1003" s="10"/>
    </row>
    <row r="1004" spans="1:53" ht="17.25" customHeight="1">
      <c r="A1004" s="5"/>
      <c r="B1004" s="40"/>
      <c r="C1004" s="67"/>
      <c r="D1004" s="40"/>
      <c r="E1004" s="42"/>
      <c r="F1004" s="46"/>
      <c r="G1004" s="8"/>
      <c r="H1004" s="8"/>
      <c r="I1004" s="8"/>
      <c r="J1004" s="41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3"/>
      <c r="AU1004" s="3"/>
      <c r="AV1004" s="7"/>
      <c r="AW1004" s="9"/>
      <c r="AX1004" s="9"/>
      <c r="AY1004" s="10"/>
      <c r="AZ1004" s="10"/>
      <c r="BA1004" s="10"/>
    </row>
    <row r="1005" spans="1:53" ht="17.25" customHeight="1">
      <c r="A1005" s="5"/>
      <c r="B1005" s="40"/>
      <c r="C1005" s="67"/>
      <c r="D1005" s="40"/>
      <c r="E1005" s="42"/>
      <c r="F1005" s="46"/>
      <c r="G1005" s="8"/>
      <c r="H1005" s="8"/>
      <c r="I1005" s="8"/>
      <c r="J1005" s="41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3"/>
      <c r="AU1005" s="3"/>
      <c r="AV1005" s="7"/>
      <c r="AW1005" s="9"/>
      <c r="AX1005" s="9"/>
      <c r="AY1005" s="10"/>
      <c r="AZ1005" s="10"/>
      <c r="BA1005" s="10"/>
    </row>
    <row r="1006" spans="1:53" ht="17.25" customHeight="1">
      <c r="A1006" s="5"/>
      <c r="B1006" s="40"/>
      <c r="C1006" s="67"/>
      <c r="D1006" s="40"/>
      <c r="E1006" s="42"/>
      <c r="F1006" s="46"/>
      <c r="G1006" s="8"/>
      <c r="H1006" s="8"/>
      <c r="I1006" s="8"/>
      <c r="J1006" s="41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3"/>
      <c r="AU1006" s="3"/>
      <c r="AV1006" s="7"/>
      <c r="AW1006" s="9"/>
      <c r="AX1006" s="9"/>
      <c r="AY1006" s="10"/>
      <c r="AZ1006" s="10"/>
      <c r="BA1006" s="10"/>
    </row>
    <row r="1007" spans="1:53" ht="17.25" customHeight="1">
      <c r="A1007" s="5"/>
      <c r="B1007" s="40"/>
      <c r="C1007" s="67"/>
      <c r="D1007" s="40"/>
      <c r="E1007" s="42"/>
      <c r="F1007" s="46"/>
      <c r="G1007" s="8"/>
      <c r="H1007" s="8"/>
      <c r="I1007" s="8"/>
      <c r="J1007" s="41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3"/>
      <c r="AU1007" s="3"/>
      <c r="AV1007" s="7"/>
      <c r="AW1007" s="9"/>
      <c r="AX1007" s="9"/>
      <c r="AY1007" s="10"/>
      <c r="AZ1007" s="10"/>
      <c r="BA1007" s="10"/>
    </row>
    <row r="1008" spans="1:53" ht="17.25" customHeight="1">
      <c r="A1008" s="5"/>
      <c r="B1008" s="40"/>
      <c r="C1008" s="67"/>
      <c r="D1008" s="40"/>
      <c r="E1008" s="42"/>
      <c r="F1008" s="46"/>
      <c r="G1008" s="8"/>
      <c r="H1008" s="8"/>
      <c r="I1008" s="8"/>
      <c r="J1008" s="41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3"/>
      <c r="AU1008" s="3"/>
      <c r="AV1008" s="7"/>
      <c r="AW1008" s="9"/>
      <c r="AX1008" s="9"/>
      <c r="AY1008" s="10"/>
      <c r="AZ1008" s="10"/>
      <c r="BA1008" s="10"/>
    </row>
    <row r="1009" spans="1:53" ht="17.25" customHeight="1">
      <c r="A1009" s="5"/>
      <c r="B1009" s="40"/>
      <c r="C1009" s="67"/>
      <c r="D1009" s="40"/>
      <c r="E1009" s="42"/>
      <c r="F1009" s="46"/>
      <c r="G1009" s="8"/>
      <c r="H1009" s="8"/>
      <c r="I1009" s="8"/>
      <c r="J1009" s="41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3"/>
      <c r="AU1009" s="3"/>
      <c r="AV1009" s="7"/>
      <c r="AW1009" s="9"/>
      <c r="AX1009" s="9"/>
      <c r="AY1009" s="10"/>
      <c r="AZ1009" s="10"/>
      <c r="BA1009" s="10"/>
    </row>
    <row r="1010" spans="1:53" ht="17.25" customHeight="1">
      <c r="A1010" s="5"/>
      <c r="B1010" s="40"/>
      <c r="C1010" s="67"/>
      <c r="D1010" s="40"/>
      <c r="E1010" s="42"/>
      <c r="F1010" s="46"/>
      <c r="G1010" s="8"/>
      <c r="H1010" s="8"/>
      <c r="I1010" s="8"/>
      <c r="J1010" s="41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3"/>
      <c r="AU1010" s="3"/>
      <c r="AV1010" s="7"/>
      <c r="AW1010" s="9"/>
      <c r="AX1010" s="9"/>
      <c r="AY1010" s="10"/>
      <c r="AZ1010" s="10"/>
      <c r="BA1010" s="10"/>
    </row>
    <row r="1011" spans="1:53" ht="17.25" customHeight="1">
      <c r="A1011" s="5"/>
      <c r="B1011" s="40"/>
      <c r="C1011" s="67"/>
      <c r="D1011" s="40"/>
      <c r="E1011" s="42"/>
      <c r="F1011" s="46"/>
      <c r="G1011" s="8"/>
      <c r="H1011" s="8"/>
      <c r="I1011" s="8"/>
      <c r="J1011" s="41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3"/>
      <c r="AU1011" s="3"/>
      <c r="AV1011" s="7"/>
      <c r="AW1011" s="9"/>
      <c r="AX1011" s="9"/>
      <c r="AY1011" s="10"/>
      <c r="AZ1011" s="10"/>
      <c r="BA1011" s="10"/>
    </row>
    <row r="1012" spans="1:53" ht="17.25" customHeight="1">
      <c r="A1012" s="5"/>
      <c r="B1012" s="40"/>
      <c r="C1012" s="67"/>
      <c r="D1012" s="40"/>
      <c r="E1012" s="42"/>
      <c r="F1012" s="46"/>
      <c r="G1012" s="8"/>
      <c r="H1012" s="8"/>
      <c r="I1012" s="8"/>
      <c r="J1012" s="41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3"/>
      <c r="AU1012" s="3"/>
      <c r="AV1012" s="7"/>
      <c r="AW1012" s="9"/>
      <c r="AX1012" s="9"/>
      <c r="AY1012" s="10"/>
      <c r="AZ1012" s="10"/>
      <c r="BA1012" s="10"/>
    </row>
    <row r="1013" spans="1:53" ht="17.25" customHeight="1">
      <c r="A1013" s="5"/>
      <c r="B1013" s="40"/>
      <c r="C1013" s="67"/>
      <c r="D1013" s="40"/>
      <c r="E1013" s="42"/>
      <c r="F1013" s="46"/>
      <c r="G1013" s="8"/>
      <c r="H1013" s="8"/>
      <c r="I1013" s="8"/>
      <c r="J1013" s="41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3"/>
      <c r="AU1013" s="3"/>
      <c r="AV1013" s="7"/>
      <c r="AW1013" s="9"/>
      <c r="AX1013" s="9"/>
      <c r="AY1013" s="10"/>
      <c r="AZ1013" s="10"/>
      <c r="BA1013" s="10"/>
    </row>
    <row r="1014" spans="1:53" ht="17.25" customHeight="1">
      <c r="A1014" s="5"/>
      <c r="B1014" s="40"/>
      <c r="C1014" s="67"/>
      <c r="D1014" s="40"/>
      <c r="E1014" s="42"/>
      <c r="F1014" s="46"/>
      <c r="G1014" s="8"/>
      <c r="H1014" s="8"/>
      <c r="I1014" s="8"/>
      <c r="J1014" s="41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3"/>
      <c r="AU1014" s="3"/>
      <c r="AV1014" s="7"/>
      <c r="AW1014" s="9"/>
      <c r="AX1014" s="9"/>
      <c r="AY1014" s="10"/>
      <c r="AZ1014" s="10"/>
      <c r="BA1014" s="10"/>
    </row>
    <row r="1015" spans="1:53" ht="17.25" customHeight="1">
      <c r="A1015" s="5"/>
      <c r="B1015" s="40"/>
      <c r="C1015" s="67"/>
      <c r="D1015" s="40"/>
      <c r="E1015" s="42"/>
      <c r="F1015" s="46"/>
      <c r="G1015" s="8"/>
      <c r="H1015" s="8"/>
      <c r="I1015" s="8"/>
      <c r="J1015" s="41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3"/>
      <c r="AU1015" s="3"/>
      <c r="AV1015" s="7"/>
      <c r="AW1015" s="9"/>
      <c r="AX1015" s="9"/>
      <c r="AY1015" s="10"/>
      <c r="AZ1015" s="10"/>
      <c r="BA1015" s="10"/>
    </row>
    <row r="1016" spans="1:53" ht="17.25" customHeight="1">
      <c r="A1016" s="5"/>
      <c r="B1016" s="40"/>
      <c r="C1016" s="67"/>
      <c r="D1016" s="40"/>
      <c r="E1016" s="42"/>
      <c r="F1016" s="46"/>
      <c r="G1016" s="8"/>
      <c r="H1016" s="8"/>
      <c r="I1016" s="8"/>
      <c r="J1016" s="41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3"/>
      <c r="AU1016" s="3"/>
      <c r="AV1016" s="7"/>
      <c r="AW1016" s="9"/>
      <c r="AX1016" s="9"/>
      <c r="AY1016" s="10"/>
      <c r="AZ1016" s="10"/>
      <c r="BA1016" s="10"/>
    </row>
    <row r="1017" spans="1:53" ht="17.25" customHeight="1">
      <c r="A1017" s="5"/>
      <c r="B1017" s="40"/>
      <c r="C1017" s="67"/>
      <c r="D1017" s="40"/>
      <c r="E1017" s="42"/>
      <c r="F1017" s="46"/>
      <c r="G1017" s="8"/>
      <c r="H1017" s="8"/>
      <c r="I1017" s="8"/>
      <c r="J1017" s="41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3"/>
      <c r="AU1017" s="3"/>
      <c r="AV1017" s="7"/>
      <c r="AW1017" s="9"/>
      <c r="AX1017" s="9"/>
      <c r="AY1017" s="10"/>
      <c r="AZ1017" s="10"/>
      <c r="BA1017" s="10"/>
    </row>
    <row r="1018" spans="1:53" ht="17.25" customHeight="1">
      <c r="A1018" s="5"/>
      <c r="B1018" s="40"/>
      <c r="C1018" s="67"/>
      <c r="D1018" s="40"/>
      <c r="E1018" s="42"/>
      <c r="F1018" s="46"/>
      <c r="G1018" s="8"/>
      <c r="H1018" s="8"/>
      <c r="I1018" s="8"/>
      <c r="J1018" s="41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3"/>
      <c r="AU1018" s="3"/>
      <c r="AV1018" s="7"/>
      <c r="AW1018" s="9"/>
      <c r="AX1018" s="9"/>
      <c r="AY1018" s="10"/>
      <c r="AZ1018" s="10"/>
      <c r="BA1018" s="10"/>
    </row>
    <row r="1019" spans="1:53" ht="17.25" customHeight="1">
      <c r="A1019" s="5"/>
      <c r="B1019" s="40"/>
      <c r="C1019" s="67"/>
      <c r="D1019" s="40"/>
      <c r="E1019" s="42"/>
      <c r="F1019" s="46"/>
      <c r="G1019" s="8"/>
      <c r="H1019" s="8"/>
      <c r="I1019" s="8"/>
      <c r="J1019" s="41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3"/>
      <c r="AU1019" s="3"/>
      <c r="AV1019" s="7"/>
      <c r="AW1019" s="9"/>
      <c r="AX1019" s="9"/>
      <c r="AY1019" s="10"/>
      <c r="AZ1019" s="10"/>
      <c r="BA1019" s="10"/>
    </row>
    <row r="1020" spans="1:53" ht="17.25" customHeight="1">
      <c r="A1020" s="5"/>
      <c r="B1020" s="40"/>
      <c r="C1020" s="67"/>
      <c r="D1020" s="40"/>
      <c r="E1020" s="42"/>
      <c r="F1020" s="46"/>
      <c r="G1020" s="8"/>
      <c r="H1020" s="8"/>
      <c r="I1020" s="8"/>
      <c r="J1020" s="41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3"/>
      <c r="AU1020" s="3"/>
      <c r="AV1020" s="7"/>
      <c r="AW1020" s="9"/>
      <c r="AX1020" s="9"/>
      <c r="AY1020" s="10"/>
      <c r="AZ1020" s="10"/>
      <c r="BA1020" s="10"/>
    </row>
    <row r="1021" spans="1:53" ht="17.25" customHeight="1">
      <c r="A1021" s="5"/>
      <c r="B1021" s="40"/>
      <c r="C1021" s="67"/>
      <c r="D1021" s="40"/>
      <c r="E1021" s="42"/>
      <c r="F1021" s="46"/>
      <c r="G1021" s="8"/>
      <c r="H1021" s="8"/>
      <c r="I1021" s="8"/>
      <c r="J1021" s="41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3"/>
      <c r="AU1021" s="3"/>
      <c r="AV1021" s="7"/>
      <c r="AW1021" s="9"/>
      <c r="AX1021" s="9"/>
      <c r="AY1021" s="10"/>
      <c r="AZ1021" s="10"/>
      <c r="BA1021" s="10"/>
    </row>
    <row r="1022" spans="1:53" ht="17.25" customHeight="1">
      <c r="A1022" s="5"/>
      <c r="B1022" s="40"/>
      <c r="C1022" s="67"/>
      <c r="D1022" s="40"/>
      <c r="E1022" s="42"/>
      <c r="F1022" s="46"/>
      <c r="G1022" s="8"/>
      <c r="H1022" s="8"/>
      <c r="I1022" s="8"/>
      <c r="J1022" s="41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3"/>
      <c r="AU1022" s="3"/>
      <c r="AV1022" s="7"/>
      <c r="AW1022" s="9"/>
      <c r="AX1022" s="9"/>
      <c r="AY1022" s="10"/>
      <c r="AZ1022" s="10"/>
      <c r="BA1022" s="10"/>
    </row>
    <row r="1023" spans="1:53" ht="17.25" customHeight="1">
      <c r="A1023" s="5"/>
      <c r="B1023" s="40"/>
      <c r="C1023" s="67"/>
      <c r="D1023" s="40"/>
      <c r="E1023" s="42"/>
      <c r="F1023" s="46"/>
      <c r="G1023" s="8"/>
      <c r="H1023" s="8"/>
      <c r="I1023" s="8"/>
      <c r="J1023" s="41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3"/>
      <c r="AU1023" s="3"/>
      <c r="AV1023" s="7"/>
      <c r="AW1023" s="9"/>
      <c r="AX1023" s="9"/>
      <c r="AY1023" s="10"/>
      <c r="AZ1023" s="10"/>
      <c r="BA1023" s="10"/>
    </row>
    <row r="1024" spans="1:53" ht="17.25" customHeight="1">
      <c r="A1024" s="5"/>
      <c r="B1024" s="40"/>
      <c r="C1024" s="67"/>
      <c r="D1024" s="40"/>
      <c r="E1024" s="42"/>
      <c r="F1024" s="46"/>
      <c r="G1024" s="8"/>
      <c r="H1024" s="8"/>
      <c r="I1024" s="8"/>
      <c r="J1024" s="41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3"/>
      <c r="AU1024" s="3"/>
      <c r="AV1024" s="7"/>
      <c r="AW1024" s="9"/>
      <c r="AX1024" s="9"/>
      <c r="AY1024" s="10"/>
      <c r="AZ1024" s="10"/>
      <c r="BA1024" s="10"/>
    </row>
    <row r="1025" spans="1:53" ht="17.25" customHeight="1">
      <c r="A1025" s="5"/>
      <c r="B1025" s="40"/>
      <c r="C1025" s="67"/>
      <c r="D1025" s="40"/>
      <c r="E1025" s="42"/>
      <c r="F1025" s="46"/>
      <c r="G1025" s="8"/>
      <c r="H1025" s="8"/>
      <c r="I1025" s="8"/>
      <c r="J1025" s="41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3"/>
      <c r="AU1025" s="3"/>
      <c r="AV1025" s="7"/>
      <c r="AW1025" s="9"/>
      <c r="AX1025" s="9"/>
      <c r="AY1025" s="10"/>
      <c r="AZ1025" s="10"/>
      <c r="BA1025" s="10"/>
    </row>
    <row r="1026" spans="1:53" ht="17.25" customHeight="1">
      <c r="A1026" s="5"/>
      <c r="B1026" s="40"/>
      <c r="C1026" s="67"/>
      <c r="D1026" s="40"/>
      <c r="E1026" s="42"/>
      <c r="F1026" s="46"/>
      <c r="G1026" s="8"/>
      <c r="H1026" s="8"/>
      <c r="I1026" s="8"/>
      <c r="J1026" s="41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3"/>
      <c r="AU1026" s="3"/>
      <c r="AV1026" s="7"/>
      <c r="AW1026" s="9"/>
      <c r="AX1026" s="9"/>
      <c r="AY1026" s="10"/>
      <c r="AZ1026" s="10"/>
      <c r="BA1026" s="10"/>
    </row>
    <row r="1027" spans="1:53" ht="17.25" customHeight="1">
      <c r="A1027" s="5"/>
      <c r="B1027" s="40"/>
      <c r="C1027" s="67"/>
      <c r="D1027" s="40"/>
      <c r="E1027" s="42"/>
      <c r="F1027" s="46"/>
      <c r="G1027" s="8"/>
      <c r="H1027" s="8"/>
      <c r="I1027" s="8"/>
      <c r="J1027" s="41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3"/>
      <c r="AU1027" s="3"/>
      <c r="AV1027" s="7"/>
      <c r="AW1027" s="9"/>
      <c r="AX1027" s="9"/>
      <c r="AY1027" s="10"/>
      <c r="AZ1027" s="10"/>
      <c r="BA1027" s="10"/>
    </row>
    <row r="1028" spans="1:53" ht="17.25" customHeight="1">
      <c r="A1028" s="5"/>
      <c r="B1028" s="40"/>
      <c r="C1028" s="67"/>
      <c r="D1028" s="40"/>
      <c r="E1028" s="42"/>
      <c r="F1028" s="46"/>
      <c r="G1028" s="8"/>
      <c r="H1028" s="8"/>
      <c r="I1028" s="8"/>
      <c r="J1028" s="41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3"/>
      <c r="AU1028" s="3"/>
      <c r="AV1028" s="7"/>
      <c r="AW1028" s="9"/>
      <c r="AX1028" s="9"/>
      <c r="AY1028" s="10"/>
      <c r="AZ1028" s="10"/>
      <c r="BA1028" s="10"/>
    </row>
    <row r="1029" spans="1:53" ht="17.25" customHeight="1">
      <c r="A1029" s="5"/>
      <c r="B1029" s="40"/>
      <c r="C1029" s="67"/>
      <c r="D1029" s="40"/>
      <c r="E1029" s="42"/>
      <c r="F1029" s="46"/>
      <c r="G1029" s="8"/>
      <c r="H1029" s="8"/>
      <c r="I1029" s="8"/>
      <c r="J1029" s="41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3"/>
      <c r="AU1029" s="3"/>
      <c r="AV1029" s="7"/>
      <c r="AW1029" s="9"/>
      <c r="AX1029" s="9"/>
      <c r="AY1029" s="10"/>
      <c r="AZ1029" s="10"/>
      <c r="BA1029" s="10"/>
    </row>
    <row r="1030" spans="1:53" ht="17.25" customHeight="1">
      <c r="A1030" s="5"/>
      <c r="B1030" s="40"/>
      <c r="C1030" s="67"/>
      <c r="D1030" s="40"/>
      <c r="E1030" s="42"/>
      <c r="F1030" s="46"/>
      <c r="G1030" s="8"/>
      <c r="H1030" s="8"/>
      <c r="I1030" s="8"/>
      <c r="J1030" s="41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3"/>
      <c r="AU1030" s="3"/>
      <c r="AV1030" s="7"/>
      <c r="AW1030" s="9"/>
      <c r="AX1030" s="9"/>
      <c r="AY1030" s="10"/>
      <c r="AZ1030" s="10"/>
      <c r="BA1030" s="10"/>
    </row>
    <row r="1031" spans="1:53" ht="17.25" customHeight="1">
      <c r="A1031" s="5"/>
      <c r="B1031" s="40"/>
      <c r="C1031" s="67"/>
      <c r="D1031" s="40"/>
      <c r="E1031" s="42"/>
      <c r="F1031" s="46"/>
      <c r="G1031" s="8"/>
      <c r="H1031" s="8"/>
      <c r="I1031" s="8"/>
      <c r="J1031" s="41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3"/>
      <c r="AU1031" s="3"/>
      <c r="AV1031" s="7"/>
      <c r="AW1031" s="9"/>
      <c r="AX1031" s="9"/>
      <c r="AY1031" s="10"/>
      <c r="AZ1031" s="10"/>
      <c r="BA1031" s="10"/>
    </row>
    <row r="1032" spans="1:53" ht="17.25" customHeight="1">
      <c r="A1032" s="5"/>
      <c r="B1032" s="40"/>
      <c r="C1032" s="67"/>
      <c r="D1032" s="40"/>
      <c r="E1032" s="42"/>
      <c r="F1032" s="46"/>
      <c r="G1032" s="8"/>
      <c r="H1032" s="8"/>
      <c r="I1032" s="8"/>
      <c r="J1032" s="41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3"/>
      <c r="AU1032" s="3"/>
      <c r="AV1032" s="7"/>
      <c r="AW1032" s="9"/>
      <c r="AX1032" s="9"/>
      <c r="AY1032" s="10"/>
      <c r="AZ1032" s="10"/>
      <c r="BA1032" s="10"/>
    </row>
    <row r="1033" spans="1:53" ht="17.25" customHeight="1">
      <c r="A1033" s="5"/>
      <c r="B1033" s="40"/>
      <c r="C1033" s="67"/>
      <c r="D1033" s="40"/>
      <c r="E1033" s="42"/>
      <c r="F1033" s="46"/>
      <c r="G1033" s="8"/>
      <c r="H1033" s="8"/>
      <c r="I1033" s="8"/>
      <c r="J1033" s="41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3"/>
      <c r="AU1033" s="3"/>
      <c r="AV1033" s="7"/>
      <c r="AW1033" s="9"/>
      <c r="AX1033" s="9"/>
      <c r="AY1033" s="10"/>
      <c r="AZ1033" s="10"/>
      <c r="BA1033" s="10"/>
    </row>
    <row r="1034" spans="1:53" ht="17.25" customHeight="1">
      <c r="A1034" s="5"/>
      <c r="B1034" s="40"/>
      <c r="C1034" s="67"/>
      <c r="D1034" s="40"/>
      <c r="E1034" s="42"/>
      <c r="F1034" s="46"/>
      <c r="G1034" s="8"/>
      <c r="H1034" s="8"/>
      <c r="I1034" s="8"/>
      <c r="J1034" s="41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3"/>
      <c r="AU1034" s="3"/>
      <c r="AV1034" s="7"/>
      <c r="AW1034" s="9"/>
      <c r="AX1034" s="9"/>
      <c r="AY1034" s="10"/>
      <c r="AZ1034" s="10"/>
      <c r="BA1034" s="10"/>
    </row>
    <row r="1035" spans="1:53" ht="17.25" customHeight="1">
      <c r="A1035" s="5"/>
      <c r="B1035" s="40"/>
      <c r="C1035" s="67"/>
      <c r="D1035" s="40"/>
      <c r="E1035" s="42"/>
      <c r="F1035" s="46"/>
      <c r="G1035" s="8"/>
      <c r="H1035" s="8"/>
      <c r="I1035" s="8"/>
      <c r="J1035" s="41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3"/>
      <c r="AU1035" s="3"/>
      <c r="AV1035" s="7"/>
      <c r="AW1035" s="9"/>
      <c r="AX1035" s="9"/>
      <c r="AY1035" s="10"/>
      <c r="AZ1035" s="10"/>
      <c r="BA1035" s="10"/>
    </row>
    <row r="1036" spans="1:53" ht="17.25" customHeight="1">
      <c r="A1036" s="5"/>
      <c r="B1036" s="40"/>
      <c r="C1036" s="67"/>
      <c r="D1036" s="40"/>
      <c r="E1036" s="42"/>
      <c r="F1036" s="46"/>
      <c r="G1036" s="8"/>
      <c r="H1036" s="8"/>
      <c r="I1036" s="8"/>
      <c r="J1036" s="41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3"/>
      <c r="AU1036" s="3"/>
      <c r="AV1036" s="7"/>
      <c r="AW1036" s="9"/>
      <c r="AX1036" s="9"/>
      <c r="AY1036" s="10"/>
      <c r="AZ1036" s="10"/>
      <c r="BA1036" s="10"/>
    </row>
    <row r="1037" spans="1:53" ht="17.25" customHeight="1">
      <c r="A1037" s="5"/>
      <c r="B1037" s="40"/>
      <c r="C1037" s="67"/>
      <c r="D1037" s="40"/>
      <c r="E1037" s="42"/>
      <c r="F1037" s="46"/>
      <c r="G1037" s="8"/>
      <c r="H1037" s="8"/>
      <c r="I1037" s="8"/>
      <c r="J1037" s="41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3"/>
      <c r="AU1037" s="3"/>
      <c r="AV1037" s="7"/>
      <c r="AW1037" s="9"/>
      <c r="AX1037" s="9"/>
      <c r="AY1037" s="10"/>
      <c r="AZ1037" s="10"/>
      <c r="BA1037" s="10"/>
    </row>
    <row r="1038" spans="1:53" ht="17.25" customHeight="1">
      <c r="A1038" s="5"/>
      <c r="B1038" s="40"/>
      <c r="C1038" s="67"/>
      <c r="D1038" s="40"/>
      <c r="E1038" s="42"/>
      <c r="F1038" s="46"/>
      <c r="G1038" s="8"/>
      <c r="H1038" s="8"/>
      <c r="I1038" s="8"/>
      <c r="J1038" s="41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3"/>
      <c r="AU1038" s="3"/>
      <c r="AV1038" s="7"/>
      <c r="AW1038" s="9"/>
      <c r="AX1038" s="9"/>
      <c r="AY1038" s="10"/>
      <c r="AZ1038" s="10"/>
      <c r="BA1038" s="10"/>
    </row>
    <row r="1039" spans="1:53" ht="17.25" customHeight="1">
      <c r="A1039" s="5"/>
      <c r="B1039" s="40"/>
      <c r="C1039" s="67"/>
      <c r="D1039" s="40"/>
      <c r="E1039" s="42"/>
      <c r="F1039" s="46"/>
      <c r="G1039" s="8"/>
      <c r="H1039" s="8"/>
      <c r="I1039" s="8"/>
      <c r="J1039" s="41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3"/>
      <c r="AU1039" s="3"/>
      <c r="AV1039" s="7"/>
      <c r="AW1039" s="9"/>
      <c r="AX1039" s="9"/>
      <c r="AY1039" s="10"/>
      <c r="AZ1039" s="10"/>
      <c r="BA1039" s="10"/>
    </row>
    <row r="1040" spans="1:53" ht="17.25" customHeight="1">
      <c r="A1040" s="5"/>
      <c r="B1040" s="40"/>
      <c r="C1040" s="67"/>
      <c r="D1040" s="40"/>
      <c r="E1040" s="42"/>
      <c r="F1040" s="46"/>
      <c r="G1040" s="8"/>
      <c r="H1040" s="8"/>
      <c r="I1040" s="8"/>
      <c r="J1040" s="41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3"/>
      <c r="AU1040" s="3"/>
      <c r="AV1040" s="7"/>
      <c r="AW1040" s="9"/>
      <c r="AX1040" s="9"/>
      <c r="AY1040" s="10"/>
      <c r="AZ1040" s="10"/>
      <c r="BA1040" s="10"/>
    </row>
    <row r="1041" spans="1:53" ht="17.25" customHeight="1">
      <c r="A1041" s="5"/>
      <c r="B1041" s="40"/>
      <c r="C1041" s="67"/>
      <c r="D1041" s="40"/>
      <c r="E1041" s="42"/>
      <c r="F1041" s="46"/>
      <c r="G1041" s="8"/>
      <c r="H1041" s="8"/>
      <c r="I1041" s="8"/>
      <c r="J1041" s="41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3"/>
      <c r="AU1041" s="3"/>
      <c r="AV1041" s="7"/>
      <c r="AW1041" s="9"/>
      <c r="AX1041" s="9"/>
      <c r="AY1041" s="10"/>
      <c r="AZ1041" s="10"/>
      <c r="BA1041" s="10"/>
    </row>
    <row r="1042" spans="1:53" ht="17.25" customHeight="1">
      <c r="A1042" s="5"/>
      <c r="B1042" s="40"/>
      <c r="C1042" s="67"/>
      <c r="D1042" s="40"/>
      <c r="E1042" s="42"/>
      <c r="F1042" s="46"/>
      <c r="G1042" s="8"/>
      <c r="H1042" s="8"/>
      <c r="I1042" s="8"/>
      <c r="J1042" s="41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3"/>
      <c r="AU1042" s="3"/>
      <c r="AV1042" s="7"/>
      <c r="AW1042" s="9"/>
      <c r="AX1042" s="9"/>
      <c r="AY1042" s="10"/>
      <c r="AZ1042" s="10"/>
      <c r="BA1042" s="10"/>
    </row>
    <row r="1043" spans="1:53" ht="17.25" customHeight="1">
      <c r="A1043" s="5"/>
      <c r="B1043" s="40"/>
      <c r="C1043" s="67"/>
      <c r="D1043" s="40"/>
      <c r="E1043" s="42"/>
      <c r="F1043" s="46"/>
      <c r="G1043" s="8"/>
      <c r="H1043" s="8"/>
      <c r="I1043" s="8"/>
      <c r="J1043" s="41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3"/>
      <c r="AU1043" s="3"/>
      <c r="AV1043" s="7"/>
      <c r="AW1043" s="9"/>
      <c r="AX1043" s="9"/>
      <c r="AY1043" s="10"/>
      <c r="AZ1043" s="10"/>
      <c r="BA1043" s="10"/>
    </row>
    <row r="1044" spans="1:53" ht="17.25" customHeight="1">
      <c r="A1044" s="5"/>
      <c r="B1044" s="40"/>
      <c r="C1044" s="67"/>
      <c r="D1044" s="40"/>
      <c r="E1044" s="42"/>
      <c r="F1044" s="46"/>
      <c r="G1044" s="8"/>
      <c r="H1044" s="8"/>
      <c r="I1044" s="8"/>
      <c r="J1044" s="41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3"/>
      <c r="AU1044" s="3"/>
      <c r="AV1044" s="7"/>
      <c r="AW1044" s="9"/>
      <c r="AX1044" s="9"/>
      <c r="AY1044" s="10"/>
      <c r="AZ1044" s="10"/>
      <c r="BA1044" s="10"/>
    </row>
    <row r="1045" spans="1:53" ht="17.25" customHeight="1">
      <c r="A1045" s="5"/>
      <c r="B1045" s="40"/>
      <c r="C1045" s="67"/>
      <c r="D1045" s="40"/>
      <c r="E1045" s="42"/>
      <c r="F1045" s="46"/>
      <c r="G1045" s="8"/>
      <c r="H1045" s="8"/>
      <c r="I1045" s="8"/>
      <c r="J1045" s="41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3"/>
      <c r="AU1045" s="3"/>
      <c r="AV1045" s="7"/>
      <c r="AW1045" s="9"/>
      <c r="AX1045" s="9"/>
      <c r="AY1045" s="10"/>
      <c r="AZ1045" s="10"/>
      <c r="BA1045" s="10"/>
    </row>
    <row r="1046" spans="1:53" ht="17.25" customHeight="1">
      <c r="A1046" s="5"/>
      <c r="B1046" s="40"/>
      <c r="C1046" s="67"/>
      <c r="D1046" s="40"/>
      <c r="E1046" s="42"/>
      <c r="F1046" s="46"/>
      <c r="G1046" s="8"/>
      <c r="H1046" s="8"/>
      <c r="I1046" s="8"/>
      <c r="J1046" s="41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3"/>
      <c r="AU1046" s="3"/>
      <c r="AV1046" s="7"/>
      <c r="AW1046" s="9"/>
      <c r="AX1046" s="9"/>
      <c r="AY1046" s="10"/>
      <c r="AZ1046" s="10"/>
      <c r="BA1046" s="10"/>
    </row>
    <row r="1047" spans="1:53" ht="17.25" customHeight="1">
      <c r="A1047" s="5"/>
      <c r="B1047" s="40"/>
      <c r="C1047" s="67"/>
      <c r="D1047" s="40"/>
      <c r="E1047" s="42"/>
      <c r="F1047" s="46"/>
      <c r="G1047" s="8"/>
      <c r="H1047" s="8"/>
      <c r="I1047" s="8"/>
      <c r="J1047" s="41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3"/>
      <c r="AU1047" s="3"/>
      <c r="AV1047" s="7"/>
      <c r="AW1047" s="9"/>
      <c r="AX1047" s="9"/>
      <c r="AY1047" s="10"/>
      <c r="AZ1047" s="10"/>
      <c r="BA1047" s="10"/>
    </row>
    <row r="1048" spans="1:53" ht="17.25" customHeight="1">
      <c r="A1048" s="5"/>
      <c r="B1048" s="40"/>
      <c r="C1048" s="67"/>
      <c r="D1048" s="40"/>
      <c r="E1048" s="42"/>
      <c r="F1048" s="46"/>
      <c r="G1048" s="8"/>
      <c r="H1048" s="8"/>
      <c r="I1048" s="8"/>
      <c r="J1048" s="41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3"/>
      <c r="AU1048" s="3"/>
      <c r="AV1048" s="7"/>
      <c r="AW1048" s="9"/>
      <c r="AX1048" s="9"/>
      <c r="AY1048" s="10"/>
      <c r="AZ1048" s="10"/>
      <c r="BA1048" s="10"/>
    </row>
    <row r="1049" spans="1:53" ht="17.25" customHeight="1">
      <c r="A1049" s="5"/>
      <c r="B1049" s="40"/>
      <c r="C1049" s="67"/>
      <c r="D1049" s="40"/>
      <c r="E1049" s="42"/>
      <c r="F1049" s="46"/>
      <c r="G1049" s="8"/>
      <c r="H1049" s="8"/>
      <c r="I1049" s="8"/>
      <c r="J1049" s="41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3"/>
      <c r="AU1049" s="3"/>
      <c r="AV1049" s="7"/>
      <c r="AW1049" s="9"/>
      <c r="AX1049" s="9"/>
      <c r="AY1049" s="10"/>
      <c r="AZ1049" s="10"/>
      <c r="BA1049" s="10"/>
    </row>
    <row r="1050" spans="1:53" ht="17.25" customHeight="1">
      <c r="A1050" s="5"/>
      <c r="B1050" s="40"/>
      <c r="C1050" s="67"/>
      <c r="D1050" s="40"/>
      <c r="E1050" s="42"/>
      <c r="F1050" s="46"/>
      <c r="G1050" s="8"/>
      <c r="H1050" s="8"/>
      <c r="I1050" s="8"/>
      <c r="J1050" s="41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3"/>
      <c r="AU1050" s="3"/>
      <c r="AV1050" s="7"/>
      <c r="AW1050" s="9"/>
      <c r="AX1050" s="9"/>
      <c r="AY1050" s="10"/>
      <c r="AZ1050" s="10"/>
      <c r="BA1050" s="10"/>
    </row>
    <row r="1051" spans="1:53" ht="17.25" customHeight="1">
      <c r="A1051" s="5"/>
      <c r="B1051" s="40"/>
      <c r="C1051" s="67"/>
      <c r="D1051" s="40"/>
      <c r="E1051" s="42"/>
      <c r="F1051" s="46"/>
      <c r="G1051" s="8"/>
      <c r="H1051" s="8"/>
      <c r="I1051" s="8"/>
      <c r="J1051" s="41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3"/>
      <c r="AU1051" s="3"/>
      <c r="AV1051" s="7"/>
      <c r="AW1051" s="9"/>
      <c r="AX1051" s="9"/>
      <c r="AY1051" s="10"/>
      <c r="AZ1051" s="10"/>
      <c r="BA1051" s="10"/>
    </row>
    <row r="1052" spans="1:53" ht="17.25" customHeight="1">
      <c r="A1052" s="5"/>
      <c r="B1052" s="40"/>
      <c r="C1052" s="67"/>
      <c r="D1052" s="40"/>
      <c r="E1052" s="42"/>
      <c r="F1052" s="46"/>
      <c r="G1052" s="8"/>
      <c r="H1052" s="8"/>
      <c r="I1052" s="8"/>
      <c r="J1052" s="41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3"/>
      <c r="AU1052" s="3"/>
      <c r="AV1052" s="7"/>
      <c r="AW1052" s="9"/>
      <c r="AX1052" s="9"/>
      <c r="AY1052" s="10"/>
      <c r="AZ1052" s="10"/>
      <c r="BA1052" s="10"/>
    </row>
    <row r="1053" spans="1:53" ht="17.25" customHeight="1">
      <c r="A1053" s="5"/>
      <c r="B1053" s="40"/>
      <c r="C1053" s="67"/>
      <c r="D1053" s="40"/>
      <c r="E1053" s="42"/>
      <c r="F1053" s="46"/>
      <c r="G1053" s="8"/>
      <c r="H1053" s="8"/>
      <c r="I1053" s="8"/>
      <c r="J1053" s="41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3"/>
      <c r="AU1053" s="3"/>
      <c r="AV1053" s="7"/>
      <c r="AW1053" s="9"/>
      <c r="AX1053" s="9"/>
      <c r="AY1053" s="10"/>
      <c r="AZ1053" s="10"/>
      <c r="BA1053" s="10"/>
    </row>
    <row r="1054" spans="1:53" ht="17.25" customHeight="1">
      <c r="A1054" s="5"/>
      <c r="B1054" s="40"/>
      <c r="C1054" s="67"/>
      <c r="D1054" s="40"/>
      <c r="E1054" s="42"/>
      <c r="F1054" s="46"/>
      <c r="G1054" s="8"/>
      <c r="H1054" s="8"/>
      <c r="I1054" s="8"/>
      <c r="J1054" s="41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3"/>
      <c r="AU1054" s="3"/>
      <c r="AV1054" s="7"/>
      <c r="AW1054" s="9"/>
      <c r="AX1054" s="9"/>
      <c r="AY1054" s="10"/>
      <c r="AZ1054" s="10"/>
      <c r="BA1054" s="10"/>
    </row>
    <row r="1055" spans="1:53" ht="17.25" customHeight="1">
      <c r="A1055" s="5"/>
      <c r="B1055" s="40"/>
      <c r="C1055" s="67"/>
      <c r="D1055" s="40"/>
      <c r="E1055" s="42"/>
      <c r="F1055" s="46"/>
      <c r="G1055" s="8"/>
      <c r="H1055" s="8"/>
      <c r="I1055" s="8"/>
      <c r="J1055" s="41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3"/>
      <c r="AU1055" s="3"/>
      <c r="AV1055" s="7"/>
      <c r="AW1055" s="9"/>
      <c r="AX1055" s="9"/>
      <c r="AY1055" s="10"/>
      <c r="AZ1055" s="10"/>
      <c r="BA1055" s="10"/>
    </row>
    <row r="1056" spans="1:53" ht="17.25" customHeight="1">
      <c r="A1056" s="5"/>
      <c r="B1056" s="40"/>
      <c r="C1056" s="67"/>
      <c r="D1056" s="40"/>
      <c r="E1056" s="42"/>
      <c r="F1056" s="46"/>
      <c r="G1056" s="8"/>
      <c r="H1056" s="8"/>
      <c r="I1056" s="8"/>
      <c r="J1056" s="41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3"/>
      <c r="AU1056" s="3"/>
      <c r="AV1056" s="7"/>
      <c r="AW1056" s="9"/>
      <c r="AX1056" s="9"/>
      <c r="AY1056" s="10"/>
      <c r="AZ1056" s="10"/>
      <c r="BA1056" s="10"/>
    </row>
    <row r="1057" spans="1:53" ht="17.25" customHeight="1">
      <c r="A1057" s="5"/>
      <c r="B1057" s="40"/>
      <c r="C1057" s="67"/>
      <c r="D1057" s="40"/>
      <c r="E1057" s="42"/>
      <c r="F1057" s="46"/>
      <c r="G1057" s="8"/>
      <c r="H1057" s="8"/>
      <c r="I1057" s="8"/>
      <c r="J1057" s="41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3"/>
      <c r="AU1057" s="3"/>
      <c r="AV1057" s="7"/>
      <c r="AW1057" s="9"/>
      <c r="AX1057" s="9"/>
      <c r="AY1057" s="10"/>
      <c r="AZ1057" s="10"/>
      <c r="BA1057" s="10"/>
    </row>
    <row r="1058" spans="1:53" ht="17.25" customHeight="1">
      <c r="A1058" s="5"/>
      <c r="B1058" s="40"/>
      <c r="C1058" s="67"/>
      <c r="D1058" s="40"/>
      <c r="E1058" s="42"/>
      <c r="F1058" s="46"/>
      <c r="G1058" s="8"/>
      <c r="H1058" s="8"/>
      <c r="I1058" s="8"/>
      <c r="J1058" s="41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3"/>
      <c r="AU1058" s="3"/>
      <c r="AV1058" s="7"/>
      <c r="AW1058" s="9"/>
      <c r="AX1058" s="9"/>
      <c r="AY1058" s="10"/>
      <c r="AZ1058" s="10"/>
      <c r="BA1058" s="10"/>
    </row>
    <row r="1059" spans="1:53" ht="17.25" customHeight="1">
      <c r="A1059" s="5"/>
      <c r="B1059" s="40"/>
      <c r="C1059" s="67"/>
      <c r="D1059" s="40"/>
      <c r="E1059" s="42"/>
      <c r="F1059" s="46"/>
      <c r="G1059" s="8"/>
      <c r="H1059" s="8"/>
      <c r="I1059" s="8"/>
      <c r="J1059" s="41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3"/>
      <c r="AU1059" s="3"/>
      <c r="AV1059" s="7"/>
      <c r="AW1059" s="9"/>
      <c r="AX1059" s="9"/>
      <c r="AY1059" s="10"/>
      <c r="AZ1059" s="10"/>
      <c r="BA1059" s="10"/>
    </row>
    <row r="1060" spans="1:53" ht="17.25" customHeight="1">
      <c r="A1060" s="5"/>
      <c r="B1060" s="40"/>
      <c r="C1060" s="67"/>
      <c r="D1060" s="40"/>
      <c r="E1060" s="42"/>
      <c r="F1060" s="46"/>
      <c r="G1060" s="8"/>
      <c r="H1060" s="8"/>
      <c r="I1060" s="8"/>
      <c r="J1060" s="41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3"/>
      <c r="AU1060" s="3"/>
      <c r="AV1060" s="7"/>
      <c r="AW1060" s="9"/>
      <c r="AX1060" s="9"/>
      <c r="AY1060" s="10"/>
      <c r="AZ1060" s="10"/>
      <c r="BA1060" s="10"/>
    </row>
    <row r="1061" spans="1:53" ht="17.25" customHeight="1">
      <c r="A1061" s="5"/>
      <c r="B1061" s="40"/>
      <c r="C1061" s="67"/>
      <c r="D1061" s="40"/>
      <c r="E1061" s="42"/>
      <c r="F1061" s="46"/>
      <c r="G1061" s="8"/>
      <c r="H1061" s="8"/>
      <c r="I1061" s="8"/>
      <c r="J1061" s="41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3"/>
      <c r="AU1061" s="3"/>
      <c r="AV1061" s="7"/>
      <c r="AW1061" s="9"/>
      <c r="AX1061" s="9"/>
      <c r="AY1061" s="10"/>
      <c r="AZ1061" s="10"/>
      <c r="BA1061" s="10"/>
    </row>
    <row r="1062" spans="1:53" ht="17.25" customHeight="1">
      <c r="A1062" s="5"/>
      <c r="B1062" s="40"/>
      <c r="C1062" s="67"/>
      <c r="D1062" s="40"/>
      <c r="E1062" s="42"/>
      <c r="F1062" s="46"/>
      <c r="G1062" s="8"/>
      <c r="H1062" s="8"/>
      <c r="I1062" s="8"/>
      <c r="J1062" s="41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3"/>
      <c r="AU1062" s="3"/>
      <c r="AV1062" s="7"/>
      <c r="AW1062" s="9"/>
      <c r="AX1062" s="9"/>
      <c r="AY1062" s="10"/>
      <c r="AZ1062" s="10"/>
      <c r="BA1062" s="10"/>
    </row>
    <row r="1063" spans="1:53" ht="17.25" customHeight="1">
      <c r="A1063" s="5"/>
      <c r="B1063" s="40"/>
      <c r="C1063" s="67"/>
      <c r="D1063" s="40"/>
      <c r="E1063" s="42"/>
      <c r="F1063" s="46"/>
      <c r="G1063" s="8"/>
      <c r="H1063" s="8"/>
      <c r="I1063" s="8"/>
      <c r="J1063" s="41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3"/>
      <c r="AU1063" s="3"/>
      <c r="AV1063" s="7"/>
      <c r="AW1063" s="9"/>
      <c r="AX1063" s="9"/>
      <c r="AY1063" s="10"/>
      <c r="AZ1063" s="10"/>
      <c r="BA1063" s="10"/>
    </row>
    <row r="1064" spans="1:53" ht="17.25" customHeight="1">
      <c r="A1064" s="5"/>
      <c r="B1064" s="40"/>
      <c r="C1064" s="67"/>
      <c r="D1064" s="40"/>
      <c r="E1064" s="42"/>
      <c r="F1064" s="46"/>
      <c r="G1064" s="8"/>
      <c r="H1064" s="8"/>
      <c r="I1064" s="8"/>
      <c r="J1064" s="41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3"/>
      <c r="AU1064" s="3"/>
      <c r="AV1064" s="7"/>
      <c r="AW1064" s="9"/>
      <c r="AX1064" s="9"/>
      <c r="AY1064" s="10"/>
      <c r="AZ1064" s="10"/>
      <c r="BA1064" s="10"/>
    </row>
    <row r="1065" spans="1:53" ht="17.25" customHeight="1">
      <c r="A1065" s="5"/>
      <c r="B1065" s="40"/>
      <c r="C1065" s="67"/>
      <c r="D1065" s="40"/>
      <c r="E1065" s="42"/>
      <c r="F1065" s="46"/>
      <c r="G1065" s="8"/>
      <c r="H1065" s="8"/>
      <c r="I1065" s="8"/>
      <c r="J1065" s="41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3"/>
      <c r="AU1065" s="3"/>
      <c r="AV1065" s="7"/>
      <c r="AW1065" s="9"/>
      <c r="AX1065" s="9"/>
      <c r="AY1065" s="10"/>
      <c r="AZ1065" s="10"/>
      <c r="BA1065" s="10"/>
    </row>
    <row r="1066" spans="1:53" ht="17.25" customHeight="1">
      <c r="A1066" s="5"/>
      <c r="B1066" s="40"/>
      <c r="C1066" s="67"/>
      <c r="D1066" s="40"/>
      <c r="E1066" s="42"/>
      <c r="F1066" s="46"/>
      <c r="G1066" s="8"/>
      <c r="H1066" s="8"/>
      <c r="I1066" s="8"/>
      <c r="J1066" s="41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3"/>
      <c r="AU1066" s="3"/>
      <c r="AV1066" s="7"/>
      <c r="AW1066" s="9"/>
      <c r="AX1066" s="9"/>
      <c r="AY1066" s="10"/>
      <c r="AZ1066" s="10"/>
      <c r="BA1066" s="10"/>
    </row>
    <row r="1067" spans="1:53" ht="17.25" customHeight="1">
      <c r="A1067" s="5"/>
      <c r="B1067" s="40"/>
      <c r="C1067" s="67"/>
      <c r="D1067" s="40"/>
      <c r="E1067" s="42"/>
      <c r="F1067" s="46"/>
      <c r="G1067" s="8"/>
      <c r="H1067" s="8"/>
      <c r="I1067" s="8"/>
      <c r="J1067" s="41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3"/>
      <c r="AU1067" s="3"/>
      <c r="AV1067" s="7"/>
      <c r="AW1067" s="9"/>
      <c r="AX1067" s="9"/>
      <c r="AY1067" s="10"/>
      <c r="AZ1067" s="10"/>
      <c r="BA1067" s="10"/>
    </row>
    <row r="1068" spans="1:53" ht="17.25" customHeight="1">
      <c r="A1068" s="5"/>
      <c r="B1068" s="40"/>
      <c r="C1068" s="67"/>
      <c r="D1068" s="40"/>
      <c r="E1068" s="42"/>
      <c r="F1068" s="46"/>
      <c r="G1068" s="8"/>
      <c r="H1068" s="8"/>
      <c r="I1068" s="8"/>
      <c r="J1068" s="41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3"/>
      <c r="AU1068" s="3"/>
      <c r="AV1068" s="7"/>
      <c r="AW1068" s="9"/>
      <c r="AX1068" s="9"/>
      <c r="AY1068" s="10"/>
      <c r="AZ1068" s="10"/>
      <c r="BA1068" s="10"/>
    </row>
    <row r="1069" spans="1:53" ht="17.25" customHeight="1">
      <c r="A1069" s="5"/>
      <c r="B1069" s="40"/>
      <c r="C1069" s="67"/>
      <c r="D1069" s="40"/>
      <c r="E1069" s="42"/>
      <c r="F1069" s="46"/>
      <c r="G1069" s="8"/>
      <c r="H1069" s="8"/>
      <c r="I1069" s="8"/>
      <c r="J1069" s="41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3"/>
      <c r="AU1069" s="3"/>
      <c r="AV1069" s="7"/>
      <c r="AW1069" s="9"/>
      <c r="AX1069" s="9"/>
      <c r="AY1069" s="10"/>
      <c r="AZ1069" s="10"/>
      <c r="BA1069" s="10"/>
    </row>
    <row r="1070" spans="1:53" ht="17.25" customHeight="1">
      <c r="A1070" s="5"/>
      <c r="B1070" s="40"/>
      <c r="C1070" s="67"/>
      <c r="D1070" s="40"/>
      <c r="E1070" s="42"/>
      <c r="F1070" s="46"/>
      <c r="G1070" s="8"/>
      <c r="H1070" s="8"/>
      <c r="I1070" s="8"/>
      <c r="J1070" s="41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3"/>
      <c r="AU1070" s="3"/>
      <c r="AV1070" s="7"/>
      <c r="AW1070" s="9"/>
      <c r="AX1070" s="9"/>
      <c r="AY1070" s="10"/>
      <c r="AZ1070" s="10"/>
      <c r="BA1070" s="10"/>
    </row>
    <row r="1071" spans="1:53" ht="17.25" customHeight="1">
      <c r="A1071" s="5"/>
      <c r="B1071" s="40"/>
      <c r="C1071" s="67"/>
      <c r="D1071" s="40"/>
      <c r="E1071" s="42"/>
      <c r="F1071" s="46"/>
      <c r="G1071" s="8"/>
      <c r="H1071" s="8"/>
      <c r="I1071" s="8"/>
      <c r="J1071" s="41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3"/>
      <c r="AU1071" s="3"/>
      <c r="AV1071" s="7"/>
      <c r="AW1071" s="9"/>
      <c r="AX1071" s="9"/>
      <c r="AY1071" s="10"/>
      <c r="AZ1071" s="10"/>
      <c r="BA1071" s="10"/>
    </row>
    <row r="1072" spans="1:53" ht="17.25" customHeight="1">
      <c r="A1072" s="5"/>
      <c r="B1072" s="40"/>
      <c r="C1072" s="67"/>
      <c r="D1072" s="40"/>
      <c r="E1072" s="42"/>
      <c r="F1072" s="46"/>
      <c r="G1072" s="8"/>
      <c r="H1072" s="8"/>
      <c r="I1072" s="8"/>
      <c r="J1072" s="41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3"/>
      <c r="AU1072" s="3"/>
      <c r="AV1072" s="7"/>
      <c r="AW1072" s="9"/>
      <c r="AX1072" s="9"/>
      <c r="AY1072" s="10"/>
      <c r="AZ1072" s="10"/>
      <c r="BA1072" s="10"/>
    </row>
    <row r="1073" spans="1:53" ht="17.25" customHeight="1">
      <c r="A1073" s="5"/>
      <c r="B1073" s="40"/>
      <c r="C1073" s="67"/>
      <c r="D1073" s="40"/>
      <c r="E1073" s="42"/>
      <c r="F1073" s="46"/>
      <c r="G1073" s="8"/>
      <c r="H1073" s="8"/>
      <c r="I1073" s="8"/>
      <c r="J1073" s="41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3"/>
      <c r="AU1073" s="3"/>
      <c r="AV1073" s="7"/>
      <c r="AW1073" s="9"/>
      <c r="AX1073" s="9"/>
      <c r="AY1073" s="10"/>
      <c r="AZ1073" s="10"/>
      <c r="BA1073" s="10"/>
    </row>
    <row r="1074" spans="1:53" ht="17.25" customHeight="1">
      <c r="A1074" s="5"/>
      <c r="B1074" s="40"/>
      <c r="C1074" s="67"/>
      <c r="D1074" s="40"/>
      <c r="E1074" s="42"/>
      <c r="F1074" s="46"/>
      <c r="G1074" s="8"/>
      <c r="H1074" s="8"/>
      <c r="I1074" s="8"/>
      <c r="J1074" s="41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3"/>
      <c r="AU1074" s="3"/>
      <c r="AV1074" s="7"/>
      <c r="AW1074" s="9"/>
      <c r="AX1074" s="9"/>
      <c r="AY1074" s="10"/>
      <c r="AZ1074" s="10"/>
      <c r="BA1074" s="10"/>
    </row>
    <row r="1075" spans="1:53" ht="17.25" customHeight="1">
      <c r="A1075" s="5"/>
      <c r="B1075" s="40"/>
      <c r="C1075" s="67"/>
      <c r="D1075" s="40"/>
      <c r="E1075" s="42"/>
      <c r="F1075" s="46"/>
      <c r="G1075" s="8"/>
      <c r="H1075" s="8"/>
      <c r="I1075" s="8"/>
      <c r="J1075" s="41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3"/>
      <c r="AU1075" s="3"/>
      <c r="AV1075" s="7"/>
      <c r="AW1075" s="9"/>
      <c r="AX1075" s="9"/>
      <c r="AY1075" s="10"/>
      <c r="AZ1075" s="10"/>
      <c r="BA1075" s="10"/>
    </row>
    <row r="1076" spans="1:53" ht="17.25" customHeight="1">
      <c r="A1076" s="5"/>
      <c r="B1076" s="40"/>
      <c r="C1076" s="67"/>
      <c r="D1076" s="40"/>
      <c r="E1076" s="42"/>
      <c r="F1076" s="46"/>
      <c r="G1076" s="8"/>
      <c r="H1076" s="8"/>
      <c r="I1076" s="8"/>
      <c r="J1076" s="41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3"/>
      <c r="AU1076" s="3"/>
      <c r="AV1076" s="7"/>
      <c r="AW1076" s="9"/>
      <c r="AX1076" s="9"/>
      <c r="AY1076" s="10"/>
      <c r="AZ1076" s="10"/>
      <c r="BA1076" s="10"/>
    </row>
    <row r="1077" spans="1:53" ht="17.25" customHeight="1">
      <c r="A1077" s="5"/>
      <c r="B1077" s="40"/>
      <c r="C1077" s="67"/>
      <c r="D1077" s="40"/>
      <c r="E1077" s="42"/>
      <c r="F1077" s="46"/>
      <c r="G1077" s="8"/>
      <c r="H1077" s="8"/>
      <c r="I1077" s="8"/>
      <c r="J1077" s="41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3"/>
      <c r="AU1077" s="3"/>
      <c r="AV1077" s="7"/>
      <c r="AW1077" s="9"/>
      <c r="AX1077" s="9"/>
      <c r="AY1077" s="10"/>
      <c r="AZ1077" s="10"/>
      <c r="BA1077" s="10"/>
    </row>
    <row r="1078" spans="1:53" ht="17.25" customHeight="1">
      <c r="A1078" s="5"/>
      <c r="B1078" s="40"/>
      <c r="C1078" s="67"/>
      <c r="D1078" s="40"/>
      <c r="E1078" s="42"/>
      <c r="F1078" s="46"/>
      <c r="G1078" s="8"/>
      <c r="H1078" s="8"/>
      <c r="I1078" s="8"/>
      <c r="J1078" s="41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3"/>
      <c r="AU1078" s="3"/>
      <c r="AV1078" s="7"/>
      <c r="AW1078" s="9"/>
      <c r="AX1078" s="9"/>
      <c r="AY1078" s="10"/>
      <c r="AZ1078" s="10"/>
      <c r="BA1078" s="10"/>
    </row>
    <row r="1079" spans="1:53" ht="17.25" customHeight="1">
      <c r="A1079" s="5"/>
      <c r="B1079" s="40"/>
      <c r="C1079" s="67"/>
      <c r="D1079" s="40"/>
      <c r="E1079" s="42"/>
      <c r="F1079" s="46"/>
      <c r="G1079" s="8"/>
      <c r="H1079" s="8"/>
      <c r="I1079" s="8"/>
      <c r="J1079" s="41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3"/>
      <c r="AU1079" s="3"/>
      <c r="AV1079" s="7"/>
      <c r="AW1079" s="9"/>
      <c r="AX1079" s="9"/>
      <c r="AY1079" s="10"/>
      <c r="AZ1079" s="10"/>
      <c r="BA1079" s="10"/>
    </row>
    <row r="1080" spans="1:53" ht="17.25" customHeight="1">
      <c r="A1080" s="5"/>
      <c r="B1080" s="40"/>
      <c r="C1080" s="67"/>
      <c r="D1080" s="40"/>
      <c r="E1080" s="42"/>
      <c r="F1080" s="46"/>
      <c r="G1080" s="8"/>
      <c r="H1080" s="8"/>
      <c r="I1080" s="8"/>
      <c r="J1080" s="41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3"/>
      <c r="AU1080" s="3"/>
      <c r="AV1080" s="7"/>
      <c r="AW1080" s="9"/>
      <c r="AX1080" s="9"/>
      <c r="AY1080" s="10"/>
      <c r="AZ1080" s="10"/>
      <c r="BA1080" s="10"/>
    </row>
    <row r="1081" spans="1:53" ht="17.25" customHeight="1">
      <c r="A1081" s="5"/>
      <c r="B1081" s="40"/>
      <c r="C1081" s="67"/>
      <c r="D1081" s="40"/>
      <c r="E1081" s="42"/>
      <c r="F1081" s="46"/>
      <c r="G1081" s="8"/>
      <c r="H1081" s="8"/>
      <c r="I1081" s="8"/>
      <c r="J1081" s="41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3"/>
      <c r="AU1081" s="3"/>
      <c r="AV1081" s="7"/>
      <c r="AW1081" s="9"/>
      <c r="AX1081" s="9"/>
      <c r="AY1081" s="10"/>
      <c r="AZ1081" s="10"/>
      <c r="BA1081" s="10"/>
    </row>
    <row r="1082" spans="1:53" ht="17.25" customHeight="1">
      <c r="A1082" s="5"/>
      <c r="B1082" s="40"/>
      <c r="C1082" s="67"/>
      <c r="D1082" s="40"/>
      <c r="E1082" s="42"/>
      <c r="F1082" s="46"/>
      <c r="G1082" s="8"/>
      <c r="H1082" s="8"/>
      <c r="I1082" s="8"/>
      <c r="J1082" s="41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3"/>
      <c r="AU1082" s="3"/>
      <c r="AV1082" s="7"/>
      <c r="AW1082" s="9"/>
      <c r="AX1082" s="9"/>
      <c r="AY1082" s="10"/>
      <c r="AZ1082" s="10"/>
      <c r="BA1082" s="10"/>
    </row>
    <row r="1083" spans="1:53" ht="17.25" customHeight="1">
      <c r="A1083" s="5"/>
      <c r="B1083" s="40"/>
      <c r="C1083" s="67"/>
      <c r="D1083" s="40"/>
      <c r="E1083" s="42"/>
      <c r="F1083" s="46"/>
      <c r="G1083" s="8"/>
      <c r="H1083" s="8"/>
      <c r="I1083" s="8"/>
      <c r="J1083" s="41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3"/>
      <c r="AU1083" s="3"/>
      <c r="AV1083" s="7"/>
      <c r="AW1083" s="9"/>
      <c r="AX1083" s="9"/>
      <c r="AY1083" s="10"/>
      <c r="AZ1083" s="10"/>
      <c r="BA1083" s="10"/>
    </row>
    <row r="1084" spans="1:53" ht="17.25" customHeight="1">
      <c r="A1084" s="5"/>
      <c r="B1084" s="40"/>
      <c r="C1084" s="67"/>
      <c r="D1084" s="40"/>
      <c r="E1084" s="42"/>
      <c r="F1084" s="46"/>
      <c r="G1084" s="8"/>
      <c r="H1084" s="8"/>
      <c r="I1084" s="8"/>
      <c r="J1084" s="41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3"/>
      <c r="AU1084" s="3"/>
      <c r="AV1084" s="7"/>
      <c r="AW1084" s="9"/>
      <c r="AX1084" s="9"/>
      <c r="AY1084" s="10"/>
      <c r="AZ1084" s="10"/>
      <c r="BA1084" s="10"/>
    </row>
    <row r="1085" spans="1:53" ht="17.25" customHeight="1">
      <c r="A1085" s="5"/>
      <c r="B1085" s="40"/>
      <c r="C1085" s="67"/>
      <c r="D1085" s="40"/>
      <c r="E1085" s="42"/>
      <c r="F1085" s="46"/>
      <c r="G1085" s="8"/>
      <c r="H1085" s="8"/>
      <c r="I1085" s="8"/>
      <c r="J1085" s="41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3"/>
      <c r="AU1085" s="3"/>
      <c r="AV1085" s="7"/>
      <c r="AW1085" s="9"/>
      <c r="AX1085" s="9"/>
      <c r="AY1085" s="10"/>
      <c r="AZ1085" s="10"/>
      <c r="BA1085" s="10"/>
    </row>
    <row r="1086" spans="1:53" ht="17.25" customHeight="1">
      <c r="A1086" s="5"/>
      <c r="B1086" s="40"/>
      <c r="C1086" s="67"/>
      <c r="D1086" s="40"/>
      <c r="E1086" s="42"/>
      <c r="F1086" s="46"/>
      <c r="G1086" s="8"/>
      <c r="H1086" s="8"/>
      <c r="I1086" s="8"/>
      <c r="J1086" s="41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3"/>
      <c r="AU1086" s="3"/>
      <c r="AV1086" s="7"/>
      <c r="AW1086" s="9"/>
      <c r="AX1086" s="9"/>
      <c r="AY1086" s="10"/>
      <c r="AZ1086" s="10"/>
      <c r="BA1086" s="10"/>
    </row>
    <row r="1087" spans="1:53" ht="17.25" customHeight="1">
      <c r="A1087" s="5"/>
      <c r="B1087" s="40"/>
      <c r="C1087" s="67"/>
      <c r="D1087" s="40"/>
      <c r="E1087" s="42"/>
      <c r="F1087" s="46"/>
      <c r="G1087" s="8"/>
      <c r="H1087" s="8"/>
      <c r="I1087" s="8"/>
      <c r="J1087" s="41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3"/>
      <c r="AU1087" s="3"/>
      <c r="AV1087" s="7"/>
      <c r="AW1087" s="9"/>
      <c r="AX1087" s="9"/>
      <c r="AY1087" s="10"/>
      <c r="AZ1087" s="10"/>
      <c r="BA1087" s="10"/>
    </row>
    <row r="1088" spans="1:53" ht="17.25" customHeight="1">
      <c r="A1088" s="5"/>
      <c r="B1088" s="40"/>
      <c r="C1088" s="67"/>
      <c r="D1088" s="40"/>
      <c r="E1088" s="42"/>
      <c r="F1088" s="46"/>
      <c r="G1088" s="8"/>
      <c r="H1088" s="8"/>
      <c r="I1088" s="8"/>
      <c r="J1088" s="41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3"/>
      <c r="AU1088" s="3"/>
      <c r="AV1088" s="7"/>
      <c r="AW1088" s="9"/>
      <c r="AX1088" s="9"/>
      <c r="AY1088" s="10"/>
      <c r="AZ1088" s="10"/>
      <c r="BA1088" s="10"/>
    </row>
    <row r="1089" spans="1:53" ht="17.25" customHeight="1">
      <c r="A1089" s="5"/>
      <c r="B1089" s="40"/>
      <c r="C1089" s="67"/>
      <c r="D1089" s="40"/>
      <c r="E1089" s="42"/>
      <c r="F1089" s="46"/>
      <c r="G1089" s="8"/>
      <c r="H1089" s="8"/>
      <c r="I1089" s="8"/>
      <c r="J1089" s="41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3"/>
      <c r="AU1089" s="3"/>
      <c r="AV1089" s="7"/>
      <c r="AW1089" s="9"/>
      <c r="AX1089" s="9"/>
      <c r="AY1089" s="10"/>
      <c r="AZ1089" s="10"/>
      <c r="BA1089" s="10"/>
    </row>
    <row r="1090" spans="1:53" ht="17.25" customHeight="1">
      <c r="A1090" s="5"/>
      <c r="B1090" s="40"/>
      <c r="C1090" s="67"/>
      <c r="D1090" s="40"/>
      <c r="E1090" s="42"/>
      <c r="F1090" s="46"/>
      <c r="G1090" s="8"/>
      <c r="H1090" s="8"/>
      <c r="I1090" s="8"/>
      <c r="J1090" s="41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3"/>
      <c r="AU1090" s="3"/>
      <c r="AV1090" s="7"/>
      <c r="AW1090" s="9"/>
      <c r="AX1090" s="9"/>
      <c r="AY1090" s="10"/>
      <c r="AZ1090" s="10"/>
      <c r="BA1090" s="10"/>
    </row>
    <row r="1091" spans="1:53" ht="17.25" customHeight="1">
      <c r="A1091" s="5"/>
      <c r="B1091" s="40"/>
      <c r="C1091" s="67"/>
      <c r="D1091" s="40"/>
      <c r="E1091" s="42"/>
      <c r="F1091" s="46"/>
      <c r="G1091" s="8"/>
      <c r="H1091" s="8"/>
      <c r="I1091" s="8"/>
      <c r="J1091" s="41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3"/>
      <c r="AU1091" s="3"/>
      <c r="AV1091" s="7"/>
      <c r="AW1091" s="9"/>
      <c r="AX1091" s="9"/>
      <c r="AY1091" s="10"/>
      <c r="AZ1091" s="10"/>
      <c r="BA1091" s="10"/>
    </row>
    <row r="1092" spans="1:53" ht="17.25" customHeight="1">
      <c r="A1092" s="5"/>
      <c r="B1092" s="40"/>
      <c r="C1092" s="67"/>
      <c r="D1092" s="40"/>
      <c r="E1092" s="42"/>
      <c r="F1092" s="46"/>
      <c r="G1092" s="8"/>
      <c r="H1092" s="8"/>
      <c r="I1092" s="8"/>
      <c r="J1092" s="41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3"/>
      <c r="AU1092" s="3"/>
      <c r="AV1092" s="7"/>
      <c r="AW1092" s="9"/>
      <c r="AX1092" s="9"/>
      <c r="AY1092" s="10"/>
      <c r="AZ1092" s="10"/>
      <c r="BA1092" s="10"/>
    </row>
    <row r="1093" spans="1:53" ht="17.25" customHeight="1">
      <c r="A1093" s="5"/>
      <c r="B1093" s="40"/>
      <c r="C1093" s="67"/>
      <c r="D1093" s="40"/>
      <c r="E1093" s="42"/>
      <c r="F1093" s="46"/>
      <c r="G1093" s="8"/>
      <c r="H1093" s="8"/>
      <c r="I1093" s="8"/>
      <c r="J1093" s="41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3"/>
      <c r="AU1093" s="3"/>
      <c r="AV1093" s="7"/>
      <c r="AW1093" s="9"/>
      <c r="AX1093" s="9"/>
      <c r="AY1093" s="10"/>
      <c r="AZ1093" s="10"/>
      <c r="BA1093" s="10"/>
    </row>
    <row r="1094" spans="1:53" ht="17.25" customHeight="1">
      <c r="A1094" s="5"/>
      <c r="B1094" s="40"/>
      <c r="C1094" s="67"/>
      <c r="D1094" s="40"/>
      <c r="E1094" s="42"/>
      <c r="F1094" s="46"/>
      <c r="G1094" s="8"/>
      <c r="H1094" s="8"/>
      <c r="I1094" s="8"/>
      <c r="J1094" s="41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3"/>
      <c r="AU1094" s="3"/>
      <c r="AV1094" s="7"/>
      <c r="AW1094" s="9"/>
      <c r="AX1094" s="9"/>
      <c r="AY1094" s="10"/>
      <c r="AZ1094" s="10"/>
      <c r="BA1094" s="10"/>
    </row>
    <row r="1095" spans="1:53" ht="17.25" customHeight="1">
      <c r="A1095" s="5"/>
      <c r="B1095" s="40"/>
      <c r="C1095" s="67"/>
      <c r="D1095" s="40"/>
      <c r="E1095" s="42"/>
      <c r="F1095" s="46"/>
      <c r="G1095" s="8"/>
      <c r="H1095" s="8"/>
      <c r="I1095" s="8"/>
      <c r="J1095" s="41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3"/>
      <c r="AU1095" s="3"/>
      <c r="AV1095" s="7"/>
      <c r="AW1095" s="9"/>
      <c r="AX1095" s="9"/>
      <c r="AY1095" s="10"/>
      <c r="AZ1095" s="10"/>
      <c r="BA1095" s="10"/>
    </row>
    <row r="1096" spans="1:53" ht="17.25" customHeight="1">
      <c r="A1096" s="5"/>
      <c r="B1096" s="40"/>
      <c r="C1096" s="67"/>
      <c r="D1096" s="40"/>
      <c r="E1096" s="42"/>
      <c r="F1096" s="46"/>
      <c r="G1096" s="8"/>
      <c r="H1096" s="8"/>
      <c r="I1096" s="8"/>
      <c r="J1096" s="41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3"/>
      <c r="AU1096" s="3"/>
      <c r="AV1096" s="7"/>
      <c r="AW1096" s="9"/>
      <c r="AX1096" s="9"/>
      <c r="AY1096" s="10"/>
      <c r="AZ1096" s="10"/>
      <c r="BA1096" s="10"/>
    </row>
    <row r="1097" spans="1:53" ht="17.25" customHeight="1">
      <c r="A1097" s="5"/>
      <c r="B1097" s="40"/>
      <c r="C1097" s="67"/>
      <c r="D1097" s="40"/>
      <c r="E1097" s="42"/>
      <c r="F1097" s="46"/>
      <c r="G1097" s="8"/>
      <c r="H1097" s="8"/>
      <c r="I1097" s="8"/>
      <c r="J1097" s="41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3"/>
      <c r="AU1097" s="3"/>
      <c r="AV1097" s="7"/>
      <c r="AW1097" s="9"/>
      <c r="AX1097" s="9"/>
      <c r="AY1097" s="10"/>
      <c r="AZ1097" s="10"/>
      <c r="BA1097" s="10"/>
    </row>
    <row r="1098" spans="1:53" ht="17.25" customHeight="1">
      <c r="A1098" s="5"/>
      <c r="B1098" s="40"/>
      <c r="C1098" s="67"/>
      <c r="D1098" s="40"/>
      <c r="E1098" s="42"/>
      <c r="F1098" s="46"/>
      <c r="G1098" s="8"/>
      <c r="H1098" s="8"/>
      <c r="I1098" s="8"/>
      <c r="J1098" s="41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3"/>
      <c r="AU1098" s="3"/>
      <c r="AV1098" s="7"/>
      <c r="AW1098" s="9"/>
      <c r="AX1098" s="9"/>
      <c r="AY1098" s="10"/>
      <c r="AZ1098" s="10"/>
      <c r="BA1098" s="10"/>
    </row>
    <row r="1099" spans="1:53" ht="17.25" customHeight="1">
      <c r="A1099" s="5"/>
      <c r="B1099" s="40"/>
      <c r="C1099" s="67"/>
      <c r="D1099" s="40"/>
      <c r="E1099" s="42"/>
      <c r="F1099" s="46"/>
      <c r="G1099" s="8"/>
      <c r="H1099" s="8"/>
      <c r="I1099" s="8"/>
      <c r="J1099" s="41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3"/>
      <c r="AU1099" s="3"/>
      <c r="AV1099" s="7"/>
      <c r="AW1099" s="9"/>
      <c r="AX1099" s="9"/>
      <c r="AY1099" s="10"/>
      <c r="AZ1099" s="10"/>
      <c r="BA1099" s="10"/>
    </row>
    <row r="1100" spans="1:53" ht="17.25" customHeight="1">
      <c r="A1100" s="5"/>
      <c r="B1100" s="40"/>
      <c r="C1100" s="67"/>
      <c r="D1100" s="40"/>
      <c r="E1100" s="42"/>
      <c r="F1100" s="46"/>
      <c r="G1100" s="8"/>
      <c r="H1100" s="8"/>
      <c r="I1100" s="8"/>
      <c r="J1100" s="41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3"/>
      <c r="AU1100" s="3"/>
      <c r="AV1100" s="7"/>
      <c r="AW1100" s="9"/>
      <c r="AX1100" s="9"/>
      <c r="AY1100" s="10"/>
      <c r="AZ1100" s="10"/>
      <c r="BA1100" s="10"/>
    </row>
    <row r="1101" spans="1:53" ht="17.25" customHeight="1">
      <c r="A1101" s="5"/>
      <c r="B1101" s="40"/>
      <c r="C1101" s="67"/>
      <c r="D1101" s="40"/>
      <c r="E1101" s="42"/>
      <c r="F1101" s="46"/>
      <c r="G1101" s="8"/>
      <c r="H1101" s="8"/>
      <c r="I1101" s="8"/>
      <c r="J1101" s="41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3"/>
      <c r="AU1101" s="3"/>
      <c r="AV1101" s="7"/>
      <c r="AW1101" s="9"/>
      <c r="AX1101" s="9"/>
      <c r="AY1101" s="10"/>
      <c r="AZ1101" s="10"/>
      <c r="BA1101" s="10"/>
    </row>
    <row r="1102" spans="1:53" ht="17.25" customHeight="1">
      <c r="A1102" s="5"/>
      <c r="B1102" s="40"/>
      <c r="C1102" s="67"/>
      <c r="D1102" s="40"/>
      <c r="E1102" s="42"/>
      <c r="F1102" s="46"/>
      <c r="G1102" s="8"/>
      <c r="H1102" s="8"/>
      <c r="I1102" s="8"/>
      <c r="J1102" s="41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3"/>
      <c r="AU1102" s="3"/>
      <c r="AV1102" s="7"/>
      <c r="AW1102" s="9"/>
      <c r="AX1102" s="9"/>
      <c r="AY1102" s="10"/>
      <c r="AZ1102" s="10"/>
      <c r="BA1102" s="10"/>
    </row>
    <row r="1103" spans="1:53" ht="17.25" customHeight="1">
      <c r="A1103" s="5"/>
      <c r="B1103" s="40"/>
      <c r="C1103" s="67"/>
      <c r="D1103" s="40"/>
      <c r="E1103" s="42"/>
      <c r="F1103" s="46"/>
      <c r="G1103" s="8"/>
      <c r="H1103" s="8"/>
      <c r="I1103" s="8"/>
      <c r="J1103" s="41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3"/>
      <c r="AU1103" s="3"/>
      <c r="AV1103" s="7"/>
      <c r="AW1103" s="9"/>
      <c r="AX1103" s="9"/>
      <c r="AY1103" s="10"/>
      <c r="AZ1103" s="10"/>
      <c r="BA1103" s="10"/>
    </row>
    <row r="1104" spans="1:53" ht="17.25" customHeight="1">
      <c r="A1104" s="5"/>
      <c r="B1104" s="40"/>
      <c r="C1104" s="67"/>
      <c r="D1104" s="40"/>
      <c r="E1104" s="42"/>
      <c r="F1104" s="46"/>
      <c r="G1104" s="8"/>
      <c r="H1104" s="8"/>
      <c r="I1104" s="8"/>
      <c r="J1104" s="41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3"/>
      <c r="AU1104" s="3"/>
      <c r="AV1104" s="7"/>
      <c r="AW1104" s="9"/>
      <c r="AX1104" s="9"/>
      <c r="AY1104" s="10"/>
      <c r="AZ1104" s="10"/>
      <c r="BA1104" s="10"/>
    </row>
    <row r="1105" spans="1:53" ht="17.25" customHeight="1">
      <c r="A1105" s="5"/>
      <c r="B1105" s="40"/>
      <c r="C1105" s="67"/>
      <c r="D1105" s="40"/>
      <c r="E1105" s="42"/>
      <c r="F1105" s="46"/>
      <c r="G1105" s="8"/>
      <c r="H1105" s="8"/>
      <c r="I1105" s="8"/>
      <c r="J1105" s="41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3"/>
      <c r="AU1105" s="3"/>
      <c r="AV1105" s="7"/>
      <c r="AW1105" s="9"/>
      <c r="AX1105" s="9"/>
      <c r="AY1105" s="10"/>
      <c r="AZ1105" s="10"/>
      <c r="BA1105" s="10"/>
    </row>
    <row r="1106" spans="1:53" ht="17.25" customHeight="1">
      <c r="A1106" s="5"/>
      <c r="B1106" s="40"/>
      <c r="C1106" s="67"/>
      <c r="D1106" s="40"/>
      <c r="E1106" s="42"/>
      <c r="F1106" s="46"/>
      <c r="G1106" s="8"/>
      <c r="H1106" s="8"/>
      <c r="I1106" s="8"/>
      <c r="J1106" s="41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3"/>
      <c r="AU1106" s="3"/>
      <c r="AV1106" s="7"/>
      <c r="AW1106" s="9"/>
      <c r="AX1106" s="9"/>
      <c r="AY1106" s="10"/>
      <c r="AZ1106" s="10"/>
      <c r="BA1106" s="10"/>
    </row>
    <row r="1107" spans="1:53" ht="17.25" customHeight="1">
      <c r="A1107" s="5"/>
      <c r="B1107" s="40"/>
      <c r="C1107" s="67"/>
      <c r="D1107" s="40"/>
      <c r="E1107" s="42"/>
      <c r="F1107" s="46"/>
      <c r="G1107" s="8"/>
      <c r="H1107" s="8"/>
      <c r="I1107" s="8"/>
      <c r="J1107" s="41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3"/>
      <c r="AU1107" s="3"/>
      <c r="AV1107" s="7"/>
      <c r="AW1107" s="9"/>
      <c r="AX1107" s="9"/>
      <c r="AY1107" s="10"/>
      <c r="AZ1107" s="10"/>
      <c r="BA1107" s="10"/>
    </row>
    <row r="1108" spans="1:53" ht="17.25" customHeight="1">
      <c r="A1108" s="5"/>
      <c r="B1108" s="40"/>
      <c r="C1108" s="67"/>
      <c r="D1108" s="40"/>
      <c r="E1108" s="42"/>
      <c r="F1108" s="46"/>
      <c r="G1108" s="8"/>
      <c r="H1108" s="8"/>
      <c r="I1108" s="8"/>
      <c r="J1108" s="41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3"/>
      <c r="AU1108" s="3"/>
      <c r="AV1108" s="7"/>
      <c r="AW1108" s="9"/>
      <c r="AX1108" s="9"/>
      <c r="AY1108" s="10"/>
      <c r="AZ1108" s="10"/>
      <c r="BA1108" s="10"/>
    </row>
    <row r="1109" spans="1:53" ht="17.25" customHeight="1">
      <c r="A1109" s="5"/>
      <c r="B1109" s="40"/>
      <c r="C1109" s="67"/>
      <c r="D1109" s="40"/>
      <c r="E1109" s="42"/>
      <c r="F1109" s="46"/>
      <c r="G1109" s="8"/>
      <c r="H1109" s="8"/>
      <c r="I1109" s="8"/>
      <c r="J1109" s="41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3"/>
      <c r="AU1109" s="3"/>
      <c r="AV1109" s="7"/>
      <c r="AW1109" s="9"/>
      <c r="AX1109" s="9"/>
      <c r="AY1109" s="10"/>
      <c r="AZ1109" s="10"/>
      <c r="BA1109" s="10"/>
    </row>
    <row r="1110" spans="1:53" ht="17.25" customHeight="1">
      <c r="A1110" s="5"/>
      <c r="B1110" s="40"/>
      <c r="C1110" s="67"/>
      <c r="D1110" s="40"/>
      <c r="E1110" s="42"/>
      <c r="F1110" s="46"/>
      <c r="G1110" s="8"/>
      <c r="H1110" s="8"/>
      <c r="I1110" s="8"/>
      <c r="J1110" s="41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3"/>
      <c r="AU1110" s="3"/>
      <c r="AV1110" s="7"/>
      <c r="AW1110" s="9"/>
      <c r="AX1110" s="9"/>
      <c r="AY1110" s="10"/>
      <c r="AZ1110" s="10"/>
      <c r="BA1110" s="10"/>
    </row>
    <row r="1111" spans="1:53" ht="17.25" customHeight="1">
      <c r="A1111" s="5"/>
      <c r="B1111" s="40"/>
      <c r="C1111" s="67"/>
      <c r="D1111" s="40"/>
      <c r="E1111" s="42"/>
      <c r="F1111" s="46"/>
      <c r="G1111" s="8"/>
      <c r="H1111" s="8"/>
      <c r="I1111" s="8"/>
      <c r="J1111" s="41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3"/>
      <c r="AU1111" s="3"/>
      <c r="AV1111" s="7"/>
      <c r="AW1111" s="9"/>
      <c r="AX1111" s="9"/>
      <c r="AY1111" s="10"/>
      <c r="AZ1111" s="10"/>
      <c r="BA1111" s="10"/>
    </row>
    <row r="1112" spans="1:53" ht="17.25" customHeight="1">
      <c r="A1112" s="5"/>
      <c r="B1112" s="40"/>
      <c r="C1112" s="67"/>
      <c r="D1112" s="40"/>
      <c r="E1112" s="42"/>
      <c r="F1112" s="46"/>
      <c r="G1112" s="8"/>
      <c r="H1112" s="8"/>
      <c r="I1112" s="8"/>
      <c r="J1112" s="41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3"/>
      <c r="AU1112" s="3"/>
      <c r="AV1112" s="7"/>
      <c r="AW1112" s="9"/>
      <c r="AX1112" s="9"/>
      <c r="AY1112" s="10"/>
      <c r="AZ1112" s="10"/>
      <c r="BA1112" s="10"/>
    </row>
    <row r="1113" spans="1:53" ht="17.25" customHeight="1">
      <c r="A1113" s="5"/>
      <c r="B1113" s="40"/>
      <c r="C1113" s="67"/>
      <c r="D1113" s="40"/>
      <c r="E1113" s="42"/>
      <c r="F1113" s="46"/>
      <c r="G1113" s="8"/>
      <c r="H1113" s="8"/>
      <c r="I1113" s="8"/>
      <c r="J1113" s="41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3"/>
      <c r="AU1113" s="3"/>
      <c r="AV1113" s="7"/>
      <c r="AW1113" s="9"/>
      <c r="AX1113" s="9"/>
      <c r="AY1113" s="10"/>
      <c r="AZ1113" s="10"/>
      <c r="BA1113" s="10"/>
    </row>
    <row r="1114" spans="1:53" ht="17.25" customHeight="1">
      <c r="A1114" s="5"/>
      <c r="B1114" s="40"/>
      <c r="C1114" s="67"/>
      <c r="D1114" s="40"/>
      <c r="E1114" s="42"/>
      <c r="F1114" s="46"/>
      <c r="G1114" s="8"/>
      <c r="H1114" s="8"/>
      <c r="I1114" s="8"/>
      <c r="J1114" s="41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3"/>
      <c r="AU1114" s="3"/>
      <c r="AV1114" s="7"/>
      <c r="AW1114" s="9"/>
      <c r="AX1114" s="9"/>
      <c r="AY1114" s="10"/>
      <c r="AZ1114" s="10"/>
      <c r="BA1114" s="10"/>
    </row>
    <row r="1115" spans="1:53" ht="17.25" customHeight="1">
      <c r="A1115" s="5"/>
      <c r="B1115" s="40"/>
      <c r="C1115" s="67"/>
      <c r="D1115" s="40"/>
      <c r="E1115" s="42"/>
      <c r="F1115" s="46"/>
      <c r="G1115" s="8"/>
      <c r="H1115" s="8"/>
      <c r="I1115" s="8"/>
      <c r="J1115" s="41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3"/>
      <c r="AU1115" s="3"/>
      <c r="AV1115" s="7"/>
      <c r="AW1115" s="9"/>
      <c r="AX1115" s="9"/>
      <c r="AY1115" s="10"/>
      <c r="AZ1115" s="10"/>
      <c r="BA1115" s="10"/>
    </row>
    <row r="1116" spans="1:53" ht="17.25" customHeight="1">
      <c r="A1116" s="5"/>
      <c r="B1116" s="40"/>
      <c r="C1116" s="67"/>
      <c r="D1116" s="40"/>
      <c r="E1116" s="42"/>
      <c r="F1116" s="46"/>
      <c r="G1116" s="8"/>
      <c r="H1116" s="8"/>
      <c r="I1116" s="8"/>
      <c r="J1116" s="41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3"/>
      <c r="AU1116" s="3"/>
      <c r="AV1116" s="7"/>
      <c r="AW1116" s="9"/>
      <c r="AX1116" s="9"/>
      <c r="AY1116" s="10"/>
      <c r="AZ1116" s="10"/>
      <c r="BA1116" s="10"/>
    </row>
    <row r="1117" spans="1:53" ht="17.25" customHeight="1">
      <c r="A1117" s="5"/>
      <c r="B1117" s="40"/>
      <c r="C1117" s="67"/>
      <c r="D1117" s="40"/>
      <c r="E1117" s="42"/>
      <c r="F1117" s="46"/>
      <c r="G1117" s="8"/>
      <c r="H1117" s="8"/>
      <c r="I1117" s="8"/>
      <c r="J1117" s="41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3"/>
      <c r="AU1117" s="3"/>
      <c r="AV1117" s="7"/>
      <c r="AW1117" s="9"/>
      <c r="AX1117" s="9"/>
      <c r="AY1117" s="10"/>
      <c r="AZ1117" s="10"/>
      <c r="BA1117" s="10"/>
    </row>
    <row r="1118" spans="1:53" ht="17.25" customHeight="1">
      <c r="A1118" s="5"/>
      <c r="B1118" s="40"/>
      <c r="C1118" s="67"/>
      <c r="D1118" s="40"/>
      <c r="E1118" s="42"/>
      <c r="F1118" s="46"/>
      <c r="G1118" s="8"/>
      <c r="H1118" s="8"/>
      <c r="I1118" s="8"/>
      <c r="J1118" s="41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3"/>
      <c r="AU1118" s="3"/>
      <c r="AV1118" s="7"/>
      <c r="AW1118" s="9"/>
      <c r="AX1118" s="9"/>
      <c r="AY1118" s="10"/>
      <c r="AZ1118" s="10"/>
      <c r="BA1118" s="10"/>
    </row>
    <row r="1119" spans="1:53" ht="17.25" customHeight="1">
      <c r="A1119" s="5"/>
      <c r="B1119" s="40"/>
      <c r="C1119" s="67"/>
      <c r="D1119" s="40"/>
      <c r="E1119" s="42"/>
      <c r="F1119" s="46"/>
      <c r="G1119" s="8"/>
      <c r="H1119" s="8"/>
      <c r="I1119" s="8"/>
      <c r="J1119" s="41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3"/>
      <c r="AU1119" s="3"/>
      <c r="AV1119" s="7"/>
      <c r="AW1119" s="9"/>
      <c r="AX1119" s="9"/>
      <c r="AY1119" s="10"/>
      <c r="AZ1119" s="10"/>
      <c r="BA1119" s="10"/>
    </row>
    <row r="1120" spans="1:53" ht="17.25" customHeight="1">
      <c r="A1120" s="5"/>
      <c r="B1120" s="40"/>
      <c r="C1120" s="67"/>
      <c r="D1120" s="40"/>
      <c r="E1120" s="42"/>
      <c r="F1120" s="46"/>
      <c r="G1120" s="8"/>
      <c r="H1120" s="8"/>
      <c r="I1120" s="8"/>
      <c r="J1120" s="41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3"/>
      <c r="AU1120" s="3"/>
      <c r="AV1120" s="7"/>
      <c r="AW1120" s="9"/>
      <c r="AX1120" s="9"/>
      <c r="AY1120" s="10"/>
      <c r="AZ1120" s="10"/>
      <c r="BA1120" s="10"/>
    </row>
    <row r="1121" spans="1:53" ht="17.25" customHeight="1">
      <c r="A1121" s="5"/>
      <c r="B1121" s="40"/>
      <c r="C1121" s="67"/>
      <c r="D1121" s="40"/>
      <c r="E1121" s="42"/>
      <c r="F1121" s="46"/>
      <c r="G1121" s="8"/>
      <c r="H1121" s="8"/>
      <c r="I1121" s="8"/>
      <c r="J1121" s="41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3"/>
      <c r="AU1121" s="3"/>
      <c r="AV1121" s="7"/>
      <c r="AW1121" s="9"/>
      <c r="AX1121" s="9"/>
      <c r="AY1121" s="10"/>
      <c r="AZ1121" s="10"/>
      <c r="BA1121" s="10"/>
    </row>
    <row r="1122" spans="1:53" ht="17.25" customHeight="1">
      <c r="A1122" s="5"/>
      <c r="B1122" s="40"/>
      <c r="C1122" s="67"/>
      <c r="D1122" s="40"/>
      <c r="E1122" s="42"/>
      <c r="F1122" s="46"/>
      <c r="G1122" s="8"/>
      <c r="H1122" s="8"/>
      <c r="I1122" s="8"/>
      <c r="J1122" s="41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3"/>
      <c r="AU1122" s="3"/>
      <c r="AV1122" s="7"/>
      <c r="AW1122" s="9"/>
      <c r="AX1122" s="9"/>
      <c r="AY1122" s="10"/>
      <c r="AZ1122" s="10"/>
      <c r="BA1122" s="10"/>
    </row>
    <row r="1123" spans="1:53" ht="17.25" customHeight="1">
      <c r="A1123" s="5"/>
      <c r="B1123" s="40"/>
      <c r="C1123" s="67"/>
      <c r="D1123" s="40"/>
      <c r="E1123" s="42"/>
      <c r="F1123" s="46"/>
      <c r="G1123" s="8"/>
      <c r="H1123" s="8"/>
      <c r="I1123" s="8"/>
      <c r="J1123" s="41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3"/>
      <c r="AU1123" s="3"/>
      <c r="AV1123" s="7"/>
      <c r="AW1123" s="9"/>
      <c r="AX1123" s="9"/>
      <c r="AY1123" s="10"/>
      <c r="AZ1123" s="10"/>
      <c r="BA1123" s="10"/>
    </row>
    <row r="1124" spans="1:53" ht="17.25" customHeight="1">
      <c r="A1124" s="5"/>
      <c r="B1124" s="40"/>
      <c r="C1124" s="67"/>
      <c r="D1124" s="40"/>
      <c r="E1124" s="42"/>
      <c r="F1124" s="46"/>
      <c r="G1124" s="8"/>
      <c r="H1124" s="8"/>
      <c r="I1124" s="8"/>
      <c r="J1124" s="41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3"/>
      <c r="AU1124" s="3"/>
      <c r="AV1124" s="7"/>
      <c r="AW1124" s="9"/>
      <c r="AX1124" s="9"/>
      <c r="AY1124" s="10"/>
      <c r="AZ1124" s="10"/>
      <c r="BA1124" s="10"/>
    </row>
    <row r="1125" spans="1:53" ht="17.25" customHeight="1">
      <c r="A1125" s="5"/>
      <c r="B1125" s="40"/>
      <c r="C1125" s="67"/>
      <c r="D1125" s="40"/>
      <c r="E1125" s="42"/>
      <c r="F1125" s="46"/>
      <c r="G1125" s="8"/>
      <c r="H1125" s="8"/>
      <c r="I1125" s="8"/>
      <c r="J1125" s="41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3"/>
      <c r="AU1125" s="3"/>
      <c r="AV1125" s="7"/>
      <c r="AW1125" s="9"/>
      <c r="AX1125" s="9"/>
      <c r="AY1125" s="10"/>
      <c r="AZ1125" s="10"/>
      <c r="BA1125" s="10"/>
    </row>
    <row r="1126" spans="1:53" ht="17.25" customHeight="1">
      <c r="A1126" s="5"/>
      <c r="B1126" s="40"/>
      <c r="C1126" s="67"/>
      <c r="D1126" s="40"/>
      <c r="E1126" s="42"/>
      <c r="F1126" s="46"/>
      <c r="G1126" s="8"/>
      <c r="H1126" s="8"/>
      <c r="I1126" s="8"/>
      <c r="J1126" s="41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3"/>
      <c r="AU1126" s="3"/>
      <c r="AV1126" s="7"/>
      <c r="AW1126" s="9"/>
      <c r="AX1126" s="9"/>
      <c r="AY1126" s="10"/>
      <c r="AZ1126" s="10"/>
      <c r="BA1126" s="10"/>
    </row>
    <row r="1127" spans="1:53" ht="17.25" customHeight="1">
      <c r="A1127" s="5"/>
      <c r="B1127" s="40"/>
      <c r="C1127" s="67"/>
      <c r="D1127" s="40"/>
      <c r="E1127" s="42"/>
      <c r="F1127" s="46"/>
      <c r="G1127" s="8"/>
      <c r="H1127" s="8"/>
      <c r="I1127" s="8"/>
      <c r="J1127" s="41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3"/>
      <c r="AU1127" s="3"/>
      <c r="AV1127" s="7"/>
      <c r="AW1127" s="9"/>
      <c r="AX1127" s="9"/>
      <c r="AY1127" s="10"/>
      <c r="AZ1127" s="10"/>
      <c r="BA1127" s="10"/>
    </row>
    <row r="1128" spans="1:53" ht="17.25" customHeight="1">
      <c r="A1128" s="5"/>
      <c r="B1128" s="40"/>
      <c r="C1128" s="67"/>
      <c r="D1128" s="40"/>
      <c r="E1128" s="42"/>
      <c r="F1128" s="46"/>
      <c r="G1128" s="8"/>
      <c r="H1128" s="8"/>
      <c r="I1128" s="8"/>
      <c r="J1128" s="41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3"/>
      <c r="AU1128" s="3"/>
      <c r="AV1128" s="7"/>
      <c r="AW1128" s="9"/>
      <c r="AX1128" s="9"/>
      <c r="AY1128" s="10"/>
      <c r="AZ1128" s="10"/>
      <c r="BA1128" s="10"/>
    </row>
    <row r="1129" spans="1:53" ht="17.25" customHeight="1">
      <c r="A1129" s="5"/>
      <c r="B1129" s="40"/>
      <c r="C1129" s="67"/>
      <c r="D1129" s="40"/>
      <c r="E1129" s="42"/>
      <c r="F1129" s="46"/>
      <c r="G1129" s="8"/>
      <c r="H1129" s="8"/>
      <c r="I1129" s="8"/>
      <c r="J1129" s="41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3"/>
      <c r="AU1129" s="3"/>
      <c r="AV1129" s="7"/>
      <c r="AW1129" s="9"/>
      <c r="AX1129" s="9"/>
      <c r="AY1129" s="10"/>
      <c r="AZ1129" s="10"/>
      <c r="BA1129" s="10"/>
    </row>
    <row r="1130" spans="1:53" ht="17.25" customHeight="1">
      <c r="A1130" s="5"/>
      <c r="B1130" s="40"/>
      <c r="C1130" s="67"/>
      <c r="D1130" s="40"/>
      <c r="E1130" s="42"/>
      <c r="F1130" s="46"/>
      <c r="G1130" s="8"/>
      <c r="H1130" s="8"/>
      <c r="I1130" s="8"/>
      <c r="J1130" s="41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3"/>
      <c r="AU1130" s="3"/>
      <c r="AV1130" s="7"/>
      <c r="AW1130" s="9"/>
      <c r="AX1130" s="9"/>
      <c r="AY1130" s="10"/>
      <c r="AZ1130" s="10"/>
      <c r="BA1130" s="10"/>
    </row>
    <row r="1131" spans="1:53" ht="17.25" customHeight="1">
      <c r="A1131" s="5"/>
      <c r="B1131" s="40"/>
      <c r="C1131" s="67"/>
      <c r="D1131" s="40"/>
      <c r="E1131" s="42"/>
      <c r="F1131" s="46"/>
      <c r="G1131" s="8"/>
      <c r="H1131" s="8"/>
      <c r="I1131" s="8"/>
      <c r="J1131" s="41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3"/>
      <c r="AU1131" s="3"/>
      <c r="AV1131" s="7"/>
      <c r="AW1131" s="9"/>
      <c r="AX1131" s="9"/>
      <c r="AY1131" s="10"/>
      <c r="AZ1131" s="10"/>
      <c r="BA1131" s="10"/>
    </row>
    <row r="1132" spans="1:53" ht="17.25" customHeight="1">
      <c r="A1132" s="5"/>
      <c r="B1132" s="40"/>
      <c r="C1132" s="67"/>
      <c r="D1132" s="40"/>
      <c r="E1132" s="42"/>
      <c r="F1132" s="46"/>
      <c r="G1132" s="8"/>
      <c r="H1132" s="8"/>
      <c r="I1132" s="8"/>
      <c r="J1132" s="41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3"/>
      <c r="AU1132" s="3"/>
      <c r="AV1132" s="7"/>
      <c r="AW1132" s="9"/>
      <c r="AX1132" s="9"/>
      <c r="AY1132" s="10"/>
      <c r="AZ1132" s="10"/>
      <c r="BA1132" s="10"/>
    </row>
    <row r="1133" spans="1:53" ht="17.25" customHeight="1">
      <c r="A1133" s="5"/>
      <c r="B1133" s="40"/>
      <c r="C1133" s="67"/>
      <c r="D1133" s="40"/>
      <c r="E1133" s="42"/>
      <c r="F1133" s="46"/>
      <c r="G1133" s="8"/>
      <c r="H1133" s="8"/>
      <c r="I1133" s="8"/>
      <c r="J1133" s="41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3"/>
      <c r="AU1133" s="3"/>
      <c r="AV1133" s="7"/>
      <c r="AW1133" s="9"/>
      <c r="AX1133" s="9"/>
      <c r="AY1133" s="10"/>
      <c r="AZ1133" s="10"/>
      <c r="BA1133" s="10"/>
    </row>
    <row r="1134" spans="1:53" ht="17.25" customHeight="1">
      <c r="A1134" s="5"/>
      <c r="B1134" s="40"/>
      <c r="C1134" s="67"/>
      <c r="D1134" s="40"/>
      <c r="E1134" s="42"/>
      <c r="F1134" s="46"/>
      <c r="G1134" s="8"/>
      <c r="H1134" s="8"/>
      <c r="I1134" s="8"/>
      <c r="J1134" s="41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3"/>
      <c r="AU1134" s="3"/>
      <c r="AV1134" s="7"/>
      <c r="AW1134" s="9"/>
      <c r="AX1134" s="9"/>
      <c r="AY1134" s="10"/>
      <c r="AZ1134" s="10"/>
      <c r="BA1134" s="10"/>
    </row>
    <row r="1135" spans="1:53" ht="17.25" customHeight="1">
      <c r="A1135" s="5"/>
      <c r="B1135" s="40"/>
      <c r="C1135" s="67"/>
      <c r="D1135" s="40"/>
      <c r="E1135" s="42"/>
      <c r="F1135" s="46"/>
      <c r="G1135" s="8"/>
      <c r="H1135" s="8"/>
      <c r="I1135" s="8"/>
      <c r="J1135" s="41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3"/>
      <c r="AU1135" s="3"/>
      <c r="AV1135" s="7"/>
      <c r="AW1135" s="9"/>
      <c r="AX1135" s="9"/>
      <c r="AY1135" s="10"/>
      <c r="AZ1135" s="10"/>
      <c r="BA1135" s="10"/>
    </row>
    <row r="1136" spans="1:53" ht="17.25" customHeight="1">
      <c r="A1136" s="5"/>
      <c r="B1136" s="40"/>
      <c r="C1136" s="67"/>
      <c r="D1136" s="40"/>
      <c r="E1136" s="42"/>
      <c r="F1136" s="46"/>
      <c r="G1136" s="8"/>
      <c r="H1136" s="8"/>
      <c r="I1136" s="8"/>
      <c r="J1136" s="41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3"/>
      <c r="AU1136" s="3"/>
      <c r="AV1136" s="7"/>
      <c r="AW1136" s="9"/>
      <c r="AX1136" s="9"/>
      <c r="AY1136" s="10"/>
      <c r="AZ1136" s="10"/>
      <c r="BA1136" s="10"/>
    </row>
    <row r="1137" spans="1:53" ht="17.25" customHeight="1">
      <c r="A1137" s="5"/>
      <c r="B1137" s="40"/>
      <c r="C1137" s="67"/>
      <c r="D1137" s="40"/>
      <c r="E1137" s="42"/>
      <c r="F1137" s="46"/>
      <c r="G1137" s="8"/>
      <c r="H1137" s="8"/>
      <c r="I1137" s="8"/>
      <c r="J1137" s="41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3"/>
      <c r="AU1137" s="3"/>
      <c r="AV1137" s="7"/>
      <c r="AW1137" s="9"/>
      <c r="AX1137" s="9"/>
      <c r="AY1137" s="10"/>
      <c r="AZ1137" s="10"/>
      <c r="BA1137" s="10"/>
    </row>
    <row r="1138" spans="1:53" ht="17.25" customHeight="1">
      <c r="A1138" s="5"/>
      <c r="B1138" s="40"/>
      <c r="C1138" s="67"/>
      <c r="D1138" s="40"/>
      <c r="E1138" s="42"/>
      <c r="F1138" s="46"/>
      <c r="G1138" s="8"/>
      <c r="H1138" s="8"/>
      <c r="I1138" s="8"/>
      <c r="J1138" s="41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3"/>
      <c r="AU1138" s="3"/>
      <c r="AV1138" s="7"/>
      <c r="AW1138" s="9"/>
      <c r="AX1138" s="9"/>
      <c r="AY1138" s="10"/>
      <c r="AZ1138" s="10"/>
      <c r="BA1138" s="10"/>
    </row>
    <row r="1139" spans="1:53" ht="17.25" customHeight="1">
      <c r="A1139" s="5"/>
      <c r="B1139" s="40"/>
      <c r="C1139" s="67"/>
      <c r="D1139" s="40"/>
      <c r="E1139" s="42"/>
      <c r="F1139" s="46"/>
      <c r="G1139" s="8"/>
      <c r="H1139" s="8"/>
      <c r="I1139" s="8"/>
      <c r="J1139" s="41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3"/>
      <c r="AU1139" s="3"/>
      <c r="AV1139" s="7"/>
      <c r="AW1139" s="9"/>
      <c r="AX1139" s="9"/>
      <c r="AY1139" s="10"/>
      <c r="AZ1139" s="10"/>
      <c r="BA1139" s="10"/>
    </row>
    <row r="1140" spans="1:53" ht="17.25" customHeight="1">
      <c r="A1140" s="5"/>
      <c r="B1140" s="40"/>
      <c r="C1140" s="67"/>
      <c r="D1140" s="40"/>
      <c r="E1140" s="42"/>
      <c r="F1140" s="46"/>
      <c r="G1140" s="8"/>
      <c r="H1140" s="8"/>
      <c r="I1140" s="8"/>
      <c r="J1140" s="41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3"/>
      <c r="AU1140" s="3"/>
      <c r="AV1140" s="7"/>
      <c r="AW1140" s="9"/>
      <c r="AX1140" s="9"/>
      <c r="AY1140" s="10"/>
      <c r="AZ1140" s="10"/>
      <c r="BA1140" s="10"/>
    </row>
    <row r="1141" spans="1:53" ht="17.25" customHeight="1">
      <c r="A1141" s="5"/>
      <c r="B1141" s="40"/>
      <c r="C1141" s="67"/>
      <c r="D1141" s="40"/>
      <c r="E1141" s="42"/>
      <c r="F1141" s="46"/>
      <c r="G1141" s="8"/>
      <c r="H1141" s="8"/>
      <c r="I1141" s="8"/>
      <c r="J1141" s="41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3"/>
      <c r="AU1141" s="3"/>
      <c r="AV1141" s="7"/>
      <c r="AW1141" s="9"/>
      <c r="AX1141" s="9"/>
      <c r="AY1141" s="10"/>
      <c r="AZ1141" s="10"/>
      <c r="BA1141" s="10"/>
    </row>
    <row r="1142" spans="1:53" ht="17.25" customHeight="1">
      <c r="A1142" s="5"/>
      <c r="B1142" s="40"/>
      <c r="C1142" s="67"/>
      <c r="D1142" s="40"/>
      <c r="E1142" s="42"/>
      <c r="F1142" s="46"/>
      <c r="G1142" s="8"/>
      <c r="H1142" s="8"/>
      <c r="I1142" s="8"/>
      <c r="J1142" s="41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3"/>
      <c r="AU1142" s="3"/>
      <c r="AV1142" s="7"/>
      <c r="AW1142" s="9"/>
      <c r="AX1142" s="9"/>
      <c r="AY1142" s="10"/>
      <c r="AZ1142" s="10"/>
      <c r="BA1142" s="10"/>
    </row>
    <row r="1143" spans="1:53" ht="17.25" customHeight="1">
      <c r="A1143" s="5"/>
      <c r="B1143" s="40"/>
      <c r="C1143" s="67"/>
      <c r="D1143" s="40"/>
      <c r="E1143" s="42"/>
      <c r="F1143" s="46"/>
      <c r="G1143" s="8"/>
      <c r="H1143" s="8"/>
      <c r="I1143" s="8"/>
      <c r="J1143" s="41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3"/>
      <c r="AU1143" s="3"/>
      <c r="AV1143" s="7"/>
      <c r="AW1143" s="9"/>
      <c r="AX1143" s="9"/>
      <c r="AY1143" s="10"/>
      <c r="AZ1143" s="10"/>
      <c r="BA1143" s="10"/>
    </row>
    <row r="1144" spans="1:53" ht="17.25" customHeight="1">
      <c r="A1144" s="5"/>
      <c r="B1144" s="40"/>
      <c r="C1144" s="67"/>
      <c r="D1144" s="40"/>
      <c r="E1144" s="42"/>
      <c r="F1144" s="46"/>
      <c r="G1144" s="8"/>
      <c r="H1144" s="8"/>
      <c r="I1144" s="8"/>
      <c r="J1144" s="41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3"/>
      <c r="AU1144" s="3"/>
      <c r="AV1144" s="7"/>
      <c r="AW1144" s="9"/>
      <c r="AX1144" s="9"/>
      <c r="AY1144" s="10"/>
      <c r="AZ1144" s="10"/>
      <c r="BA1144" s="10"/>
    </row>
    <row r="1145" spans="1:53" ht="17.25" customHeight="1">
      <c r="A1145" s="5"/>
      <c r="B1145" s="40"/>
      <c r="C1145" s="67"/>
      <c r="D1145" s="40"/>
      <c r="E1145" s="42"/>
      <c r="F1145" s="46"/>
      <c r="G1145" s="8"/>
      <c r="H1145" s="8"/>
      <c r="I1145" s="8"/>
      <c r="J1145" s="41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3"/>
      <c r="AU1145" s="3"/>
      <c r="AV1145" s="7"/>
      <c r="AW1145" s="9"/>
      <c r="AX1145" s="9"/>
      <c r="AY1145" s="10"/>
      <c r="AZ1145" s="10"/>
      <c r="BA1145" s="10"/>
    </row>
    <row r="1146" spans="1:53" ht="17.25" customHeight="1">
      <c r="A1146" s="5"/>
      <c r="B1146" s="40"/>
      <c r="C1146" s="67"/>
      <c r="D1146" s="40"/>
      <c r="E1146" s="42"/>
      <c r="F1146" s="46"/>
      <c r="G1146" s="8"/>
      <c r="H1146" s="8"/>
      <c r="I1146" s="8"/>
      <c r="J1146" s="41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3"/>
      <c r="AU1146" s="3"/>
      <c r="AV1146" s="7"/>
      <c r="AW1146" s="9"/>
      <c r="AX1146" s="9"/>
      <c r="AY1146" s="10"/>
      <c r="AZ1146" s="10"/>
      <c r="BA1146" s="10"/>
    </row>
    <row r="1147" spans="1:53" ht="17.25" customHeight="1">
      <c r="A1147" s="5"/>
      <c r="B1147" s="40"/>
      <c r="C1147" s="67"/>
      <c r="D1147" s="40"/>
      <c r="E1147" s="42"/>
      <c r="F1147" s="46"/>
      <c r="G1147" s="8"/>
      <c r="H1147" s="8"/>
      <c r="I1147" s="8"/>
      <c r="J1147" s="41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3"/>
      <c r="AU1147" s="3"/>
      <c r="AV1147" s="7"/>
      <c r="AW1147" s="9"/>
      <c r="AX1147" s="9"/>
      <c r="AY1147" s="10"/>
      <c r="AZ1147" s="10"/>
      <c r="BA1147" s="10"/>
    </row>
    <row r="1148" spans="1:53" ht="17.25" customHeight="1">
      <c r="A1148" s="5"/>
      <c r="B1148" s="40"/>
      <c r="C1148" s="67"/>
      <c r="D1148" s="40"/>
      <c r="E1148" s="42"/>
      <c r="F1148" s="46"/>
      <c r="G1148" s="8"/>
      <c r="H1148" s="8"/>
      <c r="I1148" s="8"/>
      <c r="J1148" s="41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3"/>
      <c r="AU1148" s="3"/>
      <c r="AV1148" s="7"/>
      <c r="AW1148" s="9"/>
      <c r="AX1148" s="9"/>
      <c r="AY1148" s="10"/>
      <c r="AZ1148" s="10"/>
      <c r="BA1148" s="10"/>
    </row>
    <row r="1149" spans="1:53" ht="17.25" customHeight="1">
      <c r="A1149" s="5"/>
      <c r="B1149" s="40"/>
      <c r="C1149" s="67"/>
      <c r="D1149" s="40"/>
      <c r="E1149" s="42"/>
      <c r="F1149" s="46"/>
      <c r="G1149" s="8"/>
      <c r="H1149" s="8"/>
      <c r="I1149" s="8"/>
      <c r="J1149" s="41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3"/>
      <c r="AU1149" s="3"/>
      <c r="AV1149" s="7"/>
      <c r="AW1149" s="9"/>
      <c r="AX1149" s="9"/>
      <c r="AY1149" s="10"/>
      <c r="AZ1149" s="10"/>
      <c r="BA1149" s="10"/>
    </row>
    <row r="1150" spans="1:53" ht="17.25" customHeight="1">
      <c r="A1150" s="5"/>
      <c r="B1150" s="40"/>
      <c r="C1150" s="67"/>
      <c r="D1150" s="40"/>
      <c r="E1150" s="42"/>
      <c r="F1150" s="46"/>
      <c r="G1150" s="8"/>
      <c r="H1150" s="8"/>
      <c r="I1150" s="8"/>
      <c r="J1150" s="41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3"/>
      <c r="AU1150" s="3"/>
      <c r="AV1150" s="7"/>
      <c r="AW1150" s="9"/>
      <c r="AX1150" s="9"/>
      <c r="AY1150" s="10"/>
      <c r="AZ1150" s="10"/>
      <c r="BA1150" s="10"/>
    </row>
    <row r="1151" spans="1:53" ht="17.25" customHeight="1">
      <c r="A1151" s="5"/>
      <c r="B1151" s="40"/>
      <c r="C1151" s="67"/>
      <c r="D1151" s="40"/>
      <c r="E1151" s="42"/>
      <c r="F1151" s="46"/>
      <c r="G1151" s="8"/>
      <c r="H1151" s="8"/>
      <c r="I1151" s="8"/>
      <c r="J1151" s="41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3"/>
      <c r="AU1151" s="3"/>
      <c r="AV1151" s="7"/>
      <c r="AW1151" s="9"/>
      <c r="AX1151" s="9"/>
      <c r="AY1151" s="10"/>
      <c r="AZ1151" s="10"/>
      <c r="BA1151" s="10"/>
    </row>
    <row r="1152" spans="1:53" ht="17.25" customHeight="1">
      <c r="A1152" s="5"/>
      <c r="B1152" s="40"/>
      <c r="C1152" s="67"/>
      <c r="D1152" s="40"/>
      <c r="E1152" s="42"/>
      <c r="F1152" s="46"/>
      <c r="G1152" s="8"/>
      <c r="H1152" s="8"/>
      <c r="I1152" s="8"/>
      <c r="J1152" s="41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3"/>
      <c r="AU1152" s="3"/>
      <c r="AV1152" s="7"/>
      <c r="AW1152" s="9"/>
      <c r="AX1152" s="9"/>
      <c r="AY1152" s="10"/>
      <c r="AZ1152" s="10"/>
      <c r="BA1152" s="10"/>
    </row>
    <row r="1153" spans="1:53" ht="17.25" customHeight="1">
      <c r="A1153" s="5"/>
      <c r="B1153" s="40"/>
      <c r="C1153" s="67"/>
      <c r="D1153" s="40"/>
      <c r="E1153" s="42"/>
      <c r="F1153" s="46"/>
      <c r="G1153" s="8"/>
      <c r="H1153" s="8"/>
      <c r="I1153" s="8"/>
      <c r="J1153" s="41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3"/>
      <c r="AU1153" s="3"/>
      <c r="AV1153" s="7"/>
      <c r="AW1153" s="9"/>
      <c r="AX1153" s="9"/>
      <c r="AY1153" s="10"/>
      <c r="AZ1153" s="10"/>
      <c r="BA1153" s="10"/>
    </row>
    <row r="1154" spans="1:53" ht="17.25" customHeight="1">
      <c r="A1154" s="5"/>
      <c r="B1154" s="40"/>
      <c r="C1154" s="67"/>
      <c r="D1154" s="40"/>
      <c r="E1154" s="42"/>
      <c r="F1154" s="46"/>
      <c r="G1154" s="8"/>
      <c r="H1154" s="8"/>
      <c r="I1154" s="8"/>
      <c r="J1154" s="41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3"/>
      <c r="AU1154" s="3"/>
      <c r="AV1154" s="7"/>
      <c r="AW1154" s="9"/>
      <c r="AX1154" s="9"/>
      <c r="AY1154" s="10"/>
      <c r="AZ1154" s="10"/>
      <c r="BA1154" s="10"/>
    </row>
    <row r="1155" spans="1:53" ht="17.25" customHeight="1">
      <c r="A1155" s="5"/>
      <c r="B1155" s="40"/>
      <c r="C1155" s="67"/>
      <c r="D1155" s="40"/>
      <c r="E1155" s="42"/>
      <c r="F1155" s="46"/>
      <c r="G1155" s="8"/>
      <c r="H1155" s="8"/>
      <c r="I1155" s="8"/>
      <c r="J1155" s="41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3"/>
      <c r="AU1155" s="3"/>
      <c r="AV1155" s="7"/>
      <c r="AW1155" s="9"/>
      <c r="AX1155" s="9"/>
      <c r="AY1155" s="10"/>
      <c r="AZ1155" s="10"/>
      <c r="BA1155" s="10"/>
    </row>
    <row r="1156" spans="1:53" ht="17.25" customHeight="1">
      <c r="A1156" s="5"/>
      <c r="B1156" s="40"/>
      <c r="C1156" s="67"/>
      <c r="D1156" s="40"/>
      <c r="E1156" s="42"/>
      <c r="F1156" s="46"/>
      <c r="G1156" s="8"/>
      <c r="H1156" s="8"/>
      <c r="I1156" s="8"/>
      <c r="J1156" s="41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3"/>
      <c r="AU1156" s="3"/>
      <c r="AV1156" s="7"/>
      <c r="AW1156" s="9"/>
      <c r="AX1156" s="9"/>
      <c r="AY1156" s="10"/>
      <c r="AZ1156" s="10"/>
      <c r="BA1156" s="10"/>
    </row>
    <row r="1157" spans="1:53" ht="17.25" customHeight="1">
      <c r="A1157" s="5"/>
      <c r="B1157" s="40"/>
      <c r="C1157" s="67"/>
      <c r="D1157" s="40"/>
      <c r="E1157" s="42"/>
      <c r="F1157" s="46"/>
      <c r="G1157" s="8"/>
      <c r="H1157" s="8"/>
      <c r="I1157" s="8"/>
      <c r="J1157" s="41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3"/>
      <c r="AU1157" s="3"/>
      <c r="AV1157" s="7"/>
      <c r="AW1157" s="9"/>
      <c r="AX1157" s="9"/>
      <c r="AY1157" s="10"/>
      <c r="AZ1157" s="10"/>
      <c r="BA1157" s="10"/>
    </row>
    <row r="1158" spans="1:53" ht="17.25" customHeight="1">
      <c r="A1158" s="5"/>
      <c r="B1158" s="40"/>
      <c r="C1158" s="67"/>
      <c r="D1158" s="40"/>
      <c r="E1158" s="42"/>
      <c r="F1158" s="46"/>
      <c r="G1158" s="8"/>
      <c r="H1158" s="8"/>
      <c r="I1158" s="8"/>
      <c r="J1158" s="41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3"/>
      <c r="AU1158" s="3"/>
      <c r="AV1158" s="7"/>
      <c r="AW1158" s="9"/>
      <c r="AX1158" s="9"/>
      <c r="AY1158" s="10"/>
      <c r="AZ1158" s="10"/>
      <c r="BA1158" s="10"/>
    </row>
    <row r="1159" spans="1:53" ht="17.25" customHeight="1">
      <c r="A1159" s="5"/>
      <c r="B1159" s="40"/>
      <c r="C1159" s="67"/>
      <c r="D1159" s="40"/>
      <c r="E1159" s="42"/>
      <c r="F1159" s="46"/>
      <c r="G1159" s="8"/>
      <c r="H1159" s="8"/>
      <c r="I1159" s="8"/>
      <c r="J1159" s="41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3"/>
      <c r="AU1159" s="3"/>
      <c r="AV1159" s="7"/>
      <c r="AW1159" s="9"/>
      <c r="AX1159" s="9"/>
      <c r="AY1159" s="10"/>
      <c r="AZ1159" s="10"/>
      <c r="BA1159" s="10"/>
    </row>
    <row r="1160" spans="1:53" ht="17.25" customHeight="1">
      <c r="A1160" s="5"/>
      <c r="B1160" s="40"/>
      <c r="C1160" s="67"/>
      <c r="D1160" s="40"/>
      <c r="E1160" s="42"/>
      <c r="F1160" s="46"/>
      <c r="G1160" s="8"/>
      <c r="H1160" s="8"/>
      <c r="I1160" s="8"/>
      <c r="J1160" s="41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3"/>
      <c r="AU1160" s="3"/>
      <c r="AV1160" s="7"/>
      <c r="AW1160" s="9"/>
      <c r="AX1160" s="9"/>
      <c r="AY1160" s="10"/>
      <c r="AZ1160" s="10"/>
      <c r="BA1160" s="10"/>
    </row>
    <row r="1161" spans="1:53" ht="17.25" customHeight="1">
      <c r="A1161" s="5"/>
      <c r="B1161" s="40"/>
      <c r="C1161" s="67"/>
      <c r="D1161" s="40"/>
      <c r="E1161" s="42"/>
      <c r="F1161" s="46"/>
      <c r="G1161" s="8"/>
      <c r="H1161" s="8"/>
      <c r="I1161" s="8"/>
      <c r="J1161" s="41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3"/>
      <c r="AU1161" s="3"/>
      <c r="AV1161" s="7"/>
      <c r="AW1161" s="9"/>
      <c r="AX1161" s="9"/>
      <c r="AY1161" s="10"/>
      <c r="AZ1161" s="10"/>
      <c r="BA1161" s="10"/>
    </row>
    <row r="1162" spans="1:53" ht="17.25" customHeight="1">
      <c r="A1162" s="5"/>
      <c r="B1162" s="40"/>
      <c r="C1162" s="67"/>
      <c r="D1162" s="40"/>
      <c r="E1162" s="42"/>
      <c r="F1162" s="46"/>
      <c r="G1162" s="8"/>
      <c r="H1162" s="8"/>
      <c r="I1162" s="8"/>
      <c r="J1162" s="41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3"/>
      <c r="AU1162" s="3"/>
      <c r="AV1162" s="7"/>
      <c r="AW1162" s="9"/>
      <c r="AX1162" s="9"/>
      <c r="AY1162" s="10"/>
      <c r="AZ1162" s="10"/>
      <c r="BA1162" s="10"/>
    </row>
    <row r="1163" spans="1:53" ht="17.25" customHeight="1">
      <c r="A1163" s="5"/>
      <c r="B1163" s="40"/>
      <c r="C1163" s="67"/>
      <c r="D1163" s="40"/>
      <c r="E1163" s="42"/>
      <c r="F1163" s="46"/>
      <c r="G1163" s="8"/>
      <c r="H1163" s="8"/>
      <c r="I1163" s="8"/>
      <c r="J1163" s="41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3"/>
      <c r="AU1163" s="3"/>
      <c r="AV1163" s="7"/>
      <c r="AW1163" s="9"/>
      <c r="AX1163" s="9"/>
      <c r="AY1163" s="10"/>
      <c r="AZ1163" s="10"/>
      <c r="BA1163" s="10"/>
    </row>
    <row r="1164" spans="1:53" ht="17.25" customHeight="1">
      <c r="A1164" s="5"/>
      <c r="B1164" s="40"/>
      <c r="C1164" s="67"/>
      <c r="D1164" s="40"/>
      <c r="E1164" s="42"/>
      <c r="F1164" s="46"/>
      <c r="G1164" s="8"/>
      <c r="H1164" s="8"/>
      <c r="I1164" s="8"/>
      <c r="J1164" s="41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3"/>
      <c r="AU1164" s="3"/>
      <c r="AV1164" s="7"/>
      <c r="AW1164" s="9"/>
      <c r="AX1164" s="9"/>
      <c r="AY1164" s="10"/>
      <c r="AZ1164" s="10"/>
      <c r="BA1164" s="10"/>
    </row>
    <row r="1165" spans="1:53" ht="17.25" customHeight="1">
      <c r="A1165" s="5"/>
      <c r="B1165" s="40"/>
      <c r="C1165" s="67"/>
      <c r="D1165" s="40"/>
      <c r="E1165" s="42"/>
      <c r="F1165" s="46"/>
      <c r="G1165" s="8"/>
      <c r="H1165" s="8"/>
      <c r="I1165" s="8"/>
      <c r="J1165" s="41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3"/>
      <c r="AU1165" s="3"/>
      <c r="AV1165" s="7"/>
      <c r="AW1165" s="9"/>
      <c r="AX1165" s="9"/>
      <c r="AY1165" s="10"/>
      <c r="AZ1165" s="10"/>
      <c r="BA1165" s="10"/>
    </row>
    <row r="1166" spans="1:53" ht="17.25" customHeight="1">
      <c r="A1166" s="5"/>
      <c r="B1166" s="40"/>
      <c r="C1166" s="67"/>
      <c r="D1166" s="40"/>
      <c r="E1166" s="42"/>
      <c r="F1166" s="46"/>
      <c r="G1166" s="8"/>
      <c r="H1166" s="8"/>
      <c r="I1166" s="8"/>
      <c r="J1166" s="41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3"/>
      <c r="AU1166" s="3"/>
      <c r="AV1166" s="7"/>
      <c r="AW1166" s="9"/>
      <c r="AX1166" s="9"/>
      <c r="AY1166" s="10"/>
      <c r="AZ1166" s="10"/>
      <c r="BA1166" s="10"/>
    </row>
    <row r="1167" spans="1:53" ht="17.25" customHeight="1">
      <c r="A1167" s="5"/>
      <c r="B1167" s="40"/>
      <c r="C1167" s="67"/>
      <c r="D1167" s="40"/>
      <c r="E1167" s="42"/>
      <c r="F1167" s="46"/>
      <c r="G1167" s="8"/>
      <c r="H1167" s="8"/>
      <c r="I1167" s="8"/>
      <c r="J1167" s="41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3"/>
      <c r="AU1167" s="3"/>
      <c r="AV1167" s="7"/>
      <c r="AW1167" s="9"/>
      <c r="AX1167" s="9"/>
      <c r="AY1167" s="10"/>
      <c r="AZ1167" s="10"/>
      <c r="BA1167" s="10"/>
    </row>
    <row r="1168" spans="1:53" ht="17.25" customHeight="1">
      <c r="A1168" s="5"/>
      <c r="B1168" s="40"/>
      <c r="C1168" s="67"/>
      <c r="D1168" s="40"/>
      <c r="E1168" s="42"/>
      <c r="F1168" s="46"/>
      <c r="G1168" s="8"/>
      <c r="H1168" s="8"/>
      <c r="I1168" s="8"/>
      <c r="J1168" s="41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3"/>
      <c r="AU1168" s="3"/>
      <c r="AV1168" s="7"/>
      <c r="AW1168" s="9"/>
      <c r="AX1168" s="9"/>
      <c r="AY1168" s="10"/>
      <c r="AZ1168" s="10"/>
      <c r="BA1168" s="10"/>
    </row>
    <row r="1169" spans="1:53" ht="17.25" customHeight="1">
      <c r="A1169" s="5"/>
      <c r="B1169" s="40"/>
      <c r="C1169" s="67"/>
      <c r="D1169" s="40"/>
      <c r="E1169" s="42"/>
      <c r="F1169" s="46"/>
      <c r="G1169" s="8"/>
      <c r="H1169" s="8"/>
      <c r="I1169" s="8"/>
      <c r="J1169" s="41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3"/>
      <c r="AU1169" s="3"/>
      <c r="AV1169" s="7"/>
      <c r="AW1169" s="9"/>
      <c r="AX1169" s="9"/>
      <c r="AY1169" s="10"/>
      <c r="AZ1169" s="10"/>
      <c r="BA1169" s="10"/>
    </row>
    <row r="1170" spans="1:53" ht="17.25" customHeight="1">
      <c r="A1170" s="5"/>
      <c r="B1170" s="40"/>
      <c r="C1170" s="67"/>
      <c r="D1170" s="40"/>
      <c r="E1170" s="42"/>
      <c r="F1170" s="46"/>
      <c r="G1170" s="8"/>
      <c r="H1170" s="8"/>
      <c r="I1170" s="8"/>
      <c r="J1170" s="41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3"/>
      <c r="AU1170" s="3"/>
      <c r="AV1170" s="7"/>
      <c r="AW1170" s="9"/>
      <c r="AX1170" s="9"/>
      <c r="AY1170" s="10"/>
      <c r="AZ1170" s="10"/>
      <c r="BA1170" s="10"/>
    </row>
    <row r="1171" spans="1:53" ht="17.25" customHeight="1">
      <c r="A1171" s="5"/>
      <c r="B1171" s="40"/>
      <c r="C1171" s="67"/>
      <c r="D1171" s="40"/>
      <c r="E1171" s="42"/>
      <c r="F1171" s="46"/>
      <c r="G1171" s="8"/>
      <c r="H1171" s="8"/>
      <c r="I1171" s="8"/>
      <c r="J1171" s="41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3"/>
      <c r="AU1171" s="3"/>
      <c r="AV1171" s="7"/>
      <c r="AW1171" s="9"/>
      <c r="AX1171" s="9"/>
      <c r="AY1171" s="10"/>
      <c r="AZ1171" s="10"/>
      <c r="BA1171" s="10"/>
    </row>
    <row r="1172" spans="1:53" ht="17.25" customHeight="1">
      <c r="A1172" s="5"/>
      <c r="B1172" s="40"/>
      <c r="C1172" s="67"/>
      <c r="D1172" s="40"/>
      <c r="E1172" s="42"/>
      <c r="F1172" s="46"/>
      <c r="G1172" s="8"/>
      <c r="H1172" s="8"/>
      <c r="I1172" s="8"/>
      <c r="J1172" s="41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3"/>
      <c r="AU1172" s="3"/>
      <c r="AV1172" s="7"/>
      <c r="AW1172" s="9"/>
      <c r="AX1172" s="9"/>
      <c r="AY1172" s="10"/>
      <c r="AZ1172" s="10"/>
      <c r="BA1172" s="10"/>
    </row>
    <row r="1173" spans="1:53" ht="17.25" customHeight="1">
      <c r="A1173" s="5"/>
      <c r="B1173" s="40"/>
      <c r="C1173" s="67"/>
      <c r="D1173" s="40"/>
      <c r="E1173" s="42"/>
      <c r="F1173" s="46"/>
      <c r="G1173" s="8"/>
      <c r="H1173" s="8"/>
      <c r="I1173" s="8"/>
      <c r="J1173" s="41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3"/>
      <c r="AU1173" s="3"/>
      <c r="AV1173" s="7"/>
      <c r="AW1173" s="9"/>
      <c r="AX1173" s="9"/>
      <c r="AY1173" s="10"/>
      <c r="AZ1173" s="10"/>
      <c r="BA1173" s="10"/>
    </row>
    <row r="1174" spans="1:53" ht="17.25" customHeight="1">
      <c r="A1174" s="5"/>
      <c r="B1174" s="40"/>
      <c r="C1174" s="67"/>
      <c r="D1174" s="40"/>
      <c r="E1174" s="42"/>
      <c r="F1174" s="46"/>
      <c r="G1174" s="8"/>
      <c r="H1174" s="8"/>
      <c r="I1174" s="8"/>
      <c r="J1174" s="41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3"/>
      <c r="AU1174" s="3"/>
      <c r="AV1174" s="7"/>
      <c r="AW1174" s="9"/>
      <c r="AX1174" s="9"/>
      <c r="AY1174" s="10"/>
      <c r="AZ1174" s="10"/>
      <c r="BA1174" s="10"/>
    </row>
    <row r="1175" spans="1:53" ht="17.25" customHeight="1">
      <c r="A1175" s="5"/>
      <c r="B1175" s="40"/>
      <c r="C1175" s="67"/>
      <c r="D1175" s="40"/>
      <c r="E1175" s="42"/>
      <c r="F1175" s="46"/>
      <c r="G1175" s="8"/>
      <c r="H1175" s="8"/>
      <c r="I1175" s="8"/>
      <c r="J1175" s="41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3"/>
      <c r="AU1175" s="3"/>
      <c r="AV1175" s="7"/>
      <c r="AW1175" s="9"/>
      <c r="AX1175" s="9"/>
      <c r="AY1175" s="10"/>
      <c r="AZ1175" s="10"/>
      <c r="BA1175" s="10"/>
    </row>
    <row r="1176" spans="1:53" ht="17.25" customHeight="1">
      <c r="A1176" s="5"/>
      <c r="B1176" s="40"/>
      <c r="C1176" s="67"/>
      <c r="D1176" s="40"/>
      <c r="E1176" s="42"/>
      <c r="F1176" s="46"/>
      <c r="G1176" s="8"/>
      <c r="H1176" s="8"/>
      <c r="I1176" s="8"/>
      <c r="J1176" s="41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3"/>
      <c r="AU1176" s="3"/>
      <c r="AV1176" s="7"/>
      <c r="AW1176" s="9"/>
      <c r="AX1176" s="9"/>
      <c r="AY1176" s="10"/>
      <c r="AZ1176" s="10"/>
      <c r="BA1176" s="10"/>
    </row>
    <row r="1177" spans="1:53" ht="17.25" customHeight="1">
      <c r="A1177" s="5"/>
      <c r="B1177" s="40"/>
      <c r="C1177" s="67"/>
      <c r="D1177" s="40"/>
      <c r="E1177" s="42"/>
      <c r="F1177" s="46"/>
      <c r="G1177" s="8"/>
      <c r="H1177" s="8"/>
      <c r="I1177" s="8"/>
      <c r="J1177" s="41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3"/>
      <c r="AU1177" s="3"/>
      <c r="AV1177" s="7"/>
      <c r="AW1177" s="9"/>
      <c r="AX1177" s="9"/>
      <c r="AY1177" s="10"/>
      <c r="AZ1177" s="10"/>
      <c r="BA1177" s="10"/>
    </row>
    <row r="1178" spans="1:53" ht="17.25" customHeight="1">
      <c r="A1178" s="5"/>
      <c r="B1178" s="40"/>
      <c r="C1178" s="67"/>
      <c r="D1178" s="40"/>
      <c r="E1178" s="42"/>
      <c r="F1178" s="46"/>
      <c r="G1178" s="8"/>
      <c r="H1178" s="8"/>
      <c r="I1178" s="8"/>
      <c r="J1178" s="41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3"/>
      <c r="AU1178" s="3"/>
      <c r="AV1178" s="7"/>
      <c r="AW1178" s="9"/>
      <c r="AX1178" s="9"/>
      <c r="AY1178" s="10"/>
      <c r="AZ1178" s="10"/>
      <c r="BA1178" s="10"/>
    </row>
    <row r="1179" spans="1:53" ht="17.25" customHeight="1">
      <c r="A1179" s="5"/>
      <c r="B1179" s="40"/>
      <c r="C1179" s="67"/>
      <c r="D1179" s="40"/>
      <c r="E1179" s="42"/>
      <c r="F1179" s="46"/>
      <c r="G1179" s="8"/>
      <c r="H1179" s="8"/>
      <c r="I1179" s="8"/>
      <c r="J1179" s="41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3"/>
      <c r="AU1179" s="3"/>
      <c r="AV1179" s="7"/>
      <c r="AW1179" s="9"/>
      <c r="AX1179" s="9"/>
      <c r="AY1179" s="10"/>
      <c r="AZ1179" s="10"/>
      <c r="BA1179" s="10"/>
    </row>
    <row r="1180" spans="1:53" ht="17.25" customHeight="1">
      <c r="A1180" s="5"/>
      <c r="B1180" s="40"/>
      <c r="C1180" s="67"/>
      <c r="D1180" s="40"/>
      <c r="E1180" s="42"/>
      <c r="F1180" s="46"/>
      <c r="G1180" s="8"/>
      <c r="H1180" s="8"/>
      <c r="I1180" s="8"/>
      <c r="J1180" s="41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3"/>
      <c r="AU1180" s="3"/>
      <c r="AV1180" s="7"/>
      <c r="AW1180" s="9"/>
      <c r="AX1180" s="9"/>
      <c r="AY1180" s="10"/>
      <c r="AZ1180" s="10"/>
      <c r="BA1180" s="10"/>
    </row>
    <row r="1181" spans="1:53" ht="17.25" customHeight="1">
      <c r="A1181" s="5"/>
      <c r="B1181" s="40"/>
      <c r="C1181" s="67"/>
      <c r="D1181" s="40"/>
      <c r="E1181" s="42"/>
      <c r="F1181" s="46"/>
      <c r="G1181" s="8"/>
      <c r="H1181" s="8"/>
      <c r="I1181" s="8"/>
      <c r="J1181" s="41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3"/>
      <c r="AU1181" s="3"/>
      <c r="AV1181" s="7"/>
      <c r="AW1181" s="9"/>
      <c r="AX1181" s="9"/>
      <c r="AY1181" s="10"/>
      <c r="AZ1181" s="10"/>
      <c r="BA1181" s="10"/>
    </row>
    <row r="1182" spans="1:53" ht="17.25" customHeight="1">
      <c r="A1182" s="5"/>
      <c r="B1182" s="40"/>
      <c r="C1182" s="67"/>
      <c r="D1182" s="40"/>
      <c r="E1182" s="42"/>
      <c r="F1182" s="46"/>
      <c r="G1182" s="8"/>
      <c r="H1182" s="8"/>
      <c r="I1182" s="8"/>
      <c r="J1182" s="41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3"/>
      <c r="AU1182" s="3"/>
      <c r="AV1182" s="7"/>
      <c r="AW1182" s="9"/>
      <c r="AX1182" s="9"/>
      <c r="AY1182" s="10"/>
      <c r="AZ1182" s="10"/>
      <c r="BA1182" s="10"/>
    </row>
    <row r="1183" spans="1:53" ht="17.25" customHeight="1">
      <c r="A1183" s="5"/>
      <c r="B1183" s="40"/>
      <c r="C1183" s="67"/>
      <c r="D1183" s="40"/>
      <c r="E1183" s="42"/>
      <c r="F1183" s="46"/>
      <c r="G1183" s="8"/>
      <c r="H1183" s="8"/>
      <c r="I1183" s="8"/>
      <c r="J1183" s="41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3"/>
      <c r="AU1183" s="3"/>
      <c r="AV1183" s="7"/>
      <c r="AW1183" s="9"/>
      <c r="AX1183" s="9"/>
      <c r="AY1183" s="10"/>
      <c r="AZ1183" s="10"/>
      <c r="BA1183" s="10"/>
    </row>
    <row r="1184" spans="1:53" ht="17.25" customHeight="1">
      <c r="A1184" s="5"/>
      <c r="B1184" s="40"/>
      <c r="C1184" s="67"/>
      <c r="D1184" s="40"/>
      <c r="E1184" s="42"/>
      <c r="F1184" s="46"/>
      <c r="G1184" s="8"/>
      <c r="H1184" s="8"/>
      <c r="I1184" s="8"/>
      <c r="J1184" s="41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3"/>
      <c r="AU1184" s="3"/>
      <c r="AV1184" s="7"/>
      <c r="AW1184" s="9"/>
      <c r="AX1184" s="9"/>
      <c r="AY1184" s="10"/>
      <c r="AZ1184" s="10"/>
      <c r="BA1184" s="10"/>
    </row>
    <row r="1185" spans="1:53" ht="17.25" customHeight="1">
      <c r="A1185" s="5"/>
      <c r="B1185" s="40"/>
      <c r="C1185" s="67"/>
      <c r="D1185" s="40"/>
      <c r="E1185" s="42"/>
      <c r="F1185" s="46"/>
      <c r="G1185" s="8"/>
      <c r="H1185" s="8"/>
      <c r="I1185" s="8"/>
      <c r="J1185" s="41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3"/>
      <c r="AU1185" s="3"/>
      <c r="AV1185" s="7"/>
      <c r="AW1185" s="9"/>
      <c r="AX1185" s="9"/>
      <c r="AY1185" s="10"/>
      <c r="AZ1185" s="10"/>
      <c r="BA1185" s="10"/>
    </row>
    <row r="1186" spans="1:53" ht="17.25" customHeight="1">
      <c r="A1186" s="5"/>
      <c r="B1186" s="40"/>
      <c r="C1186" s="67"/>
      <c r="D1186" s="40"/>
      <c r="E1186" s="42"/>
      <c r="F1186" s="46"/>
      <c r="G1186" s="8"/>
      <c r="H1186" s="8"/>
      <c r="I1186" s="8"/>
      <c r="J1186" s="41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3"/>
      <c r="AU1186" s="3"/>
      <c r="AV1186" s="7"/>
      <c r="AW1186" s="9"/>
      <c r="AX1186" s="9"/>
      <c r="AY1186" s="10"/>
      <c r="AZ1186" s="10"/>
      <c r="BA1186" s="10"/>
    </row>
    <row r="1187" spans="1:53" ht="17.25" customHeight="1">
      <c r="A1187" s="5"/>
      <c r="B1187" s="40"/>
      <c r="C1187" s="67"/>
      <c r="D1187" s="40"/>
      <c r="E1187" s="42"/>
      <c r="F1187" s="46"/>
      <c r="G1187" s="8"/>
      <c r="H1187" s="8"/>
      <c r="I1187" s="8"/>
      <c r="J1187" s="41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3"/>
      <c r="AU1187" s="3"/>
      <c r="AV1187" s="7"/>
      <c r="AW1187" s="9"/>
      <c r="AX1187" s="9"/>
      <c r="AY1187" s="10"/>
      <c r="AZ1187" s="10"/>
      <c r="BA1187" s="10"/>
    </row>
    <row r="1188" spans="1:53" ht="17.25" customHeight="1">
      <c r="A1188" s="5"/>
      <c r="B1188" s="40"/>
      <c r="C1188" s="67"/>
      <c r="D1188" s="40"/>
      <c r="E1188" s="42"/>
      <c r="F1188" s="46"/>
      <c r="G1188" s="8"/>
      <c r="H1188" s="8"/>
      <c r="I1188" s="8"/>
      <c r="J1188" s="41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3"/>
      <c r="AU1188" s="3"/>
      <c r="AV1188" s="7"/>
      <c r="AW1188" s="9"/>
      <c r="AX1188" s="9"/>
      <c r="AY1188" s="10"/>
      <c r="AZ1188" s="10"/>
      <c r="BA1188" s="10"/>
    </row>
    <row r="1189" spans="1:53" ht="17.25" customHeight="1">
      <c r="A1189" s="5"/>
      <c r="B1189" s="40"/>
      <c r="C1189" s="67"/>
      <c r="D1189" s="40"/>
      <c r="E1189" s="42"/>
      <c r="F1189" s="46"/>
      <c r="G1189" s="8"/>
      <c r="H1189" s="8"/>
      <c r="I1189" s="8"/>
      <c r="J1189" s="41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3"/>
      <c r="AU1189" s="3"/>
      <c r="AV1189" s="7"/>
      <c r="AW1189" s="9"/>
      <c r="AX1189" s="9"/>
      <c r="AY1189" s="10"/>
      <c r="AZ1189" s="10"/>
      <c r="BA1189" s="10"/>
    </row>
    <row r="1190" spans="1:53" ht="17.25" customHeight="1">
      <c r="A1190" s="5"/>
      <c r="B1190" s="40"/>
      <c r="C1190" s="67"/>
      <c r="D1190" s="40"/>
      <c r="E1190" s="42"/>
      <c r="F1190" s="46"/>
      <c r="G1190" s="8"/>
      <c r="H1190" s="8"/>
      <c r="I1190" s="8"/>
      <c r="J1190" s="41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3"/>
      <c r="AU1190" s="3"/>
      <c r="AV1190" s="7"/>
      <c r="AW1190" s="9"/>
      <c r="AX1190" s="9"/>
      <c r="AY1190" s="10"/>
      <c r="AZ1190" s="10"/>
      <c r="BA1190" s="10"/>
    </row>
    <row r="1191" spans="1:53" ht="17.25" customHeight="1">
      <c r="A1191" s="5"/>
      <c r="B1191" s="40"/>
      <c r="C1191" s="67"/>
      <c r="D1191" s="40"/>
      <c r="E1191" s="42"/>
      <c r="F1191" s="46"/>
      <c r="G1191" s="8"/>
      <c r="H1191" s="8"/>
      <c r="I1191" s="8"/>
      <c r="J1191" s="41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3"/>
      <c r="AU1191" s="3"/>
      <c r="AV1191" s="7"/>
      <c r="AW1191" s="9"/>
      <c r="AX1191" s="9"/>
      <c r="AY1191" s="10"/>
      <c r="AZ1191" s="10"/>
      <c r="BA1191" s="10"/>
    </row>
    <row r="1192" spans="1:53" ht="17.25" customHeight="1">
      <c r="A1192" s="5"/>
      <c r="B1192" s="40"/>
      <c r="C1192" s="67"/>
      <c r="D1192" s="40"/>
      <c r="E1192" s="42"/>
      <c r="F1192" s="46"/>
      <c r="G1192" s="8"/>
      <c r="H1192" s="8"/>
      <c r="I1192" s="8"/>
      <c r="J1192" s="41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3"/>
      <c r="AU1192" s="3"/>
      <c r="AV1192" s="7"/>
      <c r="AW1192" s="9"/>
      <c r="AX1192" s="9"/>
      <c r="AY1192" s="10"/>
      <c r="AZ1192" s="10"/>
      <c r="BA1192" s="10"/>
    </row>
    <row r="1193" spans="1:53" ht="17.25" customHeight="1">
      <c r="A1193" s="5"/>
      <c r="B1193" s="40"/>
      <c r="C1193" s="67"/>
      <c r="D1193" s="40"/>
      <c r="E1193" s="42"/>
      <c r="F1193" s="46"/>
      <c r="G1193" s="8"/>
      <c r="H1193" s="8"/>
      <c r="I1193" s="8"/>
      <c r="J1193" s="41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3"/>
      <c r="AU1193" s="3"/>
      <c r="AV1193" s="7"/>
      <c r="AW1193" s="9"/>
      <c r="AX1193" s="9"/>
      <c r="AY1193" s="10"/>
      <c r="AZ1193" s="10"/>
      <c r="BA1193" s="10"/>
    </row>
    <row r="1194" spans="1:53" ht="17.25" customHeight="1">
      <c r="A1194" s="5"/>
      <c r="B1194" s="40"/>
      <c r="C1194" s="67"/>
      <c r="D1194" s="40"/>
      <c r="E1194" s="42"/>
      <c r="F1194" s="46"/>
      <c r="G1194" s="8"/>
      <c r="H1194" s="8"/>
      <c r="I1194" s="8"/>
      <c r="J1194" s="41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3"/>
      <c r="AU1194" s="3"/>
      <c r="AV1194" s="7"/>
      <c r="AW1194" s="9"/>
      <c r="AX1194" s="9"/>
      <c r="AY1194" s="10"/>
      <c r="AZ1194" s="10"/>
      <c r="BA1194" s="10"/>
    </row>
    <row r="1195" spans="1:53" ht="17.25" customHeight="1">
      <c r="A1195" s="5"/>
      <c r="B1195" s="40"/>
      <c r="C1195" s="67"/>
      <c r="D1195" s="40"/>
      <c r="E1195" s="42"/>
      <c r="F1195" s="46"/>
      <c r="G1195" s="8"/>
      <c r="H1195" s="8"/>
      <c r="I1195" s="8"/>
      <c r="J1195" s="41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3"/>
      <c r="AU1195" s="3"/>
      <c r="AV1195" s="7"/>
      <c r="AW1195" s="9"/>
      <c r="AX1195" s="9"/>
      <c r="AY1195" s="10"/>
      <c r="AZ1195" s="10"/>
      <c r="BA1195" s="10"/>
    </row>
    <row r="1196" spans="1:53" ht="17.25" customHeight="1">
      <c r="A1196" s="5"/>
      <c r="B1196" s="40"/>
      <c r="C1196" s="67"/>
      <c r="D1196" s="40"/>
      <c r="E1196" s="42"/>
      <c r="F1196" s="46"/>
      <c r="G1196" s="8"/>
      <c r="H1196" s="8"/>
      <c r="I1196" s="8"/>
      <c r="J1196" s="41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3"/>
      <c r="AU1196" s="3"/>
      <c r="AV1196" s="7"/>
      <c r="AW1196" s="9"/>
      <c r="AX1196" s="9"/>
      <c r="AY1196" s="10"/>
      <c r="AZ1196" s="10"/>
      <c r="BA1196" s="10"/>
    </row>
    <row r="1197" spans="1:53" ht="17.25" customHeight="1">
      <c r="A1197" s="5"/>
      <c r="B1197" s="40"/>
      <c r="C1197" s="67"/>
      <c r="D1197" s="40"/>
      <c r="E1197" s="42"/>
      <c r="F1197" s="46"/>
      <c r="G1197" s="8"/>
      <c r="H1197" s="8"/>
      <c r="I1197" s="8"/>
      <c r="J1197" s="41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3"/>
      <c r="AU1197" s="3"/>
      <c r="AV1197" s="7"/>
      <c r="AW1197" s="9"/>
      <c r="AX1197" s="9"/>
      <c r="AY1197" s="10"/>
      <c r="AZ1197" s="10"/>
      <c r="BA1197" s="10"/>
    </row>
    <row r="1198" spans="1:53" ht="17.25" customHeight="1">
      <c r="A1198" s="5"/>
      <c r="B1198" s="40"/>
      <c r="C1198" s="67"/>
      <c r="D1198" s="40"/>
      <c r="E1198" s="42"/>
      <c r="F1198" s="46"/>
      <c r="G1198" s="8"/>
      <c r="H1198" s="8"/>
      <c r="I1198" s="8"/>
      <c r="J1198" s="41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3"/>
      <c r="AU1198" s="3"/>
      <c r="AV1198" s="7"/>
      <c r="AW1198" s="9"/>
      <c r="AX1198" s="9"/>
      <c r="AY1198" s="10"/>
      <c r="AZ1198" s="10"/>
      <c r="BA1198" s="10"/>
    </row>
    <row r="1199" spans="1:53" ht="17.25" customHeight="1">
      <c r="A1199" s="5"/>
      <c r="B1199" s="40"/>
      <c r="C1199" s="67"/>
      <c r="D1199" s="40"/>
      <c r="E1199" s="42"/>
      <c r="F1199" s="46"/>
      <c r="G1199" s="8"/>
      <c r="H1199" s="8"/>
      <c r="I1199" s="8"/>
      <c r="J1199" s="41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3"/>
      <c r="AU1199" s="3"/>
      <c r="AV1199" s="7"/>
      <c r="AW1199" s="9"/>
      <c r="AX1199" s="9"/>
      <c r="AY1199" s="10"/>
      <c r="AZ1199" s="10"/>
      <c r="BA1199" s="10"/>
    </row>
    <row r="1200" spans="1:53" ht="17.25" customHeight="1">
      <c r="A1200" s="5"/>
      <c r="B1200" s="40"/>
      <c r="C1200" s="67"/>
      <c r="D1200" s="40"/>
      <c r="E1200" s="42"/>
      <c r="F1200" s="46"/>
      <c r="G1200" s="8"/>
      <c r="H1200" s="8"/>
      <c r="I1200" s="8"/>
      <c r="J1200" s="41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3"/>
      <c r="AU1200" s="3"/>
      <c r="AV1200" s="7"/>
      <c r="AW1200" s="9"/>
      <c r="AX1200" s="9"/>
      <c r="AY1200" s="10"/>
      <c r="AZ1200" s="10"/>
      <c r="BA1200" s="10"/>
    </row>
    <row r="1201" spans="1:53" ht="17.25" customHeight="1">
      <c r="A1201" s="5"/>
      <c r="B1201" s="40"/>
      <c r="C1201" s="67"/>
      <c r="D1201" s="40"/>
      <c r="E1201" s="42"/>
      <c r="F1201" s="46"/>
      <c r="G1201" s="8"/>
      <c r="H1201" s="8"/>
      <c r="I1201" s="8"/>
      <c r="J1201" s="41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3"/>
      <c r="AU1201" s="3"/>
      <c r="AV1201" s="7"/>
      <c r="AW1201" s="9"/>
      <c r="AX1201" s="9"/>
      <c r="AY1201" s="10"/>
      <c r="AZ1201" s="10"/>
      <c r="BA1201" s="10"/>
    </row>
    <row r="1202" spans="1:53" ht="17.25" customHeight="1">
      <c r="A1202" s="5"/>
      <c r="B1202" s="40"/>
      <c r="C1202" s="67"/>
      <c r="D1202" s="40"/>
      <c r="E1202" s="42"/>
      <c r="F1202" s="46"/>
      <c r="G1202" s="8"/>
      <c r="H1202" s="8"/>
      <c r="I1202" s="8"/>
      <c r="J1202" s="41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3"/>
      <c r="AU1202" s="3"/>
      <c r="AV1202" s="7"/>
      <c r="AW1202" s="9"/>
      <c r="AX1202" s="9"/>
      <c r="AY1202" s="10"/>
      <c r="AZ1202" s="10"/>
      <c r="BA1202" s="10"/>
    </row>
    <row r="1203" spans="1:53" ht="17.25" customHeight="1">
      <c r="A1203" s="5"/>
      <c r="B1203" s="40"/>
      <c r="C1203" s="67"/>
      <c r="D1203" s="40"/>
      <c r="E1203" s="42"/>
      <c r="F1203" s="46"/>
      <c r="G1203" s="8"/>
      <c r="H1203" s="8"/>
      <c r="I1203" s="8"/>
      <c r="J1203" s="41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3"/>
      <c r="AU1203" s="3"/>
      <c r="AV1203" s="7"/>
      <c r="AW1203" s="9"/>
      <c r="AX1203" s="9"/>
      <c r="AY1203" s="10"/>
      <c r="AZ1203" s="10"/>
      <c r="BA1203" s="10"/>
    </row>
    <row r="1204" spans="1:53" ht="17.25" customHeight="1">
      <c r="A1204" s="5"/>
      <c r="B1204" s="40"/>
      <c r="C1204" s="67"/>
      <c r="D1204" s="40"/>
      <c r="E1204" s="42"/>
      <c r="F1204" s="46"/>
      <c r="G1204" s="8"/>
      <c r="H1204" s="8"/>
      <c r="I1204" s="8"/>
      <c r="J1204" s="41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3"/>
      <c r="AU1204" s="3"/>
      <c r="AV1204" s="7"/>
      <c r="AW1204" s="9"/>
      <c r="AX1204" s="9"/>
      <c r="AY1204" s="10"/>
      <c r="AZ1204" s="10"/>
      <c r="BA1204" s="10"/>
    </row>
    <row r="1205" spans="1:53" ht="17.25" customHeight="1">
      <c r="A1205" s="5"/>
      <c r="B1205" s="40"/>
      <c r="C1205" s="67"/>
      <c r="D1205" s="40"/>
      <c r="E1205" s="42"/>
      <c r="F1205" s="46"/>
      <c r="G1205" s="8"/>
      <c r="H1205" s="8"/>
      <c r="I1205" s="8"/>
      <c r="J1205" s="41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3"/>
      <c r="AU1205" s="3"/>
      <c r="AV1205" s="7"/>
      <c r="AW1205" s="9"/>
      <c r="AX1205" s="9"/>
      <c r="AY1205" s="10"/>
      <c r="AZ1205" s="10"/>
      <c r="BA1205" s="10"/>
    </row>
    <row r="1206" spans="1:53" ht="17.25" customHeight="1">
      <c r="A1206" s="5"/>
      <c r="B1206" s="40"/>
      <c r="C1206" s="67"/>
      <c r="D1206" s="40"/>
      <c r="E1206" s="42"/>
      <c r="F1206" s="46"/>
      <c r="G1206" s="8"/>
      <c r="H1206" s="8"/>
      <c r="I1206" s="8"/>
      <c r="J1206" s="41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3"/>
      <c r="AU1206" s="3"/>
      <c r="AV1206" s="7"/>
      <c r="AW1206" s="9"/>
      <c r="AX1206" s="9"/>
      <c r="AY1206" s="10"/>
      <c r="AZ1206" s="10"/>
      <c r="BA1206" s="10"/>
    </row>
    <row r="1207" spans="1:53" ht="17.25" customHeight="1">
      <c r="A1207" s="5"/>
      <c r="B1207" s="40"/>
      <c r="C1207" s="67"/>
      <c r="D1207" s="40"/>
      <c r="E1207" s="42"/>
      <c r="F1207" s="46"/>
      <c r="G1207" s="8"/>
      <c r="H1207" s="8"/>
      <c r="I1207" s="8"/>
      <c r="J1207" s="41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3"/>
      <c r="AU1207" s="3"/>
      <c r="AV1207" s="7"/>
      <c r="AW1207" s="9"/>
      <c r="AX1207" s="9"/>
      <c r="AY1207" s="10"/>
      <c r="AZ1207" s="10"/>
      <c r="BA1207" s="10"/>
    </row>
    <row r="1208" spans="1:53" ht="17.25" customHeight="1">
      <c r="A1208" s="5"/>
      <c r="B1208" s="40"/>
      <c r="C1208" s="67"/>
      <c r="D1208" s="40"/>
      <c r="E1208" s="42"/>
      <c r="F1208" s="46"/>
      <c r="G1208" s="8"/>
      <c r="H1208" s="8"/>
      <c r="I1208" s="8"/>
      <c r="J1208" s="41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3"/>
      <c r="AU1208" s="3"/>
      <c r="AV1208" s="7"/>
      <c r="AW1208" s="9"/>
      <c r="AX1208" s="9"/>
      <c r="AY1208" s="10"/>
      <c r="AZ1208" s="10"/>
      <c r="BA1208" s="10"/>
    </row>
    <row r="1209" spans="1:53" ht="17.25" customHeight="1">
      <c r="A1209" s="5"/>
      <c r="B1209" s="40"/>
      <c r="C1209" s="67"/>
      <c r="D1209" s="40"/>
      <c r="E1209" s="42"/>
      <c r="F1209" s="46"/>
      <c r="G1209" s="8"/>
      <c r="H1209" s="8"/>
      <c r="I1209" s="8"/>
      <c r="J1209" s="41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3"/>
      <c r="AU1209" s="3"/>
      <c r="AV1209" s="7"/>
      <c r="AW1209" s="9"/>
      <c r="AX1209" s="9"/>
      <c r="AY1209" s="10"/>
      <c r="AZ1209" s="10"/>
      <c r="BA1209" s="10"/>
    </row>
    <row r="1210" spans="1:53" ht="17.25" customHeight="1">
      <c r="A1210" s="5"/>
      <c r="B1210" s="40"/>
      <c r="C1210" s="67"/>
      <c r="D1210" s="40"/>
      <c r="E1210" s="42"/>
      <c r="F1210" s="46"/>
      <c r="G1210" s="8"/>
      <c r="H1210" s="8"/>
      <c r="I1210" s="8"/>
      <c r="J1210" s="41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3"/>
      <c r="AU1210" s="3"/>
      <c r="AV1210" s="7"/>
      <c r="AW1210" s="9"/>
      <c r="AX1210" s="9"/>
      <c r="AY1210" s="10"/>
      <c r="AZ1210" s="10"/>
      <c r="BA1210" s="10"/>
    </row>
    <row r="1211" spans="1:53" ht="17.25" customHeight="1">
      <c r="A1211" s="5"/>
      <c r="B1211" s="40"/>
      <c r="C1211" s="67"/>
      <c r="D1211" s="40"/>
      <c r="E1211" s="42"/>
      <c r="F1211" s="46"/>
      <c r="G1211" s="8"/>
      <c r="H1211" s="8"/>
      <c r="I1211" s="8"/>
      <c r="J1211" s="41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3"/>
      <c r="AU1211" s="3"/>
      <c r="AV1211" s="7"/>
      <c r="AW1211" s="9"/>
      <c r="AX1211" s="9"/>
      <c r="AY1211" s="10"/>
      <c r="AZ1211" s="10"/>
      <c r="BA1211" s="10"/>
    </row>
    <row r="1212" spans="1:53" ht="17.25" customHeight="1">
      <c r="A1212" s="5"/>
      <c r="B1212" s="40"/>
      <c r="C1212" s="67"/>
      <c r="D1212" s="40"/>
      <c r="E1212" s="42"/>
      <c r="F1212" s="46"/>
      <c r="G1212" s="8"/>
      <c r="H1212" s="8"/>
      <c r="I1212" s="8"/>
      <c r="J1212" s="41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3"/>
      <c r="AU1212" s="3"/>
      <c r="AV1212" s="7"/>
      <c r="AW1212" s="9"/>
      <c r="AX1212" s="9"/>
      <c r="AY1212" s="10"/>
      <c r="AZ1212" s="10"/>
      <c r="BA1212" s="10"/>
    </row>
    <row r="1213" spans="1:53" ht="17.25" customHeight="1">
      <c r="A1213" s="5"/>
      <c r="B1213" s="40"/>
      <c r="C1213" s="67"/>
      <c r="D1213" s="40"/>
      <c r="E1213" s="42"/>
      <c r="F1213" s="46"/>
      <c r="G1213" s="8"/>
      <c r="H1213" s="8"/>
      <c r="I1213" s="8"/>
      <c r="J1213" s="41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3"/>
      <c r="AU1213" s="3"/>
      <c r="AV1213" s="7"/>
      <c r="AW1213" s="9"/>
      <c r="AX1213" s="9"/>
      <c r="AY1213" s="10"/>
      <c r="AZ1213" s="10"/>
      <c r="BA1213" s="10"/>
    </row>
    <row r="1214" spans="1:53" ht="17.25" customHeight="1">
      <c r="A1214" s="5"/>
      <c r="B1214" s="40"/>
      <c r="C1214" s="67"/>
      <c r="D1214" s="40"/>
      <c r="E1214" s="42"/>
      <c r="F1214" s="46"/>
      <c r="G1214" s="8"/>
      <c r="H1214" s="8"/>
      <c r="I1214" s="8"/>
      <c r="J1214" s="41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3"/>
      <c r="AU1214" s="3"/>
      <c r="AV1214" s="7"/>
      <c r="AW1214" s="9"/>
      <c r="AX1214" s="9"/>
      <c r="AY1214" s="10"/>
      <c r="AZ1214" s="10"/>
      <c r="BA1214" s="10"/>
    </row>
    <row r="1215" spans="1:53" ht="17.25" customHeight="1">
      <c r="A1215" s="5"/>
      <c r="B1215" s="40"/>
      <c r="C1215" s="67"/>
      <c r="D1215" s="40"/>
      <c r="E1215" s="42"/>
      <c r="F1215" s="46"/>
      <c r="G1215" s="8"/>
      <c r="H1215" s="8"/>
      <c r="I1215" s="8"/>
      <c r="J1215" s="41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3"/>
      <c r="AU1215" s="3"/>
      <c r="AV1215" s="7"/>
      <c r="AW1215" s="9"/>
      <c r="AX1215" s="9"/>
      <c r="AY1215" s="10"/>
      <c r="AZ1215" s="10"/>
      <c r="BA1215" s="10"/>
    </row>
    <row r="1216" spans="1:53" ht="17.25" customHeight="1">
      <c r="A1216" s="5"/>
      <c r="B1216" s="40"/>
      <c r="C1216" s="67"/>
      <c r="D1216" s="40"/>
      <c r="E1216" s="42"/>
      <c r="F1216" s="46"/>
      <c r="G1216" s="8"/>
      <c r="H1216" s="8"/>
      <c r="I1216" s="8"/>
      <c r="J1216" s="41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3"/>
      <c r="AU1216" s="3"/>
      <c r="AV1216" s="7"/>
      <c r="AW1216" s="9"/>
      <c r="AX1216" s="9"/>
      <c r="AY1216" s="10"/>
      <c r="AZ1216" s="10"/>
      <c r="BA1216" s="10"/>
    </row>
    <row r="1217" spans="1:53" ht="17.25" customHeight="1">
      <c r="A1217" s="5"/>
      <c r="B1217" s="40"/>
      <c r="C1217" s="67"/>
      <c r="D1217" s="40"/>
      <c r="E1217" s="42"/>
      <c r="F1217" s="46"/>
      <c r="G1217" s="8"/>
      <c r="H1217" s="8"/>
      <c r="I1217" s="8"/>
      <c r="J1217" s="41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3"/>
      <c r="AU1217" s="3"/>
      <c r="AV1217" s="7"/>
      <c r="AW1217" s="9"/>
      <c r="AX1217" s="9"/>
      <c r="AY1217" s="10"/>
      <c r="AZ1217" s="10"/>
      <c r="BA1217" s="10"/>
    </row>
    <row r="1218" spans="1:53" ht="17.25" customHeight="1">
      <c r="A1218" s="5"/>
      <c r="B1218" s="40"/>
      <c r="C1218" s="67"/>
      <c r="D1218" s="40"/>
      <c r="E1218" s="42"/>
      <c r="F1218" s="46"/>
      <c r="G1218" s="8"/>
      <c r="H1218" s="8"/>
      <c r="I1218" s="8"/>
      <c r="J1218" s="41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3"/>
      <c r="AU1218" s="3"/>
      <c r="AV1218" s="7"/>
      <c r="AW1218" s="9"/>
      <c r="AX1218" s="9"/>
      <c r="AY1218" s="10"/>
      <c r="AZ1218" s="10"/>
      <c r="BA1218" s="10"/>
    </row>
    <row r="1219" spans="1:53" ht="17.25" customHeight="1">
      <c r="A1219" s="5"/>
      <c r="B1219" s="40"/>
      <c r="C1219" s="67"/>
      <c r="D1219" s="40"/>
      <c r="E1219" s="42"/>
      <c r="F1219" s="46"/>
      <c r="G1219" s="8"/>
      <c r="H1219" s="8"/>
      <c r="I1219" s="8"/>
      <c r="J1219" s="41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3"/>
      <c r="AU1219" s="3"/>
      <c r="AV1219" s="7"/>
      <c r="AW1219" s="9"/>
      <c r="AX1219" s="9"/>
      <c r="AY1219" s="10"/>
      <c r="AZ1219" s="10"/>
      <c r="BA1219" s="10"/>
    </row>
    <row r="1220" spans="1:53" ht="17.25" customHeight="1">
      <c r="A1220" s="5"/>
      <c r="B1220" s="40"/>
      <c r="C1220" s="67"/>
      <c r="D1220" s="40"/>
      <c r="E1220" s="42"/>
      <c r="F1220" s="46"/>
      <c r="G1220" s="8"/>
      <c r="H1220" s="8"/>
      <c r="I1220" s="8"/>
      <c r="J1220" s="41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3"/>
      <c r="AU1220" s="3"/>
      <c r="AV1220" s="7"/>
      <c r="AW1220" s="9"/>
      <c r="AX1220" s="9"/>
      <c r="AY1220" s="10"/>
      <c r="AZ1220" s="10"/>
      <c r="BA1220" s="10"/>
    </row>
    <row r="1221" spans="1:53" ht="17.25" customHeight="1">
      <c r="A1221" s="5"/>
      <c r="B1221" s="40"/>
      <c r="C1221" s="67"/>
      <c r="D1221" s="40"/>
      <c r="E1221" s="42"/>
      <c r="F1221" s="46"/>
      <c r="G1221" s="8"/>
      <c r="H1221" s="8"/>
      <c r="I1221" s="8"/>
      <c r="J1221" s="41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3"/>
      <c r="AU1221" s="3"/>
      <c r="AV1221" s="7"/>
      <c r="AW1221" s="9"/>
      <c r="AX1221" s="9"/>
      <c r="AY1221" s="10"/>
      <c r="AZ1221" s="10"/>
      <c r="BA1221" s="10"/>
    </row>
    <row r="1222" spans="1:53" ht="17.25" customHeight="1">
      <c r="A1222" s="5"/>
      <c r="B1222" s="40"/>
      <c r="C1222" s="67"/>
      <c r="D1222" s="40"/>
      <c r="E1222" s="42"/>
      <c r="F1222" s="46"/>
      <c r="G1222" s="8"/>
      <c r="H1222" s="8"/>
      <c r="I1222" s="8"/>
      <c r="J1222" s="41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3"/>
      <c r="AU1222" s="3"/>
      <c r="AV1222" s="7"/>
      <c r="AW1222" s="9"/>
      <c r="AX1222" s="9"/>
      <c r="AY1222" s="10"/>
      <c r="AZ1222" s="10"/>
      <c r="BA1222" s="10"/>
    </row>
    <row r="1223" spans="1:53" ht="17.25" customHeight="1">
      <c r="A1223" s="5"/>
      <c r="B1223" s="40"/>
      <c r="C1223" s="67"/>
      <c r="D1223" s="40"/>
      <c r="E1223" s="42"/>
      <c r="F1223" s="46"/>
      <c r="G1223" s="8"/>
      <c r="H1223" s="8"/>
      <c r="I1223" s="8"/>
      <c r="J1223" s="41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3"/>
      <c r="AU1223" s="3"/>
      <c r="AV1223" s="7"/>
      <c r="AW1223" s="9"/>
      <c r="AX1223" s="9"/>
      <c r="AY1223" s="10"/>
      <c r="AZ1223" s="10"/>
      <c r="BA1223" s="10"/>
    </row>
    <row r="1224" spans="1:53" ht="17.25" customHeight="1">
      <c r="A1224" s="5"/>
      <c r="B1224" s="40"/>
      <c r="C1224" s="67"/>
      <c r="D1224" s="40"/>
      <c r="E1224" s="42"/>
      <c r="F1224" s="46"/>
      <c r="G1224" s="8"/>
      <c r="H1224" s="8"/>
      <c r="I1224" s="8"/>
      <c r="J1224" s="41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3"/>
      <c r="AU1224" s="3"/>
      <c r="AV1224" s="7"/>
      <c r="AW1224" s="9"/>
      <c r="AX1224" s="9"/>
      <c r="AY1224" s="10"/>
      <c r="AZ1224" s="10"/>
      <c r="BA1224" s="10"/>
    </row>
    <row r="1225" spans="1:53" ht="17.25" customHeight="1">
      <c r="A1225" s="5"/>
      <c r="B1225" s="40"/>
      <c r="C1225" s="67"/>
      <c r="D1225" s="40"/>
      <c r="E1225" s="42"/>
      <c r="F1225" s="46"/>
      <c r="G1225" s="8"/>
      <c r="H1225" s="8"/>
      <c r="I1225" s="8"/>
      <c r="J1225" s="41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3"/>
      <c r="AU1225" s="3"/>
      <c r="AV1225" s="7"/>
      <c r="AW1225" s="9"/>
      <c r="AX1225" s="9"/>
      <c r="AY1225" s="10"/>
      <c r="AZ1225" s="10"/>
      <c r="BA1225" s="10"/>
    </row>
    <row r="1226" spans="1:53" ht="17.25" customHeight="1">
      <c r="A1226" s="5"/>
      <c r="B1226" s="40"/>
      <c r="C1226" s="67"/>
      <c r="D1226" s="40"/>
      <c r="E1226" s="42"/>
      <c r="F1226" s="46"/>
      <c r="G1226" s="8"/>
      <c r="H1226" s="8"/>
      <c r="I1226" s="8"/>
      <c r="J1226" s="41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3"/>
      <c r="AU1226" s="3"/>
      <c r="AV1226" s="7"/>
      <c r="AW1226" s="9"/>
      <c r="AX1226" s="9"/>
      <c r="AY1226" s="10"/>
      <c r="AZ1226" s="10"/>
      <c r="BA1226" s="10"/>
    </row>
    <row r="1227" spans="1:53" ht="17.25" customHeight="1">
      <c r="A1227" s="5"/>
      <c r="B1227" s="40"/>
      <c r="C1227" s="67"/>
      <c r="D1227" s="40"/>
      <c r="E1227" s="42"/>
      <c r="F1227" s="46"/>
      <c r="G1227" s="8"/>
      <c r="H1227" s="8"/>
      <c r="I1227" s="8"/>
      <c r="J1227" s="41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3"/>
      <c r="AU1227" s="3"/>
      <c r="AV1227" s="7"/>
      <c r="AW1227" s="9"/>
      <c r="AX1227" s="9"/>
      <c r="AY1227" s="10"/>
      <c r="AZ1227" s="10"/>
      <c r="BA1227" s="10"/>
    </row>
    <row r="1228" spans="1:53" ht="17.25" customHeight="1">
      <c r="A1228" s="5"/>
      <c r="B1228" s="40"/>
      <c r="C1228" s="67"/>
      <c r="D1228" s="40"/>
      <c r="E1228" s="42"/>
      <c r="F1228" s="46"/>
      <c r="G1228" s="8"/>
      <c r="H1228" s="8"/>
      <c r="I1228" s="8"/>
      <c r="J1228" s="41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3"/>
      <c r="AU1228" s="3"/>
      <c r="AV1228" s="7"/>
      <c r="AW1228" s="9"/>
      <c r="AX1228" s="9"/>
      <c r="AY1228" s="10"/>
      <c r="AZ1228" s="10"/>
      <c r="BA1228" s="10"/>
    </row>
    <row r="1229" spans="1:53" ht="17.25" customHeight="1">
      <c r="A1229" s="5"/>
      <c r="B1229" s="40"/>
      <c r="C1229" s="67"/>
      <c r="D1229" s="40"/>
      <c r="E1229" s="42"/>
      <c r="F1229" s="46"/>
      <c r="G1229" s="8"/>
      <c r="H1229" s="8"/>
      <c r="I1229" s="8"/>
      <c r="J1229" s="41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3"/>
      <c r="AU1229" s="3"/>
      <c r="AV1229" s="7"/>
      <c r="AW1229" s="9"/>
      <c r="AX1229" s="9"/>
      <c r="AY1229" s="10"/>
      <c r="AZ1229" s="10"/>
      <c r="BA1229" s="10"/>
    </row>
    <row r="1230" spans="1:53" ht="17.25" customHeight="1">
      <c r="A1230" s="5"/>
      <c r="B1230" s="40"/>
      <c r="C1230" s="67"/>
      <c r="D1230" s="40"/>
      <c r="E1230" s="42"/>
      <c r="F1230" s="46"/>
      <c r="G1230" s="8"/>
      <c r="H1230" s="8"/>
      <c r="I1230" s="8"/>
      <c r="J1230" s="41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3"/>
      <c r="AU1230" s="3"/>
      <c r="AV1230" s="7"/>
      <c r="AW1230" s="9"/>
      <c r="AX1230" s="9"/>
      <c r="AY1230" s="10"/>
      <c r="AZ1230" s="10"/>
      <c r="BA1230" s="10"/>
    </row>
    <row r="1231" spans="1:53" ht="17.25" customHeight="1">
      <c r="A1231" s="5"/>
      <c r="B1231" s="40"/>
      <c r="C1231" s="67"/>
      <c r="D1231" s="40"/>
      <c r="E1231" s="42"/>
      <c r="F1231" s="46"/>
      <c r="G1231" s="8"/>
      <c r="H1231" s="8"/>
      <c r="I1231" s="8"/>
      <c r="J1231" s="41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3"/>
      <c r="AU1231" s="3"/>
      <c r="AV1231" s="7"/>
      <c r="AW1231" s="9"/>
      <c r="AX1231" s="9"/>
      <c r="AY1231" s="10"/>
      <c r="AZ1231" s="10"/>
      <c r="BA1231" s="10"/>
    </row>
    <row r="1232" spans="1:53" ht="17.25" customHeight="1">
      <c r="A1232" s="5"/>
      <c r="B1232" s="40"/>
      <c r="C1232" s="67"/>
      <c r="D1232" s="40"/>
      <c r="E1232" s="42"/>
      <c r="F1232" s="46"/>
      <c r="G1232" s="8"/>
      <c r="H1232" s="8"/>
      <c r="I1232" s="8"/>
      <c r="J1232" s="41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3"/>
      <c r="AU1232" s="3"/>
      <c r="AV1232" s="7"/>
      <c r="AW1232" s="9"/>
      <c r="AX1232" s="9"/>
      <c r="AY1232" s="10"/>
      <c r="AZ1232" s="10"/>
      <c r="BA1232" s="10"/>
    </row>
    <row r="1233" spans="1:53" ht="17.25" customHeight="1">
      <c r="A1233" s="5"/>
      <c r="B1233" s="40"/>
      <c r="C1233" s="67"/>
      <c r="D1233" s="40"/>
      <c r="E1233" s="42"/>
      <c r="F1233" s="46"/>
      <c r="G1233" s="8"/>
      <c r="H1233" s="8"/>
      <c r="I1233" s="8"/>
      <c r="J1233" s="41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3"/>
      <c r="AU1233" s="3"/>
      <c r="AV1233" s="7"/>
      <c r="AW1233" s="9"/>
      <c r="AX1233" s="9"/>
      <c r="AY1233" s="10"/>
      <c r="AZ1233" s="10"/>
      <c r="BA1233" s="10"/>
    </row>
    <row r="1234" spans="1:53" ht="17.25" customHeight="1">
      <c r="A1234" s="5"/>
      <c r="B1234" s="40"/>
      <c r="C1234" s="67"/>
      <c r="D1234" s="40"/>
      <c r="E1234" s="42"/>
      <c r="F1234" s="46"/>
      <c r="G1234" s="8"/>
      <c r="H1234" s="8"/>
      <c r="I1234" s="8"/>
      <c r="J1234" s="41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3"/>
      <c r="AU1234" s="3"/>
      <c r="AV1234" s="7"/>
      <c r="AW1234" s="9"/>
      <c r="AX1234" s="9"/>
      <c r="AY1234" s="10"/>
      <c r="AZ1234" s="10"/>
      <c r="BA1234" s="10"/>
    </row>
    <row r="1235" spans="1:53" ht="17.25" customHeight="1">
      <c r="A1235" s="5"/>
      <c r="B1235" s="40"/>
      <c r="C1235" s="67"/>
      <c r="D1235" s="40"/>
      <c r="E1235" s="42"/>
      <c r="F1235" s="46"/>
      <c r="G1235" s="8"/>
      <c r="H1235" s="8"/>
      <c r="I1235" s="8"/>
      <c r="J1235" s="41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3"/>
      <c r="AU1235" s="3"/>
      <c r="AV1235" s="7"/>
      <c r="AW1235" s="9"/>
      <c r="AX1235" s="9"/>
      <c r="AY1235" s="10"/>
      <c r="AZ1235" s="10"/>
      <c r="BA1235" s="10"/>
    </row>
    <row r="1236" spans="1:53" ht="17.25" customHeight="1">
      <c r="A1236" s="5"/>
      <c r="B1236" s="40"/>
      <c r="C1236" s="67"/>
      <c r="D1236" s="40"/>
      <c r="E1236" s="42"/>
      <c r="F1236" s="46"/>
      <c r="G1236" s="8"/>
      <c r="H1236" s="8"/>
      <c r="I1236" s="8"/>
      <c r="J1236" s="41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3"/>
      <c r="AU1236" s="3"/>
      <c r="AV1236" s="7"/>
      <c r="AW1236" s="9"/>
      <c r="AX1236" s="9"/>
      <c r="AY1236" s="10"/>
      <c r="AZ1236" s="10"/>
      <c r="BA1236" s="10"/>
    </row>
    <row r="1237" spans="1:53" ht="17.25" customHeight="1">
      <c r="A1237" s="5"/>
      <c r="B1237" s="40"/>
      <c r="C1237" s="67"/>
      <c r="D1237" s="40"/>
      <c r="E1237" s="42"/>
      <c r="F1237" s="46"/>
      <c r="G1237" s="8"/>
      <c r="H1237" s="8"/>
      <c r="I1237" s="8"/>
      <c r="J1237" s="41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3"/>
      <c r="AU1237" s="3"/>
      <c r="AV1237" s="7"/>
      <c r="AW1237" s="9"/>
      <c r="AX1237" s="9"/>
      <c r="AY1237" s="10"/>
      <c r="AZ1237" s="10"/>
      <c r="BA1237" s="10"/>
    </row>
    <row r="1238" spans="1:53" ht="17.25" customHeight="1">
      <c r="A1238" s="5"/>
      <c r="B1238" s="40"/>
      <c r="C1238" s="67"/>
      <c r="D1238" s="40"/>
      <c r="E1238" s="42"/>
      <c r="F1238" s="46"/>
      <c r="G1238" s="8"/>
      <c r="H1238" s="8"/>
      <c r="I1238" s="8"/>
      <c r="J1238" s="41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3"/>
      <c r="AU1238" s="3"/>
      <c r="AV1238" s="7"/>
      <c r="AW1238" s="9"/>
      <c r="AX1238" s="9"/>
      <c r="AY1238" s="10"/>
      <c r="AZ1238" s="10"/>
      <c r="BA1238" s="10"/>
    </row>
    <row r="1239" spans="1:53" ht="17.25" customHeight="1">
      <c r="A1239" s="5"/>
      <c r="B1239" s="40"/>
      <c r="C1239" s="67"/>
      <c r="D1239" s="40"/>
      <c r="E1239" s="42"/>
      <c r="F1239" s="46"/>
      <c r="G1239" s="8"/>
      <c r="H1239" s="8"/>
      <c r="I1239" s="8"/>
      <c r="J1239" s="41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3"/>
      <c r="AU1239" s="3"/>
      <c r="AV1239" s="7"/>
      <c r="AW1239" s="9"/>
      <c r="AX1239" s="9"/>
      <c r="AY1239" s="10"/>
      <c r="AZ1239" s="10"/>
      <c r="BA1239" s="10"/>
    </row>
    <row r="1240" spans="1:53" ht="17.25" customHeight="1">
      <c r="A1240" s="5"/>
      <c r="B1240" s="40"/>
      <c r="C1240" s="67"/>
      <c r="D1240" s="40"/>
      <c r="E1240" s="42"/>
      <c r="F1240" s="46"/>
      <c r="G1240" s="8"/>
      <c r="H1240" s="8"/>
      <c r="I1240" s="8"/>
      <c r="J1240" s="41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3"/>
      <c r="AU1240" s="3"/>
      <c r="AV1240" s="7"/>
      <c r="AW1240" s="9"/>
      <c r="AX1240" s="9"/>
      <c r="AY1240" s="10"/>
      <c r="AZ1240" s="10"/>
      <c r="BA1240" s="10"/>
    </row>
    <row r="1241" spans="1:53" ht="17.25" customHeight="1">
      <c r="A1241" s="5"/>
      <c r="B1241" s="40"/>
      <c r="C1241" s="67"/>
      <c r="D1241" s="40"/>
      <c r="E1241" s="42"/>
      <c r="F1241" s="46"/>
      <c r="G1241" s="8"/>
      <c r="H1241" s="8"/>
      <c r="I1241" s="8"/>
      <c r="J1241" s="41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3"/>
      <c r="AU1241" s="3"/>
      <c r="AV1241" s="7"/>
      <c r="AW1241" s="9"/>
      <c r="AX1241" s="9"/>
      <c r="AY1241" s="10"/>
      <c r="AZ1241" s="10"/>
      <c r="BA1241" s="10"/>
    </row>
    <row r="1242" spans="1:53" ht="17.25" customHeight="1">
      <c r="A1242" s="5"/>
      <c r="B1242" s="40"/>
      <c r="C1242" s="67"/>
      <c r="D1242" s="40"/>
      <c r="E1242" s="42"/>
      <c r="F1242" s="46"/>
      <c r="G1242" s="8"/>
      <c r="H1242" s="8"/>
      <c r="I1242" s="8"/>
      <c r="J1242" s="41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3"/>
      <c r="AU1242" s="3"/>
      <c r="AV1242" s="7"/>
      <c r="AW1242" s="9"/>
      <c r="AX1242" s="9"/>
      <c r="AY1242" s="10"/>
      <c r="AZ1242" s="10"/>
      <c r="BA1242" s="10"/>
    </row>
    <row r="1243" spans="1:53" ht="17.25" customHeight="1">
      <c r="A1243" s="5"/>
      <c r="B1243" s="40"/>
      <c r="C1243" s="67"/>
      <c r="D1243" s="40"/>
      <c r="E1243" s="42"/>
      <c r="F1243" s="46"/>
      <c r="G1243" s="8"/>
      <c r="H1243" s="8"/>
      <c r="I1243" s="8"/>
      <c r="J1243" s="41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3"/>
      <c r="AU1243" s="3"/>
      <c r="AV1243" s="7"/>
      <c r="AW1243" s="9"/>
      <c r="AX1243" s="9"/>
      <c r="AY1243" s="10"/>
      <c r="AZ1243" s="10"/>
      <c r="BA1243" s="10"/>
    </row>
    <row r="1244" spans="1:53" ht="17.25" customHeight="1">
      <c r="A1244" s="5"/>
      <c r="B1244" s="40"/>
      <c r="C1244" s="67"/>
      <c r="D1244" s="40"/>
      <c r="E1244" s="42"/>
      <c r="F1244" s="46"/>
      <c r="G1244" s="8"/>
      <c r="H1244" s="8"/>
      <c r="I1244" s="8"/>
      <c r="J1244" s="41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3"/>
      <c r="AU1244" s="3"/>
      <c r="AV1244" s="7"/>
      <c r="AW1244" s="9"/>
      <c r="AX1244" s="9"/>
      <c r="AY1244" s="10"/>
      <c r="AZ1244" s="10"/>
      <c r="BA1244" s="10"/>
    </row>
    <row r="1245" spans="1:53" ht="17.25" customHeight="1">
      <c r="A1245" s="5"/>
      <c r="B1245" s="40"/>
      <c r="C1245" s="67"/>
      <c r="D1245" s="40"/>
      <c r="E1245" s="42"/>
      <c r="F1245" s="46"/>
      <c r="G1245" s="8"/>
      <c r="H1245" s="8"/>
      <c r="I1245" s="8"/>
      <c r="J1245" s="41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3"/>
      <c r="AU1245" s="3"/>
      <c r="AV1245" s="7"/>
      <c r="AW1245" s="9"/>
      <c r="AX1245" s="9"/>
      <c r="AY1245" s="10"/>
      <c r="AZ1245" s="10"/>
      <c r="BA1245" s="10"/>
    </row>
    <row r="1246" spans="1:53" ht="17.25" customHeight="1">
      <c r="A1246" s="5"/>
      <c r="B1246" s="40"/>
      <c r="C1246" s="67"/>
      <c r="D1246" s="40"/>
      <c r="E1246" s="42"/>
      <c r="F1246" s="46"/>
      <c r="G1246" s="8"/>
      <c r="H1246" s="8"/>
      <c r="I1246" s="8"/>
      <c r="J1246" s="41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3"/>
      <c r="AU1246" s="3"/>
      <c r="AV1246" s="7"/>
      <c r="AW1246" s="9"/>
      <c r="AX1246" s="9"/>
      <c r="AY1246" s="10"/>
      <c r="AZ1246" s="10"/>
      <c r="BA1246" s="10"/>
    </row>
    <row r="1247" spans="1:53" ht="17.25" customHeight="1">
      <c r="A1247" s="5"/>
      <c r="B1247" s="40"/>
      <c r="C1247" s="67"/>
      <c r="D1247" s="40"/>
      <c r="E1247" s="42"/>
      <c r="F1247" s="46"/>
      <c r="G1247" s="8"/>
      <c r="H1247" s="8"/>
      <c r="I1247" s="8"/>
      <c r="J1247" s="41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3"/>
      <c r="AU1247" s="3"/>
      <c r="AV1247" s="7"/>
      <c r="AW1247" s="9"/>
      <c r="AX1247" s="9"/>
      <c r="AY1247" s="10"/>
      <c r="AZ1247" s="10"/>
      <c r="BA1247" s="10"/>
    </row>
    <row r="1248" spans="1:53" ht="17.25" customHeight="1">
      <c r="A1248" s="5"/>
      <c r="B1248" s="40"/>
      <c r="C1248" s="67"/>
      <c r="D1248" s="40"/>
      <c r="E1248" s="42"/>
      <c r="F1248" s="46"/>
      <c r="G1248" s="8"/>
      <c r="H1248" s="8"/>
      <c r="I1248" s="8"/>
      <c r="J1248" s="41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3"/>
      <c r="AU1248" s="3"/>
      <c r="AV1248" s="7"/>
      <c r="AW1248" s="9"/>
      <c r="AX1248" s="9"/>
      <c r="AY1248" s="10"/>
      <c r="AZ1248" s="10"/>
      <c r="BA1248" s="10"/>
    </row>
    <row r="1249" spans="1:53" ht="17.25" customHeight="1">
      <c r="A1249" s="5"/>
      <c r="B1249" s="40"/>
      <c r="C1249" s="67"/>
      <c r="D1249" s="40"/>
      <c r="E1249" s="42"/>
      <c r="F1249" s="46"/>
      <c r="G1249" s="8"/>
      <c r="H1249" s="8"/>
      <c r="I1249" s="8"/>
      <c r="J1249" s="41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3"/>
      <c r="AU1249" s="3"/>
      <c r="AV1249" s="7"/>
      <c r="AW1249" s="9"/>
      <c r="AX1249" s="9"/>
      <c r="AY1249" s="10"/>
      <c r="AZ1249" s="10"/>
      <c r="BA1249" s="10"/>
    </row>
    <row r="1250" spans="1:53" ht="17.25" customHeight="1">
      <c r="A1250" s="5"/>
      <c r="B1250" s="40"/>
      <c r="C1250" s="67"/>
      <c r="D1250" s="40"/>
      <c r="E1250" s="42"/>
      <c r="F1250" s="46"/>
      <c r="G1250" s="8"/>
      <c r="H1250" s="8"/>
      <c r="I1250" s="8"/>
      <c r="J1250" s="41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3"/>
      <c r="AU1250" s="3"/>
      <c r="AV1250" s="7"/>
      <c r="AW1250" s="9"/>
      <c r="AX1250" s="9"/>
      <c r="AY1250" s="10"/>
      <c r="AZ1250" s="10"/>
      <c r="BA1250" s="10"/>
    </row>
    <row r="1251" spans="1:53" ht="17.25" customHeight="1">
      <c r="A1251" s="5"/>
      <c r="B1251" s="40"/>
      <c r="C1251" s="67"/>
      <c r="D1251" s="40"/>
      <c r="E1251" s="42"/>
      <c r="F1251" s="46"/>
      <c r="G1251" s="8"/>
      <c r="H1251" s="8"/>
      <c r="I1251" s="8"/>
      <c r="J1251" s="41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3"/>
      <c r="AU1251" s="3"/>
      <c r="AV1251" s="7"/>
      <c r="AW1251" s="9"/>
      <c r="AX1251" s="9"/>
      <c r="AY1251" s="10"/>
      <c r="AZ1251" s="10"/>
      <c r="BA1251" s="10"/>
    </row>
    <row r="1252" spans="1:53" ht="17.25" customHeight="1">
      <c r="A1252" s="5"/>
      <c r="B1252" s="40"/>
      <c r="C1252" s="67"/>
      <c r="D1252" s="40"/>
      <c r="E1252" s="42"/>
      <c r="F1252" s="46"/>
      <c r="G1252" s="8"/>
      <c r="H1252" s="8"/>
      <c r="I1252" s="8"/>
      <c r="J1252" s="41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3"/>
      <c r="AU1252" s="3"/>
      <c r="AV1252" s="7"/>
      <c r="AW1252" s="9"/>
      <c r="AX1252" s="9"/>
      <c r="AY1252" s="10"/>
      <c r="AZ1252" s="10"/>
      <c r="BA1252" s="10"/>
    </row>
    <row r="1253" spans="1:53" ht="17.25" customHeight="1">
      <c r="A1253" s="5"/>
      <c r="B1253" s="40"/>
      <c r="C1253" s="67"/>
      <c r="D1253" s="40"/>
      <c r="E1253" s="42"/>
      <c r="F1253" s="46"/>
      <c r="G1253" s="8"/>
      <c r="H1253" s="8"/>
      <c r="I1253" s="8"/>
      <c r="J1253" s="41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3"/>
      <c r="AU1253" s="3"/>
      <c r="AV1253" s="7"/>
      <c r="AW1253" s="9"/>
      <c r="AX1253" s="9"/>
      <c r="AY1253" s="10"/>
      <c r="AZ1253" s="10"/>
      <c r="BA1253" s="10"/>
    </row>
    <row r="1254" spans="1:53" ht="17.25" customHeight="1">
      <c r="A1254" s="5"/>
      <c r="B1254" s="40"/>
      <c r="C1254" s="67"/>
      <c r="D1254" s="40"/>
      <c r="E1254" s="42"/>
      <c r="F1254" s="46"/>
      <c r="G1254" s="8"/>
      <c r="H1254" s="8"/>
      <c r="I1254" s="8"/>
      <c r="J1254" s="41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3"/>
      <c r="AU1254" s="3"/>
      <c r="AV1254" s="7"/>
      <c r="AW1254" s="9"/>
      <c r="AX1254" s="9"/>
      <c r="AY1254" s="10"/>
      <c r="AZ1254" s="10"/>
      <c r="BA1254" s="10"/>
    </row>
    <row r="1255" spans="1:53" ht="17.25" customHeight="1">
      <c r="A1255" s="5"/>
      <c r="B1255" s="40"/>
      <c r="C1255" s="67"/>
      <c r="D1255" s="40"/>
      <c r="E1255" s="42"/>
      <c r="F1255" s="46"/>
      <c r="G1255" s="8"/>
      <c r="H1255" s="8"/>
      <c r="I1255" s="8"/>
      <c r="J1255" s="41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3"/>
      <c r="AU1255" s="3"/>
      <c r="AV1255" s="7"/>
      <c r="AW1255" s="9"/>
      <c r="AX1255" s="9"/>
      <c r="AY1255" s="10"/>
      <c r="AZ1255" s="10"/>
      <c r="BA1255" s="10"/>
    </row>
    <row r="1256" spans="1:53" ht="17.25" customHeight="1">
      <c r="A1256" s="5"/>
      <c r="B1256" s="40"/>
      <c r="C1256" s="67"/>
      <c r="D1256" s="40"/>
      <c r="E1256" s="42"/>
      <c r="F1256" s="46"/>
      <c r="G1256" s="8"/>
      <c r="H1256" s="8"/>
      <c r="I1256" s="8"/>
      <c r="J1256" s="41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3"/>
      <c r="AU1256" s="3"/>
      <c r="AV1256" s="7"/>
      <c r="AW1256" s="9"/>
      <c r="AX1256" s="9"/>
      <c r="AY1256" s="10"/>
      <c r="AZ1256" s="10"/>
      <c r="BA1256" s="10"/>
    </row>
    <row r="1257" spans="1:53" ht="17.25" customHeight="1">
      <c r="A1257" s="5"/>
      <c r="B1257" s="40"/>
      <c r="C1257" s="67"/>
      <c r="D1257" s="40"/>
      <c r="E1257" s="42"/>
      <c r="F1257" s="46"/>
      <c r="G1257" s="8"/>
      <c r="H1257" s="8"/>
      <c r="I1257" s="8"/>
      <c r="J1257" s="41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3"/>
      <c r="AU1257" s="3"/>
      <c r="AV1257" s="7"/>
      <c r="AW1257" s="9"/>
      <c r="AX1257" s="9"/>
      <c r="AY1257" s="10"/>
      <c r="AZ1257" s="10"/>
      <c r="BA1257" s="10"/>
    </row>
    <row r="1258" spans="1:53" ht="17.25" customHeight="1">
      <c r="A1258" s="5"/>
      <c r="B1258" s="40"/>
      <c r="C1258" s="67"/>
      <c r="D1258" s="40"/>
      <c r="E1258" s="42"/>
      <c r="F1258" s="46"/>
      <c r="G1258" s="8"/>
      <c r="H1258" s="8"/>
      <c r="I1258" s="8"/>
      <c r="J1258" s="41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3"/>
      <c r="AU1258" s="3"/>
      <c r="AV1258" s="7"/>
      <c r="AW1258" s="9"/>
      <c r="AX1258" s="9"/>
      <c r="AY1258" s="10"/>
      <c r="AZ1258" s="10"/>
      <c r="BA1258" s="10"/>
    </row>
    <row r="1259" spans="1:53" ht="17.25" customHeight="1">
      <c r="A1259" s="5"/>
      <c r="B1259" s="40"/>
      <c r="C1259" s="67"/>
      <c r="D1259" s="40"/>
      <c r="E1259" s="42"/>
      <c r="F1259" s="46"/>
      <c r="G1259" s="8"/>
      <c r="H1259" s="8"/>
      <c r="I1259" s="8"/>
      <c r="J1259" s="41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3"/>
      <c r="AU1259" s="3"/>
      <c r="AV1259" s="7"/>
      <c r="AW1259" s="9"/>
      <c r="AX1259" s="9"/>
      <c r="AY1259" s="10"/>
      <c r="AZ1259" s="10"/>
      <c r="BA1259" s="10"/>
    </row>
    <row r="1260" spans="1:53" ht="17.25" customHeight="1">
      <c r="A1260" s="5"/>
      <c r="B1260" s="40"/>
      <c r="C1260" s="67"/>
      <c r="D1260" s="40"/>
      <c r="E1260" s="42"/>
      <c r="F1260" s="46"/>
      <c r="G1260" s="8"/>
      <c r="H1260" s="8"/>
      <c r="I1260" s="8"/>
      <c r="J1260" s="41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3"/>
      <c r="AU1260" s="3"/>
      <c r="AV1260" s="7"/>
      <c r="AW1260" s="9"/>
      <c r="AX1260" s="9"/>
      <c r="AY1260" s="10"/>
      <c r="AZ1260" s="10"/>
      <c r="BA1260" s="10"/>
    </row>
    <row r="1261" spans="1:53" ht="17.25" customHeight="1">
      <c r="A1261" s="5"/>
      <c r="B1261" s="40"/>
      <c r="C1261" s="67"/>
      <c r="D1261" s="40"/>
      <c r="E1261" s="42"/>
      <c r="F1261" s="46"/>
      <c r="G1261" s="8"/>
      <c r="H1261" s="8"/>
      <c r="I1261" s="8"/>
      <c r="J1261" s="41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3"/>
      <c r="AU1261" s="3"/>
      <c r="AV1261" s="7"/>
      <c r="AW1261" s="9"/>
      <c r="AX1261" s="9"/>
      <c r="AY1261" s="10"/>
      <c r="AZ1261" s="10"/>
      <c r="BA1261" s="10"/>
    </row>
    <row r="1262" spans="1:53" ht="17.25" customHeight="1">
      <c r="A1262" s="5"/>
      <c r="B1262" s="40"/>
      <c r="C1262" s="67"/>
      <c r="D1262" s="40"/>
      <c r="E1262" s="42"/>
      <c r="F1262" s="46"/>
      <c r="G1262" s="8"/>
      <c r="H1262" s="8"/>
      <c r="I1262" s="8"/>
      <c r="J1262" s="41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3"/>
      <c r="AU1262" s="3"/>
      <c r="AV1262" s="7"/>
      <c r="AW1262" s="9"/>
      <c r="AX1262" s="9"/>
      <c r="AY1262" s="10"/>
      <c r="AZ1262" s="10"/>
      <c r="BA1262" s="10"/>
    </row>
    <row r="1263" spans="1:53" ht="17.25" customHeight="1">
      <c r="A1263" s="5"/>
      <c r="B1263" s="40"/>
      <c r="C1263" s="67"/>
      <c r="D1263" s="40"/>
      <c r="E1263" s="42"/>
      <c r="F1263" s="46"/>
      <c r="G1263" s="8"/>
      <c r="H1263" s="8"/>
      <c r="I1263" s="8"/>
      <c r="J1263" s="41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3"/>
      <c r="AU1263" s="3"/>
      <c r="AV1263" s="7"/>
      <c r="AW1263" s="9"/>
      <c r="AX1263" s="9"/>
      <c r="AY1263" s="10"/>
      <c r="AZ1263" s="10"/>
      <c r="BA1263" s="10"/>
    </row>
    <row r="1264" spans="1:53" ht="17.25" customHeight="1">
      <c r="A1264" s="5"/>
      <c r="B1264" s="40"/>
      <c r="C1264" s="67"/>
      <c r="D1264" s="40"/>
      <c r="E1264" s="42"/>
      <c r="F1264" s="46"/>
      <c r="G1264" s="8"/>
      <c r="H1264" s="8"/>
      <c r="I1264" s="8"/>
      <c r="J1264" s="41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3"/>
      <c r="AU1264" s="3"/>
      <c r="AV1264" s="7"/>
      <c r="AW1264" s="9"/>
      <c r="AX1264" s="9"/>
      <c r="AY1264" s="10"/>
      <c r="AZ1264" s="10"/>
      <c r="BA1264" s="10"/>
    </row>
    <row r="1265" spans="1:53" ht="17.25" customHeight="1">
      <c r="A1265" s="5"/>
      <c r="B1265" s="40"/>
      <c r="C1265" s="67"/>
      <c r="D1265" s="40"/>
      <c r="E1265" s="42"/>
      <c r="F1265" s="46"/>
      <c r="G1265" s="8"/>
      <c r="H1265" s="8"/>
      <c r="I1265" s="8"/>
      <c r="J1265" s="41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3"/>
      <c r="AU1265" s="3"/>
      <c r="AV1265" s="7"/>
      <c r="AW1265" s="9"/>
      <c r="AX1265" s="9"/>
      <c r="AY1265" s="10"/>
      <c r="AZ1265" s="10"/>
      <c r="BA1265" s="10"/>
    </row>
    <row r="1266" spans="1:53" ht="17.25" customHeight="1">
      <c r="A1266" s="5"/>
      <c r="B1266" s="40"/>
      <c r="C1266" s="67"/>
      <c r="D1266" s="40"/>
      <c r="E1266" s="42"/>
      <c r="F1266" s="46"/>
      <c r="G1266" s="8"/>
      <c r="H1266" s="8"/>
      <c r="I1266" s="8"/>
      <c r="J1266" s="41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3"/>
      <c r="AU1266" s="3"/>
      <c r="AV1266" s="7"/>
      <c r="AW1266" s="9"/>
      <c r="AX1266" s="9"/>
      <c r="AY1266" s="10"/>
      <c r="AZ1266" s="10"/>
      <c r="BA1266" s="10"/>
    </row>
    <row r="1267" spans="1:53" ht="17.25" customHeight="1">
      <c r="A1267" s="5"/>
      <c r="B1267" s="40"/>
      <c r="C1267" s="67"/>
      <c r="D1267" s="40"/>
      <c r="E1267" s="42"/>
      <c r="F1267" s="46"/>
      <c r="G1267" s="8"/>
      <c r="H1267" s="8"/>
      <c r="I1267" s="8"/>
      <c r="J1267" s="41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3"/>
      <c r="AU1267" s="3"/>
      <c r="AV1267" s="7"/>
      <c r="AW1267" s="9"/>
      <c r="AX1267" s="9"/>
      <c r="AY1267" s="10"/>
      <c r="AZ1267" s="10"/>
      <c r="BA1267" s="10"/>
    </row>
    <row r="1268" spans="1:53" ht="17.25" customHeight="1">
      <c r="A1268" s="5"/>
      <c r="B1268" s="40"/>
      <c r="C1268" s="67"/>
      <c r="D1268" s="40"/>
      <c r="E1268" s="42"/>
      <c r="F1268" s="46"/>
      <c r="G1268" s="8"/>
      <c r="H1268" s="8"/>
      <c r="I1268" s="8"/>
      <c r="J1268" s="41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3"/>
      <c r="AU1268" s="3"/>
      <c r="AV1268" s="7"/>
      <c r="AW1268" s="9"/>
      <c r="AX1268" s="9"/>
      <c r="AY1268" s="10"/>
      <c r="AZ1268" s="10"/>
      <c r="BA1268" s="10"/>
    </row>
    <row r="1269" spans="1:53" ht="17.25" customHeight="1">
      <c r="A1269" s="5"/>
      <c r="B1269" s="40"/>
      <c r="C1269" s="67"/>
      <c r="D1269" s="40"/>
      <c r="E1269" s="42"/>
      <c r="F1269" s="46"/>
      <c r="G1269" s="8"/>
      <c r="H1269" s="8"/>
      <c r="I1269" s="8"/>
      <c r="J1269" s="41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3"/>
      <c r="AU1269" s="3"/>
      <c r="AV1269" s="7"/>
      <c r="AW1269" s="9"/>
      <c r="AX1269" s="9"/>
      <c r="AY1269" s="10"/>
      <c r="AZ1269" s="10"/>
      <c r="BA1269" s="10"/>
    </row>
    <row r="1270" spans="1:53" ht="17.25" customHeight="1">
      <c r="A1270" s="5"/>
      <c r="B1270" s="40"/>
      <c r="C1270" s="67"/>
      <c r="D1270" s="40"/>
      <c r="E1270" s="42"/>
      <c r="F1270" s="46"/>
      <c r="G1270" s="8"/>
      <c r="H1270" s="8"/>
      <c r="I1270" s="8"/>
      <c r="J1270" s="41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3"/>
      <c r="AU1270" s="3"/>
      <c r="AV1270" s="7"/>
      <c r="AW1270" s="9"/>
      <c r="AX1270" s="9"/>
      <c r="AY1270" s="10"/>
      <c r="AZ1270" s="10"/>
      <c r="BA1270" s="10"/>
    </row>
    <row r="1271" spans="1:53" ht="17.25" customHeight="1">
      <c r="A1271" s="5"/>
      <c r="B1271" s="40"/>
      <c r="C1271" s="67"/>
      <c r="D1271" s="40"/>
      <c r="E1271" s="42"/>
      <c r="F1271" s="46"/>
      <c r="G1271" s="8"/>
      <c r="H1271" s="8"/>
      <c r="I1271" s="8"/>
      <c r="J1271" s="41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3"/>
      <c r="AU1271" s="3"/>
      <c r="AV1271" s="7"/>
      <c r="AW1271" s="9"/>
      <c r="AX1271" s="9"/>
      <c r="AY1271" s="10"/>
      <c r="AZ1271" s="10"/>
      <c r="BA1271" s="10"/>
    </row>
    <row r="1272" spans="1:53" ht="17.25" customHeight="1">
      <c r="A1272" s="5"/>
      <c r="B1272" s="40"/>
      <c r="C1272" s="67"/>
      <c r="D1272" s="40"/>
      <c r="E1272" s="42"/>
      <c r="F1272" s="46"/>
      <c r="G1272" s="8"/>
      <c r="H1272" s="8"/>
      <c r="I1272" s="8"/>
      <c r="J1272" s="41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3"/>
      <c r="AU1272" s="3"/>
      <c r="AV1272" s="7"/>
      <c r="AW1272" s="9"/>
      <c r="AX1272" s="9"/>
      <c r="AY1272" s="10"/>
      <c r="AZ1272" s="10"/>
      <c r="BA1272" s="10"/>
    </row>
    <row r="1273" spans="1:53" ht="17.25" customHeight="1">
      <c r="A1273" s="5"/>
      <c r="B1273" s="40"/>
      <c r="C1273" s="67"/>
      <c r="D1273" s="40"/>
      <c r="E1273" s="42"/>
      <c r="F1273" s="46"/>
      <c r="G1273" s="8"/>
      <c r="H1273" s="8"/>
      <c r="I1273" s="8"/>
      <c r="J1273" s="41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3"/>
      <c r="AU1273" s="3"/>
      <c r="AV1273" s="7"/>
      <c r="AW1273" s="9"/>
      <c r="AX1273" s="9"/>
      <c r="AY1273" s="10"/>
      <c r="AZ1273" s="10"/>
      <c r="BA1273" s="10"/>
    </row>
    <row r="1274" spans="1:53" ht="17.25" customHeight="1">
      <c r="A1274" s="5"/>
      <c r="B1274" s="40"/>
      <c r="C1274" s="67"/>
      <c r="D1274" s="40"/>
      <c r="E1274" s="42"/>
      <c r="F1274" s="46"/>
      <c r="G1274" s="8"/>
      <c r="H1274" s="8"/>
      <c r="I1274" s="8"/>
      <c r="J1274" s="41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3"/>
      <c r="AU1274" s="3"/>
      <c r="AV1274" s="7"/>
      <c r="AW1274" s="9"/>
      <c r="AX1274" s="9"/>
      <c r="AY1274" s="10"/>
      <c r="AZ1274" s="10"/>
      <c r="BA1274" s="10"/>
    </row>
    <row r="1275" spans="1:53" ht="17.25" customHeight="1">
      <c r="A1275" s="5"/>
      <c r="B1275" s="40"/>
      <c r="C1275" s="67"/>
      <c r="D1275" s="40"/>
      <c r="E1275" s="42"/>
      <c r="F1275" s="46"/>
      <c r="G1275" s="8"/>
      <c r="H1275" s="8"/>
      <c r="I1275" s="8"/>
      <c r="J1275" s="41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3"/>
      <c r="AU1275" s="3"/>
      <c r="AV1275" s="7"/>
      <c r="AW1275" s="9"/>
      <c r="AX1275" s="9"/>
      <c r="AY1275" s="10"/>
      <c r="AZ1275" s="10"/>
      <c r="BA1275" s="10"/>
    </row>
    <row r="1276" spans="1:53" ht="17.25" customHeight="1">
      <c r="A1276" s="5"/>
      <c r="B1276" s="40"/>
      <c r="C1276" s="67"/>
      <c r="D1276" s="40"/>
      <c r="E1276" s="42"/>
      <c r="F1276" s="46"/>
      <c r="G1276" s="8"/>
      <c r="H1276" s="8"/>
      <c r="I1276" s="8"/>
      <c r="J1276" s="41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3"/>
      <c r="AU1276" s="3"/>
      <c r="AV1276" s="7"/>
      <c r="AW1276" s="9"/>
      <c r="AX1276" s="9"/>
      <c r="AY1276" s="10"/>
      <c r="AZ1276" s="10"/>
      <c r="BA1276" s="10"/>
    </row>
    <row r="1277" spans="1:53" ht="17.25" customHeight="1">
      <c r="A1277" s="5"/>
      <c r="B1277" s="40"/>
      <c r="C1277" s="67"/>
      <c r="D1277" s="40"/>
      <c r="E1277" s="42"/>
      <c r="F1277" s="46"/>
      <c r="G1277" s="8"/>
      <c r="H1277" s="8"/>
      <c r="I1277" s="8"/>
      <c r="J1277" s="41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3"/>
      <c r="AU1277" s="3"/>
      <c r="AV1277" s="7"/>
      <c r="AW1277" s="9"/>
      <c r="AX1277" s="9"/>
      <c r="AY1277" s="10"/>
      <c r="AZ1277" s="10"/>
      <c r="BA1277" s="10"/>
    </row>
    <row r="1278" spans="1:53" ht="17.25" customHeight="1">
      <c r="A1278" s="5"/>
      <c r="B1278" s="40"/>
      <c r="C1278" s="67"/>
      <c r="D1278" s="40"/>
      <c r="E1278" s="42"/>
      <c r="F1278" s="46"/>
      <c r="G1278" s="8"/>
      <c r="H1278" s="8"/>
      <c r="I1278" s="8"/>
      <c r="J1278" s="41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3"/>
      <c r="AU1278" s="3"/>
      <c r="AV1278" s="7"/>
      <c r="AW1278" s="9"/>
      <c r="AX1278" s="9"/>
      <c r="AY1278" s="10"/>
      <c r="AZ1278" s="10"/>
      <c r="BA1278" s="10"/>
    </row>
    <row r="1279" spans="1:53" ht="17.25" customHeight="1">
      <c r="A1279" s="5"/>
      <c r="B1279" s="40"/>
      <c r="C1279" s="67"/>
      <c r="D1279" s="40"/>
      <c r="E1279" s="42"/>
      <c r="F1279" s="46"/>
      <c r="G1279" s="8"/>
      <c r="H1279" s="8"/>
      <c r="I1279" s="8"/>
      <c r="J1279" s="41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3"/>
      <c r="AU1279" s="3"/>
      <c r="AV1279" s="7"/>
      <c r="AW1279" s="9"/>
      <c r="AX1279" s="9"/>
      <c r="AY1279" s="10"/>
      <c r="AZ1279" s="10"/>
      <c r="BA1279" s="10"/>
    </row>
    <row r="1280" spans="1:53" ht="17.25" customHeight="1">
      <c r="A1280" s="5"/>
      <c r="B1280" s="40"/>
      <c r="C1280" s="67"/>
      <c r="D1280" s="40"/>
      <c r="E1280" s="42"/>
      <c r="F1280" s="46"/>
      <c r="G1280" s="8"/>
      <c r="H1280" s="8"/>
      <c r="I1280" s="8"/>
      <c r="J1280" s="41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3"/>
      <c r="AU1280" s="3"/>
      <c r="AV1280" s="7"/>
      <c r="AW1280" s="9"/>
      <c r="AX1280" s="9"/>
      <c r="AY1280" s="10"/>
      <c r="AZ1280" s="10"/>
      <c r="BA1280" s="10"/>
    </row>
    <row r="1281" spans="1:53" ht="17.25" customHeight="1">
      <c r="A1281" s="5"/>
      <c r="B1281" s="40"/>
      <c r="C1281" s="67"/>
      <c r="D1281" s="40"/>
      <c r="E1281" s="42"/>
      <c r="F1281" s="46"/>
      <c r="G1281" s="8"/>
      <c r="H1281" s="8"/>
      <c r="I1281" s="8"/>
      <c r="J1281" s="41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3"/>
      <c r="AU1281" s="3"/>
      <c r="AV1281" s="7"/>
      <c r="AW1281" s="9"/>
      <c r="AX1281" s="9"/>
      <c r="AY1281" s="10"/>
      <c r="AZ1281" s="10"/>
      <c r="BA1281" s="10"/>
    </row>
    <row r="1282" spans="1:53" ht="17.25" customHeight="1">
      <c r="A1282" s="5"/>
      <c r="B1282" s="40"/>
      <c r="C1282" s="67"/>
      <c r="D1282" s="40"/>
      <c r="E1282" s="42"/>
      <c r="F1282" s="46"/>
      <c r="G1282" s="8"/>
      <c r="H1282" s="8"/>
      <c r="I1282" s="8"/>
      <c r="J1282" s="41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3"/>
      <c r="AU1282" s="3"/>
      <c r="AV1282" s="7"/>
      <c r="AW1282" s="9"/>
      <c r="AX1282" s="9"/>
      <c r="AY1282" s="10"/>
      <c r="AZ1282" s="10"/>
      <c r="BA1282" s="10"/>
    </row>
    <row r="1283" spans="1:53" ht="17.25" customHeight="1">
      <c r="A1283" s="5"/>
      <c r="B1283" s="40"/>
      <c r="C1283" s="67"/>
      <c r="D1283" s="40"/>
      <c r="E1283" s="42"/>
      <c r="F1283" s="46"/>
      <c r="G1283" s="8"/>
      <c r="H1283" s="8"/>
      <c r="I1283" s="8"/>
      <c r="J1283" s="41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3"/>
      <c r="AU1283" s="3"/>
      <c r="AV1283" s="7"/>
      <c r="AW1283" s="9"/>
      <c r="AX1283" s="9"/>
      <c r="AY1283" s="10"/>
      <c r="AZ1283" s="10"/>
      <c r="BA1283" s="10"/>
    </row>
    <row r="1284" spans="1:53" ht="17.25" customHeight="1">
      <c r="A1284" s="5"/>
      <c r="B1284" s="40"/>
      <c r="C1284" s="67"/>
      <c r="D1284" s="40"/>
      <c r="E1284" s="42"/>
      <c r="F1284" s="46"/>
      <c r="G1284" s="8"/>
      <c r="H1284" s="8"/>
      <c r="I1284" s="8"/>
      <c r="J1284" s="41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3"/>
      <c r="AU1284" s="3"/>
      <c r="AV1284" s="7"/>
      <c r="AW1284" s="9"/>
      <c r="AX1284" s="9"/>
      <c r="AY1284" s="10"/>
      <c r="AZ1284" s="10"/>
      <c r="BA1284" s="10"/>
    </row>
    <row r="1285" spans="1:53" ht="17.25" customHeight="1">
      <c r="A1285" s="5"/>
      <c r="B1285" s="40"/>
      <c r="C1285" s="67"/>
      <c r="D1285" s="40"/>
      <c r="E1285" s="42"/>
      <c r="F1285" s="46"/>
      <c r="G1285" s="8"/>
      <c r="H1285" s="8"/>
      <c r="I1285" s="8"/>
      <c r="J1285" s="41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3"/>
      <c r="AU1285" s="3"/>
      <c r="AV1285" s="7"/>
      <c r="AW1285" s="9"/>
      <c r="AX1285" s="9"/>
      <c r="AY1285" s="10"/>
      <c r="AZ1285" s="10"/>
      <c r="BA1285" s="10"/>
    </row>
    <row r="1286" spans="1:53" ht="17.25" customHeight="1">
      <c r="A1286" s="5"/>
      <c r="B1286" s="40"/>
      <c r="C1286" s="67"/>
      <c r="D1286" s="40"/>
      <c r="E1286" s="42"/>
      <c r="F1286" s="46"/>
      <c r="G1286" s="8"/>
      <c r="H1286" s="8"/>
      <c r="I1286" s="8"/>
      <c r="J1286" s="41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3"/>
      <c r="AU1286" s="3"/>
      <c r="AV1286" s="7"/>
      <c r="AY1286" s="10"/>
      <c r="AZ1286" s="10"/>
      <c r="BA1286" s="10"/>
    </row>
    <row r="1287" spans="1:53" ht="17.25" customHeight="1">
      <c r="A1287" s="5"/>
      <c r="B1287" s="40"/>
      <c r="C1287" s="67"/>
      <c r="D1287" s="40"/>
      <c r="E1287" s="42"/>
      <c r="F1287" s="46"/>
      <c r="G1287" s="8"/>
      <c r="H1287" s="8"/>
      <c r="I1287" s="8"/>
      <c r="J1287" s="41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3"/>
      <c r="AU1287" s="3"/>
      <c r="AV1287" s="7"/>
      <c r="AW1287" s="9"/>
      <c r="AX1287" s="9"/>
      <c r="AY1287" s="10"/>
      <c r="AZ1287" s="10"/>
      <c r="BA1287" s="10"/>
    </row>
    <row r="1288" spans="1:53" ht="17.25" customHeight="1">
      <c r="A1288" s="5"/>
      <c r="B1288" s="40"/>
      <c r="C1288" s="67"/>
      <c r="D1288" s="40"/>
      <c r="E1288" s="42"/>
      <c r="F1288" s="46"/>
      <c r="G1288" s="8"/>
      <c r="H1288" s="8"/>
      <c r="I1288" s="8"/>
      <c r="J1288" s="41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3"/>
      <c r="AU1288" s="3"/>
      <c r="AV1288" s="7"/>
      <c r="AW1288" s="9"/>
      <c r="AX1288" s="9"/>
      <c r="AY1288" s="10"/>
      <c r="AZ1288" s="10"/>
      <c r="BA1288" s="10"/>
    </row>
    <row r="1289" spans="1:53" ht="17.25" customHeight="1">
      <c r="A1289" s="5"/>
      <c r="B1289" s="40"/>
      <c r="C1289" s="67"/>
      <c r="D1289" s="40"/>
      <c r="E1289" s="42"/>
      <c r="F1289" s="46"/>
      <c r="G1289" s="8"/>
      <c r="H1289" s="8"/>
      <c r="I1289" s="8"/>
      <c r="J1289" s="41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3"/>
      <c r="AU1289" s="3"/>
      <c r="AV1289" s="7"/>
      <c r="AW1289" s="9"/>
      <c r="AX1289" s="9"/>
      <c r="AY1289" s="10"/>
      <c r="AZ1289" s="10"/>
      <c r="BA1289" s="10"/>
    </row>
    <row r="1290" spans="1:53" ht="17.25" customHeight="1">
      <c r="A1290" s="5"/>
      <c r="B1290" s="40"/>
      <c r="C1290" s="67"/>
      <c r="D1290" s="40"/>
      <c r="E1290" s="42"/>
      <c r="F1290" s="46"/>
      <c r="G1290" s="8"/>
      <c r="H1290" s="8"/>
      <c r="I1290" s="8"/>
      <c r="J1290" s="41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3"/>
      <c r="AU1290" s="3"/>
      <c r="AV1290" s="7"/>
      <c r="AW1290" s="9"/>
      <c r="AX1290" s="9"/>
      <c r="AY1290" s="10"/>
      <c r="AZ1290" s="10"/>
      <c r="BA1290" s="10"/>
    </row>
    <row r="1291" spans="1:53" ht="17.25" customHeight="1">
      <c r="A1291" s="5"/>
      <c r="B1291" s="40"/>
      <c r="C1291" s="67"/>
      <c r="D1291" s="40"/>
      <c r="E1291" s="42"/>
      <c r="F1291" s="46"/>
      <c r="G1291" s="8"/>
      <c r="H1291" s="8"/>
      <c r="I1291" s="8"/>
      <c r="J1291" s="41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3"/>
      <c r="AU1291" s="3"/>
      <c r="AV1291" s="7"/>
      <c r="AW1291" s="9"/>
      <c r="AX1291" s="9"/>
      <c r="AY1291" s="10"/>
      <c r="AZ1291" s="10"/>
      <c r="BA1291" s="10"/>
    </row>
    <row r="1292" spans="1:53" ht="17.25" customHeight="1">
      <c r="A1292" s="5"/>
      <c r="B1292" s="40"/>
      <c r="C1292" s="67"/>
      <c r="D1292" s="40"/>
      <c r="E1292" s="42"/>
      <c r="F1292" s="46"/>
      <c r="G1292" s="8"/>
      <c r="H1292" s="8"/>
      <c r="I1292" s="8"/>
      <c r="J1292" s="41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3"/>
      <c r="AU1292" s="3"/>
      <c r="AV1292" s="7"/>
      <c r="AW1292" s="9"/>
      <c r="AX1292" s="9"/>
      <c r="AY1292" s="10"/>
      <c r="AZ1292" s="10"/>
      <c r="BA1292" s="10"/>
    </row>
    <row r="1293" spans="1:53" ht="17.25" customHeight="1">
      <c r="A1293" s="5"/>
      <c r="B1293" s="40"/>
      <c r="C1293" s="67"/>
      <c r="D1293" s="40"/>
      <c r="E1293" s="42"/>
      <c r="F1293" s="46"/>
      <c r="G1293" s="8"/>
      <c r="H1293" s="8"/>
      <c r="I1293" s="8"/>
      <c r="J1293" s="41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3"/>
      <c r="AU1293" s="3"/>
      <c r="AV1293" s="7"/>
      <c r="AW1293" s="9"/>
      <c r="AX1293" s="9"/>
      <c r="AY1293" s="10"/>
      <c r="AZ1293" s="10"/>
      <c r="BA1293" s="10"/>
    </row>
    <row r="1294" spans="1:53" ht="17.25" customHeight="1">
      <c r="A1294" s="5"/>
      <c r="B1294" s="40"/>
      <c r="C1294" s="67"/>
      <c r="D1294" s="40"/>
      <c r="E1294" s="42"/>
      <c r="F1294" s="46"/>
      <c r="G1294" s="8"/>
      <c r="H1294" s="8"/>
      <c r="I1294" s="8"/>
      <c r="J1294" s="41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3"/>
      <c r="AU1294" s="3"/>
      <c r="AV1294" s="7"/>
      <c r="AW1294" s="9"/>
      <c r="AX1294" s="9"/>
      <c r="AY1294" s="10"/>
      <c r="AZ1294" s="10"/>
      <c r="BA1294" s="10"/>
    </row>
    <row r="1295" spans="1:53" ht="17.25" customHeight="1">
      <c r="A1295" s="5"/>
      <c r="B1295" s="40"/>
      <c r="C1295" s="67"/>
      <c r="D1295" s="40"/>
      <c r="E1295" s="42"/>
      <c r="F1295" s="46"/>
      <c r="G1295" s="8"/>
      <c r="H1295" s="8"/>
      <c r="I1295" s="8"/>
      <c r="J1295" s="41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3"/>
      <c r="AU1295" s="3"/>
      <c r="AV1295" s="7"/>
      <c r="AW1295" s="9"/>
      <c r="AX1295" s="9"/>
      <c r="AY1295" s="10"/>
      <c r="AZ1295" s="10"/>
      <c r="BA1295" s="10"/>
    </row>
    <row r="1296" spans="1:53" ht="17.25" customHeight="1">
      <c r="A1296" s="5"/>
      <c r="B1296" s="40"/>
      <c r="C1296" s="67"/>
      <c r="D1296" s="40"/>
      <c r="E1296" s="42"/>
      <c r="F1296" s="46"/>
      <c r="G1296" s="8"/>
      <c r="H1296" s="8"/>
      <c r="I1296" s="8"/>
      <c r="J1296" s="41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3"/>
      <c r="AU1296" s="3"/>
      <c r="AV1296" s="7"/>
      <c r="AW1296" s="9"/>
      <c r="AX1296" s="9"/>
      <c r="AY1296" s="10"/>
      <c r="AZ1296" s="10"/>
      <c r="BA1296" s="10"/>
    </row>
    <row r="1297" spans="1:53" ht="17.25" customHeight="1">
      <c r="A1297" s="5"/>
      <c r="B1297" s="40"/>
      <c r="C1297" s="67"/>
      <c r="D1297" s="40"/>
      <c r="E1297" s="42"/>
      <c r="F1297" s="46"/>
      <c r="G1297" s="8"/>
      <c r="H1297" s="8"/>
      <c r="I1297" s="8"/>
      <c r="J1297" s="41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3"/>
      <c r="AU1297" s="3"/>
      <c r="AV1297" s="7"/>
      <c r="AW1297" s="9"/>
      <c r="AX1297" s="9"/>
      <c r="AY1297" s="10"/>
      <c r="AZ1297" s="10"/>
      <c r="BA1297" s="10"/>
    </row>
    <row r="1298" spans="1:53" ht="17.25" customHeight="1">
      <c r="A1298" s="5"/>
      <c r="B1298" s="40"/>
      <c r="C1298" s="67"/>
      <c r="D1298" s="40"/>
      <c r="E1298" s="42"/>
      <c r="F1298" s="46"/>
      <c r="G1298" s="8"/>
      <c r="H1298" s="8"/>
      <c r="I1298" s="8"/>
      <c r="J1298" s="41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3"/>
      <c r="AU1298" s="3"/>
      <c r="AV1298" s="7"/>
      <c r="AW1298" s="9"/>
      <c r="AX1298" s="9"/>
      <c r="AY1298" s="10"/>
      <c r="AZ1298" s="10"/>
      <c r="BA1298" s="10"/>
    </row>
    <row r="1299" spans="1:53" ht="17.25" customHeight="1">
      <c r="A1299" s="5"/>
      <c r="B1299" s="40"/>
      <c r="C1299" s="67"/>
      <c r="D1299" s="40"/>
      <c r="E1299" s="42"/>
      <c r="F1299" s="46"/>
      <c r="G1299" s="8"/>
      <c r="H1299" s="8"/>
      <c r="I1299" s="8"/>
      <c r="J1299" s="41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3"/>
      <c r="AU1299" s="3"/>
      <c r="AV1299" s="7"/>
      <c r="AW1299" s="9"/>
      <c r="AX1299" s="9"/>
      <c r="AY1299" s="10"/>
      <c r="AZ1299" s="10"/>
      <c r="BA1299" s="10"/>
    </row>
    <row r="1300" spans="1:53" ht="17.25" customHeight="1">
      <c r="A1300" s="5"/>
      <c r="B1300" s="40"/>
      <c r="C1300" s="67"/>
      <c r="D1300" s="40"/>
      <c r="E1300" s="42"/>
      <c r="F1300" s="46"/>
      <c r="G1300" s="8"/>
      <c r="H1300" s="8"/>
      <c r="I1300" s="8"/>
      <c r="J1300" s="41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3"/>
      <c r="AU1300" s="3"/>
      <c r="AV1300" s="7"/>
      <c r="AW1300" s="9"/>
      <c r="AX1300" s="9"/>
      <c r="AY1300" s="10"/>
      <c r="AZ1300" s="10"/>
      <c r="BA1300" s="10"/>
    </row>
    <row r="1301" spans="1:53" ht="17.25" customHeight="1">
      <c r="A1301" s="5"/>
      <c r="B1301" s="40"/>
      <c r="C1301" s="67"/>
      <c r="D1301" s="40"/>
      <c r="E1301" s="42"/>
      <c r="F1301" s="46"/>
      <c r="G1301" s="8"/>
      <c r="H1301" s="8"/>
      <c r="I1301" s="8"/>
      <c r="J1301" s="41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3"/>
      <c r="AU1301" s="3"/>
      <c r="AV1301" s="7"/>
      <c r="AW1301" s="9"/>
      <c r="AX1301" s="9"/>
      <c r="AY1301" s="10"/>
      <c r="AZ1301" s="10"/>
      <c r="BA1301" s="10"/>
    </row>
    <row r="1302" spans="1:53" ht="17.25" customHeight="1">
      <c r="A1302" s="5"/>
      <c r="B1302" s="40"/>
      <c r="C1302" s="67"/>
      <c r="D1302" s="40"/>
      <c r="E1302" s="42"/>
      <c r="F1302" s="46"/>
      <c r="G1302" s="8"/>
      <c r="H1302" s="8"/>
      <c r="I1302" s="8"/>
      <c r="J1302" s="41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3"/>
      <c r="AU1302" s="3"/>
      <c r="AV1302" s="7"/>
      <c r="AW1302" s="9"/>
      <c r="AX1302" s="9"/>
      <c r="AY1302" s="10"/>
      <c r="AZ1302" s="10"/>
      <c r="BA1302" s="10"/>
    </row>
    <row r="1303" spans="1:53" ht="17.25" customHeight="1">
      <c r="A1303" s="5"/>
      <c r="B1303" s="40"/>
      <c r="C1303" s="67"/>
      <c r="D1303" s="40"/>
      <c r="E1303" s="42"/>
      <c r="F1303" s="46"/>
      <c r="G1303" s="8"/>
      <c r="H1303" s="8"/>
      <c r="I1303" s="8"/>
      <c r="J1303" s="41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3"/>
      <c r="AU1303" s="3"/>
      <c r="AV1303" s="7"/>
      <c r="AW1303" s="9"/>
      <c r="AX1303" s="9"/>
      <c r="AY1303" s="10"/>
      <c r="AZ1303" s="10"/>
      <c r="BA1303" s="10"/>
    </row>
    <row r="1304" spans="1:53" ht="17.25" customHeight="1">
      <c r="A1304" s="5"/>
      <c r="B1304" s="40"/>
      <c r="C1304" s="67"/>
      <c r="D1304" s="40"/>
      <c r="E1304" s="42"/>
      <c r="F1304" s="46"/>
      <c r="G1304" s="8"/>
      <c r="H1304" s="8"/>
      <c r="I1304" s="8"/>
      <c r="J1304" s="41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3"/>
      <c r="AU1304" s="3"/>
      <c r="AV1304" s="7"/>
      <c r="AW1304" s="9"/>
      <c r="AX1304" s="9"/>
      <c r="AY1304" s="10"/>
      <c r="AZ1304" s="10"/>
      <c r="BA1304" s="10"/>
    </row>
    <row r="1305" spans="1:53" ht="17.25" customHeight="1">
      <c r="A1305" s="5"/>
      <c r="B1305" s="40"/>
      <c r="C1305" s="67"/>
      <c r="D1305" s="40"/>
      <c r="E1305" s="42"/>
      <c r="F1305" s="46"/>
      <c r="G1305" s="8"/>
      <c r="H1305" s="8"/>
      <c r="I1305" s="8"/>
      <c r="J1305" s="41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3"/>
      <c r="AU1305" s="3"/>
      <c r="AV1305" s="7"/>
      <c r="AW1305" s="9"/>
      <c r="AX1305" s="9"/>
      <c r="AY1305" s="10"/>
      <c r="AZ1305" s="10"/>
      <c r="BA1305" s="10"/>
    </row>
    <row r="1306" spans="1:53" ht="17.25" customHeight="1">
      <c r="A1306" s="5"/>
      <c r="B1306" s="40"/>
      <c r="C1306" s="67"/>
      <c r="D1306" s="40"/>
      <c r="E1306" s="42"/>
      <c r="F1306" s="46"/>
      <c r="G1306" s="8"/>
      <c r="H1306" s="8"/>
      <c r="I1306" s="8"/>
      <c r="J1306" s="41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3"/>
      <c r="AU1306" s="3"/>
      <c r="AV1306" s="7"/>
      <c r="AW1306" s="9"/>
      <c r="AX1306" s="9"/>
      <c r="AY1306" s="10"/>
      <c r="AZ1306" s="10"/>
      <c r="BA1306" s="10"/>
    </row>
    <row r="1307" spans="1:53" ht="17.25" customHeight="1">
      <c r="A1307" s="5"/>
      <c r="B1307" s="40"/>
      <c r="C1307" s="67"/>
      <c r="D1307" s="40"/>
      <c r="E1307" s="42"/>
      <c r="F1307" s="46"/>
      <c r="G1307" s="8"/>
      <c r="H1307" s="8"/>
      <c r="I1307" s="8"/>
      <c r="J1307" s="41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3"/>
      <c r="AU1307" s="3"/>
      <c r="AV1307" s="7"/>
      <c r="AW1307" s="9"/>
      <c r="AX1307" s="9"/>
      <c r="AY1307" s="10"/>
      <c r="AZ1307" s="10"/>
      <c r="BA1307" s="10"/>
    </row>
    <row r="1308" spans="1:53" ht="17.25" customHeight="1">
      <c r="A1308" s="5"/>
      <c r="B1308" s="40"/>
      <c r="C1308" s="67"/>
      <c r="D1308" s="40"/>
      <c r="E1308" s="42"/>
      <c r="F1308" s="46"/>
      <c r="G1308" s="8"/>
      <c r="H1308" s="8"/>
      <c r="I1308" s="8"/>
      <c r="J1308" s="41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3"/>
      <c r="AU1308" s="3"/>
      <c r="AV1308" s="7"/>
      <c r="AW1308" s="9"/>
      <c r="AX1308" s="9"/>
      <c r="AY1308" s="10"/>
      <c r="AZ1308" s="10"/>
      <c r="BA1308" s="10"/>
    </row>
    <row r="1309" spans="1:53" ht="17.25" customHeight="1">
      <c r="A1309" s="5"/>
      <c r="B1309" s="40"/>
      <c r="C1309" s="67"/>
      <c r="D1309" s="40"/>
      <c r="E1309" s="42"/>
      <c r="F1309" s="46"/>
      <c r="G1309" s="8"/>
      <c r="H1309" s="8"/>
      <c r="I1309" s="8"/>
      <c r="J1309" s="41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3"/>
      <c r="AU1309" s="3"/>
      <c r="AV1309" s="7"/>
      <c r="AW1309" s="9"/>
      <c r="AX1309" s="9"/>
      <c r="AY1309" s="10"/>
      <c r="AZ1309" s="10"/>
      <c r="BA1309" s="10"/>
    </row>
    <row r="1310" spans="1:53" ht="17.25" customHeight="1">
      <c r="A1310" s="5"/>
      <c r="B1310" s="40"/>
      <c r="C1310" s="67"/>
      <c r="D1310" s="40"/>
      <c r="E1310" s="42"/>
      <c r="F1310" s="46"/>
      <c r="G1310" s="8"/>
      <c r="H1310" s="8"/>
      <c r="I1310" s="8"/>
      <c r="J1310" s="41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3"/>
      <c r="AU1310" s="3"/>
      <c r="AV1310" s="7"/>
      <c r="AW1310" s="9"/>
      <c r="AX1310" s="9"/>
      <c r="AY1310" s="10"/>
      <c r="AZ1310" s="10"/>
      <c r="BA1310" s="10"/>
    </row>
    <row r="1311" spans="1:53" ht="17.25" customHeight="1">
      <c r="A1311" s="5"/>
      <c r="B1311" s="40"/>
      <c r="C1311" s="67"/>
      <c r="D1311" s="40"/>
      <c r="E1311" s="42"/>
      <c r="F1311" s="46"/>
      <c r="G1311" s="8"/>
      <c r="H1311" s="8"/>
      <c r="I1311" s="8"/>
      <c r="J1311" s="41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3"/>
      <c r="AU1311" s="3"/>
      <c r="AV1311" s="7"/>
      <c r="AW1311" s="9"/>
      <c r="AX1311" s="9"/>
      <c r="AY1311" s="10"/>
      <c r="AZ1311" s="10"/>
      <c r="BA1311" s="10"/>
    </row>
    <row r="1312" spans="1:53" ht="17.25" customHeight="1">
      <c r="A1312" s="5"/>
      <c r="B1312" s="40"/>
      <c r="C1312" s="67"/>
      <c r="D1312" s="40"/>
      <c r="E1312" s="42"/>
      <c r="F1312" s="46"/>
      <c r="G1312" s="8"/>
      <c r="H1312" s="8"/>
      <c r="I1312" s="8"/>
      <c r="J1312" s="41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3"/>
      <c r="AU1312" s="3"/>
      <c r="AV1312" s="7"/>
      <c r="AW1312" s="9"/>
      <c r="AX1312" s="9"/>
      <c r="AY1312" s="10"/>
      <c r="AZ1312" s="10"/>
      <c r="BA1312" s="10"/>
    </row>
    <row r="1313" spans="1:53" ht="17.25" customHeight="1">
      <c r="A1313" s="5"/>
      <c r="B1313" s="40"/>
      <c r="C1313" s="67"/>
      <c r="D1313" s="40"/>
      <c r="E1313" s="42"/>
      <c r="F1313" s="46"/>
      <c r="G1313" s="8"/>
      <c r="H1313" s="8"/>
      <c r="I1313" s="8"/>
      <c r="J1313" s="41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3"/>
      <c r="AU1313" s="3"/>
      <c r="AV1313" s="7"/>
      <c r="AW1313" s="9"/>
      <c r="AX1313" s="9"/>
      <c r="AY1313" s="10"/>
      <c r="AZ1313" s="10"/>
      <c r="BA1313" s="10"/>
    </row>
    <row r="1314" spans="1:53" ht="17.25" customHeight="1">
      <c r="A1314" s="5"/>
      <c r="B1314" s="40"/>
      <c r="C1314" s="67"/>
      <c r="D1314" s="40"/>
      <c r="E1314" s="42"/>
      <c r="F1314" s="46"/>
      <c r="G1314" s="8"/>
      <c r="H1314" s="8"/>
      <c r="I1314" s="8"/>
      <c r="J1314" s="41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3"/>
      <c r="AU1314" s="3"/>
      <c r="AV1314" s="7"/>
      <c r="AW1314" s="9"/>
      <c r="AX1314" s="9"/>
      <c r="AY1314" s="10"/>
      <c r="AZ1314" s="10"/>
      <c r="BA1314" s="10"/>
    </row>
    <row r="1315" spans="1:53" ht="17.25" customHeight="1">
      <c r="A1315" s="5"/>
      <c r="B1315" s="40"/>
      <c r="C1315" s="67"/>
      <c r="D1315" s="40"/>
      <c r="E1315" s="42"/>
      <c r="F1315" s="46"/>
      <c r="G1315" s="8"/>
      <c r="H1315" s="8"/>
      <c r="I1315" s="8"/>
      <c r="J1315" s="41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3"/>
      <c r="AU1315" s="3"/>
      <c r="AV1315" s="7"/>
      <c r="AW1315" s="9"/>
      <c r="AX1315" s="9"/>
      <c r="AY1315" s="10"/>
      <c r="AZ1315" s="10"/>
      <c r="BA1315" s="10"/>
    </row>
    <row r="1316" spans="1:53" ht="17.25" customHeight="1">
      <c r="A1316" s="5"/>
      <c r="B1316" s="40"/>
      <c r="C1316" s="67"/>
      <c r="D1316" s="40"/>
      <c r="E1316" s="42"/>
      <c r="F1316" s="46"/>
      <c r="G1316" s="8"/>
      <c r="H1316" s="8"/>
      <c r="I1316" s="8"/>
      <c r="J1316" s="41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3"/>
      <c r="AU1316" s="3"/>
      <c r="AV1316" s="7"/>
      <c r="AW1316" s="9"/>
      <c r="AX1316" s="9"/>
      <c r="AY1316" s="10"/>
      <c r="AZ1316" s="10"/>
      <c r="BA1316" s="10"/>
    </row>
    <row r="1317" spans="1:53" ht="17.25" customHeight="1">
      <c r="A1317" s="5"/>
      <c r="B1317" s="40"/>
      <c r="C1317" s="67"/>
      <c r="D1317" s="40"/>
      <c r="E1317" s="42"/>
      <c r="F1317" s="46"/>
      <c r="G1317" s="8"/>
      <c r="H1317" s="8"/>
      <c r="I1317" s="8"/>
      <c r="J1317" s="41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3"/>
      <c r="AU1317" s="3"/>
      <c r="AV1317" s="7"/>
      <c r="AW1317" s="9"/>
      <c r="AX1317" s="9"/>
      <c r="AY1317" s="10"/>
      <c r="AZ1317" s="10"/>
      <c r="BA1317" s="10"/>
    </row>
    <row r="1318" spans="1:53" ht="17.25" customHeight="1">
      <c r="A1318" s="5"/>
      <c r="B1318" s="40"/>
      <c r="C1318" s="67"/>
      <c r="D1318" s="40"/>
      <c r="E1318" s="42"/>
      <c r="F1318" s="46"/>
      <c r="G1318" s="8"/>
      <c r="H1318" s="8"/>
      <c r="I1318" s="8"/>
      <c r="J1318" s="41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3"/>
      <c r="AU1318" s="3"/>
      <c r="AV1318" s="7"/>
      <c r="AW1318" s="9"/>
      <c r="AX1318" s="9"/>
      <c r="AY1318" s="10"/>
      <c r="AZ1318" s="10"/>
      <c r="BA1318" s="10"/>
    </row>
    <row r="1319" spans="1:53" ht="17.25" customHeight="1">
      <c r="A1319" s="5"/>
      <c r="B1319" s="40"/>
      <c r="C1319" s="67"/>
      <c r="D1319" s="40"/>
      <c r="E1319" s="42"/>
      <c r="F1319" s="46"/>
      <c r="G1319" s="8"/>
      <c r="H1319" s="8"/>
      <c r="I1319" s="8"/>
      <c r="J1319" s="41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3"/>
      <c r="AU1319" s="3"/>
      <c r="AV1319" s="7"/>
      <c r="AW1319" s="9"/>
      <c r="AX1319" s="9"/>
      <c r="AY1319" s="10"/>
      <c r="AZ1319" s="10"/>
      <c r="BA1319" s="10"/>
    </row>
    <row r="1320" spans="1:53" ht="17.25" customHeight="1">
      <c r="A1320" s="5"/>
      <c r="B1320" s="40"/>
      <c r="C1320" s="67"/>
      <c r="D1320" s="40"/>
      <c r="E1320" s="42"/>
      <c r="F1320" s="46"/>
      <c r="G1320" s="8"/>
      <c r="H1320" s="8"/>
      <c r="I1320" s="8"/>
      <c r="J1320" s="41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3"/>
      <c r="AU1320" s="3"/>
      <c r="AV1320" s="7"/>
      <c r="AW1320" s="9"/>
      <c r="AX1320" s="9"/>
      <c r="AY1320" s="10"/>
      <c r="AZ1320" s="10"/>
      <c r="BA1320" s="10"/>
    </row>
    <row r="1321" spans="1:53" ht="17.25" customHeight="1">
      <c r="A1321" s="5"/>
      <c r="B1321" s="40"/>
      <c r="C1321" s="67"/>
      <c r="D1321" s="40"/>
      <c r="E1321" s="42"/>
      <c r="F1321" s="46"/>
      <c r="G1321" s="8"/>
      <c r="H1321" s="8"/>
      <c r="I1321" s="8"/>
      <c r="J1321" s="41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3"/>
      <c r="AU1321" s="3"/>
      <c r="AV1321" s="7"/>
      <c r="AW1321" s="9"/>
      <c r="AX1321" s="9"/>
      <c r="AY1321" s="10"/>
      <c r="AZ1321" s="10"/>
      <c r="BA1321" s="10"/>
    </row>
    <row r="1322" spans="1:53" ht="17.25" customHeight="1">
      <c r="A1322" s="5"/>
      <c r="B1322" s="40"/>
      <c r="C1322" s="67"/>
      <c r="D1322" s="40"/>
      <c r="E1322" s="42"/>
      <c r="F1322" s="46"/>
      <c r="G1322" s="8"/>
      <c r="H1322" s="8"/>
      <c r="I1322" s="8"/>
      <c r="J1322" s="41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3"/>
      <c r="AU1322" s="3"/>
      <c r="AV1322" s="7"/>
      <c r="AW1322" s="9"/>
      <c r="AX1322" s="9"/>
      <c r="AY1322" s="10"/>
      <c r="AZ1322" s="10"/>
      <c r="BA1322" s="10"/>
    </row>
    <row r="1323" spans="1:53" ht="17.25" customHeight="1">
      <c r="A1323" s="5"/>
      <c r="B1323" s="40"/>
      <c r="C1323" s="67"/>
      <c r="D1323" s="40"/>
      <c r="E1323" s="42"/>
      <c r="F1323" s="46"/>
      <c r="G1323" s="8"/>
      <c r="H1323" s="8"/>
      <c r="I1323" s="8"/>
      <c r="J1323" s="41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3"/>
      <c r="AU1323" s="3"/>
      <c r="AV1323" s="7"/>
      <c r="AW1323" s="9"/>
      <c r="AX1323" s="9"/>
      <c r="AY1323" s="10"/>
      <c r="AZ1323" s="10"/>
      <c r="BA1323" s="10"/>
    </row>
    <row r="1324" spans="1:53" ht="17.25" customHeight="1">
      <c r="A1324" s="5"/>
      <c r="B1324" s="40"/>
      <c r="C1324" s="67"/>
      <c r="D1324" s="40"/>
      <c r="E1324" s="42"/>
      <c r="F1324" s="46"/>
      <c r="G1324" s="8"/>
      <c r="H1324" s="8"/>
      <c r="I1324" s="8"/>
      <c r="J1324" s="41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3"/>
      <c r="AU1324" s="3"/>
      <c r="AV1324" s="7"/>
      <c r="AW1324" s="9"/>
      <c r="AX1324" s="9"/>
      <c r="AY1324" s="10"/>
      <c r="AZ1324" s="10"/>
      <c r="BA1324" s="10"/>
    </row>
    <row r="1325" spans="1:53" ht="17.25" customHeight="1">
      <c r="A1325" s="5"/>
      <c r="B1325" s="40"/>
      <c r="C1325" s="67"/>
      <c r="D1325" s="40"/>
      <c r="E1325" s="42"/>
      <c r="F1325" s="46"/>
      <c r="G1325" s="8"/>
      <c r="H1325" s="8"/>
      <c r="I1325" s="8"/>
      <c r="J1325" s="41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3"/>
      <c r="AU1325" s="3"/>
      <c r="AV1325" s="7"/>
      <c r="AW1325" s="9"/>
      <c r="AX1325" s="9"/>
      <c r="AY1325" s="10"/>
      <c r="AZ1325" s="10"/>
      <c r="BA1325" s="10"/>
    </row>
    <row r="1326" spans="1:53" ht="17.25" customHeight="1">
      <c r="A1326" s="5"/>
      <c r="B1326" s="40"/>
      <c r="C1326" s="67"/>
      <c r="D1326" s="40"/>
      <c r="E1326" s="42"/>
      <c r="F1326" s="46"/>
      <c r="G1326" s="8"/>
      <c r="H1326" s="8"/>
      <c r="I1326" s="8"/>
      <c r="J1326" s="41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3"/>
      <c r="AU1326" s="3"/>
      <c r="AV1326" s="7"/>
      <c r="AW1326" s="9"/>
      <c r="AX1326" s="9"/>
      <c r="AY1326" s="10"/>
      <c r="AZ1326" s="10"/>
      <c r="BA1326" s="10"/>
    </row>
    <row r="1327" spans="1:53" ht="17.25" customHeight="1">
      <c r="A1327" s="5"/>
      <c r="B1327" s="40"/>
      <c r="C1327" s="67"/>
      <c r="D1327" s="40"/>
      <c r="E1327" s="42"/>
      <c r="F1327" s="46"/>
      <c r="G1327" s="8"/>
      <c r="H1327" s="8"/>
      <c r="I1327" s="8"/>
      <c r="J1327" s="41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3"/>
      <c r="AU1327" s="3"/>
      <c r="AV1327" s="7"/>
      <c r="AW1327" s="9"/>
      <c r="AX1327" s="9"/>
      <c r="AY1327" s="10"/>
      <c r="AZ1327" s="10"/>
      <c r="BA1327" s="10"/>
    </row>
    <row r="1328" spans="1:53" ht="17.25" customHeight="1">
      <c r="A1328" s="5"/>
      <c r="B1328" s="40"/>
      <c r="C1328" s="67"/>
      <c r="D1328" s="40"/>
      <c r="E1328" s="42"/>
      <c r="F1328" s="46"/>
      <c r="G1328" s="8"/>
      <c r="H1328" s="8"/>
      <c r="I1328" s="8"/>
      <c r="J1328" s="41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3"/>
      <c r="AU1328" s="3"/>
      <c r="AV1328" s="7"/>
      <c r="AW1328" s="9"/>
      <c r="AX1328" s="9"/>
      <c r="AY1328" s="10"/>
      <c r="AZ1328" s="10"/>
      <c r="BA1328" s="10"/>
    </row>
    <row r="1329" spans="1:53" ht="17.25" customHeight="1">
      <c r="A1329" s="5"/>
      <c r="B1329" s="40"/>
      <c r="C1329" s="67"/>
      <c r="D1329" s="40"/>
      <c r="E1329" s="42"/>
      <c r="F1329" s="46"/>
      <c r="G1329" s="8"/>
      <c r="H1329" s="8"/>
      <c r="I1329" s="8"/>
      <c r="J1329" s="41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3"/>
      <c r="AU1329" s="3"/>
      <c r="AV1329" s="7"/>
      <c r="AW1329" s="9"/>
      <c r="AX1329" s="9"/>
      <c r="AY1329" s="10"/>
      <c r="AZ1329" s="10"/>
      <c r="BA1329" s="10"/>
    </row>
    <row r="1330" spans="1:53" ht="17.25" customHeight="1">
      <c r="A1330" s="5"/>
      <c r="B1330" s="40"/>
      <c r="C1330" s="67"/>
      <c r="D1330" s="40"/>
      <c r="E1330" s="42"/>
      <c r="F1330" s="46"/>
      <c r="G1330" s="8"/>
      <c r="H1330" s="8"/>
      <c r="I1330" s="8"/>
      <c r="J1330" s="41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3"/>
      <c r="AU1330" s="3"/>
      <c r="AV1330" s="7"/>
      <c r="AW1330" s="9"/>
      <c r="AX1330" s="9"/>
      <c r="AY1330" s="10"/>
      <c r="AZ1330" s="10"/>
      <c r="BA1330" s="10"/>
    </row>
    <row r="1331" spans="1:53" ht="17.25" customHeight="1">
      <c r="A1331" s="5"/>
      <c r="B1331" s="40"/>
      <c r="C1331" s="67"/>
      <c r="D1331" s="40"/>
      <c r="E1331" s="42"/>
      <c r="F1331" s="46"/>
      <c r="G1331" s="8"/>
      <c r="H1331" s="8"/>
      <c r="I1331" s="8"/>
      <c r="J1331" s="41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3"/>
      <c r="AU1331" s="3"/>
      <c r="AV1331" s="7"/>
      <c r="AW1331" s="9"/>
      <c r="AX1331" s="9"/>
      <c r="AY1331" s="10"/>
      <c r="AZ1331" s="10"/>
      <c r="BA1331" s="10"/>
    </row>
    <row r="1332" spans="1:53" ht="17.25" customHeight="1">
      <c r="A1332" s="5"/>
      <c r="B1332" s="40"/>
      <c r="C1332" s="67"/>
      <c r="D1332" s="40"/>
      <c r="E1332" s="42"/>
      <c r="F1332" s="46"/>
      <c r="G1332" s="8"/>
      <c r="H1332" s="8"/>
      <c r="I1332" s="8"/>
      <c r="J1332" s="41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3"/>
      <c r="AU1332" s="3"/>
      <c r="AV1332" s="7"/>
      <c r="AW1332" s="9"/>
      <c r="AX1332" s="9"/>
      <c r="AY1332" s="10"/>
      <c r="AZ1332" s="10"/>
      <c r="BA1332" s="10"/>
    </row>
    <row r="1333" spans="1:53" ht="17.25" customHeight="1">
      <c r="A1333" s="5"/>
      <c r="B1333" s="40"/>
      <c r="C1333" s="67"/>
      <c r="D1333" s="40"/>
      <c r="E1333" s="42"/>
      <c r="F1333" s="46"/>
      <c r="G1333" s="8"/>
      <c r="H1333" s="8"/>
      <c r="I1333" s="8"/>
      <c r="J1333" s="41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3"/>
      <c r="AU1333" s="3"/>
      <c r="AV1333" s="7"/>
      <c r="AW1333" s="9"/>
      <c r="AX1333" s="9"/>
      <c r="AY1333" s="10"/>
      <c r="AZ1333" s="10"/>
      <c r="BA1333" s="10"/>
    </row>
    <row r="1334" spans="1:53" ht="17.25" customHeight="1">
      <c r="A1334" s="5"/>
      <c r="B1334" s="40"/>
      <c r="C1334" s="67"/>
      <c r="D1334" s="40"/>
      <c r="E1334" s="42"/>
      <c r="F1334" s="46"/>
      <c r="G1334" s="8"/>
      <c r="H1334" s="8"/>
      <c r="I1334" s="8"/>
      <c r="J1334" s="41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3"/>
      <c r="AU1334" s="3"/>
      <c r="AV1334" s="7"/>
      <c r="AW1334" s="9"/>
      <c r="AX1334" s="9"/>
      <c r="AY1334" s="10"/>
      <c r="AZ1334" s="10"/>
      <c r="BA1334" s="10"/>
    </row>
    <row r="1335" spans="1:53" ht="17.25" customHeight="1">
      <c r="A1335" s="5"/>
      <c r="B1335" s="40"/>
      <c r="C1335" s="67"/>
      <c r="D1335" s="40"/>
      <c r="E1335" s="42"/>
      <c r="F1335" s="46"/>
      <c r="G1335" s="8"/>
      <c r="H1335" s="8"/>
      <c r="I1335" s="8"/>
      <c r="J1335" s="41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3"/>
      <c r="AU1335" s="3"/>
      <c r="AV1335" s="7"/>
      <c r="AW1335" s="9"/>
      <c r="AX1335" s="9"/>
      <c r="AY1335" s="10"/>
      <c r="AZ1335" s="10"/>
      <c r="BA1335" s="10"/>
    </row>
    <row r="1336" spans="1:53" ht="17.25" customHeight="1">
      <c r="A1336" s="5"/>
      <c r="B1336" s="40"/>
      <c r="C1336" s="67"/>
      <c r="D1336" s="40"/>
      <c r="E1336" s="42"/>
      <c r="F1336" s="46"/>
      <c r="G1336" s="8"/>
      <c r="H1336" s="8"/>
      <c r="I1336" s="8"/>
      <c r="J1336" s="41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3"/>
      <c r="AU1336" s="3"/>
      <c r="AV1336" s="7"/>
      <c r="AW1336" s="9"/>
      <c r="AX1336" s="9"/>
      <c r="AY1336" s="10"/>
      <c r="AZ1336" s="10"/>
      <c r="BA1336" s="10"/>
    </row>
    <row r="1337" spans="1:53" ht="17.25" customHeight="1">
      <c r="A1337" s="5"/>
      <c r="B1337" s="40"/>
      <c r="C1337" s="67"/>
      <c r="D1337" s="40"/>
      <c r="E1337" s="42"/>
      <c r="F1337" s="46"/>
      <c r="G1337" s="8"/>
      <c r="H1337" s="8"/>
      <c r="I1337" s="8"/>
      <c r="J1337" s="41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3"/>
      <c r="AU1337" s="3"/>
      <c r="AV1337" s="7"/>
      <c r="AW1337" s="9"/>
      <c r="AX1337" s="9"/>
      <c r="AY1337" s="10"/>
      <c r="AZ1337" s="10"/>
      <c r="BA1337" s="10"/>
    </row>
    <row r="1338" spans="1:53" ht="17.25" customHeight="1">
      <c r="A1338" s="5"/>
      <c r="B1338" s="40"/>
      <c r="C1338" s="67"/>
      <c r="D1338" s="40"/>
      <c r="E1338" s="42"/>
      <c r="F1338" s="46"/>
      <c r="G1338" s="8"/>
      <c r="H1338" s="8"/>
      <c r="I1338" s="8"/>
      <c r="J1338" s="41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3"/>
      <c r="AU1338" s="3"/>
      <c r="AV1338" s="7"/>
      <c r="AW1338" s="9"/>
      <c r="AX1338" s="9"/>
      <c r="AY1338" s="10"/>
      <c r="AZ1338" s="10"/>
      <c r="BA1338" s="10"/>
    </row>
    <row r="1339" spans="1:53" ht="17.25" customHeight="1">
      <c r="A1339" s="5"/>
      <c r="B1339" s="40"/>
      <c r="C1339" s="67"/>
      <c r="D1339" s="40"/>
      <c r="E1339" s="42"/>
      <c r="F1339" s="46"/>
      <c r="G1339" s="8"/>
      <c r="H1339" s="8"/>
      <c r="I1339" s="8"/>
      <c r="J1339" s="41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3"/>
      <c r="AU1339" s="3"/>
      <c r="AV1339" s="7"/>
      <c r="AW1339" s="9"/>
      <c r="AX1339" s="9"/>
      <c r="AY1339" s="10"/>
      <c r="AZ1339" s="10"/>
      <c r="BA1339" s="10"/>
    </row>
    <row r="1340" spans="1:53" ht="17.25" customHeight="1">
      <c r="A1340" s="5"/>
      <c r="B1340" s="40"/>
      <c r="C1340" s="67"/>
      <c r="D1340" s="40"/>
      <c r="E1340" s="42"/>
      <c r="F1340" s="46"/>
      <c r="G1340" s="8"/>
      <c r="H1340" s="8"/>
      <c r="I1340" s="8"/>
      <c r="J1340" s="41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3"/>
      <c r="AU1340" s="3"/>
      <c r="AV1340" s="7"/>
      <c r="AW1340" s="9"/>
      <c r="AX1340" s="9"/>
      <c r="AY1340" s="10"/>
      <c r="AZ1340" s="10"/>
      <c r="BA1340" s="10"/>
    </row>
    <row r="1341" spans="1:53" ht="17.25" customHeight="1">
      <c r="A1341" s="5"/>
      <c r="B1341" s="40"/>
      <c r="C1341" s="67"/>
      <c r="D1341" s="40"/>
      <c r="E1341" s="42"/>
      <c r="F1341" s="46"/>
      <c r="G1341" s="8"/>
      <c r="H1341" s="8"/>
      <c r="I1341" s="8"/>
      <c r="J1341" s="41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3"/>
      <c r="AU1341" s="3"/>
      <c r="AV1341" s="7"/>
      <c r="AW1341" s="9"/>
      <c r="AX1341" s="9"/>
      <c r="AY1341" s="10"/>
      <c r="AZ1341" s="10"/>
      <c r="BA1341" s="10"/>
    </row>
    <row r="1342" spans="1:53" ht="17.25" customHeight="1">
      <c r="A1342" s="5"/>
      <c r="B1342" s="40"/>
      <c r="C1342" s="67"/>
      <c r="D1342" s="40"/>
      <c r="E1342" s="42"/>
      <c r="F1342" s="46"/>
      <c r="G1342" s="8"/>
      <c r="H1342" s="8"/>
      <c r="I1342" s="8"/>
      <c r="J1342" s="41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3"/>
      <c r="AU1342" s="3"/>
      <c r="AV1342" s="7"/>
      <c r="AW1342" s="9"/>
      <c r="AX1342" s="9"/>
      <c r="AY1342" s="10"/>
      <c r="AZ1342" s="10"/>
      <c r="BA1342" s="10"/>
    </row>
    <row r="1343" spans="1:53" ht="17.25" customHeight="1">
      <c r="A1343" s="5"/>
      <c r="B1343" s="40"/>
      <c r="C1343" s="67"/>
      <c r="D1343" s="40"/>
      <c r="E1343" s="42"/>
      <c r="F1343" s="46"/>
      <c r="G1343" s="8"/>
      <c r="H1343" s="8"/>
      <c r="I1343" s="8"/>
      <c r="J1343" s="41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3"/>
      <c r="AU1343" s="3"/>
      <c r="AV1343" s="7"/>
      <c r="AW1343" s="9"/>
      <c r="AX1343" s="9"/>
      <c r="AY1343" s="10"/>
      <c r="AZ1343" s="10"/>
      <c r="BA1343" s="10"/>
    </row>
    <row r="1344" spans="1:53" ht="17.25" customHeight="1">
      <c r="A1344" s="5"/>
      <c r="B1344" s="40"/>
      <c r="C1344" s="67"/>
      <c r="D1344" s="40"/>
      <c r="E1344" s="42"/>
      <c r="F1344" s="46"/>
      <c r="G1344" s="8"/>
      <c r="H1344" s="8"/>
      <c r="I1344" s="8"/>
      <c r="J1344" s="41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3"/>
      <c r="AU1344" s="3"/>
      <c r="AV1344" s="7"/>
      <c r="AW1344" s="9"/>
      <c r="AX1344" s="9"/>
      <c r="AY1344" s="10"/>
      <c r="AZ1344" s="10"/>
      <c r="BA1344" s="10"/>
    </row>
    <row r="1345" spans="1:53" ht="17.25" customHeight="1">
      <c r="A1345" s="5"/>
      <c r="B1345" s="40"/>
      <c r="C1345" s="67"/>
      <c r="D1345" s="40"/>
      <c r="E1345" s="42"/>
      <c r="F1345" s="46"/>
      <c r="G1345" s="8"/>
      <c r="H1345" s="8"/>
      <c r="I1345" s="8"/>
      <c r="J1345" s="41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3"/>
      <c r="AU1345" s="3"/>
      <c r="AV1345" s="7"/>
      <c r="AW1345" s="9"/>
      <c r="AX1345" s="9"/>
      <c r="AY1345" s="10"/>
      <c r="AZ1345" s="10"/>
      <c r="BA1345" s="10"/>
    </row>
    <row r="1346" spans="1:53" ht="17.25" customHeight="1">
      <c r="A1346" s="5"/>
      <c r="B1346" s="40"/>
      <c r="C1346" s="67"/>
      <c r="D1346" s="40"/>
      <c r="E1346" s="42"/>
      <c r="F1346" s="46"/>
      <c r="G1346" s="8"/>
      <c r="H1346" s="8"/>
      <c r="I1346" s="8"/>
      <c r="J1346" s="41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3"/>
      <c r="AU1346" s="3"/>
      <c r="AV1346" s="7"/>
      <c r="AW1346" s="9"/>
      <c r="AX1346" s="9"/>
      <c r="AY1346" s="10"/>
      <c r="AZ1346" s="10"/>
      <c r="BA1346" s="10"/>
    </row>
    <row r="1347" spans="1:53" ht="17.25" customHeight="1">
      <c r="A1347" s="5"/>
      <c r="B1347" s="40"/>
      <c r="C1347" s="67"/>
      <c r="D1347" s="40"/>
      <c r="E1347" s="42"/>
      <c r="F1347" s="46"/>
      <c r="G1347" s="8"/>
      <c r="H1347" s="8"/>
      <c r="I1347" s="8"/>
      <c r="J1347" s="41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3"/>
      <c r="AU1347" s="3"/>
      <c r="AV1347" s="7"/>
      <c r="AW1347" s="9"/>
      <c r="AX1347" s="9"/>
      <c r="AY1347" s="10"/>
      <c r="AZ1347" s="10"/>
      <c r="BA1347" s="10"/>
    </row>
    <row r="1348" spans="1:53" ht="17.25" customHeight="1">
      <c r="A1348" s="5"/>
      <c r="B1348" s="40"/>
      <c r="C1348" s="67"/>
      <c r="D1348" s="40"/>
      <c r="E1348" s="42"/>
      <c r="F1348" s="46"/>
      <c r="G1348" s="8"/>
      <c r="H1348" s="8"/>
      <c r="I1348" s="8"/>
      <c r="J1348" s="41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3"/>
      <c r="AU1348" s="3"/>
      <c r="AV1348" s="7"/>
      <c r="AW1348" s="9"/>
      <c r="AX1348" s="9"/>
      <c r="AY1348" s="10"/>
      <c r="AZ1348" s="10"/>
      <c r="BA1348" s="10"/>
    </row>
    <row r="1349" spans="1:53" ht="17.25" customHeight="1">
      <c r="A1349" s="5"/>
      <c r="B1349" s="40"/>
      <c r="C1349" s="67"/>
      <c r="D1349" s="40"/>
      <c r="E1349" s="42"/>
      <c r="F1349" s="46"/>
      <c r="G1349" s="8"/>
      <c r="H1349" s="8"/>
      <c r="I1349" s="8"/>
      <c r="J1349" s="41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3"/>
      <c r="AU1349" s="3"/>
      <c r="AV1349" s="7"/>
      <c r="AW1349" s="9"/>
      <c r="AX1349" s="9"/>
      <c r="AY1349" s="10"/>
      <c r="AZ1349" s="10"/>
      <c r="BA1349" s="10"/>
    </row>
    <row r="1350" spans="1:53" ht="17.25" customHeight="1">
      <c r="A1350" s="5"/>
      <c r="B1350" s="40"/>
      <c r="C1350" s="67"/>
      <c r="D1350" s="40"/>
      <c r="E1350" s="42"/>
      <c r="F1350" s="46"/>
      <c r="G1350" s="8"/>
      <c r="H1350" s="8"/>
      <c r="I1350" s="8"/>
      <c r="J1350" s="41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3"/>
      <c r="AU1350" s="3"/>
      <c r="AV1350" s="7"/>
      <c r="AW1350" s="9"/>
      <c r="AX1350" s="9"/>
      <c r="AY1350" s="10"/>
      <c r="AZ1350" s="10"/>
      <c r="BA1350" s="10"/>
    </row>
    <row r="1351" spans="1:53" ht="17.25" customHeight="1">
      <c r="A1351" s="5"/>
      <c r="B1351" s="40"/>
      <c r="C1351" s="67"/>
      <c r="D1351" s="40"/>
      <c r="E1351" s="42"/>
      <c r="F1351" s="46"/>
      <c r="G1351" s="8"/>
      <c r="H1351" s="8"/>
      <c r="I1351" s="8"/>
      <c r="J1351" s="41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3"/>
      <c r="AU1351" s="3"/>
      <c r="AV1351" s="7"/>
      <c r="AW1351" s="9"/>
      <c r="AX1351" s="9"/>
      <c r="AY1351" s="10"/>
      <c r="AZ1351" s="10"/>
      <c r="BA1351" s="10"/>
    </row>
    <row r="1352" spans="1:53" ht="17.25" customHeight="1">
      <c r="A1352" s="5"/>
      <c r="B1352" s="40"/>
      <c r="C1352" s="67"/>
      <c r="D1352" s="40"/>
      <c r="E1352" s="42"/>
      <c r="F1352" s="46"/>
      <c r="G1352" s="8"/>
      <c r="H1352" s="8"/>
      <c r="I1352" s="8"/>
      <c r="J1352" s="41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3"/>
      <c r="AU1352" s="3"/>
      <c r="AV1352" s="7"/>
      <c r="AW1352" s="9"/>
      <c r="AX1352" s="9"/>
      <c r="AY1352" s="10"/>
      <c r="AZ1352" s="10"/>
      <c r="BA1352" s="10"/>
    </row>
    <row r="1353" spans="1:53" ht="17.25" customHeight="1">
      <c r="A1353" s="5"/>
      <c r="B1353" s="40"/>
      <c r="C1353" s="67"/>
      <c r="D1353" s="40"/>
      <c r="E1353" s="42"/>
      <c r="F1353" s="46"/>
      <c r="G1353" s="8"/>
      <c r="H1353" s="8"/>
      <c r="I1353" s="8"/>
      <c r="J1353" s="41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3"/>
      <c r="AU1353" s="3"/>
      <c r="AV1353" s="7"/>
      <c r="AW1353" s="9"/>
      <c r="AX1353" s="9"/>
      <c r="AY1353" s="10"/>
      <c r="AZ1353" s="10"/>
      <c r="BA1353" s="10"/>
    </row>
    <row r="1354" spans="1:53" ht="17.25" customHeight="1">
      <c r="A1354" s="5"/>
      <c r="B1354" s="40"/>
      <c r="C1354" s="67"/>
      <c r="D1354" s="40"/>
      <c r="E1354" s="42"/>
      <c r="F1354" s="46"/>
      <c r="G1354" s="8"/>
      <c r="H1354" s="8"/>
      <c r="I1354" s="8"/>
      <c r="J1354" s="41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3"/>
      <c r="AU1354" s="3"/>
      <c r="AV1354" s="7"/>
      <c r="AW1354" s="9"/>
      <c r="AX1354" s="9"/>
      <c r="AY1354" s="10"/>
      <c r="AZ1354" s="10"/>
      <c r="BA1354" s="10"/>
    </row>
    <row r="1355" spans="1:53" ht="17.25" customHeight="1">
      <c r="A1355" s="5"/>
      <c r="B1355" s="40"/>
      <c r="C1355" s="67"/>
      <c r="D1355" s="40"/>
      <c r="E1355" s="42"/>
      <c r="F1355" s="46"/>
      <c r="G1355" s="8"/>
      <c r="H1355" s="8"/>
      <c r="I1355" s="8"/>
      <c r="J1355" s="41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3"/>
      <c r="AU1355" s="3"/>
      <c r="AV1355" s="7"/>
      <c r="AW1355" s="9"/>
      <c r="AX1355" s="9"/>
      <c r="AY1355" s="10"/>
      <c r="AZ1355" s="10"/>
      <c r="BA1355" s="10"/>
    </row>
    <row r="1356" spans="1:53" ht="17.25" customHeight="1">
      <c r="A1356" s="5"/>
      <c r="B1356" s="40"/>
      <c r="C1356" s="67"/>
      <c r="D1356" s="40"/>
      <c r="E1356" s="42"/>
      <c r="F1356" s="46"/>
      <c r="G1356" s="8"/>
      <c r="H1356" s="8"/>
      <c r="I1356" s="8"/>
      <c r="J1356" s="41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3"/>
      <c r="AU1356" s="3"/>
      <c r="AV1356" s="7"/>
      <c r="AW1356" s="9"/>
      <c r="AX1356" s="9"/>
      <c r="AY1356" s="10"/>
      <c r="AZ1356" s="10"/>
      <c r="BA1356" s="10"/>
    </row>
    <row r="1357" spans="1:53" ht="17.25" customHeight="1">
      <c r="A1357" s="5"/>
      <c r="B1357" s="40"/>
      <c r="C1357" s="67"/>
      <c r="D1357" s="40"/>
      <c r="E1357" s="42"/>
      <c r="F1357" s="46"/>
      <c r="G1357" s="8"/>
      <c r="H1357" s="8"/>
      <c r="I1357" s="8"/>
      <c r="J1357" s="41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3"/>
      <c r="AU1357" s="3"/>
      <c r="AV1357" s="7"/>
      <c r="AW1357" s="9"/>
      <c r="AX1357" s="9"/>
      <c r="AY1357" s="10"/>
      <c r="AZ1357" s="10"/>
      <c r="BA1357" s="10"/>
    </row>
    <row r="1358" spans="1:53" ht="17.25" customHeight="1">
      <c r="A1358" s="5"/>
      <c r="B1358" s="40"/>
      <c r="C1358" s="67"/>
      <c r="D1358" s="40"/>
      <c r="E1358" s="42"/>
      <c r="F1358" s="46"/>
      <c r="G1358" s="8"/>
      <c r="H1358" s="8"/>
      <c r="I1358" s="8"/>
      <c r="J1358" s="41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3"/>
      <c r="AU1358" s="3"/>
      <c r="AV1358" s="7"/>
      <c r="AW1358" s="9"/>
      <c r="AX1358" s="9"/>
      <c r="AY1358" s="10"/>
      <c r="AZ1358" s="10"/>
      <c r="BA1358" s="10"/>
    </row>
    <row r="1359" spans="1:53" ht="17.25" customHeight="1">
      <c r="A1359" s="5"/>
      <c r="B1359" s="40"/>
      <c r="C1359" s="67"/>
      <c r="D1359" s="40"/>
      <c r="E1359" s="42"/>
      <c r="F1359" s="46"/>
      <c r="G1359" s="8"/>
      <c r="H1359" s="8"/>
      <c r="I1359" s="8"/>
      <c r="J1359" s="41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3"/>
      <c r="AU1359" s="3"/>
      <c r="AV1359" s="7"/>
      <c r="AW1359" s="9"/>
      <c r="AX1359" s="9"/>
      <c r="AY1359" s="10"/>
      <c r="AZ1359" s="10"/>
      <c r="BA1359" s="10"/>
    </row>
    <row r="1360" spans="1:53" ht="17.25" customHeight="1">
      <c r="A1360" s="5"/>
      <c r="B1360" s="40"/>
      <c r="C1360" s="67"/>
      <c r="D1360" s="40"/>
      <c r="E1360" s="42"/>
      <c r="F1360" s="46"/>
      <c r="G1360" s="8"/>
      <c r="H1360" s="8"/>
      <c r="I1360" s="8"/>
      <c r="J1360" s="41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3"/>
      <c r="AU1360" s="3"/>
      <c r="AV1360" s="7"/>
      <c r="AW1360" s="9"/>
      <c r="AX1360" s="9"/>
      <c r="AY1360" s="10"/>
      <c r="AZ1360" s="10"/>
      <c r="BA1360" s="10"/>
    </row>
    <row r="1361" spans="1:53" ht="17.25" customHeight="1">
      <c r="A1361" s="5"/>
      <c r="B1361" s="40"/>
      <c r="C1361" s="67"/>
      <c r="D1361" s="40"/>
      <c r="E1361" s="42"/>
      <c r="F1361" s="46"/>
      <c r="G1361" s="8"/>
      <c r="H1361" s="8"/>
      <c r="I1361" s="8"/>
      <c r="J1361" s="41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3"/>
      <c r="AU1361" s="3"/>
      <c r="AV1361" s="7"/>
      <c r="AW1361" s="9"/>
      <c r="AX1361" s="9"/>
      <c r="AY1361" s="10"/>
      <c r="AZ1361" s="10"/>
      <c r="BA1361" s="10"/>
    </row>
    <row r="1362" spans="1:53" ht="17.25" customHeight="1">
      <c r="A1362" s="5"/>
      <c r="B1362" s="40"/>
      <c r="C1362" s="67"/>
      <c r="D1362" s="40"/>
      <c r="E1362" s="42"/>
      <c r="F1362" s="46"/>
      <c r="G1362" s="8"/>
      <c r="H1362" s="8"/>
      <c r="I1362" s="8"/>
      <c r="J1362" s="41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3"/>
      <c r="AU1362" s="3"/>
      <c r="AV1362" s="7"/>
      <c r="AW1362" s="9"/>
      <c r="AX1362" s="9"/>
      <c r="AY1362" s="10"/>
      <c r="AZ1362" s="10"/>
      <c r="BA1362" s="10"/>
    </row>
    <row r="1363" spans="1:53" ht="17.25" customHeight="1">
      <c r="A1363" s="5"/>
      <c r="B1363" s="40"/>
      <c r="C1363" s="67"/>
      <c r="D1363" s="40"/>
      <c r="E1363" s="42"/>
      <c r="F1363" s="46"/>
      <c r="G1363" s="8"/>
      <c r="H1363" s="8"/>
      <c r="I1363" s="8"/>
      <c r="J1363" s="41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3"/>
      <c r="AU1363" s="3"/>
      <c r="AV1363" s="7"/>
      <c r="AW1363" s="9"/>
      <c r="AX1363" s="9"/>
      <c r="AY1363" s="10"/>
      <c r="AZ1363" s="10"/>
      <c r="BA1363" s="10"/>
    </row>
    <row r="1364" spans="1:53" ht="17.25" customHeight="1">
      <c r="A1364" s="5"/>
      <c r="B1364" s="40"/>
      <c r="C1364" s="67"/>
      <c r="D1364" s="40"/>
      <c r="E1364" s="42"/>
      <c r="F1364" s="46"/>
      <c r="G1364" s="8"/>
      <c r="H1364" s="8"/>
      <c r="I1364" s="8"/>
      <c r="J1364" s="41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3"/>
      <c r="AU1364" s="3"/>
      <c r="AV1364" s="7"/>
      <c r="AW1364" s="9"/>
      <c r="AX1364" s="9"/>
      <c r="AY1364" s="10"/>
      <c r="AZ1364" s="10"/>
      <c r="BA1364" s="10"/>
    </row>
    <row r="1365" spans="1:53" ht="17.25" customHeight="1">
      <c r="A1365" s="5"/>
      <c r="B1365" s="40"/>
      <c r="C1365" s="67"/>
      <c r="D1365" s="40"/>
      <c r="E1365" s="42"/>
      <c r="F1365" s="46"/>
      <c r="G1365" s="8"/>
      <c r="H1365" s="8"/>
      <c r="I1365" s="8"/>
      <c r="J1365" s="41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3"/>
      <c r="AU1365" s="3"/>
      <c r="AV1365" s="7"/>
      <c r="AW1365" s="9"/>
      <c r="AX1365" s="9"/>
      <c r="AY1365" s="10"/>
      <c r="AZ1365" s="10"/>
      <c r="BA1365" s="10"/>
    </row>
    <row r="1366" spans="1:53" ht="17.25" customHeight="1">
      <c r="A1366" s="5"/>
      <c r="B1366" s="40"/>
      <c r="C1366" s="67"/>
      <c r="D1366" s="40"/>
      <c r="E1366" s="42"/>
      <c r="F1366" s="46"/>
      <c r="G1366" s="8"/>
      <c r="H1366" s="8"/>
      <c r="I1366" s="8"/>
      <c r="J1366" s="41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3"/>
      <c r="AU1366" s="3"/>
      <c r="AV1366" s="7"/>
      <c r="AW1366" s="9"/>
      <c r="AX1366" s="9"/>
      <c r="AY1366" s="10"/>
      <c r="AZ1366" s="10"/>
      <c r="BA1366" s="10"/>
    </row>
    <row r="1367" spans="1:53" ht="17.25" customHeight="1">
      <c r="A1367" s="5"/>
      <c r="B1367" s="40"/>
      <c r="C1367" s="67"/>
      <c r="D1367" s="40"/>
      <c r="E1367" s="42"/>
      <c r="F1367" s="46"/>
      <c r="G1367" s="8"/>
      <c r="H1367" s="8"/>
      <c r="I1367" s="8"/>
      <c r="J1367" s="41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3"/>
      <c r="AU1367" s="3"/>
      <c r="AV1367" s="7"/>
      <c r="AW1367" s="9"/>
      <c r="AX1367" s="9"/>
      <c r="AY1367" s="10"/>
      <c r="AZ1367" s="10"/>
      <c r="BA1367" s="10"/>
    </row>
    <row r="1368" spans="1:53" ht="17.25" customHeight="1">
      <c r="A1368" s="5"/>
      <c r="B1368" s="40"/>
      <c r="C1368" s="67"/>
      <c r="D1368" s="40"/>
      <c r="E1368" s="42"/>
      <c r="F1368" s="46"/>
      <c r="G1368" s="8"/>
      <c r="H1368" s="8"/>
      <c r="I1368" s="8"/>
      <c r="J1368" s="41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3"/>
      <c r="AU1368" s="3"/>
      <c r="AV1368" s="7"/>
      <c r="AW1368" s="9"/>
      <c r="AX1368" s="9"/>
      <c r="AY1368" s="10"/>
      <c r="AZ1368" s="10"/>
      <c r="BA1368" s="10"/>
    </row>
    <row r="1369" spans="1:53" ht="17.25" customHeight="1">
      <c r="A1369" s="5"/>
      <c r="B1369" s="40"/>
      <c r="C1369" s="67"/>
      <c r="D1369" s="40"/>
      <c r="E1369" s="42"/>
      <c r="F1369" s="46"/>
      <c r="G1369" s="8"/>
      <c r="H1369" s="8"/>
      <c r="I1369" s="8"/>
      <c r="J1369" s="41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3"/>
      <c r="AU1369" s="3"/>
      <c r="AV1369" s="7"/>
      <c r="AW1369" s="9"/>
      <c r="AX1369" s="9"/>
      <c r="AY1369" s="10"/>
      <c r="AZ1369" s="10"/>
      <c r="BA1369" s="10"/>
    </row>
    <row r="1370" spans="1:53" ht="17.25" customHeight="1">
      <c r="A1370" s="5"/>
      <c r="B1370" s="40"/>
      <c r="C1370" s="67"/>
      <c r="D1370" s="40"/>
      <c r="E1370" s="42"/>
      <c r="F1370" s="46"/>
      <c r="G1370" s="8"/>
      <c r="H1370" s="8"/>
      <c r="I1370" s="8"/>
      <c r="J1370" s="41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3"/>
      <c r="AU1370" s="3"/>
      <c r="AV1370" s="7"/>
      <c r="AW1370" s="9"/>
      <c r="AX1370" s="9"/>
      <c r="AY1370" s="10"/>
      <c r="AZ1370" s="10"/>
      <c r="BA1370" s="10"/>
    </row>
    <row r="1371" spans="1:53" ht="17.25" customHeight="1">
      <c r="A1371" s="5"/>
      <c r="B1371" s="40"/>
      <c r="C1371" s="67"/>
      <c r="D1371" s="40"/>
      <c r="E1371" s="42"/>
      <c r="F1371" s="46"/>
      <c r="G1371" s="8"/>
      <c r="H1371" s="8"/>
      <c r="I1371" s="8"/>
      <c r="J1371" s="41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3"/>
      <c r="AU1371" s="3"/>
      <c r="AV1371" s="7"/>
      <c r="AW1371" s="9"/>
      <c r="AX1371" s="9"/>
      <c r="AY1371" s="10"/>
      <c r="AZ1371" s="10"/>
      <c r="BA1371" s="10"/>
    </row>
    <row r="1372" spans="1:53" ht="17.25" customHeight="1">
      <c r="A1372" s="5"/>
      <c r="B1372" s="40"/>
      <c r="C1372" s="67"/>
      <c r="D1372" s="40"/>
      <c r="E1372" s="42"/>
      <c r="F1372" s="46"/>
      <c r="G1372" s="8"/>
      <c r="H1372" s="8"/>
      <c r="I1372" s="8"/>
      <c r="J1372" s="41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3"/>
      <c r="AU1372" s="3"/>
      <c r="AV1372" s="7"/>
      <c r="AW1372" s="9"/>
      <c r="AX1372" s="9"/>
      <c r="AY1372" s="10"/>
      <c r="AZ1372" s="10"/>
      <c r="BA1372" s="10"/>
    </row>
    <row r="1373" spans="1:53" ht="17.25" customHeight="1">
      <c r="A1373" s="5"/>
      <c r="B1373" s="40"/>
      <c r="C1373" s="67"/>
      <c r="D1373" s="40"/>
      <c r="E1373" s="42"/>
      <c r="F1373" s="46"/>
      <c r="G1373" s="8"/>
      <c r="H1373" s="8"/>
      <c r="I1373" s="8"/>
      <c r="J1373" s="41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3"/>
      <c r="AU1373" s="3"/>
      <c r="AV1373" s="7"/>
      <c r="AW1373" s="9"/>
      <c r="AX1373" s="9"/>
      <c r="AY1373" s="10"/>
      <c r="AZ1373" s="10"/>
      <c r="BA1373" s="10"/>
    </row>
    <row r="1374" spans="1:53" ht="17.25" customHeight="1">
      <c r="A1374" s="5"/>
      <c r="B1374" s="40"/>
      <c r="C1374" s="67"/>
      <c r="D1374" s="40"/>
      <c r="E1374" s="42"/>
      <c r="F1374" s="46"/>
      <c r="G1374" s="8"/>
      <c r="H1374" s="8"/>
      <c r="I1374" s="8"/>
      <c r="J1374" s="41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3"/>
      <c r="AU1374" s="3"/>
      <c r="AV1374" s="7"/>
      <c r="AW1374" s="9"/>
      <c r="AX1374" s="9"/>
      <c r="AY1374" s="10"/>
      <c r="AZ1374" s="10"/>
      <c r="BA1374" s="10"/>
    </row>
    <row r="1375" spans="1:53" ht="17.25" customHeight="1">
      <c r="A1375" s="5"/>
      <c r="B1375" s="40"/>
      <c r="C1375" s="67"/>
      <c r="D1375" s="40"/>
      <c r="E1375" s="42"/>
      <c r="F1375" s="46"/>
      <c r="G1375" s="8"/>
      <c r="H1375" s="8"/>
      <c r="I1375" s="8"/>
      <c r="J1375" s="41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3"/>
      <c r="AU1375" s="3"/>
      <c r="AV1375" s="7"/>
      <c r="AW1375" s="9"/>
      <c r="AX1375" s="9"/>
      <c r="AY1375" s="10"/>
      <c r="AZ1375" s="10"/>
      <c r="BA1375" s="10"/>
    </row>
    <row r="1376" spans="1:53" ht="17.25" customHeight="1">
      <c r="A1376" s="5"/>
      <c r="B1376" s="40"/>
      <c r="C1376" s="67"/>
      <c r="D1376" s="40"/>
      <c r="E1376" s="42"/>
      <c r="F1376" s="46"/>
      <c r="G1376" s="8"/>
      <c r="H1376" s="8"/>
      <c r="I1376" s="8"/>
      <c r="J1376" s="41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3"/>
      <c r="AU1376" s="3"/>
      <c r="AV1376" s="7"/>
      <c r="AW1376" s="9"/>
      <c r="AX1376" s="9"/>
      <c r="AY1376" s="10"/>
      <c r="AZ1376" s="10"/>
      <c r="BA1376" s="10"/>
    </row>
    <row r="1377" spans="1:53" ht="17.25" customHeight="1">
      <c r="A1377" s="5"/>
      <c r="B1377" s="40"/>
      <c r="C1377" s="67"/>
      <c r="D1377" s="40"/>
      <c r="E1377" s="42"/>
      <c r="F1377" s="46"/>
      <c r="G1377" s="8"/>
      <c r="H1377" s="8"/>
      <c r="I1377" s="8"/>
      <c r="J1377" s="41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3"/>
      <c r="AU1377" s="3"/>
      <c r="AV1377" s="7"/>
      <c r="AW1377" s="9"/>
      <c r="AX1377" s="9"/>
      <c r="AY1377" s="10"/>
      <c r="AZ1377" s="10"/>
      <c r="BA1377" s="10"/>
    </row>
    <row r="1378" spans="1:53" ht="17.25" customHeight="1">
      <c r="A1378" s="5"/>
      <c r="B1378" s="40"/>
      <c r="C1378" s="67"/>
      <c r="D1378" s="40"/>
      <c r="E1378" s="42"/>
      <c r="F1378" s="46"/>
      <c r="G1378" s="8"/>
      <c r="H1378" s="8"/>
      <c r="I1378" s="8"/>
      <c r="J1378" s="41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3"/>
      <c r="AU1378" s="3"/>
      <c r="AV1378" s="7"/>
      <c r="AW1378" s="9"/>
      <c r="AX1378" s="9"/>
      <c r="AY1378" s="10"/>
      <c r="AZ1378" s="10"/>
      <c r="BA1378" s="10"/>
    </row>
    <row r="1379" spans="1:53" ht="17.25" customHeight="1">
      <c r="A1379" s="5"/>
      <c r="B1379" s="40"/>
      <c r="C1379" s="67"/>
      <c r="D1379" s="40"/>
      <c r="E1379" s="42"/>
      <c r="F1379" s="46"/>
      <c r="G1379" s="8"/>
      <c r="H1379" s="8"/>
      <c r="I1379" s="8"/>
      <c r="J1379" s="41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3"/>
      <c r="AU1379" s="3"/>
      <c r="AV1379" s="7"/>
      <c r="AW1379" s="9"/>
      <c r="AX1379" s="9"/>
      <c r="AY1379" s="10"/>
      <c r="AZ1379" s="10"/>
      <c r="BA1379" s="10"/>
    </row>
    <row r="1380" spans="1:53" ht="17.25" customHeight="1">
      <c r="A1380" s="5"/>
      <c r="B1380" s="40"/>
      <c r="C1380" s="67"/>
      <c r="D1380" s="40"/>
      <c r="E1380" s="42"/>
      <c r="F1380" s="46"/>
      <c r="G1380" s="8"/>
      <c r="H1380" s="8"/>
      <c r="I1380" s="8"/>
      <c r="J1380" s="41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3"/>
      <c r="AU1380" s="3"/>
      <c r="AV1380" s="7"/>
      <c r="AW1380" s="9"/>
      <c r="AX1380" s="9"/>
      <c r="AY1380" s="10"/>
      <c r="AZ1380" s="10"/>
      <c r="BA1380" s="10"/>
    </row>
    <row r="1381" spans="1:53" ht="17.25" customHeight="1">
      <c r="A1381" s="5"/>
      <c r="B1381" s="40"/>
      <c r="C1381" s="67"/>
      <c r="D1381" s="40"/>
      <c r="E1381" s="42"/>
      <c r="F1381" s="46"/>
      <c r="G1381" s="8"/>
      <c r="H1381" s="8"/>
      <c r="I1381" s="8"/>
      <c r="J1381" s="41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3"/>
      <c r="AU1381" s="3"/>
      <c r="AV1381" s="7"/>
      <c r="AW1381" s="9"/>
      <c r="AX1381" s="9"/>
      <c r="AY1381" s="10"/>
      <c r="AZ1381" s="10"/>
      <c r="BA1381" s="10"/>
    </row>
    <row r="1382" spans="1:53" ht="17.25" customHeight="1">
      <c r="A1382" s="5"/>
      <c r="B1382" s="40"/>
      <c r="C1382" s="67"/>
      <c r="D1382" s="40"/>
      <c r="E1382" s="42"/>
      <c r="F1382" s="46"/>
      <c r="G1382" s="8"/>
      <c r="H1382" s="8"/>
      <c r="I1382" s="8"/>
      <c r="J1382" s="41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3"/>
      <c r="AU1382" s="3"/>
      <c r="AV1382" s="7"/>
      <c r="AW1382" s="9"/>
      <c r="AX1382" s="9"/>
      <c r="AY1382" s="10"/>
      <c r="AZ1382" s="10"/>
      <c r="BA1382" s="10"/>
    </row>
    <row r="1383" spans="1:53" ht="17.25" customHeight="1">
      <c r="A1383" s="5"/>
      <c r="B1383" s="40"/>
      <c r="C1383" s="67"/>
      <c r="D1383" s="40"/>
      <c r="E1383" s="42"/>
      <c r="F1383" s="46"/>
      <c r="G1383" s="8"/>
      <c r="H1383" s="8"/>
      <c r="I1383" s="8"/>
      <c r="J1383" s="41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3"/>
      <c r="AU1383" s="3"/>
      <c r="AV1383" s="7"/>
      <c r="AW1383" s="9"/>
      <c r="AX1383" s="9"/>
      <c r="AY1383" s="10"/>
      <c r="AZ1383" s="10"/>
      <c r="BA1383" s="10"/>
    </row>
    <row r="1384" spans="1:53" ht="17.25" customHeight="1">
      <c r="A1384" s="5"/>
      <c r="B1384" s="40"/>
      <c r="C1384" s="67"/>
      <c r="D1384" s="40"/>
      <c r="E1384" s="42"/>
      <c r="F1384" s="46"/>
      <c r="G1384" s="8"/>
      <c r="H1384" s="8"/>
      <c r="I1384" s="8"/>
      <c r="J1384" s="41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3"/>
      <c r="AU1384" s="3"/>
      <c r="AV1384" s="7"/>
      <c r="AW1384" s="9"/>
      <c r="AX1384" s="9"/>
      <c r="AY1384" s="10"/>
      <c r="AZ1384" s="10"/>
      <c r="BA1384" s="10"/>
    </row>
    <row r="1385" spans="1:53" ht="17.25" customHeight="1">
      <c r="A1385" s="5"/>
      <c r="B1385" s="40"/>
      <c r="C1385" s="67"/>
      <c r="D1385" s="40"/>
      <c r="E1385" s="42"/>
      <c r="F1385" s="46"/>
      <c r="G1385" s="8"/>
      <c r="H1385" s="8"/>
      <c r="I1385" s="8"/>
      <c r="J1385" s="41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3"/>
      <c r="AU1385" s="3"/>
      <c r="AV1385" s="7"/>
      <c r="AW1385" s="9"/>
      <c r="AX1385" s="9"/>
      <c r="AY1385" s="10"/>
      <c r="AZ1385" s="10"/>
      <c r="BA1385" s="10"/>
    </row>
    <row r="1386" spans="1:53" ht="17.25" customHeight="1">
      <c r="A1386" s="5"/>
      <c r="B1386" s="40"/>
      <c r="C1386" s="67"/>
      <c r="D1386" s="40"/>
      <c r="E1386" s="42"/>
      <c r="F1386" s="46"/>
      <c r="G1386" s="8"/>
      <c r="H1386" s="8"/>
      <c r="I1386" s="8"/>
      <c r="J1386" s="41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3"/>
      <c r="AU1386" s="3"/>
      <c r="AV1386" s="7"/>
      <c r="AW1386" s="9"/>
      <c r="AX1386" s="9"/>
      <c r="AY1386" s="10"/>
      <c r="AZ1386" s="10"/>
      <c r="BA1386" s="10"/>
    </row>
    <row r="1387" spans="1:53" ht="17.25" customHeight="1">
      <c r="A1387" s="5"/>
      <c r="B1387" s="40"/>
      <c r="C1387" s="67"/>
      <c r="D1387" s="40"/>
      <c r="E1387" s="42"/>
      <c r="F1387" s="46"/>
      <c r="G1387" s="8"/>
      <c r="H1387" s="8"/>
      <c r="I1387" s="8"/>
      <c r="J1387" s="41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3"/>
      <c r="AU1387" s="3"/>
      <c r="AV1387" s="7"/>
      <c r="AW1387" s="9"/>
      <c r="AX1387" s="9"/>
      <c r="AY1387" s="10"/>
      <c r="AZ1387" s="10"/>
      <c r="BA1387" s="10"/>
    </row>
    <row r="1388" spans="1:53" ht="17.25" customHeight="1">
      <c r="A1388" s="5"/>
      <c r="B1388" s="40"/>
      <c r="C1388" s="67"/>
      <c r="D1388" s="40"/>
      <c r="E1388" s="42"/>
      <c r="F1388" s="46"/>
      <c r="G1388" s="8"/>
      <c r="H1388" s="8"/>
      <c r="I1388" s="8"/>
      <c r="J1388" s="41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3"/>
      <c r="AU1388" s="3"/>
      <c r="AV1388" s="7"/>
      <c r="AW1388" s="9"/>
      <c r="AX1388" s="9"/>
      <c r="AY1388" s="10"/>
      <c r="AZ1388" s="10"/>
      <c r="BA1388" s="10"/>
    </row>
    <row r="1389" spans="1:53" ht="17.25" customHeight="1">
      <c r="A1389" s="5"/>
      <c r="B1389" s="40"/>
      <c r="C1389" s="67"/>
      <c r="D1389" s="40"/>
      <c r="E1389" s="42"/>
      <c r="F1389" s="46"/>
      <c r="G1389" s="8"/>
      <c r="H1389" s="8"/>
      <c r="I1389" s="8"/>
      <c r="J1389" s="41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3"/>
      <c r="AU1389" s="3"/>
      <c r="AV1389" s="7"/>
      <c r="AW1389" s="9"/>
      <c r="AX1389" s="9"/>
      <c r="AY1389" s="10"/>
      <c r="AZ1389" s="10"/>
      <c r="BA1389" s="10"/>
    </row>
    <row r="1390" spans="1:53" ht="17.25" customHeight="1">
      <c r="A1390" s="5"/>
      <c r="B1390" s="40"/>
      <c r="C1390" s="67"/>
      <c r="D1390" s="40"/>
      <c r="E1390" s="42"/>
      <c r="F1390" s="46"/>
      <c r="G1390" s="8"/>
      <c r="H1390" s="8"/>
      <c r="I1390" s="8"/>
      <c r="J1390" s="41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3"/>
      <c r="AU1390" s="3"/>
      <c r="AV1390" s="7"/>
      <c r="AW1390" s="9"/>
      <c r="AX1390" s="9"/>
      <c r="AY1390" s="10"/>
      <c r="AZ1390" s="10"/>
      <c r="BA1390" s="10"/>
    </row>
    <row r="1391" spans="1:53" ht="17.25" customHeight="1">
      <c r="A1391" s="5"/>
      <c r="B1391" s="40"/>
      <c r="C1391" s="67"/>
      <c r="D1391" s="40"/>
      <c r="E1391" s="42"/>
      <c r="F1391" s="46"/>
      <c r="G1391" s="8"/>
      <c r="H1391" s="8"/>
      <c r="I1391" s="8"/>
      <c r="J1391" s="41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3"/>
      <c r="AU1391" s="3"/>
      <c r="AV1391" s="7"/>
      <c r="AW1391" s="9"/>
      <c r="AX1391" s="9"/>
      <c r="AY1391" s="10"/>
      <c r="AZ1391" s="10"/>
      <c r="BA1391" s="10"/>
    </row>
    <row r="1392" spans="1:53" ht="17.25" customHeight="1">
      <c r="A1392" s="5"/>
      <c r="B1392" s="40"/>
      <c r="C1392" s="67"/>
      <c r="D1392" s="40"/>
      <c r="E1392" s="42"/>
      <c r="F1392" s="46"/>
      <c r="G1392" s="8"/>
      <c r="H1392" s="8"/>
      <c r="I1392" s="8"/>
      <c r="J1392" s="41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3"/>
      <c r="AU1392" s="3"/>
      <c r="AV1392" s="7"/>
      <c r="AW1392" s="9"/>
      <c r="AX1392" s="9"/>
      <c r="AY1392" s="10"/>
      <c r="AZ1392" s="10"/>
      <c r="BA1392" s="10"/>
    </row>
    <row r="1393" spans="1:53" ht="17.25" customHeight="1">
      <c r="A1393" s="5"/>
      <c r="B1393" s="40"/>
      <c r="C1393" s="67"/>
      <c r="D1393" s="40"/>
      <c r="E1393" s="42"/>
      <c r="F1393" s="46"/>
      <c r="G1393" s="8"/>
      <c r="H1393" s="8"/>
      <c r="I1393" s="8"/>
      <c r="J1393" s="41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3"/>
      <c r="AU1393" s="3"/>
      <c r="AV1393" s="7"/>
      <c r="AW1393" s="9"/>
      <c r="AX1393" s="9"/>
      <c r="AY1393" s="10"/>
      <c r="AZ1393" s="10"/>
      <c r="BA1393" s="10"/>
    </row>
    <row r="1394" spans="1:53" ht="17.25" customHeight="1">
      <c r="A1394" s="5"/>
      <c r="B1394" s="40"/>
      <c r="C1394" s="67"/>
      <c r="D1394" s="40"/>
      <c r="E1394" s="42"/>
      <c r="F1394" s="46"/>
      <c r="G1394" s="8"/>
      <c r="H1394" s="8"/>
      <c r="I1394" s="8"/>
      <c r="J1394" s="41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3"/>
      <c r="AU1394" s="3"/>
      <c r="AV1394" s="7"/>
      <c r="AW1394" s="9"/>
      <c r="AX1394" s="9"/>
      <c r="AY1394" s="10"/>
      <c r="AZ1394" s="10"/>
      <c r="BA1394" s="10"/>
    </row>
    <row r="1395" spans="1:53" ht="17.25" customHeight="1">
      <c r="A1395" s="5"/>
      <c r="B1395" s="40"/>
      <c r="C1395" s="67"/>
      <c r="D1395" s="40"/>
      <c r="E1395" s="42"/>
      <c r="F1395" s="46"/>
      <c r="G1395" s="8"/>
      <c r="H1395" s="8"/>
      <c r="I1395" s="8"/>
      <c r="J1395" s="41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3"/>
      <c r="AU1395" s="3"/>
      <c r="AV1395" s="7"/>
      <c r="AW1395" s="9"/>
      <c r="AX1395" s="9"/>
      <c r="AY1395" s="10"/>
      <c r="AZ1395" s="10"/>
      <c r="BA1395" s="10"/>
    </row>
    <row r="1396" spans="1:53" ht="17.25" customHeight="1">
      <c r="A1396" s="5"/>
      <c r="B1396" s="40"/>
      <c r="C1396" s="67"/>
      <c r="D1396" s="40"/>
      <c r="E1396" s="42"/>
      <c r="F1396" s="46"/>
      <c r="G1396" s="8"/>
      <c r="H1396" s="8"/>
      <c r="I1396" s="8"/>
      <c r="J1396" s="41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  <c r="AA1396" s="8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3"/>
      <c r="AU1396" s="3"/>
      <c r="AV1396" s="7"/>
      <c r="AW1396" s="9"/>
      <c r="AX1396" s="9"/>
      <c r="AY1396" s="10"/>
      <c r="AZ1396" s="10"/>
      <c r="BA1396" s="10"/>
    </row>
    <row r="1397" spans="1:53" ht="17.25" customHeight="1">
      <c r="A1397" s="5"/>
      <c r="B1397" s="40"/>
      <c r="C1397" s="67"/>
      <c r="D1397" s="40"/>
      <c r="E1397" s="42"/>
      <c r="F1397" s="46"/>
      <c r="G1397" s="8"/>
      <c r="H1397" s="8"/>
      <c r="I1397" s="8"/>
      <c r="J1397" s="41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3"/>
      <c r="AU1397" s="3"/>
      <c r="AV1397" s="7"/>
      <c r="AW1397" s="9"/>
      <c r="AX1397" s="9"/>
      <c r="AY1397" s="10"/>
      <c r="AZ1397" s="10"/>
      <c r="BA1397" s="10"/>
    </row>
    <row r="1398" spans="1:53" ht="17.25" customHeight="1">
      <c r="A1398" s="5"/>
      <c r="B1398" s="40"/>
      <c r="C1398" s="67"/>
      <c r="D1398" s="40"/>
      <c r="E1398" s="42"/>
      <c r="F1398" s="46"/>
      <c r="G1398" s="8"/>
      <c r="H1398" s="8"/>
      <c r="I1398" s="8"/>
      <c r="J1398" s="41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3"/>
      <c r="AU1398" s="3"/>
      <c r="AV1398" s="7"/>
      <c r="AW1398" s="9"/>
      <c r="AX1398" s="9"/>
      <c r="AY1398" s="10"/>
      <c r="AZ1398" s="10"/>
      <c r="BA1398" s="10"/>
    </row>
    <row r="1399" spans="1:53" ht="17.25" customHeight="1">
      <c r="A1399" s="5"/>
      <c r="B1399" s="40"/>
      <c r="C1399" s="67"/>
      <c r="D1399" s="40"/>
      <c r="E1399" s="42"/>
      <c r="F1399" s="46"/>
      <c r="G1399" s="8"/>
      <c r="H1399" s="8"/>
      <c r="I1399" s="8"/>
      <c r="J1399" s="41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3"/>
      <c r="AU1399" s="3"/>
      <c r="AV1399" s="7"/>
      <c r="AW1399" s="9"/>
      <c r="AX1399" s="9"/>
      <c r="AY1399" s="10"/>
      <c r="AZ1399" s="10"/>
      <c r="BA1399" s="10"/>
    </row>
    <row r="1400" spans="1:53" ht="17.25" customHeight="1">
      <c r="A1400" s="5"/>
      <c r="B1400" s="40"/>
      <c r="C1400" s="67"/>
      <c r="D1400" s="40"/>
      <c r="E1400" s="42"/>
      <c r="F1400" s="46"/>
      <c r="G1400" s="8"/>
      <c r="H1400" s="8"/>
      <c r="I1400" s="8"/>
      <c r="J1400" s="41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3"/>
      <c r="AU1400" s="3"/>
      <c r="AV1400" s="7"/>
      <c r="AW1400" s="9"/>
      <c r="AX1400" s="9"/>
      <c r="AY1400" s="10"/>
      <c r="AZ1400" s="10"/>
      <c r="BA1400" s="10"/>
    </row>
    <row r="1401" spans="1:53" ht="17.25" customHeight="1">
      <c r="A1401" s="5"/>
      <c r="B1401" s="40"/>
      <c r="C1401" s="67"/>
      <c r="D1401" s="40"/>
      <c r="E1401" s="42"/>
      <c r="F1401" s="46"/>
      <c r="G1401" s="8"/>
      <c r="H1401" s="8"/>
      <c r="I1401" s="8"/>
      <c r="J1401" s="41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3"/>
      <c r="AU1401" s="3"/>
      <c r="AV1401" s="7"/>
      <c r="AW1401" s="9"/>
      <c r="AX1401" s="9"/>
      <c r="AY1401" s="10"/>
      <c r="AZ1401" s="10"/>
      <c r="BA1401" s="10"/>
    </row>
    <row r="1402" spans="1:53" ht="17.25" customHeight="1">
      <c r="A1402" s="5"/>
      <c r="B1402" s="40"/>
      <c r="C1402" s="67"/>
      <c r="D1402" s="40"/>
      <c r="E1402" s="42"/>
      <c r="F1402" s="46"/>
      <c r="G1402" s="8"/>
      <c r="H1402" s="8"/>
      <c r="I1402" s="8"/>
      <c r="J1402" s="41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3"/>
      <c r="AU1402" s="3"/>
      <c r="AV1402" s="7"/>
      <c r="AW1402" s="9"/>
      <c r="AX1402" s="9"/>
      <c r="AY1402" s="10"/>
      <c r="AZ1402" s="10"/>
      <c r="BA1402" s="10"/>
    </row>
    <row r="1403" spans="1:53" ht="17.25" customHeight="1">
      <c r="A1403" s="5"/>
      <c r="B1403" s="40"/>
      <c r="C1403" s="67"/>
      <c r="D1403" s="40"/>
      <c r="E1403" s="42"/>
      <c r="F1403" s="46"/>
      <c r="G1403" s="8"/>
      <c r="H1403" s="8"/>
      <c r="I1403" s="8"/>
      <c r="J1403" s="41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3"/>
      <c r="AU1403" s="3"/>
      <c r="AV1403" s="7"/>
      <c r="AW1403" s="9"/>
      <c r="AX1403" s="9"/>
      <c r="AY1403" s="10"/>
      <c r="AZ1403" s="10"/>
      <c r="BA1403" s="10"/>
    </row>
    <row r="1404" spans="1:53" ht="17.25" customHeight="1">
      <c r="A1404" s="5"/>
      <c r="B1404" s="40"/>
      <c r="C1404" s="67"/>
      <c r="D1404" s="40"/>
      <c r="E1404" s="42"/>
      <c r="F1404" s="46"/>
      <c r="G1404" s="8"/>
      <c r="H1404" s="8"/>
      <c r="I1404" s="8"/>
      <c r="J1404" s="41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3"/>
      <c r="AU1404" s="3"/>
      <c r="AV1404" s="7"/>
      <c r="AW1404" s="9"/>
      <c r="AX1404" s="9"/>
      <c r="AY1404" s="10"/>
      <c r="AZ1404" s="10"/>
      <c r="BA1404" s="10"/>
    </row>
    <row r="1405" spans="1:53" ht="17.25" customHeight="1">
      <c r="A1405" s="5"/>
      <c r="B1405" s="40"/>
      <c r="C1405" s="67"/>
      <c r="D1405" s="40"/>
      <c r="E1405" s="42"/>
      <c r="F1405" s="46"/>
      <c r="G1405" s="8"/>
      <c r="H1405" s="8"/>
      <c r="I1405" s="8"/>
      <c r="J1405" s="41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3"/>
      <c r="AU1405" s="3"/>
      <c r="AV1405" s="7"/>
      <c r="AW1405" s="9"/>
      <c r="AX1405" s="9"/>
      <c r="AY1405" s="10"/>
      <c r="AZ1405" s="10"/>
      <c r="BA1405" s="10"/>
    </row>
    <row r="1406" spans="1:53" ht="17.25" customHeight="1">
      <c r="A1406" s="5"/>
      <c r="B1406" s="40"/>
      <c r="C1406" s="67"/>
      <c r="D1406" s="40"/>
      <c r="E1406" s="42"/>
      <c r="F1406" s="46"/>
      <c r="G1406" s="8"/>
      <c r="H1406" s="8"/>
      <c r="I1406" s="8"/>
      <c r="J1406" s="41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3"/>
      <c r="AU1406" s="3"/>
      <c r="AV1406" s="7"/>
      <c r="AW1406" s="9"/>
      <c r="AX1406" s="9"/>
      <c r="AY1406" s="10"/>
      <c r="AZ1406" s="10"/>
      <c r="BA1406" s="10"/>
    </row>
    <row r="1407" spans="1:53" ht="17.25" customHeight="1">
      <c r="A1407" s="5"/>
      <c r="B1407" s="40"/>
      <c r="C1407" s="67"/>
      <c r="D1407" s="40"/>
      <c r="E1407" s="42"/>
      <c r="F1407" s="46"/>
      <c r="G1407" s="8"/>
      <c r="H1407" s="8"/>
      <c r="I1407" s="8"/>
      <c r="J1407" s="41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3"/>
      <c r="AU1407" s="3"/>
      <c r="AV1407" s="7"/>
      <c r="AW1407" s="9"/>
      <c r="AX1407" s="9"/>
      <c r="AY1407" s="10"/>
      <c r="AZ1407" s="10"/>
      <c r="BA1407" s="10"/>
    </row>
    <row r="1408" spans="1:53" ht="17.25" customHeight="1">
      <c r="A1408" s="5"/>
      <c r="B1408" s="40"/>
      <c r="C1408" s="67"/>
      <c r="D1408" s="40"/>
      <c r="E1408" s="42"/>
      <c r="F1408" s="46"/>
      <c r="G1408" s="8"/>
      <c r="H1408" s="8"/>
      <c r="I1408" s="8"/>
      <c r="J1408" s="41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3"/>
      <c r="AU1408" s="3"/>
      <c r="AV1408" s="7"/>
      <c r="AW1408" s="9"/>
      <c r="AX1408" s="9"/>
      <c r="AY1408" s="10"/>
      <c r="AZ1408" s="10"/>
      <c r="BA1408" s="10"/>
    </row>
    <row r="1409" spans="1:53" ht="17.25" customHeight="1">
      <c r="A1409" s="5"/>
      <c r="B1409" s="40"/>
      <c r="C1409" s="67"/>
      <c r="D1409" s="40"/>
      <c r="E1409" s="42"/>
      <c r="F1409" s="46"/>
      <c r="G1409" s="8"/>
      <c r="H1409" s="8"/>
      <c r="I1409" s="8"/>
      <c r="J1409" s="41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3"/>
      <c r="AU1409" s="3"/>
      <c r="AV1409" s="7"/>
      <c r="AW1409" s="9"/>
      <c r="AX1409" s="9"/>
      <c r="AY1409" s="10"/>
      <c r="AZ1409" s="10"/>
      <c r="BA1409" s="10"/>
    </row>
    <row r="1410" spans="1:53" ht="17.25" customHeight="1">
      <c r="A1410" s="5"/>
      <c r="B1410" s="40"/>
      <c r="C1410" s="67"/>
      <c r="D1410" s="40"/>
      <c r="E1410" s="42"/>
      <c r="F1410" s="46"/>
      <c r="G1410" s="8"/>
      <c r="H1410" s="8"/>
      <c r="I1410" s="8"/>
      <c r="J1410" s="41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  <c r="AA1410" s="8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3"/>
      <c r="AU1410" s="3"/>
      <c r="AV1410" s="7"/>
      <c r="AW1410" s="9"/>
      <c r="AX1410" s="9"/>
      <c r="AY1410" s="10"/>
      <c r="AZ1410" s="10"/>
      <c r="BA1410" s="10"/>
    </row>
    <row r="1411" spans="1:53" ht="17.25" customHeight="1">
      <c r="A1411" s="5"/>
      <c r="B1411" s="40"/>
      <c r="C1411" s="67"/>
      <c r="D1411" s="40"/>
      <c r="E1411" s="42"/>
      <c r="F1411" s="46"/>
      <c r="G1411" s="8"/>
      <c r="H1411" s="8"/>
      <c r="I1411" s="8"/>
      <c r="J1411" s="41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3"/>
      <c r="AU1411" s="3"/>
      <c r="AV1411" s="7"/>
      <c r="AW1411" s="9"/>
      <c r="AX1411" s="9"/>
      <c r="AY1411" s="10"/>
      <c r="AZ1411" s="10"/>
      <c r="BA1411" s="10"/>
    </row>
    <row r="1412" spans="1:53" ht="17.25" customHeight="1">
      <c r="A1412" s="5"/>
      <c r="B1412" s="40"/>
      <c r="C1412" s="67"/>
      <c r="D1412" s="40"/>
      <c r="E1412" s="42"/>
      <c r="F1412" s="46"/>
      <c r="G1412" s="8"/>
      <c r="H1412" s="8"/>
      <c r="I1412" s="8"/>
      <c r="J1412" s="41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3"/>
      <c r="AU1412" s="3"/>
      <c r="AV1412" s="7"/>
      <c r="AW1412" s="9"/>
      <c r="AX1412" s="9"/>
      <c r="AY1412" s="10"/>
      <c r="AZ1412" s="10"/>
      <c r="BA1412" s="10"/>
    </row>
    <row r="1413" spans="1:53" ht="17.25" customHeight="1">
      <c r="A1413" s="5"/>
      <c r="B1413" s="40"/>
      <c r="C1413" s="67"/>
      <c r="D1413" s="40"/>
      <c r="E1413" s="42"/>
      <c r="F1413" s="46"/>
      <c r="G1413" s="8"/>
      <c r="H1413" s="8"/>
      <c r="I1413" s="8"/>
      <c r="J1413" s="41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3"/>
      <c r="AU1413" s="3"/>
      <c r="AV1413" s="7"/>
      <c r="AW1413" s="9"/>
      <c r="AX1413" s="9"/>
      <c r="AY1413" s="10"/>
      <c r="AZ1413" s="10"/>
      <c r="BA1413" s="10"/>
    </row>
    <row r="1414" spans="1:53" ht="17.25" customHeight="1">
      <c r="A1414" s="5"/>
      <c r="B1414" s="40"/>
      <c r="C1414" s="67"/>
      <c r="D1414" s="40"/>
      <c r="E1414" s="42"/>
      <c r="F1414" s="46"/>
      <c r="G1414" s="8"/>
      <c r="H1414" s="8"/>
      <c r="I1414" s="8"/>
      <c r="J1414" s="41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3"/>
      <c r="AU1414" s="3"/>
      <c r="AV1414" s="7"/>
      <c r="AW1414" s="9"/>
      <c r="AX1414" s="9"/>
      <c r="AY1414" s="10"/>
      <c r="AZ1414" s="10"/>
      <c r="BA1414" s="10"/>
    </row>
    <row r="1415" spans="1:53" ht="17.25" customHeight="1">
      <c r="A1415" s="5"/>
      <c r="B1415" s="40"/>
      <c r="C1415" s="67"/>
      <c r="D1415" s="40"/>
      <c r="E1415" s="42"/>
      <c r="F1415" s="46"/>
      <c r="G1415" s="8"/>
      <c r="H1415" s="8"/>
      <c r="I1415" s="8"/>
      <c r="J1415" s="41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3"/>
      <c r="AU1415" s="3"/>
      <c r="AV1415" s="7"/>
      <c r="AW1415" s="9"/>
      <c r="AX1415" s="9"/>
      <c r="AY1415" s="10"/>
      <c r="AZ1415" s="10"/>
      <c r="BA1415" s="10"/>
    </row>
    <row r="1416" spans="1:53" ht="17.25" customHeight="1">
      <c r="A1416" s="5"/>
      <c r="B1416" s="40"/>
      <c r="C1416" s="67"/>
      <c r="D1416" s="40"/>
      <c r="E1416" s="42"/>
      <c r="F1416" s="46"/>
      <c r="G1416" s="8"/>
      <c r="H1416" s="8"/>
      <c r="I1416" s="8"/>
      <c r="J1416" s="41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3"/>
      <c r="AU1416" s="3"/>
      <c r="AV1416" s="7"/>
      <c r="AW1416" s="9"/>
      <c r="AX1416" s="9"/>
      <c r="AY1416" s="10"/>
      <c r="AZ1416" s="10"/>
      <c r="BA1416" s="10"/>
    </row>
    <row r="1417" spans="1:53" ht="17.25" customHeight="1">
      <c r="A1417" s="5"/>
      <c r="B1417" s="40"/>
      <c r="C1417" s="67"/>
      <c r="D1417" s="40"/>
      <c r="E1417" s="42"/>
      <c r="F1417" s="46"/>
      <c r="G1417" s="8"/>
      <c r="H1417" s="8"/>
      <c r="I1417" s="8"/>
      <c r="J1417" s="41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3"/>
      <c r="AU1417" s="3"/>
      <c r="AV1417" s="7"/>
      <c r="AW1417" s="9"/>
      <c r="AX1417" s="9"/>
      <c r="AY1417" s="10"/>
      <c r="AZ1417" s="10"/>
      <c r="BA1417" s="10"/>
    </row>
    <row r="1418" spans="1:53" ht="17.25" customHeight="1">
      <c r="A1418" s="5"/>
      <c r="B1418" s="40"/>
      <c r="C1418" s="67"/>
      <c r="D1418" s="40"/>
      <c r="E1418" s="42"/>
      <c r="F1418" s="46"/>
      <c r="G1418" s="8"/>
      <c r="H1418" s="8"/>
      <c r="I1418" s="8"/>
      <c r="J1418" s="41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3"/>
      <c r="AU1418" s="3"/>
      <c r="AV1418" s="7"/>
      <c r="AW1418" s="9"/>
      <c r="AX1418" s="9"/>
      <c r="AY1418" s="10"/>
      <c r="AZ1418" s="10"/>
      <c r="BA1418" s="10"/>
    </row>
    <row r="1419" spans="1:53" ht="17.25" customHeight="1">
      <c r="A1419" s="5"/>
      <c r="B1419" s="40"/>
      <c r="C1419" s="67"/>
      <c r="D1419" s="40"/>
      <c r="E1419" s="42"/>
      <c r="F1419" s="46"/>
      <c r="G1419" s="8"/>
      <c r="H1419" s="8"/>
      <c r="I1419" s="8"/>
      <c r="J1419" s="41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3"/>
      <c r="AU1419" s="3"/>
      <c r="AV1419" s="7"/>
      <c r="AW1419" s="9"/>
      <c r="AX1419" s="9"/>
      <c r="AY1419" s="10"/>
      <c r="AZ1419" s="10"/>
      <c r="BA1419" s="10"/>
    </row>
    <row r="1420" spans="1:53" ht="17.25" customHeight="1">
      <c r="A1420" s="5"/>
      <c r="B1420" s="40"/>
      <c r="C1420" s="67"/>
      <c r="D1420" s="40"/>
      <c r="E1420" s="42"/>
      <c r="F1420" s="46"/>
      <c r="G1420" s="8"/>
      <c r="H1420" s="8"/>
      <c r="I1420" s="8"/>
      <c r="J1420" s="41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3"/>
      <c r="AU1420" s="3"/>
      <c r="AV1420" s="7"/>
      <c r="AW1420" s="9"/>
      <c r="AX1420" s="9"/>
      <c r="AY1420" s="10"/>
      <c r="AZ1420" s="10"/>
      <c r="BA1420" s="10"/>
    </row>
    <row r="1421" spans="1:53" ht="17.25" customHeight="1">
      <c r="A1421" s="5"/>
      <c r="B1421" s="40"/>
      <c r="C1421" s="67"/>
      <c r="D1421" s="40"/>
      <c r="E1421" s="42"/>
      <c r="F1421" s="46"/>
      <c r="G1421" s="8"/>
      <c r="H1421" s="8"/>
      <c r="I1421" s="8"/>
      <c r="J1421" s="41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3"/>
      <c r="AU1421" s="3"/>
      <c r="AV1421" s="7"/>
      <c r="AW1421" s="9"/>
      <c r="AX1421" s="9"/>
      <c r="AY1421" s="10"/>
      <c r="AZ1421" s="10"/>
      <c r="BA1421" s="10"/>
    </row>
    <row r="1422" spans="1:53" ht="17.25" customHeight="1">
      <c r="A1422" s="5"/>
      <c r="B1422" s="40"/>
      <c r="C1422" s="67"/>
      <c r="D1422" s="40"/>
      <c r="E1422" s="42"/>
      <c r="F1422" s="46"/>
      <c r="G1422" s="8"/>
      <c r="H1422" s="8"/>
      <c r="I1422" s="8"/>
      <c r="J1422" s="41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3"/>
      <c r="AU1422" s="3"/>
      <c r="AV1422" s="7"/>
      <c r="AW1422" s="9"/>
      <c r="AX1422" s="9"/>
      <c r="AY1422" s="10"/>
      <c r="AZ1422" s="10"/>
      <c r="BA1422" s="10"/>
    </row>
    <row r="1423" spans="1:53" ht="17.25" customHeight="1">
      <c r="A1423" s="5"/>
      <c r="B1423" s="40"/>
      <c r="C1423" s="67"/>
      <c r="D1423" s="40"/>
      <c r="E1423" s="42"/>
      <c r="F1423" s="46"/>
      <c r="G1423" s="8"/>
      <c r="H1423" s="8"/>
      <c r="I1423" s="8"/>
      <c r="J1423" s="41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3"/>
      <c r="AU1423" s="3"/>
      <c r="AV1423" s="7"/>
      <c r="AW1423" s="9"/>
      <c r="AX1423" s="9"/>
      <c r="AY1423" s="10"/>
      <c r="AZ1423" s="10"/>
      <c r="BA1423" s="10"/>
    </row>
    <row r="1424" spans="1:53" ht="17.25" customHeight="1">
      <c r="A1424" s="5"/>
      <c r="B1424" s="40"/>
      <c r="C1424" s="67"/>
      <c r="D1424" s="40"/>
      <c r="E1424" s="42"/>
      <c r="F1424" s="46"/>
      <c r="G1424" s="8"/>
      <c r="H1424" s="8"/>
      <c r="I1424" s="8"/>
      <c r="J1424" s="41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3"/>
      <c r="AU1424" s="3"/>
      <c r="AV1424" s="7"/>
      <c r="AW1424" s="9"/>
      <c r="AX1424" s="9"/>
      <c r="AY1424" s="10"/>
      <c r="AZ1424" s="10"/>
      <c r="BA1424" s="10"/>
    </row>
    <row r="1425" spans="1:53" ht="17.25" customHeight="1">
      <c r="A1425" s="5"/>
      <c r="B1425" s="40"/>
      <c r="C1425" s="67"/>
      <c r="D1425" s="40"/>
      <c r="E1425" s="42"/>
      <c r="F1425" s="46"/>
      <c r="G1425" s="8"/>
      <c r="H1425" s="8"/>
      <c r="I1425" s="8"/>
      <c r="J1425" s="41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3"/>
      <c r="AU1425" s="3"/>
      <c r="AV1425" s="7"/>
      <c r="AW1425" s="9"/>
      <c r="AX1425" s="9"/>
      <c r="AY1425" s="10"/>
      <c r="AZ1425" s="10"/>
      <c r="BA1425" s="10"/>
    </row>
    <row r="1426" spans="1:53" ht="17.25" customHeight="1">
      <c r="A1426" s="5"/>
      <c r="B1426" s="40"/>
      <c r="C1426" s="67"/>
      <c r="D1426" s="40"/>
      <c r="E1426" s="42"/>
      <c r="F1426" s="46"/>
      <c r="G1426" s="8"/>
      <c r="H1426" s="8"/>
      <c r="I1426" s="8"/>
      <c r="J1426" s="41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3"/>
      <c r="AU1426" s="3"/>
      <c r="AV1426" s="7"/>
      <c r="AW1426" s="9"/>
      <c r="AX1426" s="9"/>
      <c r="AY1426" s="10"/>
      <c r="AZ1426" s="10"/>
      <c r="BA1426" s="10"/>
    </row>
    <row r="1427" spans="1:53" ht="17.25" customHeight="1">
      <c r="A1427" s="5"/>
      <c r="B1427" s="40"/>
      <c r="C1427" s="67"/>
      <c r="D1427" s="40"/>
      <c r="E1427" s="42"/>
      <c r="F1427" s="46"/>
      <c r="G1427" s="8"/>
      <c r="H1427" s="8"/>
      <c r="I1427" s="8"/>
      <c r="J1427" s="41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3"/>
      <c r="AU1427" s="3"/>
      <c r="AV1427" s="7"/>
      <c r="AW1427" s="9"/>
      <c r="AX1427" s="9"/>
      <c r="AY1427" s="10"/>
      <c r="AZ1427" s="10"/>
      <c r="BA1427" s="10"/>
    </row>
    <row r="1428" spans="1:53" ht="17.25" customHeight="1">
      <c r="A1428" s="5"/>
      <c r="B1428" s="40"/>
      <c r="C1428" s="67"/>
      <c r="D1428" s="40"/>
      <c r="E1428" s="42"/>
      <c r="F1428" s="46"/>
      <c r="G1428" s="8"/>
      <c r="H1428" s="8"/>
      <c r="I1428" s="8"/>
      <c r="J1428" s="41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3"/>
      <c r="AU1428" s="3"/>
      <c r="AV1428" s="7"/>
      <c r="AW1428" s="9"/>
      <c r="AX1428" s="9"/>
      <c r="AY1428" s="10"/>
      <c r="AZ1428" s="10"/>
      <c r="BA1428" s="10"/>
    </row>
    <row r="1429" spans="1:53" ht="17.25" customHeight="1">
      <c r="A1429" s="5"/>
      <c r="B1429" s="40"/>
      <c r="C1429" s="67"/>
      <c r="D1429" s="40"/>
      <c r="E1429" s="42"/>
      <c r="F1429" s="46"/>
      <c r="G1429" s="8"/>
      <c r="H1429" s="8"/>
      <c r="I1429" s="8"/>
      <c r="J1429" s="41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3"/>
      <c r="AU1429" s="3"/>
      <c r="AV1429" s="7"/>
      <c r="AW1429" s="9"/>
      <c r="AX1429" s="9"/>
      <c r="AY1429" s="10"/>
      <c r="AZ1429" s="10"/>
      <c r="BA1429" s="10"/>
    </row>
    <row r="1430" spans="1:53" ht="17.25" customHeight="1">
      <c r="A1430" s="5"/>
      <c r="B1430" s="40"/>
      <c r="C1430" s="67"/>
      <c r="D1430" s="40"/>
      <c r="E1430" s="42"/>
      <c r="F1430" s="46"/>
      <c r="G1430" s="8"/>
      <c r="H1430" s="8"/>
      <c r="I1430" s="8"/>
      <c r="J1430" s="41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3"/>
      <c r="AU1430" s="3"/>
      <c r="AV1430" s="7"/>
      <c r="AW1430" s="9"/>
      <c r="AX1430" s="9"/>
      <c r="AY1430" s="10"/>
      <c r="AZ1430" s="10"/>
      <c r="BA1430" s="10"/>
    </row>
    <row r="1431" spans="1:53" ht="17.25" customHeight="1">
      <c r="A1431" s="5"/>
      <c r="B1431" s="40"/>
      <c r="C1431" s="67"/>
      <c r="D1431" s="40"/>
      <c r="E1431" s="42"/>
      <c r="F1431" s="46"/>
      <c r="G1431" s="8"/>
      <c r="H1431" s="8"/>
      <c r="I1431" s="8"/>
      <c r="J1431" s="41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3"/>
      <c r="AU1431" s="3"/>
      <c r="AV1431" s="7"/>
      <c r="AW1431" s="9"/>
      <c r="AX1431" s="9"/>
      <c r="AY1431" s="10"/>
      <c r="AZ1431" s="10"/>
      <c r="BA1431" s="10"/>
    </row>
    <row r="1432" spans="1:53" ht="17.25" customHeight="1">
      <c r="A1432" s="5"/>
      <c r="B1432" s="40"/>
      <c r="C1432" s="67"/>
      <c r="D1432" s="40"/>
      <c r="E1432" s="42"/>
      <c r="F1432" s="46"/>
      <c r="G1432" s="8"/>
      <c r="H1432" s="8"/>
      <c r="I1432" s="8"/>
      <c r="J1432" s="41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3"/>
      <c r="AU1432" s="3"/>
      <c r="AV1432" s="7"/>
      <c r="AW1432" s="9"/>
      <c r="AX1432" s="9"/>
      <c r="AY1432" s="10"/>
      <c r="AZ1432" s="10"/>
      <c r="BA1432" s="10"/>
    </row>
    <row r="1433" spans="1:53" ht="17.25" customHeight="1">
      <c r="A1433" s="5"/>
      <c r="B1433" s="40"/>
      <c r="C1433" s="67"/>
      <c r="D1433" s="40"/>
      <c r="E1433" s="42"/>
      <c r="F1433" s="46"/>
      <c r="G1433" s="8"/>
      <c r="H1433" s="8"/>
      <c r="I1433" s="8"/>
      <c r="J1433" s="41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3"/>
      <c r="AU1433" s="3"/>
      <c r="AV1433" s="7"/>
      <c r="AW1433" s="9"/>
      <c r="AX1433" s="9"/>
      <c r="AY1433" s="10"/>
      <c r="AZ1433" s="10"/>
      <c r="BA1433" s="10"/>
    </row>
    <row r="1434" spans="1:53" ht="17.25" customHeight="1">
      <c r="A1434" s="5"/>
      <c r="B1434" s="40"/>
      <c r="C1434" s="67"/>
      <c r="D1434" s="40"/>
      <c r="E1434" s="42"/>
      <c r="F1434" s="46"/>
      <c r="G1434" s="8"/>
      <c r="H1434" s="8"/>
      <c r="I1434" s="8"/>
      <c r="J1434" s="41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3"/>
      <c r="AU1434" s="3"/>
      <c r="AV1434" s="7"/>
      <c r="AW1434" s="9"/>
      <c r="AX1434" s="9"/>
      <c r="AY1434" s="10"/>
      <c r="AZ1434" s="10"/>
      <c r="BA1434" s="10"/>
    </row>
    <row r="1435" spans="1:53" ht="17.25" customHeight="1">
      <c r="A1435" s="5"/>
      <c r="B1435" s="40"/>
      <c r="C1435" s="67"/>
      <c r="D1435" s="40"/>
      <c r="E1435" s="42"/>
      <c r="F1435" s="46"/>
      <c r="G1435" s="8"/>
      <c r="H1435" s="8"/>
      <c r="I1435" s="8"/>
      <c r="J1435" s="41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3"/>
      <c r="AU1435" s="3"/>
      <c r="AV1435" s="7"/>
      <c r="AW1435" s="9"/>
      <c r="AX1435" s="9"/>
      <c r="AY1435" s="10"/>
      <c r="AZ1435" s="10"/>
      <c r="BA1435" s="10"/>
    </row>
    <row r="1436" spans="1:53" ht="17.25" customHeight="1">
      <c r="A1436" s="5"/>
      <c r="B1436" s="40"/>
      <c r="C1436" s="67"/>
      <c r="D1436" s="40"/>
      <c r="E1436" s="42"/>
      <c r="F1436" s="46"/>
      <c r="G1436" s="8"/>
      <c r="H1436" s="8"/>
      <c r="I1436" s="8"/>
      <c r="J1436" s="41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3"/>
      <c r="AU1436" s="3"/>
      <c r="AV1436" s="7"/>
      <c r="AW1436" s="9"/>
      <c r="AX1436" s="9"/>
      <c r="AY1436" s="10"/>
      <c r="AZ1436" s="10"/>
      <c r="BA1436" s="10"/>
    </row>
    <row r="1437" spans="1:53" ht="17.25" customHeight="1">
      <c r="A1437" s="5"/>
      <c r="B1437" s="40"/>
      <c r="C1437" s="67"/>
      <c r="D1437" s="40"/>
      <c r="E1437" s="42"/>
      <c r="F1437" s="46"/>
      <c r="G1437" s="8"/>
      <c r="H1437" s="8"/>
      <c r="I1437" s="8"/>
      <c r="J1437" s="41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3"/>
      <c r="AU1437" s="3"/>
      <c r="AV1437" s="7"/>
      <c r="AW1437" s="9"/>
      <c r="AX1437" s="9"/>
      <c r="AY1437" s="10"/>
      <c r="AZ1437" s="10"/>
      <c r="BA1437" s="10"/>
    </row>
    <row r="1438" spans="1:53" ht="17.25" customHeight="1">
      <c r="A1438" s="5"/>
      <c r="B1438" s="40"/>
      <c r="C1438" s="67"/>
      <c r="D1438" s="40"/>
      <c r="E1438" s="42"/>
      <c r="F1438" s="46"/>
      <c r="G1438" s="8"/>
      <c r="H1438" s="8"/>
      <c r="I1438" s="8"/>
      <c r="J1438" s="41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3"/>
      <c r="AU1438" s="3"/>
      <c r="AV1438" s="7"/>
      <c r="AW1438" s="9"/>
      <c r="AX1438" s="9"/>
      <c r="AY1438" s="10"/>
      <c r="AZ1438" s="10"/>
      <c r="BA1438" s="10"/>
    </row>
    <row r="1439" spans="1:53" ht="17.25" customHeight="1">
      <c r="A1439" s="5"/>
      <c r="B1439" s="40"/>
      <c r="C1439" s="67"/>
      <c r="D1439" s="40"/>
      <c r="E1439" s="42"/>
      <c r="F1439" s="46"/>
      <c r="G1439" s="8"/>
      <c r="H1439" s="8"/>
      <c r="I1439" s="8"/>
      <c r="J1439" s="41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3"/>
      <c r="AU1439" s="3"/>
      <c r="AV1439" s="7"/>
      <c r="AW1439" s="9"/>
      <c r="AX1439" s="9"/>
      <c r="AY1439" s="10"/>
      <c r="AZ1439" s="10"/>
      <c r="BA1439" s="10"/>
    </row>
    <row r="1440" spans="1:53" ht="17.25" customHeight="1">
      <c r="A1440" s="5"/>
      <c r="B1440" s="40"/>
      <c r="C1440" s="67"/>
      <c r="D1440" s="40"/>
      <c r="E1440" s="42"/>
      <c r="F1440" s="46"/>
      <c r="G1440" s="8"/>
      <c r="H1440" s="8"/>
      <c r="I1440" s="8"/>
      <c r="J1440" s="41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3"/>
      <c r="AU1440" s="3"/>
      <c r="AV1440" s="7"/>
      <c r="AW1440" s="9"/>
      <c r="AX1440" s="9"/>
      <c r="AY1440" s="10"/>
      <c r="AZ1440" s="10"/>
      <c r="BA1440" s="10"/>
    </row>
    <row r="1441" spans="1:53" ht="17.25" customHeight="1">
      <c r="A1441" s="5"/>
      <c r="B1441" s="40"/>
      <c r="C1441" s="67"/>
      <c r="D1441" s="40"/>
      <c r="E1441" s="42"/>
      <c r="F1441" s="46"/>
      <c r="G1441" s="8"/>
      <c r="H1441" s="8"/>
      <c r="I1441" s="8"/>
      <c r="J1441" s="41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3"/>
      <c r="AU1441" s="3"/>
      <c r="AV1441" s="7"/>
      <c r="AW1441" s="9"/>
      <c r="AX1441" s="9"/>
      <c r="AY1441" s="10"/>
      <c r="AZ1441" s="10"/>
      <c r="BA1441" s="10"/>
    </row>
    <row r="1442" spans="1:53" ht="17.25" customHeight="1">
      <c r="A1442" s="5"/>
      <c r="B1442" s="40"/>
      <c r="C1442" s="67"/>
      <c r="D1442" s="40"/>
      <c r="E1442" s="42"/>
      <c r="F1442" s="46"/>
      <c r="G1442" s="8"/>
      <c r="H1442" s="8"/>
      <c r="I1442" s="8"/>
      <c r="J1442" s="41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3"/>
      <c r="AU1442" s="3"/>
      <c r="AV1442" s="7"/>
      <c r="AW1442" s="9"/>
      <c r="AX1442" s="9"/>
      <c r="AY1442" s="10"/>
      <c r="AZ1442" s="10"/>
      <c r="BA1442" s="10"/>
    </row>
    <row r="1443" spans="1:53" ht="17.25" customHeight="1">
      <c r="A1443" s="5"/>
      <c r="B1443" s="40"/>
      <c r="C1443" s="67"/>
      <c r="D1443" s="40"/>
      <c r="E1443" s="42"/>
      <c r="F1443" s="46"/>
      <c r="G1443" s="8"/>
      <c r="H1443" s="8"/>
      <c r="I1443" s="8"/>
      <c r="J1443" s="41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3"/>
      <c r="AU1443" s="3"/>
      <c r="AV1443" s="7"/>
      <c r="AW1443" s="9"/>
      <c r="AX1443" s="9"/>
      <c r="AY1443" s="10"/>
      <c r="AZ1443" s="10"/>
      <c r="BA1443" s="10"/>
    </row>
    <row r="1444" spans="1:53" ht="17.25" customHeight="1">
      <c r="A1444" s="5"/>
      <c r="B1444" s="40"/>
      <c r="C1444" s="67"/>
      <c r="D1444" s="40"/>
      <c r="E1444" s="42"/>
      <c r="F1444" s="46"/>
      <c r="G1444" s="8"/>
      <c r="H1444" s="8"/>
      <c r="I1444" s="8"/>
      <c r="J1444" s="41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3"/>
      <c r="AU1444" s="3"/>
      <c r="AV1444" s="7"/>
      <c r="AW1444" s="9"/>
      <c r="AX1444" s="9"/>
      <c r="AY1444" s="10"/>
      <c r="AZ1444" s="10"/>
      <c r="BA1444" s="10"/>
    </row>
    <row r="1445" spans="1:53" ht="17.25" customHeight="1">
      <c r="A1445" s="5"/>
      <c r="B1445" s="40"/>
      <c r="C1445" s="67"/>
      <c r="D1445" s="40"/>
      <c r="E1445" s="42"/>
      <c r="F1445" s="46"/>
      <c r="G1445" s="8"/>
      <c r="H1445" s="8"/>
      <c r="I1445" s="8"/>
      <c r="J1445" s="41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3"/>
      <c r="AU1445" s="3"/>
      <c r="AV1445" s="7"/>
      <c r="AW1445" s="9"/>
      <c r="AX1445" s="9"/>
      <c r="AY1445" s="10"/>
      <c r="AZ1445" s="10"/>
      <c r="BA1445" s="10"/>
    </row>
    <row r="1446" spans="1:53" ht="17.25" customHeight="1">
      <c r="A1446" s="5"/>
      <c r="B1446" s="40"/>
      <c r="C1446" s="67"/>
      <c r="D1446" s="40"/>
      <c r="E1446" s="42"/>
      <c r="F1446" s="46"/>
      <c r="G1446" s="8"/>
      <c r="H1446" s="8"/>
      <c r="I1446" s="8"/>
      <c r="J1446" s="41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3"/>
      <c r="AU1446" s="3"/>
      <c r="AV1446" s="7"/>
      <c r="AW1446" s="9"/>
      <c r="AX1446" s="9"/>
      <c r="AY1446" s="10"/>
      <c r="AZ1446" s="10"/>
      <c r="BA1446" s="10"/>
    </row>
    <row r="1447" spans="1:53" ht="17.25" customHeight="1">
      <c r="A1447" s="5"/>
      <c r="B1447" s="40"/>
      <c r="C1447" s="67"/>
      <c r="D1447" s="40"/>
      <c r="E1447" s="42"/>
      <c r="F1447" s="46"/>
      <c r="G1447" s="8"/>
      <c r="H1447" s="8"/>
      <c r="I1447" s="8"/>
      <c r="J1447" s="41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3"/>
      <c r="AU1447" s="3"/>
      <c r="AV1447" s="7"/>
      <c r="AW1447" s="9"/>
      <c r="AX1447" s="9"/>
      <c r="AY1447" s="10"/>
      <c r="AZ1447" s="10"/>
      <c r="BA1447" s="10"/>
    </row>
    <row r="1448" spans="1:53" ht="17.25" customHeight="1">
      <c r="A1448" s="5"/>
      <c r="B1448" s="40"/>
      <c r="C1448" s="67"/>
      <c r="D1448" s="40"/>
      <c r="E1448" s="42"/>
      <c r="F1448" s="46"/>
      <c r="G1448" s="8"/>
      <c r="H1448" s="8"/>
      <c r="I1448" s="8"/>
      <c r="J1448" s="41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3"/>
      <c r="AU1448" s="3"/>
      <c r="AV1448" s="7"/>
      <c r="AW1448" s="9"/>
      <c r="AX1448" s="9"/>
      <c r="AY1448" s="10"/>
      <c r="AZ1448" s="10"/>
      <c r="BA1448" s="10"/>
    </row>
    <row r="1449" spans="1:53" ht="17.25" customHeight="1">
      <c r="A1449" s="5"/>
      <c r="B1449" s="40"/>
      <c r="C1449" s="67"/>
      <c r="D1449" s="40"/>
      <c r="E1449" s="42"/>
      <c r="F1449" s="46"/>
      <c r="G1449" s="8"/>
      <c r="H1449" s="8"/>
      <c r="I1449" s="8"/>
      <c r="J1449" s="41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3"/>
      <c r="AU1449" s="3"/>
      <c r="AV1449" s="7"/>
      <c r="AW1449" s="9"/>
      <c r="AX1449" s="9"/>
      <c r="AY1449" s="10"/>
      <c r="AZ1449" s="10"/>
      <c r="BA1449" s="10"/>
    </row>
    <row r="1450" spans="1:53" ht="17.25" customHeight="1">
      <c r="A1450" s="5"/>
      <c r="B1450" s="40"/>
      <c r="C1450" s="67"/>
      <c r="D1450" s="40"/>
      <c r="E1450" s="42"/>
      <c r="F1450" s="46"/>
      <c r="G1450" s="8"/>
      <c r="H1450" s="8"/>
      <c r="I1450" s="8"/>
      <c r="J1450" s="41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3"/>
      <c r="AU1450" s="3"/>
      <c r="AV1450" s="7"/>
      <c r="AW1450" s="9"/>
      <c r="AX1450" s="9"/>
      <c r="AY1450" s="10"/>
      <c r="AZ1450" s="10"/>
      <c r="BA1450" s="10"/>
    </row>
    <row r="1451" spans="1:53" ht="17.25" customHeight="1">
      <c r="A1451" s="5"/>
      <c r="B1451" s="40"/>
      <c r="C1451" s="67"/>
      <c r="D1451" s="40"/>
      <c r="E1451" s="42"/>
      <c r="F1451" s="46"/>
      <c r="G1451" s="8"/>
      <c r="H1451" s="8"/>
      <c r="I1451" s="8"/>
      <c r="J1451" s="41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3"/>
      <c r="AU1451" s="3"/>
      <c r="AV1451" s="7"/>
      <c r="AW1451" s="9"/>
      <c r="AX1451" s="9"/>
      <c r="AY1451" s="10"/>
      <c r="AZ1451" s="10"/>
      <c r="BA1451" s="10"/>
    </row>
    <row r="1452" spans="1:53" ht="17.25" customHeight="1">
      <c r="A1452" s="5"/>
      <c r="B1452" s="40"/>
      <c r="C1452" s="67"/>
      <c r="D1452" s="40"/>
      <c r="E1452" s="42"/>
      <c r="F1452" s="46"/>
      <c r="G1452" s="8"/>
      <c r="H1452" s="8"/>
      <c r="I1452" s="8"/>
      <c r="J1452" s="41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3"/>
      <c r="AU1452" s="3"/>
      <c r="AV1452" s="7"/>
      <c r="AW1452" s="9"/>
      <c r="AX1452" s="9"/>
      <c r="AY1452" s="10"/>
      <c r="AZ1452" s="10"/>
      <c r="BA1452" s="10"/>
    </row>
    <row r="1453" spans="1:53" ht="17.25" customHeight="1">
      <c r="A1453" s="5"/>
      <c r="B1453" s="40"/>
      <c r="C1453" s="67"/>
      <c r="D1453" s="40"/>
      <c r="E1453" s="42"/>
      <c r="F1453" s="46"/>
      <c r="G1453" s="8"/>
      <c r="H1453" s="8"/>
      <c r="I1453" s="8"/>
      <c r="J1453" s="41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3"/>
      <c r="AU1453" s="3"/>
      <c r="AV1453" s="7"/>
      <c r="AW1453" s="9"/>
      <c r="AX1453" s="9"/>
      <c r="AY1453" s="10"/>
      <c r="AZ1453" s="10"/>
      <c r="BA1453" s="10"/>
    </row>
    <row r="1454" spans="1:53" ht="17.25" customHeight="1">
      <c r="A1454" s="5"/>
      <c r="B1454" s="40"/>
      <c r="C1454" s="67"/>
      <c r="D1454" s="40"/>
      <c r="E1454" s="42"/>
      <c r="F1454" s="46"/>
      <c r="G1454" s="8"/>
      <c r="H1454" s="8"/>
      <c r="I1454" s="8"/>
      <c r="J1454" s="41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3"/>
      <c r="AU1454" s="3"/>
      <c r="AV1454" s="7"/>
      <c r="AW1454" s="9"/>
      <c r="AX1454" s="9"/>
      <c r="AY1454" s="10"/>
      <c r="AZ1454" s="10"/>
      <c r="BA1454" s="10"/>
    </row>
    <row r="1455" spans="1:53" ht="17.25" customHeight="1">
      <c r="A1455" s="5"/>
      <c r="B1455" s="40"/>
      <c r="C1455" s="67"/>
      <c r="D1455" s="40"/>
      <c r="E1455" s="42"/>
      <c r="F1455" s="46"/>
      <c r="G1455" s="8"/>
      <c r="H1455" s="8"/>
      <c r="I1455" s="8"/>
      <c r="J1455" s="41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3"/>
      <c r="AU1455" s="3"/>
      <c r="AV1455" s="7"/>
      <c r="AW1455" s="9"/>
      <c r="AX1455" s="9"/>
      <c r="AY1455" s="10"/>
      <c r="AZ1455" s="10"/>
      <c r="BA1455" s="10"/>
    </row>
    <row r="1456" spans="1:53" ht="17.25" customHeight="1">
      <c r="A1456" s="5"/>
      <c r="B1456" s="40"/>
      <c r="C1456" s="67"/>
      <c r="D1456" s="40"/>
      <c r="E1456" s="42"/>
      <c r="F1456" s="46"/>
      <c r="G1456" s="8"/>
      <c r="H1456" s="8"/>
      <c r="I1456" s="8"/>
      <c r="J1456" s="41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3"/>
      <c r="AU1456" s="3"/>
      <c r="AV1456" s="7"/>
      <c r="AW1456" s="9"/>
      <c r="AX1456" s="9"/>
      <c r="AY1456" s="10"/>
      <c r="AZ1456" s="10"/>
      <c r="BA1456" s="10"/>
    </row>
    <row r="1457" spans="1:53" ht="17.25" customHeight="1">
      <c r="A1457" s="5"/>
      <c r="B1457" s="40"/>
      <c r="C1457" s="67"/>
      <c r="D1457" s="40"/>
      <c r="E1457" s="42"/>
      <c r="F1457" s="46"/>
      <c r="G1457" s="8"/>
      <c r="H1457" s="8"/>
      <c r="I1457" s="8"/>
      <c r="J1457" s="41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3"/>
      <c r="AU1457" s="3"/>
      <c r="AV1457" s="7"/>
      <c r="AW1457" s="9"/>
      <c r="AX1457" s="9"/>
      <c r="AY1457" s="10"/>
      <c r="AZ1457" s="10"/>
      <c r="BA1457" s="10"/>
    </row>
    <row r="1458" spans="1:53" ht="17.25" customHeight="1">
      <c r="A1458" s="5"/>
      <c r="B1458" s="40"/>
      <c r="C1458" s="67"/>
      <c r="D1458" s="40"/>
      <c r="E1458" s="42"/>
      <c r="F1458" s="46"/>
      <c r="G1458" s="8"/>
      <c r="H1458" s="8"/>
      <c r="I1458" s="8"/>
      <c r="J1458" s="41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3"/>
      <c r="AU1458" s="3"/>
      <c r="AV1458" s="7"/>
      <c r="AW1458" s="9"/>
      <c r="AX1458" s="9"/>
      <c r="AY1458" s="10"/>
      <c r="AZ1458" s="10"/>
      <c r="BA1458" s="10"/>
    </row>
    <row r="1459" spans="1:53" ht="17.25" customHeight="1">
      <c r="A1459" s="5"/>
      <c r="B1459" s="40"/>
      <c r="C1459" s="67"/>
      <c r="D1459" s="40"/>
      <c r="E1459" s="42"/>
      <c r="F1459" s="46"/>
      <c r="G1459" s="8"/>
      <c r="H1459" s="8"/>
      <c r="I1459" s="8"/>
      <c r="J1459" s="41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3"/>
      <c r="AU1459" s="3"/>
      <c r="AV1459" s="7"/>
      <c r="AW1459" s="9"/>
      <c r="AX1459" s="9"/>
      <c r="AY1459" s="10"/>
      <c r="AZ1459" s="10"/>
      <c r="BA1459" s="10"/>
    </row>
    <row r="1460" spans="1:53" ht="17.25" customHeight="1">
      <c r="A1460" s="5"/>
      <c r="B1460" s="40"/>
      <c r="C1460" s="67"/>
      <c r="D1460" s="40"/>
      <c r="E1460" s="42"/>
      <c r="F1460" s="46"/>
      <c r="G1460" s="8"/>
      <c r="H1460" s="8"/>
      <c r="I1460" s="8"/>
      <c r="J1460" s="41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3"/>
      <c r="AU1460" s="3"/>
      <c r="AV1460" s="7"/>
      <c r="AW1460" s="9"/>
      <c r="AX1460" s="9"/>
      <c r="AY1460" s="10"/>
      <c r="AZ1460" s="10"/>
      <c r="BA1460" s="10"/>
    </row>
    <row r="1461" spans="1:53" ht="17.25" customHeight="1">
      <c r="A1461" s="5"/>
      <c r="B1461" s="40"/>
      <c r="C1461" s="67"/>
      <c r="D1461" s="40"/>
      <c r="E1461" s="42"/>
      <c r="F1461" s="46"/>
      <c r="G1461" s="8"/>
      <c r="H1461" s="8"/>
      <c r="I1461" s="8"/>
      <c r="J1461" s="41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3"/>
      <c r="AU1461" s="3"/>
      <c r="AV1461" s="7"/>
      <c r="AW1461" s="9"/>
      <c r="AX1461" s="9"/>
      <c r="AY1461" s="10"/>
      <c r="AZ1461" s="10"/>
      <c r="BA1461" s="10"/>
    </row>
    <row r="1462" spans="1:53" ht="17.25" customHeight="1">
      <c r="A1462" s="5"/>
      <c r="B1462" s="40"/>
      <c r="C1462" s="67"/>
      <c r="D1462" s="40"/>
      <c r="E1462" s="42"/>
      <c r="F1462" s="46"/>
      <c r="G1462" s="8"/>
      <c r="H1462" s="8"/>
      <c r="I1462" s="8"/>
      <c r="J1462" s="41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  <c r="AA1462" s="8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3"/>
      <c r="AU1462" s="3"/>
      <c r="AV1462" s="7"/>
      <c r="AW1462" s="9"/>
      <c r="AX1462" s="9"/>
      <c r="AY1462" s="10"/>
      <c r="AZ1462" s="10"/>
      <c r="BA1462" s="10"/>
    </row>
    <row r="1463" spans="1:53" ht="17.25" customHeight="1">
      <c r="A1463" s="5"/>
      <c r="B1463" s="40"/>
      <c r="C1463" s="67"/>
      <c r="D1463" s="40"/>
      <c r="E1463" s="42"/>
      <c r="F1463" s="46"/>
      <c r="G1463" s="8"/>
      <c r="H1463" s="8"/>
      <c r="I1463" s="8"/>
      <c r="J1463" s="41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3"/>
      <c r="AU1463" s="3"/>
      <c r="AV1463" s="7"/>
      <c r="AW1463" s="9"/>
      <c r="AX1463" s="9"/>
      <c r="AY1463" s="10"/>
      <c r="AZ1463" s="10"/>
      <c r="BA1463" s="10"/>
    </row>
    <row r="1464" spans="1:53" ht="17.25" customHeight="1">
      <c r="A1464" s="5"/>
      <c r="B1464" s="40"/>
      <c r="C1464" s="67"/>
      <c r="D1464" s="40"/>
      <c r="E1464" s="42"/>
      <c r="F1464" s="46"/>
      <c r="G1464" s="8"/>
      <c r="H1464" s="8"/>
      <c r="I1464" s="8"/>
      <c r="J1464" s="41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3"/>
      <c r="AU1464" s="3"/>
      <c r="AV1464" s="7"/>
      <c r="AW1464" s="9"/>
      <c r="AX1464" s="9"/>
      <c r="AY1464" s="10"/>
      <c r="AZ1464" s="10"/>
      <c r="BA1464" s="10"/>
    </row>
    <row r="1465" spans="1:53" ht="17.25" customHeight="1">
      <c r="A1465" s="5"/>
      <c r="B1465" s="40"/>
      <c r="C1465" s="67"/>
      <c r="D1465" s="40"/>
      <c r="E1465" s="42"/>
      <c r="F1465" s="46"/>
      <c r="G1465" s="8"/>
      <c r="H1465" s="8"/>
      <c r="I1465" s="8"/>
      <c r="J1465" s="41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3"/>
      <c r="AU1465" s="3"/>
      <c r="AV1465" s="7"/>
      <c r="AW1465" s="9"/>
      <c r="AX1465" s="9"/>
      <c r="AY1465" s="10"/>
      <c r="AZ1465" s="10"/>
      <c r="BA1465" s="10"/>
    </row>
    <row r="1466" spans="1:53" ht="17.25" customHeight="1">
      <c r="A1466" s="5"/>
      <c r="B1466" s="40"/>
      <c r="C1466" s="67"/>
      <c r="D1466" s="40"/>
      <c r="E1466" s="42"/>
      <c r="F1466" s="46"/>
      <c r="G1466" s="8"/>
      <c r="H1466" s="8"/>
      <c r="I1466" s="8"/>
      <c r="J1466" s="41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3"/>
      <c r="AU1466" s="3"/>
      <c r="AV1466" s="7"/>
      <c r="AW1466" s="9"/>
      <c r="AX1466" s="9"/>
      <c r="AY1466" s="10"/>
      <c r="AZ1466" s="10"/>
      <c r="BA1466" s="10"/>
    </row>
    <row r="1467" spans="1:53" ht="17.25" customHeight="1">
      <c r="A1467" s="5"/>
      <c r="B1467" s="40"/>
      <c r="C1467" s="67"/>
      <c r="D1467" s="40"/>
      <c r="E1467" s="42"/>
      <c r="F1467" s="46"/>
      <c r="G1467" s="8"/>
      <c r="H1467" s="8"/>
      <c r="I1467" s="8"/>
      <c r="J1467" s="41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3"/>
      <c r="AU1467" s="3"/>
      <c r="AV1467" s="7"/>
      <c r="AW1467" s="9"/>
      <c r="AX1467" s="9"/>
      <c r="AY1467" s="10"/>
      <c r="AZ1467" s="10"/>
      <c r="BA1467" s="10"/>
    </row>
    <row r="1468" spans="1:53" ht="17.25" customHeight="1">
      <c r="A1468" s="5"/>
      <c r="B1468" s="40"/>
      <c r="C1468" s="67"/>
      <c r="D1468" s="40"/>
      <c r="E1468" s="42"/>
      <c r="F1468" s="46"/>
      <c r="G1468" s="8"/>
      <c r="H1468" s="8"/>
      <c r="I1468" s="8"/>
      <c r="J1468" s="41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3"/>
      <c r="AU1468" s="3"/>
      <c r="AV1468" s="7"/>
      <c r="AW1468" s="9"/>
      <c r="AX1468" s="9"/>
      <c r="AY1468" s="10"/>
      <c r="AZ1468" s="10"/>
      <c r="BA1468" s="10"/>
    </row>
    <row r="1469" spans="1:53" ht="17.25" customHeight="1">
      <c r="A1469" s="5"/>
      <c r="B1469" s="40"/>
      <c r="C1469" s="67"/>
      <c r="D1469" s="40"/>
      <c r="E1469" s="42"/>
      <c r="F1469" s="46"/>
      <c r="G1469" s="8"/>
      <c r="H1469" s="8"/>
      <c r="I1469" s="8"/>
      <c r="J1469" s="41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3"/>
      <c r="AU1469" s="3"/>
      <c r="AV1469" s="7"/>
      <c r="AW1469" s="9"/>
      <c r="AX1469" s="9"/>
      <c r="AY1469" s="10"/>
      <c r="AZ1469" s="10"/>
      <c r="BA1469" s="10"/>
    </row>
    <row r="1470" spans="1:53" ht="17.25" customHeight="1">
      <c r="A1470" s="5"/>
      <c r="B1470" s="40"/>
      <c r="C1470" s="67"/>
      <c r="D1470" s="40"/>
      <c r="E1470" s="42"/>
      <c r="F1470" s="46"/>
      <c r="G1470" s="8"/>
      <c r="H1470" s="8"/>
      <c r="I1470" s="8"/>
      <c r="J1470" s="41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3"/>
      <c r="AU1470" s="3"/>
      <c r="AV1470" s="7"/>
      <c r="AW1470" s="9"/>
      <c r="AX1470" s="9"/>
      <c r="AY1470" s="10"/>
      <c r="AZ1470" s="10"/>
      <c r="BA1470" s="10"/>
    </row>
    <row r="1471" spans="1:53" ht="17.25" customHeight="1">
      <c r="A1471" s="5"/>
      <c r="B1471" s="40"/>
      <c r="C1471" s="67"/>
      <c r="D1471" s="40"/>
      <c r="E1471" s="42"/>
      <c r="F1471" s="46"/>
      <c r="G1471" s="8"/>
      <c r="H1471" s="8"/>
      <c r="I1471" s="8"/>
      <c r="J1471" s="41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3"/>
      <c r="AU1471" s="3"/>
      <c r="AV1471" s="7"/>
      <c r="AW1471" s="9"/>
      <c r="AX1471" s="9"/>
      <c r="AY1471" s="10"/>
      <c r="AZ1471" s="10"/>
      <c r="BA1471" s="10"/>
    </row>
    <row r="1472" spans="1:53" ht="17.25" customHeight="1">
      <c r="A1472" s="5"/>
      <c r="B1472" s="40"/>
      <c r="C1472" s="67"/>
      <c r="D1472" s="40"/>
      <c r="E1472" s="42"/>
      <c r="F1472" s="46"/>
      <c r="G1472" s="8"/>
      <c r="H1472" s="8"/>
      <c r="I1472" s="8"/>
      <c r="J1472" s="41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3"/>
      <c r="AU1472" s="3"/>
      <c r="AV1472" s="7"/>
      <c r="AW1472" s="9"/>
      <c r="AX1472" s="9"/>
      <c r="AY1472" s="10"/>
      <c r="AZ1472" s="10"/>
      <c r="BA1472" s="10"/>
    </row>
    <row r="1473" spans="1:53" ht="17.25" customHeight="1">
      <c r="A1473" s="5"/>
      <c r="B1473" s="40"/>
      <c r="C1473" s="67"/>
      <c r="D1473" s="40"/>
      <c r="E1473" s="42"/>
      <c r="F1473" s="46"/>
      <c r="G1473" s="8"/>
      <c r="H1473" s="8"/>
      <c r="I1473" s="8"/>
      <c r="J1473" s="41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3"/>
      <c r="AU1473" s="3"/>
      <c r="AV1473" s="7"/>
      <c r="AW1473" s="9"/>
      <c r="AX1473" s="9"/>
      <c r="AY1473" s="10"/>
      <c r="AZ1473" s="10"/>
      <c r="BA1473" s="10"/>
    </row>
    <row r="1474" spans="1:53" ht="17.25" customHeight="1">
      <c r="A1474" s="5"/>
      <c r="B1474" s="40"/>
      <c r="C1474" s="67"/>
      <c r="D1474" s="40"/>
      <c r="E1474" s="42"/>
      <c r="F1474" s="46"/>
      <c r="G1474" s="8"/>
      <c r="H1474" s="8"/>
      <c r="I1474" s="8"/>
      <c r="J1474" s="41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3"/>
      <c r="AU1474" s="3"/>
      <c r="AV1474" s="7"/>
      <c r="AW1474" s="9"/>
      <c r="AX1474" s="9"/>
      <c r="AY1474" s="10"/>
      <c r="AZ1474" s="10"/>
      <c r="BA1474" s="10"/>
    </row>
    <row r="1475" spans="1:53" ht="17.25" customHeight="1">
      <c r="A1475" s="5"/>
      <c r="B1475" s="40"/>
      <c r="C1475" s="67"/>
      <c r="D1475" s="40"/>
      <c r="E1475" s="42"/>
      <c r="F1475" s="46"/>
      <c r="G1475" s="8"/>
      <c r="H1475" s="8"/>
      <c r="I1475" s="8"/>
      <c r="J1475" s="41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3"/>
      <c r="AU1475" s="3"/>
      <c r="AV1475" s="7"/>
      <c r="AW1475" s="9"/>
      <c r="AX1475" s="9"/>
      <c r="AY1475" s="10"/>
      <c r="AZ1475" s="10"/>
      <c r="BA1475" s="10"/>
    </row>
    <row r="1476" spans="1:53" ht="17.25" customHeight="1">
      <c r="A1476" s="5"/>
      <c r="B1476" s="40"/>
      <c r="C1476" s="67"/>
      <c r="D1476" s="40"/>
      <c r="E1476" s="42"/>
      <c r="F1476" s="46"/>
      <c r="G1476" s="8"/>
      <c r="H1476" s="8"/>
      <c r="I1476" s="8"/>
      <c r="J1476" s="41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3"/>
      <c r="AU1476" s="3"/>
      <c r="AV1476" s="7"/>
      <c r="AW1476" s="9"/>
      <c r="AX1476" s="9"/>
      <c r="AY1476" s="10"/>
      <c r="AZ1476" s="10"/>
      <c r="BA1476" s="10"/>
    </row>
    <row r="1477" spans="1:53" ht="17.25" customHeight="1">
      <c r="A1477" s="5"/>
      <c r="B1477" s="40"/>
      <c r="C1477" s="67"/>
      <c r="D1477" s="40"/>
      <c r="E1477" s="42"/>
      <c r="F1477" s="46"/>
      <c r="G1477" s="8"/>
      <c r="H1477" s="8"/>
      <c r="I1477" s="8"/>
      <c r="J1477" s="41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3"/>
      <c r="AU1477" s="3"/>
      <c r="AV1477" s="7"/>
      <c r="AW1477" s="9"/>
      <c r="AX1477" s="9"/>
      <c r="AY1477" s="10"/>
      <c r="AZ1477" s="10"/>
      <c r="BA1477" s="10"/>
    </row>
    <row r="1478" spans="1:53" ht="17.25" customHeight="1">
      <c r="A1478" s="5"/>
      <c r="B1478" s="40"/>
      <c r="C1478" s="67"/>
      <c r="D1478" s="40"/>
      <c r="E1478" s="42"/>
      <c r="F1478" s="46"/>
      <c r="G1478" s="8"/>
      <c r="H1478" s="8"/>
      <c r="I1478" s="8"/>
      <c r="J1478" s="41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3"/>
      <c r="AU1478" s="3"/>
      <c r="AV1478" s="7"/>
      <c r="AW1478" s="9"/>
      <c r="AX1478" s="9"/>
      <c r="AY1478" s="10"/>
      <c r="AZ1478" s="10"/>
      <c r="BA1478" s="10"/>
    </row>
    <row r="1479" spans="1:53" ht="17.25" customHeight="1">
      <c r="A1479" s="5"/>
      <c r="B1479" s="40"/>
      <c r="C1479" s="67"/>
      <c r="D1479" s="40"/>
      <c r="E1479" s="42"/>
      <c r="F1479" s="46"/>
      <c r="G1479" s="8"/>
      <c r="H1479" s="8"/>
      <c r="I1479" s="8"/>
      <c r="J1479" s="41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  <c r="AA1479" s="8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3"/>
      <c r="AU1479" s="3"/>
      <c r="AV1479" s="7"/>
      <c r="AW1479" s="9"/>
      <c r="AX1479" s="9"/>
      <c r="AY1479" s="10"/>
      <c r="AZ1479" s="10"/>
      <c r="BA1479" s="10"/>
    </row>
    <row r="1480" spans="1:53" ht="17.25" customHeight="1">
      <c r="A1480" s="5"/>
      <c r="B1480" s="40"/>
      <c r="C1480" s="67"/>
      <c r="D1480" s="40"/>
      <c r="E1480" s="42"/>
      <c r="F1480" s="46"/>
      <c r="G1480" s="8"/>
      <c r="H1480" s="8"/>
      <c r="I1480" s="8"/>
      <c r="J1480" s="41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3"/>
      <c r="AU1480" s="3"/>
      <c r="AV1480" s="7"/>
      <c r="AW1480" s="9"/>
      <c r="AX1480" s="9"/>
      <c r="AY1480" s="10"/>
      <c r="AZ1480" s="10"/>
      <c r="BA1480" s="10"/>
    </row>
    <row r="1481" spans="1:53" ht="17.25" customHeight="1">
      <c r="A1481" s="5"/>
      <c r="B1481" s="40"/>
      <c r="C1481" s="67"/>
      <c r="D1481" s="40"/>
      <c r="E1481" s="42"/>
      <c r="F1481" s="46"/>
      <c r="G1481" s="8"/>
      <c r="H1481" s="8"/>
      <c r="I1481" s="8"/>
      <c r="J1481" s="41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3"/>
      <c r="AU1481" s="3"/>
      <c r="AV1481" s="7"/>
      <c r="AW1481" s="9"/>
      <c r="AX1481" s="9"/>
      <c r="AY1481" s="10"/>
      <c r="AZ1481" s="10"/>
      <c r="BA1481" s="10"/>
    </row>
    <row r="1482" spans="1:53" ht="17.25" customHeight="1">
      <c r="A1482" s="5"/>
      <c r="B1482" s="40"/>
      <c r="C1482" s="67"/>
      <c r="D1482" s="40"/>
      <c r="E1482" s="42"/>
      <c r="F1482" s="46"/>
      <c r="G1482" s="8"/>
      <c r="H1482" s="8"/>
      <c r="I1482" s="8"/>
      <c r="J1482" s="41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3"/>
      <c r="AU1482" s="3"/>
      <c r="AV1482" s="7"/>
      <c r="AW1482" s="9"/>
      <c r="AX1482" s="9"/>
      <c r="AY1482" s="10"/>
      <c r="AZ1482" s="10"/>
      <c r="BA1482" s="10"/>
    </row>
    <row r="1483" spans="1:53" ht="17.25" customHeight="1">
      <c r="A1483" s="5"/>
      <c r="B1483" s="40"/>
      <c r="C1483" s="67"/>
      <c r="D1483" s="40"/>
      <c r="E1483" s="42"/>
      <c r="F1483" s="46"/>
      <c r="G1483" s="8"/>
      <c r="H1483" s="8"/>
      <c r="I1483" s="8"/>
      <c r="J1483" s="41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3"/>
      <c r="AU1483" s="3"/>
      <c r="AV1483" s="7"/>
      <c r="AW1483" s="9"/>
      <c r="AX1483" s="9"/>
      <c r="AY1483" s="10"/>
      <c r="AZ1483" s="10"/>
      <c r="BA1483" s="10"/>
    </row>
    <row r="1484" spans="1:53" ht="17.25" customHeight="1">
      <c r="A1484" s="5"/>
      <c r="B1484" s="40"/>
      <c r="C1484" s="67"/>
      <c r="D1484" s="40"/>
      <c r="E1484" s="42"/>
      <c r="F1484" s="46"/>
      <c r="G1484" s="8"/>
      <c r="H1484" s="8"/>
      <c r="I1484" s="8"/>
      <c r="J1484" s="41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3"/>
      <c r="AU1484" s="3"/>
      <c r="AV1484" s="7"/>
      <c r="AW1484" s="9"/>
      <c r="AX1484" s="9"/>
      <c r="AY1484" s="10"/>
      <c r="AZ1484" s="10"/>
      <c r="BA1484" s="10"/>
    </row>
    <row r="1485" spans="1:53" ht="17.25" customHeight="1">
      <c r="A1485" s="5"/>
      <c r="B1485" s="40"/>
      <c r="C1485" s="67"/>
      <c r="D1485" s="40"/>
      <c r="E1485" s="42"/>
      <c r="F1485" s="46"/>
      <c r="G1485" s="8"/>
      <c r="H1485" s="8"/>
      <c r="I1485" s="8"/>
      <c r="J1485" s="41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3"/>
      <c r="AU1485" s="3"/>
      <c r="AV1485" s="7"/>
      <c r="AW1485" s="9"/>
      <c r="AX1485" s="9"/>
      <c r="AY1485" s="10"/>
      <c r="AZ1485" s="10"/>
      <c r="BA1485" s="10"/>
    </row>
    <row r="1486" spans="1:53" ht="17.25" customHeight="1">
      <c r="A1486" s="5"/>
      <c r="B1486" s="40"/>
      <c r="C1486" s="67"/>
      <c r="D1486" s="40"/>
      <c r="E1486" s="42"/>
      <c r="F1486" s="46"/>
      <c r="G1486" s="8"/>
      <c r="H1486" s="8"/>
      <c r="I1486" s="8"/>
      <c r="J1486" s="41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3"/>
      <c r="AU1486" s="3"/>
      <c r="AV1486" s="7"/>
      <c r="AW1486" s="9"/>
      <c r="AX1486" s="9"/>
      <c r="AY1486" s="10"/>
      <c r="AZ1486" s="10"/>
      <c r="BA1486" s="10"/>
    </row>
    <row r="1487" spans="1:53" ht="17.25" customHeight="1">
      <c r="A1487" s="5"/>
      <c r="B1487" s="40"/>
      <c r="C1487" s="67"/>
      <c r="D1487" s="40"/>
      <c r="E1487" s="42"/>
      <c r="F1487" s="46"/>
      <c r="G1487" s="8"/>
      <c r="H1487" s="8"/>
      <c r="I1487" s="8"/>
      <c r="J1487" s="41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3"/>
      <c r="AU1487" s="3"/>
      <c r="AV1487" s="7"/>
      <c r="AW1487" s="9"/>
      <c r="AX1487" s="9"/>
      <c r="AY1487" s="10"/>
      <c r="AZ1487" s="10"/>
      <c r="BA1487" s="10"/>
    </row>
    <row r="1488" spans="1:53" ht="17.25" customHeight="1">
      <c r="A1488" s="5"/>
      <c r="B1488" s="40"/>
      <c r="C1488" s="67"/>
      <c r="D1488" s="40"/>
      <c r="E1488" s="42"/>
      <c r="F1488" s="46"/>
      <c r="G1488" s="8"/>
      <c r="H1488" s="8"/>
      <c r="I1488" s="8"/>
      <c r="J1488" s="41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3"/>
      <c r="AU1488" s="3"/>
      <c r="AV1488" s="7"/>
      <c r="AW1488" s="9"/>
      <c r="AX1488" s="9"/>
      <c r="AY1488" s="10"/>
      <c r="AZ1488" s="10"/>
      <c r="BA1488" s="10"/>
    </row>
    <row r="1489" spans="1:53" ht="17.25" customHeight="1">
      <c r="A1489" s="5"/>
      <c r="B1489" s="40"/>
      <c r="C1489" s="67"/>
      <c r="D1489" s="40"/>
      <c r="E1489" s="42"/>
      <c r="F1489" s="46"/>
      <c r="G1489" s="8"/>
      <c r="H1489" s="8"/>
      <c r="I1489" s="8"/>
      <c r="J1489" s="41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3"/>
      <c r="AU1489" s="3"/>
      <c r="AV1489" s="7"/>
      <c r="AW1489" s="9"/>
      <c r="AX1489" s="9"/>
      <c r="AY1489" s="10"/>
      <c r="AZ1489" s="10"/>
      <c r="BA1489" s="10"/>
    </row>
    <row r="1490" spans="1:53" ht="17.25" customHeight="1">
      <c r="A1490" s="5"/>
      <c r="B1490" s="40"/>
      <c r="C1490" s="67"/>
      <c r="D1490" s="40"/>
      <c r="E1490" s="42"/>
      <c r="F1490" s="46"/>
      <c r="G1490" s="8"/>
      <c r="H1490" s="8"/>
      <c r="I1490" s="8"/>
      <c r="J1490" s="41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3"/>
      <c r="AU1490" s="3"/>
      <c r="AV1490" s="7"/>
      <c r="AW1490" s="9"/>
      <c r="AX1490" s="9"/>
      <c r="AY1490" s="10"/>
      <c r="AZ1490" s="10"/>
      <c r="BA1490" s="10"/>
    </row>
    <row r="1491" spans="1:53" ht="17.25" customHeight="1">
      <c r="A1491" s="5"/>
      <c r="B1491" s="40"/>
      <c r="C1491" s="67"/>
      <c r="D1491" s="40"/>
      <c r="E1491" s="42"/>
      <c r="F1491" s="46"/>
      <c r="G1491" s="8"/>
      <c r="H1491" s="8"/>
      <c r="I1491" s="8"/>
      <c r="J1491" s="41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3"/>
      <c r="AU1491" s="3"/>
      <c r="AV1491" s="7"/>
      <c r="AW1491" s="9"/>
      <c r="AX1491" s="9"/>
      <c r="AY1491" s="10"/>
      <c r="AZ1491" s="10"/>
      <c r="BA1491" s="10"/>
    </row>
    <row r="1492" spans="1:53" ht="17.25" customHeight="1">
      <c r="A1492" s="5"/>
      <c r="B1492" s="40"/>
      <c r="C1492" s="67"/>
      <c r="D1492" s="40"/>
      <c r="E1492" s="42"/>
      <c r="F1492" s="46"/>
      <c r="G1492" s="8"/>
      <c r="H1492" s="8"/>
      <c r="I1492" s="8"/>
      <c r="J1492" s="41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3"/>
      <c r="AU1492" s="3"/>
      <c r="AV1492" s="7"/>
      <c r="AW1492" s="9"/>
      <c r="AX1492" s="9"/>
      <c r="AY1492" s="10"/>
      <c r="AZ1492" s="10"/>
      <c r="BA1492" s="10"/>
    </row>
    <row r="1493" spans="1:53" ht="17.25" customHeight="1">
      <c r="A1493" s="5"/>
      <c r="B1493" s="40"/>
      <c r="C1493" s="67"/>
      <c r="D1493" s="40"/>
      <c r="E1493" s="42"/>
      <c r="F1493" s="46"/>
      <c r="G1493" s="8"/>
      <c r="H1493" s="8"/>
      <c r="I1493" s="8"/>
      <c r="J1493" s="41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3"/>
      <c r="AU1493" s="3"/>
      <c r="AV1493" s="7"/>
      <c r="AW1493" s="9"/>
      <c r="AX1493" s="9"/>
      <c r="AY1493" s="10"/>
      <c r="AZ1493" s="10"/>
      <c r="BA1493" s="10"/>
    </row>
    <row r="1494" spans="1:53" ht="17.25" customHeight="1">
      <c r="A1494" s="5"/>
      <c r="B1494" s="40"/>
      <c r="C1494" s="67"/>
      <c r="D1494" s="40"/>
      <c r="E1494" s="42"/>
      <c r="F1494" s="46"/>
      <c r="G1494" s="8"/>
      <c r="H1494" s="8"/>
      <c r="I1494" s="8"/>
      <c r="J1494" s="41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3"/>
      <c r="AU1494" s="3"/>
      <c r="AV1494" s="7"/>
      <c r="AW1494" s="9"/>
      <c r="AX1494" s="9"/>
      <c r="AY1494" s="10"/>
      <c r="AZ1494" s="10"/>
      <c r="BA1494" s="10"/>
    </row>
    <row r="1495" spans="1:53" ht="17.25" customHeight="1">
      <c r="A1495" s="5"/>
      <c r="B1495" s="40"/>
      <c r="C1495" s="67"/>
      <c r="D1495" s="40"/>
      <c r="E1495" s="42"/>
      <c r="F1495" s="46"/>
      <c r="G1495" s="8"/>
      <c r="H1495" s="8"/>
      <c r="I1495" s="8"/>
      <c r="J1495" s="41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3"/>
      <c r="AU1495" s="3"/>
      <c r="AV1495" s="7"/>
      <c r="AW1495" s="9"/>
      <c r="AX1495" s="9"/>
      <c r="AY1495" s="10"/>
      <c r="AZ1495" s="10"/>
      <c r="BA1495" s="10"/>
    </row>
    <row r="1496" spans="1:53" ht="17.25" customHeight="1">
      <c r="A1496" s="5"/>
      <c r="B1496" s="40"/>
      <c r="C1496" s="67"/>
      <c r="D1496" s="40"/>
      <c r="E1496" s="42"/>
      <c r="F1496" s="46"/>
      <c r="G1496" s="8"/>
      <c r="H1496" s="8"/>
      <c r="I1496" s="8"/>
      <c r="J1496" s="41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3"/>
      <c r="AU1496" s="3"/>
      <c r="AV1496" s="7"/>
      <c r="AW1496" s="9"/>
      <c r="AX1496" s="9"/>
      <c r="AY1496" s="10"/>
      <c r="AZ1496" s="10"/>
      <c r="BA1496" s="10"/>
    </row>
    <row r="1497" spans="1:53" ht="17.25" customHeight="1">
      <c r="A1497" s="5"/>
      <c r="B1497" s="40"/>
      <c r="C1497" s="67"/>
      <c r="D1497" s="40"/>
      <c r="E1497" s="42"/>
      <c r="F1497" s="46"/>
      <c r="G1497" s="8"/>
      <c r="H1497" s="8"/>
      <c r="I1497" s="8"/>
      <c r="J1497" s="41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3"/>
      <c r="AU1497" s="3"/>
      <c r="AV1497" s="7"/>
      <c r="AW1497" s="9"/>
      <c r="AX1497" s="9"/>
      <c r="AY1497" s="10"/>
      <c r="AZ1497" s="10"/>
      <c r="BA1497" s="10"/>
    </row>
    <row r="1498" spans="1:53" ht="17.25" customHeight="1">
      <c r="A1498" s="5"/>
      <c r="B1498" s="40"/>
      <c r="C1498" s="67"/>
      <c r="D1498" s="40"/>
      <c r="E1498" s="42"/>
      <c r="F1498" s="46"/>
      <c r="G1498" s="8"/>
      <c r="H1498" s="8"/>
      <c r="I1498" s="8"/>
      <c r="J1498" s="41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3"/>
      <c r="AU1498" s="3"/>
      <c r="AV1498" s="7"/>
      <c r="AW1498" s="9"/>
      <c r="AX1498" s="9"/>
      <c r="AY1498" s="10"/>
      <c r="AZ1498" s="10"/>
      <c r="BA1498" s="10"/>
    </row>
    <row r="1499" spans="1:53" ht="17.25" customHeight="1">
      <c r="A1499" s="5"/>
      <c r="B1499" s="40"/>
      <c r="C1499" s="67"/>
      <c r="D1499" s="40"/>
      <c r="E1499" s="42"/>
      <c r="F1499" s="46"/>
      <c r="G1499" s="8"/>
      <c r="H1499" s="8"/>
      <c r="I1499" s="8"/>
      <c r="J1499" s="41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3"/>
      <c r="AU1499" s="3"/>
      <c r="AV1499" s="7"/>
      <c r="AW1499" s="9"/>
      <c r="AX1499" s="9"/>
      <c r="AY1499" s="10"/>
      <c r="AZ1499" s="10"/>
      <c r="BA1499" s="10"/>
    </row>
    <row r="1500" spans="1:53" ht="17.25" customHeight="1">
      <c r="A1500" s="5"/>
      <c r="B1500" s="40"/>
      <c r="C1500" s="67"/>
      <c r="D1500" s="40"/>
      <c r="E1500" s="42"/>
      <c r="F1500" s="46"/>
      <c r="G1500" s="8"/>
      <c r="H1500" s="8"/>
      <c r="I1500" s="8"/>
      <c r="J1500" s="41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3"/>
      <c r="AU1500" s="3"/>
      <c r="AV1500" s="7"/>
      <c r="AW1500" s="9"/>
      <c r="AX1500" s="9"/>
      <c r="AY1500" s="10"/>
      <c r="AZ1500" s="10"/>
      <c r="BA1500" s="10"/>
    </row>
    <row r="1501" spans="1:53" ht="17.25" customHeight="1">
      <c r="A1501" s="5"/>
      <c r="B1501" s="40"/>
      <c r="C1501" s="67"/>
      <c r="D1501" s="40"/>
      <c r="E1501" s="42"/>
      <c r="F1501" s="46"/>
      <c r="G1501" s="8"/>
      <c r="H1501" s="8"/>
      <c r="I1501" s="8"/>
      <c r="J1501" s="41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3"/>
      <c r="AU1501" s="3"/>
      <c r="AV1501" s="7"/>
      <c r="AW1501" s="9"/>
      <c r="AX1501" s="9"/>
      <c r="AY1501" s="10"/>
      <c r="AZ1501" s="10"/>
      <c r="BA1501" s="10"/>
    </row>
    <row r="1502" spans="1:53" ht="17.25" customHeight="1">
      <c r="A1502" s="5"/>
      <c r="B1502" s="40"/>
      <c r="C1502" s="67"/>
      <c r="D1502" s="40"/>
      <c r="E1502" s="42"/>
      <c r="F1502" s="46"/>
      <c r="G1502" s="8"/>
      <c r="H1502" s="8"/>
      <c r="I1502" s="8"/>
      <c r="J1502" s="41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3"/>
      <c r="AU1502" s="3"/>
      <c r="AV1502" s="7"/>
      <c r="AW1502" s="9"/>
      <c r="AX1502" s="9"/>
      <c r="AY1502" s="10"/>
      <c r="AZ1502" s="10"/>
      <c r="BA1502" s="10"/>
    </row>
    <row r="1503" spans="1:53" ht="17.25" customHeight="1">
      <c r="A1503" s="5"/>
      <c r="B1503" s="40"/>
      <c r="C1503" s="67"/>
      <c r="D1503" s="40"/>
      <c r="E1503" s="42"/>
      <c r="F1503" s="46"/>
      <c r="G1503" s="8"/>
      <c r="H1503" s="8"/>
      <c r="I1503" s="8"/>
      <c r="J1503" s="41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3"/>
      <c r="AU1503" s="3"/>
      <c r="AV1503" s="7"/>
      <c r="AW1503" s="9"/>
      <c r="AX1503" s="9"/>
      <c r="AY1503" s="10"/>
      <c r="AZ1503" s="10"/>
      <c r="BA1503" s="10"/>
    </row>
    <row r="1504" spans="1:53" ht="17.25" customHeight="1">
      <c r="A1504" s="5"/>
      <c r="B1504" s="40"/>
      <c r="C1504" s="67"/>
      <c r="D1504" s="40"/>
      <c r="E1504" s="42"/>
      <c r="F1504" s="46"/>
      <c r="G1504" s="8"/>
      <c r="H1504" s="8"/>
      <c r="I1504" s="8"/>
      <c r="J1504" s="41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3"/>
      <c r="AU1504" s="3"/>
      <c r="AV1504" s="7"/>
      <c r="AW1504" s="9"/>
      <c r="AX1504" s="9"/>
      <c r="AY1504" s="10"/>
      <c r="AZ1504" s="10"/>
      <c r="BA1504" s="10"/>
    </row>
    <row r="1505" spans="1:53" ht="17.25" customHeight="1">
      <c r="A1505" s="5"/>
      <c r="B1505" s="40"/>
      <c r="C1505" s="67"/>
      <c r="D1505" s="40"/>
      <c r="E1505" s="42"/>
      <c r="F1505" s="46"/>
      <c r="G1505" s="8"/>
      <c r="H1505" s="8"/>
      <c r="I1505" s="8"/>
      <c r="J1505" s="41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3"/>
      <c r="AU1505" s="3"/>
      <c r="AV1505" s="7"/>
      <c r="AW1505" s="9"/>
      <c r="AX1505" s="9"/>
      <c r="AY1505" s="10"/>
      <c r="AZ1505" s="10"/>
      <c r="BA1505" s="10"/>
    </row>
    <row r="1506" spans="1:53" ht="17.25" customHeight="1">
      <c r="A1506" s="5"/>
      <c r="B1506" s="40"/>
      <c r="C1506" s="67"/>
      <c r="D1506" s="40"/>
      <c r="E1506" s="42"/>
      <c r="F1506" s="46"/>
      <c r="G1506" s="8"/>
      <c r="H1506" s="8"/>
      <c r="I1506" s="8"/>
      <c r="J1506" s="41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3"/>
      <c r="AU1506" s="3"/>
      <c r="AV1506" s="7"/>
      <c r="AW1506" s="9"/>
      <c r="AX1506" s="9"/>
      <c r="AY1506" s="10"/>
      <c r="AZ1506" s="10"/>
      <c r="BA1506" s="10"/>
    </row>
    <row r="1507" spans="1:53" ht="17.25" customHeight="1">
      <c r="A1507" s="5"/>
      <c r="B1507" s="40"/>
      <c r="C1507" s="67"/>
      <c r="D1507" s="40"/>
      <c r="E1507" s="42"/>
      <c r="F1507" s="46"/>
      <c r="G1507" s="8"/>
      <c r="H1507" s="8"/>
      <c r="I1507" s="8"/>
      <c r="J1507" s="41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3"/>
      <c r="AU1507" s="3"/>
      <c r="AV1507" s="7"/>
      <c r="AW1507" s="9"/>
      <c r="AX1507" s="9"/>
      <c r="AY1507" s="10"/>
      <c r="AZ1507" s="10"/>
      <c r="BA1507" s="10"/>
    </row>
    <row r="1508" spans="1:53" ht="17.25" customHeight="1">
      <c r="A1508" s="5"/>
      <c r="B1508" s="40"/>
      <c r="C1508" s="67"/>
      <c r="D1508" s="40"/>
      <c r="E1508" s="42"/>
      <c r="F1508" s="46"/>
      <c r="G1508" s="8"/>
      <c r="H1508" s="8"/>
      <c r="I1508" s="8"/>
      <c r="J1508" s="41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3"/>
      <c r="AU1508" s="3"/>
      <c r="AV1508" s="7"/>
      <c r="AW1508" s="9"/>
      <c r="AX1508" s="9"/>
      <c r="AY1508" s="10"/>
      <c r="AZ1508" s="10"/>
      <c r="BA1508" s="10"/>
    </row>
    <row r="1509" spans="1:53" ht="17.25" customHeight="1">
      <c r="A1509" s="5"/>
      <c r="B1509" s="40"/>
      <c r="C1509" s="67"/>
      <c r="D1509" s="40"/>
      <c r="E1509" s="42"/>
      <c r="F1509" s="46"/>
      <c r="G1509" s="8"/>
      <c r="H1509" s="8"/>
      <c r="I1509" s="8"/>
      <c r="J1509" s="41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3"/>
      <c r="AU1509" s="3"/>
      <c r="AV1509" s="7"/>
      <c r="AW1509" s="9"/>
      <c r="AX1509" s="9"/>
      <c r="AY1509" s="10"/>
      <c r="AZ1509" s="10"/>
      <c r="BA1509" s="10"/>
    </row>
    <row r="1510" spans="1:53" ht="17.25" customHeight="1">
      <c r="A1510" s="5"/>
      <c r="B1510" s="40"/>
      <c r="C1510" s="67"/>
      <c r="D1510" s="40"/>
      <c r="E1510" s="42"/>
      <c r="F1510" s="46"/>
      <c r="G1510" s="8"/>
      <c r="H1510" s="8"/>
      <c r="I1510" s="8"/>
      <c r="J1510" s="41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3"/>
      <c r="AU1510" s="3"/>
      <c r="AV1510" s="7"/>
      <c r="AW1510" s="9"/>
      <c r="AX1510" s="9"/>
      <c r="AY1510" s="10"/>
      <c r="AZ1510" s="10"/>
      <c r="BA1510" s="10"/>
    </row>
    <row r="1511" spans="1:53" ht="17.25" customHeight="1">
      <c r="A1511" s="5"/>
      <c r="B1511" s="40"/>
      <c r="C1511" s="67"/>
      <c r="D1511" s="40"/>
      <c r="E1511" s="42"/>
      <c r="F1511" s="46"/>
      <c r="G1511" s="8"/>
      <c r="H1511" s="8"/>
      <c r="I1511" s="8"/>
      <c r="J1511" s="41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3"/>
      <c r="AU1511" s="3"/>
      <c r="AV1511" s="7"/>
      <c r="AW1511" s="9"/>
      <c r="AX1511" s="9"/>
      <c r="AY1511" s="10"/>
      <c r="AZ1511" s="10"/>
      <c r="BA1511" s="10"/>
    </row>
    <row r="1512" spans="1:53" ht="17.25" customHeight="1">
      <c r="A1512" s="5"/>
      <c r="B1512" s="40"/>
      <c r="C1512" s="67"/>
      <c r="D1512" s="40"/>
      <c r="E1512" s="42"/>
      <c r="F1512" s="46"/>
      <c r="G1512" s="8"/>
      <c r="H1512" s="8"/>
      <c r="I1512" s="8"/>
      <c r="J1512" s="41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3"/>
      <c r="AU1512" s="3"/>
      <c r="AV1512" s="7"/>
      <c r="AW1512" s="9"/>
      <c r="AX1512" s="9"/>
      <c r="AY1512" s="10"/>
      <c r="AZ1512" s="10"/>
      <c r="BA1512" s="10"/>
    </row>
    <row r="1513" spans="1:53" ht="17.25" customHeight="1">
      <c r="A1513" s="5"/>
      <c r="B1513" s="40"/>
      <c r="C1513" s="67"/>
      <c r="D1513" s="40"/>
      <c r="E1513" s="42"/>
      <c r="F1513" s="46"/>
      <c r="G1513" s="8"/>
      <c r="H1513" s="8"/>
      <c r="I1513" s="8"/>
      <c r="J1513" s="41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3"/>
      <c r="AU1513" s="3"/>
      <c r="AV1513" s="7"/>
      <c r="AW1513" s="9"/>
      <c r="AX1513" s="9"/>
      <c r="AY1513" s="10"/>
      <c r="AZ1513" s="10"/>
      <c r="BA1513" s="10"/>
    </row>
    <row r="1514" spans="1:53" ht="17.25" customHeight="1">
      <c r="A1514" s="5"/>
      <c r="B1514" s="40"/>
      <c r="C1514" s="67"/>
      <c r="D1514" s="40"/>
      <c r="E1514" s="42"/>
      <c r="F1514" s="46"/>
      <c r="G1514" s="8"/>
      <c r="H1514" s="8"/>
      <c r="I1514" s="8"/>
      <c r="J1514" s="41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3"/>
      <c r="AU1514" s="3"/>
      <c r="AV1514" s="7"/>
      <c r="AW1514" s="9"/>
      <c r="AX1514" s="9"/>
      <c r="AY1514" s="10"/>
      <c r="AZ1514" s="10"/>
      <c r="BA1514" s="10"/>
    </row>
    <row r="1515" spans="1:53" ht="17.25" customHeight="1">
      <c r="A1515" s="5"/>
      <c r="B1515" s="40"/>
      <c r="C1515" s="67"/>
      <c r="D1515" s="40"/>
      <c r="E1515" s="42"/>
      <c r="F1515" s="46"/>
      <c r="G1515" s="8"/>
      <c r="H1515" s="8"/>
      <c r="I1515" s="8"/>
      <c r="J1515" s="41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3"/>
      <c r="AU1515" s="3"/>
      <c r="AV1515" s="7"/>
      <c r="AW1515" s="9"/>
      <c r="AX1515" s="9"/>
      <c r="AY1515" s="10"/>
      <c r="AZ1515" s="10"/>
      <c r="BA1515" s="10"/>
    </row>
    <row r="1516" spans="1:53" ht="17.25" customHeight="1">
      <c r="A1516" s="5"/>
      <c r="B1516" s="40"/>
      <c r="C1516" s="67"/>
      <c r="D1516" s="40"/>
      <c r="E1516" s="42"/>
      <c r="F1516" s="46"/>
      <c r="G1516" s="8"/>
      <c r="H1516" s="8"/>
      <c r="I1516" s="8"/>
      <c r="J1516" s="41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3"/>
      <c r="AU1516" s="3"/>
      <c r="AV1516" s="7"/>
      <c r="AW1516" s="9"/>
      <c r="AX1516" s="9"/>
      <c r="AY1516" s="10"/>
      <c r="AZ1516" s="10"/>
      <c r="BA1516" s="10"/>
    </row>
    <row r="1517" spans="1:53" ht="17.25" customHeight="1">
      <c r="A1517" s="5"/>
      <c r="B1517" s="40"/>
      <c r="C1517" s="67"/>
      <c r="D1517" s="40"/>
      <c r="E1517" s="42"/>
      <c r="F1517" s="46"/>
      <c r="G1517" s="8"/>
      <c r="H1517" s="8"/>
      <c r="I1517" s="8"/>
      <c r="J1517" s="41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3"/>
      <c r="AU1517" s="3"/>
      <c r="AV1517" s="7"/>
      <c r="AW1517" s="9"/>
      <c r="AX1517" s="9"/>
      <c r="AY1517" s="10"/>
      <c r="AZ1517" s="10"/>
      <c r="BA1517" s="10"/>
    </row>
    <row r="1518" spans="1:53" ht="17.25" customHeight="1">
      <c r="A1518" s="5"/>
      <c r="B1518" s="40"/>
      <c r="C1518" s="67"/>
      <c r="D1518" s="40"/>
      <c r="E1518" s="42"/>
      <c r="F1518" s="46"/>
      <c r="G1518" s="8"/>
      <c r="H1518" s="8"/>
      <c r="I1518" s="8"/>
      <c r="J1518" s="41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3"/>
      <c r="AU1518" s="3"/>
      <c r="AV1518" s="7"/>
      <c r="AW1518" s="9"/>
      <c r="AX1518" s="9"/>
      <c r="AY1518" s="10"/>
      <c r="AZ1518" s="10"/>
      <c r="BA1518" s="10"/>
    </row>
    <row r="1519" spans="1:53" ht="17.25" customHeight="1">
      <c r="A1519" s="5"/>
      <c r="B1519" s="40"/>
      <c r="C1519" s="67"/>
      <c r="D1519" s="40"/>
      <c r="E1519" s="42"/>
      <c r="F1519" s="46"/>
      <c r="G1519" s="8"/>
      <c r="H1519" s="8"/>
      <c r="I1519" s="8"/>
      <c r="J1519" s="41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3"/>
      <c r="AU1519" s="3"/>
      <c r="AV1519" s="7"/>
      <c r="AW1519" s="9"/>
      <c r="AX1519" s="9"/>
      <c r="AY1519" s="10"/>
      <c r="AZ1519" s="10"/>
      <c r="BA1519" s="6"/>
    </row>
    <row r="1520" spans="1:53" ht="17.25" customHeight="1">
      <c r="A1520" s="5"/>
      <c r="B1520" s="40"/>
      <c r="C1520" s="67"/>
      <c r="D1520" s="40"/>
      <c r="E1520" s="42"/>
      <c r="F1520" s="46"/>
      <c r="G1520" s="8"/>
      <c r="H1520" s="8"/>
      <c r="I1520" s="8"/>
      <c r="J1520" s="41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  <c r="AA1520" s="8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3"/>
      <c r="AU1520" s="3"/>
      <c r="AV1520" s="7"/>
      <c r="AW1520" s="9"/>
      <c r="AX1520" s="9"/>
      <c r="AY1520" s="10"/>
      <c r="AZ1520" s="10"/>
      <c r="BA1520" s="6"/>
    </row>
    <row r="1521" spans="1:53" ht="17.25" customHeight="1">
      <c r="A1521" s="5"/>
      <c r="B1521" s="40"/>
      <c r="C1521" s="67"/>
      <c r="D1521" s="40"/>
      <c r="E1521" s="42"/>
      <c r="F1521" s="46"/>
      <c r="G1521" s="8"/>
      <c r="H1521" s="8"/>
      <c r="I1521" s="8"/>
      <c r="J1521" s="41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3"/>
      <c r="AU1521" s="3"/>
      <c r="AV1521" s="7"/>
      <c r="AW1521" s="9"/>
      <c r="AX1521" s="9"/>
      <c r="AY1521" s="10"/>
      <c r="AZ1521" s="10"/>
      <c r="BA1521" s="6"/>
    </row>
    <row r="1522" spans="1:53" ht="17.25" customHeight="1">
      <c r="A1522" s="5"/>
      <c r="B1522" s="40"/>
      <c r="C1522" s="67"/>
      <c r="D1522" s="40"/>
      <c r="E1522" s="42"/>
      <c r="F1522" s="46"/>
      <c r="G1522" s="8"/>
      <c r="H1522" s="8"/>
      <c r="I1522" s="8"/>
      <c r="J1522" s="41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3"/>
      <c r="AU1522" s="3"/>
      <c r="AV1522" s="7"/>
      <c r="AW1522" s="9"/>
      <c r="AX1522" s="9"/>
      <c r="AY1522" s="10"/>
      <c r="AZ1522" s="10"/>
      <c r="BA1522" s="6"/>
    </row>
    <row r="1523" spans="1:53" ht="17.25" customHeight="1">
      <c r="A1523" s="5"/>
      <c r="B1523" s="40"/>
      <c r="C1523" s="67"/>
      <c r="D1523" s="40"/>
      <c r="E1523" s="42"/>
      <c r="F1523" s="46"/>
      <c r="G1523" s="8"/>
      <c r="H1523" s="8"/>
      <c r="I1523" s="8"/>
      <c r="J1523" s="41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3"/>
      <c r="AU1523" s="3"/>
      <c r="AV1523" s="7"/>
      <c r="AW1523" s="9"/>
      <c r="AX1523" s="9"/>
      <c r="AY1523" s="10"/>
      <c r="AZ1523" s="10"/>
      <c r="BA1523" s="10"/>
    </row>
    <row r="1524" spans="1:53" ht="17.25" customHeight="1">
      <c r="A1524" s="5"/>
      <c r="B1524" s="40"/>
      <c r="C1524" s="67"/>
      <c r="D1524" s="40"/>
      <c r="E1524" s="42"/>
      <c r="F1524" s="46"/>
      <c r="G1524" s="8"/>
      <c r="H1524" s="8"/>
      <c r="I1524" s="8"/>
      <c r="J1524" s="41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3"/>
      <c r="AU1524" s="3"/>
      <c r="AV1524" s="7"/>
      <c r="AW1524" s="9"/>
      <c r="AX1524" s="9"/>
      <c r="AY1524" s="10"/>
      <c r="AZ1524" s="10"/>
      <c r="BA1524" s="10"/>
    </row>
    <row r="1525" spans="1:53" ht="17.25" customHeight="1">
      <c r="A1525" s="5"/>
      <c r="B1525" s="40"/>
      <c r="C1525" s="67"/>
      <c r="D1525" s="40"/>
      <c r="E1525" s="42"/>
      <c r="F1525" s="46"/>
      <c r="G1525" s="8"/>
      <c r="H1525" s="8"/>
      <c r="I1525" s="8"/>
      <c r="J1525" s="41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3"/>
      <c r="AU1525" s="3"/>
      <c r="AV1525" s="7"/>
      <c r="AW1525" s="9"/>
      <c r="AX1525" s="9"/>
      <c r="AY1525" s="10"/>
      <c r="AZ1525" s="10"/>
      <c r="BA1525" s="10"/>
    </row>
    <row r="1526" spans="1:53" ht="17.25" customHeight="1">
      <c r="A1526" s="5"/>
      <c r="B1526" s="40"/>
      <c r="C1526" s="67"/>
      <c r="D1526" s="40"/>
      <c r="E1526" s="42"/>
      <c r="F1526" s="46"/>
      <c r="G1526" s="8"/>
      <c r="H1526" s="8"/>
      <c r="I1526" s="8"/>
      <c r="J1526" s="41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3"/>
      <c r="AU1526" s="3"/>
      <c r="AV1526" s="7"/>
      <c r="AW1526" s="9"/>
      <c r="AX1526" s="9"/>
      <c r="AY1526" s="10"/>
      <c r="AZ1526" s="10"/>
      <c r="BA1526" s="10"/>
    </row>
    <row r="1527" spans="1:53" ht="17.25" customHeight="1">
      <c r="A1527" s="5"/>
      <c r="B1527" s="40"/>
      <c r="C1527" s="67"/>
      <c r="D1527" s="40"/>
      <c r="E1527" s="42"/>
      <c r="F1527" s="46"/>
      <c r="G1527" s="8"/>
      <c r="H1527" s="8"/>
      <c r="I1527" s="8"/>
      <c r="J1527" s="41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3"/>
      <c r="AU1527" s="3"/>
      <c r="AV1527" s="7"/>
      <c r="AW1527" s="9"/>
      <c r="AX1527" s="9"/>
      <c r="AY1527" s="10"/>
      <c r="AZ1527" s="10"/>
      <c r="BA1527" s="10"/>
    </row>
    <row r="1528" spans="1:53" ht="17.25" customHeight="1">
      <c r="A1528" s="5"/>
      <c r="B1528" s="40"/>
      <c r="C1528" s="67"/>
      <c r="D1528" s="40"/>
      <c r="E1528" s="42"/>
      <c r="F1528" s="46"/>
      <c r="G1528" s="8"/>
      <c r="H1528" s="8"/>
      <c r="I1528" s="8"/>
      <c r="J1528" s="41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3"/>
      <c r="AU1528" s="3"/>
      <c r="AV1528" s="7"/>
      <c r="AW1528" s="9"/>
      <c r="AX1528" s="9"/>
      <c r="AY1528" s="10"/>
      <c r="AZ1528" s="10"/>
      <c r="BA1528" s="10"/>
    </row>
    <row r="1529" spans="1:53" ht="17.25" customHeight="1">
      <c r="A1529" s="5"/>
      <c r="B1529" s="40"/>
      <c r="C1529" s="67"/>
      <c r="D1529" s="40"/>
      <c r="E1529" s="42"/>
      <c r="F1529" s="46"/>
      <c r="G1529" s="8"/>
      <c r="H1529" s="8"/>
      <c r="I1529" s="8"/>
      <c r="J1529" s="41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3"/>
      <c r="AU1529" s="3"/>
      <c r="AV1529" s="7"/>
      <c r="AW1529" s="9"/>
      <c r="AX1529" s="9"/>
      <c r="AY1529" s="10"/>
      <c r="AZ1529" s="10"/>
      <c r="BA1529" s="10"/>
    </row>
    <row r="1530" spans="1:53" ht="17.25" customHeight="1">
      <c r="A1530" s="5"/>
      <c r="B1530" s="40"/>
      <c r="C1530" s="67"/>
      <c r="D1530" s="40"/>
      <c r="E1530" s="42"/>
      <c r="F1530" s="46"/>
      <c r="G1530" s="8"/>
      <c r="H1530" s="8"/>
      <c r="I1530" s="8"/>
      <c r="J1530" s="41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3"/>
      <c r="AU1530" s="3"/>
      <c r="AV1530" s="7"/>
      <c r="AW1530" s="9"/>
      <c r="AX1530" s="9"/>
      <c r="AY1530" s="10"/>
      <c r="AZ1530" s="10"/>
      <c r="BA1530" s="10"/>
    </row>
    <row r="1531" spans="1:53" ht="17.25" customHeight="1">
      <c r="A1531" s="5"/>
      <c r="B1531" s="40"/>
      <c r="C1531" s="67"/>
      <c r="D1531" s="40"/>
      <c r="E1531" s="42"/>
      <c r="F1531" s="46"/>
      <c r="G1531" s="8"/>
      <c r="H1531" s="8"/>
      <c r="I1531" s="8"/>
      <c r="J1531" s="41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3"/>
      <c r="AU1531" s="3"/>
      <c r="AV1531" s="7"/>
      <c r="AW1531" s="9"/>
      <c r="AX1531" s="9"/>
      <c r="AY1531" s="10"/>
      <c r="AZ1531" s="10"/>
      <c r="BA1531" s="10"/>
    </row>
    <row r="1532" spans="1:53" ht="17.25" customHeight="1">
      <c r="A1532" s="5"/>
      <c r="B1532" s="40"/>
      <c r="C1532" s="67"/>
      <c r="D1532" s="40"/>
      <c r="E1532" s="42"/>
      <c r="F1532" s="46"/>
      <c r="G1532" s="8"/>
      <c r="H1532" s="8"/>
      <c r="I1532" s="8"/>
      <c r="J1532" s="41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3"/>
      <c r="AU1532" s="3"/>
      <c r="AV1532" s="7"/>
      <c r="AW1532" s="9"/>
      <c r="AX1532" s="9"/>
      <c r="AY1532" s="10"/>
      <c r="AZ1532" s="10"/>
      <c r="BA1532" s="10"/>
    </row>
    <row r="1533" spans="1:53" ht="17.25" customHeight="1">
      <c r="A1533" s="5"/>
      <c r="B1533" s="40"/>
      <c r="C1533" s="67"/>
      <c r="D1533" s="40"/>
      <c r="E1533" s="42"/>
      <c r="F1533" s="46"/>
      <c r="G1533" s="8"/>
      <c r="H1533" s="8"/>
      <c r="I1533" s="8"/>
      <c r="J1533" s="41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3"/>
      <c r="AU1533" s="3"/>
      <c r="AV1533" s="7"/>
      <c r="AW1533" s="9"/>
      <c r="AX1533" s="9"/>
      <c r="AY1533" s="10"/>
      <c r="AZ1533" s="10"/>
      <c r="BA1533" s="10"/>
    </row>
    <row r="1534" spans="1:53" ht="17.25" customHeight="1">
      <c r="A1534" s="5"/>
      <c r="B1534" s="40"/>
      <c r="C1534" s="67"/>
      <c r="D1534" s="40"/>
      <c r="E1534" s="42"/>
      <c r="F1534" s="46"/>
      <c r="G1534" s="8"/>
      <c r="H1534" s="8"/>
      <c r="I1534" s="8"/>
      <c r="J1534" s="41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3"/>
      <c r="AU1534" s="3"/>
      <c r="AV1534" s="7"/>
      <c r="AW1534" s="9"/>
      <c r="AX1534" s="9"/>
      <c r="AY1534" s="10"/>
      <c r="AZ1534" s="10"/>
      <c r="BA1534" s="10"/>
    </row>
    <row r="1535" spans="1:53" ht="17.25" customHeight="1">
      <c r="A1535" s="5"/>
      <c r="B1535" s="40"/>
      <c r="C1535" s="67"/>
      <c r="D1535" s="40"/>
      <c r="E1535" s="42"/>
      <c r="F1535" s="46"/>
      <c r="G1535" s="8"/>
      <c r="H1535" s="8"/>
      <c r="I1535" s="8"/>
      <c r="J1535" s="41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3"/>
      <c r="AU1535" s="3"/>
      <c r="AV1535" s="7"/>
      <c r="AW1535" s="9"/>
      <c r="AX1535" s="9"/>
      <c r="AY1535" s="10"/>
      <c r="AZ1535" s="10"/>
      <c r="BA1535" s="10"/>
    </row>
    <row r="1536" spans="1:53" ht="17.25" customHeight="1">
      <c r="A1536" s="5"/>
      <c r="B1536" s="40"/>
      <c r="C1536" s="67"/>
      <c r="D1536" s="40"/>
      <c r="E1536" s="42"/>
      <c r="F1536" s="46"/>
      <c r="G1536" s="8"/>
      <c r="H1536" s="8"/>
      <c r="I1536" s="8"/>
      <c r="J1536" s="41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3"/>
      <c r="AU1536" s="3"/>
      <c r="AV1536" s="7"/>
      <c r="AW1536" s="9"/>
      <c r="AX1536" s="9"/>
      <c r="AY1536" s="10"/>
      <c r="AZ1536" s="10"/>
      <c r="BA1536" s="10"/>
    </row>
    <row r="1537" spans="1:53" ht="17.25" customHeight="1">
      <c r="A1537" s="5"/>
      <c r="B1537" s="40"/>
      <c r="C1537" s="67"/>
      <c r="D1537" s="40"/>
      <c r="E1537" s="42"/>
      <c r="F1537" s="46"/>
      <c r="G1537" s="8"/>
      <c r="H1537" s="8"/>
      <c r="I1537" s="8"/>
      <c r="J1537" s="41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3"/>
      <c r="AU1537" s="3"/>
      <c r="AV1537" s="7"/>
      <c r="AW1537" s="9"/>
      <c r="AX1537" s="9"/>
      <c r="AY1537" s="10"/>
      <c r="AZ1537" s="10"/>
      <c r="BA1537" s="10"/>
    </row>
    <row r="1538" spans="1:53" ht="17.25" customHeight="1">
      <c r="A1538" s="5"/>
      <c r="B1538" s="40"/>
      <c r="C1538" s="67"/>
      <c r="D1538" s="40"/>
      <c r="E1538" s="42"/>
      <c r="F1538" s="46"/>
      <c r="G1538" s="8"/>
      <c r="H1538" s="8"/>
      <c r="I1538" s="8"/>
      <c r="J1538" s="41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3"/>
      <c r="AU1538" s="3"/>
      <c r="AV1538" s="7"/>
      <c r="AW1538" s="9"/>
      <c r="AX1538" s="9"/>
      <c r="AY1538" s="10"/>
      <c r="AZ1538" s="10"/>
      <c r="BA1538" s="10"/>
    </row>
    <row r="1539" spans="1:53" ht="17.25" customHeight="1">
      <c r="A1539" s="5"/>
      <c r="B1539" s="40"/>
      <c r="C1539" s="67"/>
      <c r="D1539" s="40"/>
      <c r="E1539" s="42"/>
      <c r="F1539" s="46"/>
      <c r="G1539" s="8"/>
      <c r="H1539" s="8"/>
      <c r="I1539" s="8"/>
      <c r="J1539" s="41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3"/>
      <c r="AU1539" s="3"/>
      <c r="AV1539" s="7"/>
      <c r="AW1539" s="9"/>
      <c r="AX1539" s="9"/>
      <c r="AY1539" s="10"/>
      <c r="AZ1539" s="10"/>
      <c r="BA1539" s="10"/>
    </row>
    <row r="1540" spans="1:53" ht="17.25" customHeight="1">
      <c r="A1540" s="5"/>
      <c r="B1540" s="40"/>
      <c r="C1540" s="67"/>
      <c r="D1540" s="40"/>
      <c r="E1540" s="42"/>
      <c r="F1540" s="46"/>
      <c r="G1540" s="8"/>
      <c r="H1540" s="8"/>
      <c r="I1540" s="8"/>
      <c r="J1540" s="41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3"/>
      <c r="AU1540" s="3"/>
      <c r="AV1540" s="7"/>
      <c r="AW1540" s="9"/>
      <c r="AX1540" s="9"/>
      <c r="AY1540" s="10"/>
      <c r="AZ1540" s="10"/>
      <c r="BA1540" s="10"/>
    </row>
    <row r="1541" spans="1:53" ht="17.25" customHeight="1">
      <c r="A1541" s="5"/>
      <c r="B1541" s="40"/>
      <c r="C1541" s="67"/>
      <c r="D1541" s="40"/>
      <c r="E1541" s="42"/>
      <c r="F1541" s="46"/>
      <c r="G1541" s="8"/>
      <c r="H1541" s="8"/>
      <c r="I1541" s="8"/>
      <c r="J1541" s="41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3"/>
      <c r="AU1541" s="3"/>
      <c r="AV1541" s="7"/>
      <c r="AW1541" s="9"/>
      <c r="AX1541" s="9"/>
      <c r="AY1541" s="10"/>
      <c r="AZ1541" s="10"/>
      <c r="BA1541" s="10"/>
    </row>
    <row r="1542" spans="1:53" ht="17.25" customHeight="1">
      <c r="A1542" s="5"/>
      <c r="B1542" s="40"/>
      <c r="C1542" s="67"/>
      <c r="D1542" s="40"/>
      <c r="E1542" s="42"/>
      <c r="F1542" s="46"/>
      <c r="G1542" s="8"/>
      <c r="H1542" s="8"/>
      <c r="I1542" s="8"/>
      <c r="J1542" s="41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3"/>
      <c r="AU1542" s="3"/>
      <c r="AV1542" s="7"/>
      <c r="AW1542" s="9"/>
      <c r="AX1542" s="9"/>
      <c r="AY1542" s="10"/>
      <c r="AZ1542" s="10"/>
      <c r="BA1542" s="10"/>
    </row>
    <row r="1543" spans="1:53" ht="17.25" customHeight="1">
      <c r="A1543" s="5"/>
      <c r="B1543" s="40"/>
      <c r="C1543" s="67"/>
      <c r="D1543" s="40"/>
      <c r="E1543" s="42"/>
      <c r="F1543" s="46"/>
      <c r="G1543" s="8"/>
      <c r="H1543" s="8"/>
      <c r="I1543" s="8"/>
      <c r="J1543" s="41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3"/>
      <c r="AU1543" s="3"/>
      <c r="AV1543" s="7"/>
      <c r="AW1543" s="9"/>
      <c r="AX1543" s="9"/>
      <c r="AY1543" s="10"/>
      <c r="AZ1543" s="10"/>
      <c r="BA1543" s="10"/>
    </row>
    <row r="1544" spans="1:53" ht="17.25" customHeight="1">
      <c r="A1544" s="5"/>
      <c r="B1544" s="40"/>
      <c r="C1544" s="67"/>
      <c r="D1544" s="40"/>
      <c r="E1544" s="42"/>
      <c r="F1544" s="46"/>
      <c r="G1544" s="8"/>
      <c r="H1544" s="8"/>
      <c r="I1544" s="8"/>
      <c r="J1544" s="41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3"/>
      <c r="AU1544" s="3"/>
      <c r="AV1544" s="7"/>
      <c r="AW1544" s="9"/>
      <c r="AX1544" s="9"/>
      <c r="AY1544" s="10"/>
      <c r="AZ1544" s="10"/>
      <c r="BA1544" s="10"/>
    </row>
    <row r="1545" spans="1:53" ht="17.25" customHeight="1">
      <c r="A1545" s="5"/>
      <c r="B1545" s="40"/>
      <c r="C1545" s="67"/>
      <c r="D1545" s="40"/>
      <c r="E1545" s="42"/>
      <c r="F1545" s="46"/>
      <c r="G1545" s="8"/>
      <c r="H1545" s="8"/>
      <c r="I1545" s="8"/>
      <c r="J1545" s="41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3"/>
      <c r="AU1545" s="3"/>
      <c r="AV1545" s="7"/>
      <c r="AW1545" s="9"/>
      <c r="AX1545" s="9"/>
      <c r="AY1545" s="10"/>
      <c r="AZ1545" s="10"/>
      <c r="BA1545" s="10"/>
    </row>
    <row r="1546" spans="1:53" ht="17.25" customHeight="1">
      <c r="A1546" s="5"/>
      <c r="B1546" s="40"/>
      <c r="C1546" s="67"/>
      <c r="D1546" s="40"/>
      <c r="E1546" s="42"/>
      <c r="F1546" s="46"/>
      <c r="G1546" s="8"/>
      <c r="H1546" s="8"/>
      <c r="I1546" s="8"/>
      <c r="J1546" s="41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3"/>
      <c r="AU1546" s="3"/>
      <c r="AV1546" s="7"/>
      <c r="AW1546" s="9"/>
      <c r="AX1546" s="9"/>
      <c r="AY1546" s="10"/>
      <c r="AZ1546" s="10"/>
      <c r="BA1546" s="10"/>
    </row>
    <row r="1547" spans="1:53" ht="17.25" customHeight="1">
      <c r="A1547" s="5"/>
      <c r="B1547" s="40"/>
      <c r="C1547" s="67"/>
      <c r="D1547" s="40"/>
      <c r="E1547" s="42"/>
      <c r="F1547" s="46"/>
      <c r="G1547" s="8"/>
      <c r="H1547" s="8"/>
      <c r="I1547" s="8"/>
      <c r="J1547" s="41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3"/>
      <c r="AU1547" s="3"/>
      <c r="AV1547" s="7"/>
      <c r="AW1547" s="9"/>
      <c r="AX1547" s="9"/>
      <c r="AY1547" s="10"/>
      <c r="AZ1547" s="10"/>
      <c r="BA1547" s="10"/>
    </row>
    <row r="1548" spans="1:53" ht="17.25" customHeight="1">
      <c r="A1548" s="5"/>
      <c r="B1548" s="40"/>
      <c r="C1548" s="67"/>
      <c r="D1548" s="40"/>
      <c r="E1548" s="42"/>
      <c r="F1548" s="46"/>
      <c r="G1548" s="8"/>
      <c r="H1548" s="8"/>
      <c r="I1548" s="8"/>
      <c r="J1548" s="41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3"/>
      <c r="AU1548" s="3"/>
      <c r="AV1548" s="7"/>
      <c r="AW1548" s="9"/>
      <c r="AX1548" s="9"/>
      <c r="AY1548" s="10"/>
      <c r="AZ1548" s="10"/>
      <c r="BA1548" s="10"/>
    </row>
    <row r="1549" spans="1:53" ht="17.25" customHeight="1">
      <c r="A1549" s="5"/>
      <c r="B1549" s="40"/>
      <c r="C1549" s="67"/>
      <c r="D1549" s="40"/>
      <c r="E1549" s="42"/>
      <c r="F1549" s="46"/>
      <c r="G1549" s="8"/>
      <c r="H1549" s="8"/>
      <c r="I1549" s="8"/>
      <c r="J1549" s="41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3"/>
      <c r="AU1549" s="3"/>
      <c r="AV1549" s="7"/>
      <c r="AW1549" s="9"/>
      <c r="AX1549" s="9"/>
      <c r="AY1549" s="10"/>
      <c r="AZ1549" s="10"/>
      <c r="BA1549" s="10"/>
    </row>
    <row r="1550" spans="1:53" ht="17.25" customHeight="1">
      <c r="A1550" s="5"/>
      <c r="B1550" s="40"/>
      <c r="C1550" s="67"/>
      <c r="D1550" s="40"/>
      <c r="E1550" s="42"/>
      <c r="F1550" s="46"/>
      <c r="G1550" s="8"/>
      <c r="H1550" s="8"/>
      <c r="I1550" s="8"/>
      <c r="J1550" s="41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3"/>
      <c r="AU1550" s="3"/>
      <c r="AV1550" s="7"/>
      <c r="AW1550" s="9"/>
      <c r="AX1550" s="9"/>
      <c r="AY1550" s="10"/>
      <c r="AZ1550" s="10"/>
      <c r="BA1550" s="10"/>
    </row>
    <row r="1551" spans="1:53" ht="17.25" customHeight="1">
      <c r="A1551" s="5"/>
      <c r="B1551" s="40"/>
      <c r="C1551" s="67"/>
      <c r="D1551" s="40"/>
      <c r="E1551" s="42"/>
      <c r="F1551" s="46"/>
      <c r="G1551" s="8"/>
      <c r="H1551" s="8"/>
      <c r="I1551" s="8"/>
      <c r="J1551" s="41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3"/>
      <c r="AU1551" s="3"/>
      <c r="AV1551" s="7"/>
      <c r="AW1551" s="9"/>
      <c r="AX1551" s="9"/>
      <c r="AY1551" s="10"/>
      <c r="AZ1551" s="10"/>
      <c r="BA1551" s="10"/>
    </row>
    <row r="1552" spans="1:53" ht="17.25" customHeight="1">
      <c r="A1552" s="5"/>
      <c r="B1552" s="40"/>
      <c r="C1552" s="67"/>
      <c r="D1552" s="40"/>
      <c r="E1552" s="42"/>
      <c r="F1552" s="46"/>
      <c r="G1552" s="8"/>
      <c r="H1552" s="8"/>
      <c r="I1552" s="8"/>
      <c r="J1552" s="41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3"/>
      <c r="AU1552" s="3"/>
      <c r="AV1552" s="7"/>
      <c r="AW1552" s="9"/>
      <c r="AX1552" s="9"/>
      <c r="AY1552" s="10"/>
      <c r="AZ1552" s="10"/>
      <c r="BA1552" s="10"/>
    </row>
    <row r="1553" spans="1:53" ht="17.25" customHeight="1">
      <c r="A1553" s="5"/>
      <c r="B1553" s="40"/>
      <c r="C1553" s="67"/>
      <c r="D1553" s="40"/>
      <c r="E1553" s="42"/>
      <c r="F1553" s="46"/>
      <c r="G1553" s="8"/>
      <c r="H1553" s="8"/>
      <c r="I1553" s="8"/>
      <c r="J1553" s="41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3"/>
      <c r="AU1553" s="3"/>
      <c r="AV1553" s="7"/>
      <c r="AW1553" s="9"/>
      <c r="AX1553" s="9"/>
      <c r="AY1553" s="10"/>
      <c r="AZ1553" s="10"/>
      <c r="BA1553" s="10"/>
    </row>
    <row r="1554" spans="1:53" ht="17.25" customHeight="1">
      <c r="A1554" s="5"/>
      <c r="B1554" s="40"/>
      <c r="C1554" s="67"/>
      <c r="D1554" s="40"/>
      <c r="E1554" s="42"/>
      <c r="F1554" s="46"/>
      <c r="G1554" s="8"/>
      <c r="H1554" s="8"/>
      <c r="I1554" s="8"/>
      <c r="J1554" s="41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3"/>
      <c r="AU1554" s="3"/>
      <c r="AV1554" s="7"/>
      <c r="AW1554" s="9"/>
      <c r="AX1554" s="9"/>
      <c r="AY1554" s="10"/>
      <c r="AZ1554" s="10"/>
      <c r="BA1554" s="10"/>
    </row>
    <row r="1555" spans="1:53" ht="17.25" customHeight="1">
      <c r="A1555" s="5"/>
      <c r="B1555" s="40"/>
      <c r="C1555" s="67"/>
      <c r="D1555" s="40"/>
      <c r="E1555" s="42"/>
      <c r="F1555" s="46"/>
      <c r="G1555" s="8"/>
      <c r="H1555" s="8"/>
      <c r="I1555" s="8"/>
      <c r="J1555" s="41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3"/>
      <c r="AU1555" s="3"/>
      <c r="AV1555" s="7"/>
      <c r="AW1555" s="9"/>
      <c r="AX1555" s="9"/>
      <c r="AY1555" s="10"/>
      <c r="AZ1555" s="10"/>
      <c r="BA1555" s="10"/>
    </row>
    <row r="1556" spans="1:53" ht="17.25" customHeight="1">
      <c r="A1556" s="5"/>
      <c r="B1556" s="40"/>
      <c r="C1556" s="67"/>
      <c r="D1556" s="40"/>
      <c r="E1556" s="42"/>
      <c r="F1556" s="46"/>
      <c r="G1556" s="8"/>
      <c r="H1556" s="8"/>
      <c r="I1556" s="8"/>
      <c r="J1556" s="41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3"/>
      <c r="AU1556" s="3"/>
      <c r="AV1556" s="7"/>
      <c r="AW1556" s="9"/>
      <c r="AX1556" s="9"/>
      <c r="AY1556" s="10"/>
      <c r="AZ1556" s="10"/>
      <c r="BA1556" s="10"/>
    </row>
    <row r="1557" spans="1:53" ht="17.25" customHeight="1">
      <c r="A1557" s="5"/>
      <c r="B1557" s="40"/>
      <c r="C1557" s="67"/>
      <c r="D1557" s="40"/>
      <c r="E1557" s="42"/>
      <c r="F1557" s="46"/>
      <c r="G1557" s="8"/>
      <c r="H1557" s="8"/>
      <c r="I1557" s="8"/>
      <c r="J1557" s="41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3"/>
      <c r="AU1557" s="3"/>
      <c r="AV1557" s="7"/>
      <c r="AW1557" s="9"/>
      <c r="AX1557" s="9"/>
      <c r="AY1557" s="10"/>
      <c r="AZ1557" s="10"/>
      <c r="BA1557" s="10"/>
    </row>
    <row r="1558" spans="1:53" ht="17.25" customHeight="1">
      <c r="A1558" s="5"/>
      <c r="B1558" s="40"/>
      <c r="C1558" s="67"/>
      <c r="D1558" s="40"/>
      <c r="E1558" s="42"/>
      <c r="F1558" s="46"/>
      <c r="G1558" s="8"/>
      <c r="H1558" s="8"/>
      <c r="I1558" s="8"/>
      <c r="J1558" s="41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3"/>
      <c r="AU1558" s="3"/>
      <c r="AV1558" s="7"/>
      <c r="AW1558" s="9"/>
      <c r="AX1558" s="9"/>
      <c r="AY1558" s="10"/>
      <c r="AZ1558" s="10"/>
      <c r="BA1558" s="10"/>
    </row>
    <row r="1559" spans="1:53" ht="17.25" customHeight="1">
      <c r="A1559" s="5"/>
      <c r="B1559" s="40"/>
      <c r="C1559" s="67"/>
      <c r="D1559" s="40"/>
      <c r="E1559" s="42"/>
      <c r="F1559" s="46"/>
      <c r="G1559" s="8"/>
      <c r="H1559" s="8"/>
      <c r="I1559" s="8"/>
      <c r="J1559" s="41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3"/>
      <c r="AU1559" s="3"/>
      <c r="AV1559" s="7"/>
      <c r="AW1559" s="9"/>
      <c r="AX1559" s="9"/>
      <c r="AY1559" s="10"/>
      <c r="AZ1559" s="10"/>
      <c r="BA1559" s="10"/>
    </row>
    <row r="1560" spans="1:53" ht="17.25" customHeight="1">
      <c r="A1560" s="5"/>
      <c r="B1560" s="40"/>
      <c r="C1560" s="67"/>
      <c r="D1560" s="40"/>
      <c r="E1560" s="42"/>
      <c r="F1560" s="46"/>
      <c r="G1560" s="8"/>
      <c r="H1560" s="8"/>
      <c r="I1560" s="8"/>
      <c r="J1560" s="41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3"/>
      <c r="AU1560" s="3"/>
      <c r="AV1560" s="7"/>
      <c r="AW1560" s="9"/>
      <c r="AX1560" s="9"/>
      <c r="AY1560" s="10"/>
      <c r="AZ1560" s="10"/>
      <c r="BA1560" s="10"/>
    </row>
    <row r="1561" spans="1:53" ht="17.25" customHeight="1">
      <c r="A1561" s="5"/>
      <c r="B1561" s="40"/>
      <c r="C1561" s="67"/>
      <c r="D1561" s="40"/>
      <c r="E1561" s="42"/>
      <c r="F1561" s="46"/>
      <c r="G1561" s="8"/>
      <c r="H1561" s="8"/>
      <c r="I1561" s="8"/>
      <c r="J1561" s="41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3"/>
      <c r="AU1561" s="3"/>
      <c r="AV1561" s="7"/>
      <c r="AW1561" s="9"/>
      <c r="AX1561" s="9"/>
      <c r="AY1561" s="10"/>
      <c r="AZ1561" s="10"/>
      <c r="BA1561" s="10"/>
    </row>
    <row r="1562" spans="1:53" ht="17.25" customHeight="1">
      <c r="A1562" s="5"/>
      <c r="B1562" s="40"/>
      <c r="C1562" s="67"/>
      <c r="D1562" s="40"/>
      <c r="E1562" s="42"/>
      <c r="F1562" s="46"/>
      <c r="G1562" s="8"/>
      <c r="H1562" s="8"/>
      <c r="I1562" s="8"/>
      <c r="J1562" s="41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3"/>
      <c r="AU1562" s="3"/>
      <c r="AV1562" s="7"/>
      <c r="AW1562" s="9"/>
      <c r="AX1562" s="9"/>
      <c r="AY1562" s="10"/>
      <c r="AZ1562" s="10"/>
      <c r="BA1562" s="10"/>
    </row>
    <row r="1563" spans="1:53" ht="17.25" customHeight="1">
      <c r="A1563" s="5"/>
      <c r="B1563" s="40"/>
      <c r="C1563" s="67"/>
      <c r="D1563" s="40"/>
      <c r="E1563" s="42"/>
      <c r="F1563" s="46"/>
      <c r="G1563" s="8"/>
      <c r="H1563" s="8"/>
      <c r="I1563" s="8"/>
      <c r="J1563" s="41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3"/>
      <c r="AU1563" s="3"/>
      <c r="AV1563" s="7"/>
      <c r="AW1563" s="9"/>
      <c r="AX1563" s="9"/>
      <c r="AY1563" s="10"/>
      <c r="AZ1563" s="10"/>
      <c r="BA1563" s="10"/>
    </row>
    <row r="1564" spans="1:53" ht="17.25" customHeight="1">
      <c r="A1564" s="5"/>
      <c r="B1564" s="40"/>
      <c r="C1564" s="67"/>
      <c r="D1564" s="40"/>
      <c r="E1564" s="42"/>
      <c r="F1564" s="46"/>
      <c r="G1564" s="8"/>
      <c r="H1564" s="8"/>
      <c r="I1564" s="8"/>
      <c r="J1564" s="41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3"/>
      <c r="AU1564" s="3"/>
      <c r="AV1564" s="7"/>
      <c r="AW1564" s="9"/>
      <c r="AX1564" s="9"/>
      <c r="AY1564" s="10"/>
      <c r="AZ1564" s="10"/>
      <c r="BA1564" s="10"/>
    </row>
    <row r="1565" spans="1:53" ht="17.25" customHeight="1">
      <c r="A1565" s="5"/>
      <c r="B1565" s="40"/>
      <c r="C1565" s="67"/>
      <c r="D1565" s="40"/>
      <c r="E1565" s="42"/>
      <c r="F1565" s="46"/>
      <c r="G1565" s="8"/>
      <c r="H1565" s="8"/>
      <c r="I1565" s="8"/>
      <c r="J1565" s="41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3"/>
      <c r="AU1565" s="3"/>
      <c r="AV1565" s="7"/>
      <c r="AW1565" s="9"/>
      <c r="AX1565" s="9"/>
      <c r="AY1565" s="10"/>
      <c r="AZ1565" s="10"/>
      <c r="BA1565" s="10"/>
    </row>
    <row r="1566" spans="1:53" ht="17.25" customHeight="1">
      <c r="A1566" s="5"/>
      <c r="B1566" s="40"/>
      <c r="C1566" s="67"/>
      <c r="D1566" s="40"/>
      <c r="E1566" s="42"/>
      <c r="F1566" s="46"/>
      <c r="G1566" s="8"/>
      <c r="H1566" s="8"/>
      <c r="I1566" s="8"/>
      <c r="J1566" s="41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3"/>
      <c r="AU1566" s="3"/>
      <c r="AV1566" s="7"/>
      <c r="AW1566" s="9"/>
      <c r="AX1566" s="9"/>
      <c r="AY1566" s="10"/>
      <c r="AZ1566" s="10"/>
      <c r="BA1566" s="10"/>
    </row>
    <row r="1567" spans="1:53" ht="17.25" customHeight="1">
      <c r="A1567" s="5"/>
      <c r="B1567" s="40"/>
      <c r="C1567" s="67"/>
      <c r="D1567" s="40"/>
      <c r="E1567" s="42"/>
      <c r="F1567" s="46"/>
      <c r="G1567" s="8"/>
      <c r="H1567" s="8"/>
      <c r="I1567" s="8"/>
      <c r="J1567" s="41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3"/>
      <c r="AU1567" s="3"/>
      <c r="AV1567" s="7"/>
      <c r="AW1567" s="9"/>
      <c r="AX1567" s="9"/>
      <c r="AY1567" s="10"/>
      <c r="AZ1567" s="10"/>
      <c r="BA1567" s="10"/>
    </row>
    <row r="1568" spans="1:53" ht="17.25" customHeight="1">
      <c r="A1568" s="5"/>
      <c r="B1568" s="40"/>
      <c r="C1568" s="67"/>
      <c r="D1568" s="40"/>
      <c r="E1568" s="42"/>
      <c r="F1568" s="46"/>
      <c r="G1568" s="8"/>
      <c r="H1568" s="8"/>
      <c r="I1568" s="8"/>
      <c r="J1568" s="41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3"/>
      <c r="AU1568" s="3"/>
      <c r="AV1568" s="7"/>
      <c r="AW1568" s="9"/>
      <c r="AX1568" s="9"/>
      <c r="AY1568" s="10"/>
      <c r="AZ1568" s="10"/>
      <c r="BA1568" s="10"/>
    </row>
    <row r="1569" spans="1:53" ht="17.25" customHeight="1">
      <c r="A1569" s="5"/>
      <c r="B1569" s="40"/>
      <c r="C1569" s="67"/>
      <c r="D1569" s="40"/>
      <c r="E1569" s="42"/>
      <c r="F1569" s="46"/>
      <c r="G1569" s="8"/>
      <c r="H1569" s="8"/>
      <c r="I1569" s="8"/>
      <c r="J1569" s="41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  <c r="AA1569" s="8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3"/>
      <c r="AU1569" s="3"/>
      <c r="AV1569" s="7"/>
      <c r="AW1569" s="9"/>
      <c r="AX1569" s="9"/>
      <c r="AY1569" s="10"/>
      <c r="AZ1569" s="10"/>
      <c r="BA1569" s="10"/>
    </row>
    <row r="1570" spans="1:53" ht="17.25" customHeight="1">
      <c r="A1570" s="5"/>
      <c r="B1570" s="40"/>
      <c r="C1570" s="67"/>
      <c r="D1570" s="40"/>
      <c r="E1570" s="42"/>
      <c r="F1570" s="46"/>
      <c r="G1570" s="8"/>
      <c r="H1570" s="8"/>
      <c r="I1570" s="8"/>
      <c r="J1570" s="41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3"/>
      <c r="AU1570" s="3"/>
      <c r="AV1570" s="7"/>
      <c r="AW1570" s="9"/>
      <c r="AX1570" s="9"/>
      <c r="AY1570" s="10"/>
      <c r="AZ1570" s="10"/>
      <c r="BA1570" s="10"/>
    </row>
    <row r="1571" spans="1:53" ht="17.25" customHeight="1">
      <c r="A1571" s="5"/>
      <c r="B1571" s="40"/>
      <c r="C1571" s="67"/>
      <c r="D1571" s="40"/>
      <c r="E1571" s="42"/>
      <c r="F1571" s="46"/>
      <c r="G1571" s="8"/>
      <c r="H1571" s="8"/>
      <c r="I1571" s="8"/>
      <c r="J1571" s="41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3"/>
      <c r="AU1571" s="3"/>
      <c r="AV1571" s="7"/>
      <c r="AW1571" s="9"/>
      <c r="AX1571" s="9"/>
      <c r="AY1571" s="10"/>
      <c r="AZ1571" s="10"/>
      <c r="BA1571" s="10"/>
    </row>
    <row r="1572" spans="1:53" ht="17.25" customHeight="1">
      <c r="A1572" s="5"/>
      <c r="B1572" s="40"/>
      <c r="C1572" s="67"/>
      <c r="D1572" s="40"/>
      <c r="E1572" s="42"/>
      <c r="F1572" s="46"/>
      <c r="G1572" s="8"/>
      <c r="H1572" s="8"/>
      <c r="I1572" s="8"/>
      <c r="J1572" s="41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3"/>
      <c r="AU1572" s="3"/>
      <c r="AV1572" s="7"/>
      <c r="AW1572" s="9"/>
      <c r="AX1572" s="9"/>
      <c r="AY1572" s="10"/>
      <c r="AZ1572" s="10"/>
      <c r="BA1572" s="10"/>
    </row>
    <row r="1573" spans="1:53" ht="17.25" customHeight="1">
      <c r="A1573" s="5"/>
      <c r="B1573" s="40"/>
      <c r="C1573" s="67"/>
      <c r="D1573" s="40"/>
      <c r="E1573" s="42"/>
      <c r="F1573" s="46"/>
      <c r="G1573" s="8"/>
      <c r="H1573" s="8"/>
      <c r="I1573" s="8"/>
      <c r="J1573" s="41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3"/>
      <c r="AU1573" s="3"/>
      <c r="AV1573" s="7"/>
      <c r="AW1573" s="9"/>
      <c r="AX1573" s="9"/>
      <c r="AY1573" s="10"/>
      <c r="AZ1573" s="10"/>
      <c r="BA1573" s="10"/>
    </row>
    <row r="1574" spans="1:53" ht="17.25" customHeight="1">
      <c r="A1574" s="5"/>
      <c r="B1574" s="40"/>
      <c r="C1574" s="67"/>
      <c r="D1574" s="40"/>
      <c r="E1574" s="42"/>
      <c r="F1574" s="46"/>
      <c r="G1574" s="8"/>
      <c r="H1574" s="8"/>
      <c r="I1574" s="8"/>
      <c r="J1574" s="41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3"/>
      <c r="AU1574" s="3"/>
      <c r="AV1574" s="7"/>
      <c r="AW1574" s="9"/>
      <c r="AX1574" s="9"/>
      <c r="AY1574" s="10"/>
      <c r="AZ1574" s="10"/>
      <c r="BA1574" s="10"/>
    </row>
    <row r="1575" spans="1:53" ht="17.25" customHeight="1">
      <c r="A1575" s="5"/>
      <c r="B1575" s="40"/>
      <c r="C1575" s="67"/>
      <c r="D1575" s="40"/>
      <c r="E1575" s="42"/>
      <c r="F1575" s="46"/>
      <c r="G1575" s="8"/>
      <c r="H1575" s="8"/>
      <c r="I1575" s="8"/>
      <c r="J1575" s="41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3"/>
      <c r="AU1575" s="3"/>
      <c r="AV1575" s="7"/>
      <c r="AW1575" s="9"/>
      <c r="AX1575" s="9"/>
      <c r="AY1575" s="10"/>
      <c r="AZ1575" s="10"/>
      <c r="BA1575" s="10"/>
    </row>
    <row r="1576" spans="1:53" ht="17.25" customHeight="1">
      <c r="A1576" s="5"/>
      <c r="B1576" s="40"/>
      <c r="C1576" s="67"/>
      <c r="D1576" s="40"/>
      <c r="E1576" s="42"/>
      <c r="F1576" s="46"/>
      <c r="G1576" s="8"/>
      <c r="H1576" s="8"/>
      <c r="I1576" s="8"/>
      <c r="J1576" s="41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3"/>
      <c r="AU1576" s="3"/>
      <c r="AV1576" s="7"/>
      <c r="AW1576" s="9"/>
      <c r="AX1576" s="9"/>
      <c r="AY1576" s="10"/>
      <c r="AZ1576" s="10"/>
      <c r="BA1576" s="10"/>
    </row>
    <row r="1577" spans="1:53" ht="17.25" customHeight="1">
      <c r="A1577" s="5"/>
      <c r="B1577" s="40"/>
      <c r="C1577" s="67"/>
      <c r="D1577" s="40"/>
      <c r="E1577" s="42"/>
      <c r="F1577" s="46"/>
      <c r="G1577" s="8"/>
      <c r="H1577" s="8"/>
      <c r="I1577" s="8"/>
      <c r="J1577" s="41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3"/>
      <c r="AU1577" s="3"/>
      <c r="AV1577" s="7"/>
      <c r="AW1577" s="9"/>
      <c r="AX1577" s="9"/>
      <c r="AY1577" s="10"/>
      <c r="AZ1577" s="10"/>
      <c r="BA1577" s="10"/>
    </row>
    <row r="1578" spans="1:53" ht="17.25" customHeight="1">
      <c r="A1578" s="5"/>
      <c r="B1578" s="40"/>
      <c r="C1578" s="67"/>
      <c r="D1578" s="40"/>
      <c r="E1578" s="42"/>
      <c r="F1578" s="46"/>
      <c r="G1578" s="8"/>
      <c r="H1578" s="8"/>
      <c r="I1578" s="8"/>
      <c r="J1578" s="41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3"/>
      <c r="AU1578" s="3"/>
      <c r="AV1578" s="7"/>
      <c r="AW1578" s="9"/>
      <c r="AX1578" s="9"/>
      <c r="AY1578" s="10"/>
      <c r="AZ1578" s="10"/>
      <c r="BA1578" s="10"/>
    </row>
    <row r="1579" spans="1:53" ht="17.25" customHeight="1">
      <c r="A1579" s="5"/>
      <c r="B1579" s="40"/>
      <c r="C1579" s="67"/>
      <c r="D1579" s="40"/>
      <c r="E1579" s="42"/>
      <c r="F1579" s="46"/>
      <c r="G1579" s="8"/>
      <c r="H1579" s="8"/>
      <c r="I1579" s="8"/>
      <c r="J1579" s="41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3"/>
      <c r="AU1579" s="3"/>
      <c r="AV1579" s="7"/>
      <c r="AW1579" s="9"/>
      <c r="AX1579" s="9"/>
      <c r="AY1579" s="10"/>
      <c r="AZ1579" s="10"/>
      <c r="BA1579" s="10"/>
    </row>
    <row r="1580" spans="1:53" ht="17.25" customHeight="1">
      <c r="A1580" s="5"/>
      <c r="B1580" s="40"/>
      <c r="C1580" s="67"/>
      <c r="D1580" s="40"/>
      <c r="E1580" s="42"/>
      <c r="F1580" s="46"/>
      <c r="G1580" s="8"/>
      <c r="H1580" s="8"/>
      <c r="I1580" s="8"/>
      <c r="J1580" s="41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3"/>
      <c r="AU1580" s="3"/>
      <c r="AV1580" s="7"/>
      <c r="AW1580" s="9"/>
      <c r="AX1580" s="9"/>
      <c r="AY1580" s="10"/>
      <c r="AZ1580" s="10"/>
      <c r="BA1580" s="10"/>
    </row>
    <row r="1581" spans="1:53" ht="17.25" customHeight="1">
      <c r="A1581" s="5"/>
      <c r="B1581" s="40"/>
      <c r="C1581" s="67"/>
      <c r="D1581" s="40"/>
      <c r="E1581" s="42"/>
      <c r="F1581" s="46"/>
      <c r="G1581" s="8"/>
      <c r="H1581" s="8"/>
      <c r="I1581" s="8"/>
      <c r="J1581" s="41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3"/>
      <c r="AU1581" s="3"/>
      <c r="AV1581" s="7"/>
      <c r="AW1581" s="9"/>
      <c r="AX1581" s="9"/>
      <c r="AY1581" s="10"/>
      <c r="AZ1581" s="10"/>
      <c r="BA1581" s="10"/>
    </row>
    <row r="1582" spans="1:53" ht="17.25" customHeight="1">
      <c r="A1582" s="5"/>
      <c r="B1582" s="40"/>
      <c r="C1582" s="67"/>
      <c r="D1582" s="40"/>
      <c r="E1582" s="42"/>
      <c r="F1582" s="46"/>
      <c r="G1582" s="8"/>
      <c r="H1582" s="8"/>
      <c r="I1582" s="8"/>
      <c r="J1582" s="41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3"/>
      <c r="AU1582" s="3"/>
      <c r="AV1582" s="7"/>
      <c r="AW1582" s="9"/>
      <c r="AX1582" s="9"/>
      <c r="AY1582" s="10"/>
      <c r="AZ1582" s="10"/>
      <c r="BA1582" s="10"/>
    </row>
    <row r="1583" spans="1:53" ht="17.25" customHeight="1">
      <c r="A1583" s="5"/>
      <c r="B1583" s="40"/>
      <c r="C1583" s="67"/>
      <c r="D1583" s="40"/>
      <c r="E1583" s="42"/>
      <c r="F1583" s="46"/>
      <c r="G1583" s="8"/>
      <c r="H1583" s="8"/>
      <c r="I1583" s="8"/>
      <c r="J1583" s="41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3"/>
      <c r="AU1583" s="3"/>
      <c r="AV1583" s="7"/>
      <c r="AW1583" s="9"/>
      <c r="AX1583" s="9"/>
      <c r="AY1583" s="10"/>
      <c r="AZ1583" s="10"/>
      <c r="BA1583" s="10"/>
    </row>
    <row r="1584" spans="1:53" ht="17.25" customHeight="1">
      <c r="A1584" s="5"/>
      <c r="B1584" s="40"/>
      <c r="C1584" s="67"/>
      <c r="D1584" s="40"/>
      <c r="E1584" s="42"/>
      <c r="F1584" s="46"/>
      <c r="G1584" s="8"/>
      <c r="H1584" s="8"/>
      <c r="I1584" s="8"/>
      <c r="J1584" s="41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3"/>
      <c r="AU1584" s="3"/>
      <c r="AV1584" s="7"/>
      <c r="AW1584" s="9"/>
      <c r="AX1584" s="9"/>
      <c r="AY1584" s="10"/>
      <c r="AZ1584" s="10"/>
      <c r="BA1584" s="10"/>
    </row>
    <row r="1585" spans="1:53" ht="17.25" customHeight="1">
      <c r="A1585" s="5"/>
      <c r="B1585" s="40"/>
      <c r="C1585" s="67"/>
      <c r="D1585" s="40"/>
      <c r="E1585" s="42"/>
      <c r="F1585" s="46"/>
      <c r="G1585" s="8"/>
      <c r="H1585" s="8"/>
      <c r="I1585" s="8"/>
      <c r="J1585" s="41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3"/>
      <c r="AU1585" s="3"/>
      <c r="AV1585" s="7"/>
      <c r="AW1585" s="9"/>
      <c r="AX1585" s="9"/>
      <c r="AY1585" s="10"/>
      <c r="AZ1585" s="10"/>
      <c r="BA1585" s="10"/>
    </row>
    <row r="1586" spans="1:53" ht="17.25" customHeight="1">
      <c r="A1586" s="5"/>
      <c r="B1586" s="40"/>
      <c r="C1586" s="67"/>
      <c r="D1586" s="40"/>
      <c r="E1586" s="42"/>
      <c r="F1586" s="46"/>
      <c r="G1586" s="8"/>
      <c r="H1586" s="8"/>
      <c r="I1586" s="8"/>
      <c r="J1586" s="41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3"/>
      <c r="AU1586" s="3"/>
      <c r="AV1586" s="7"/>
      <c r="AW1586" s="9"/>
      <c r="AX1586" s="9"/>
      <c r="AY1586" s="10"/>
      <c r="AZ1586" s="10"/>
      <c r="BA1586" s="10"/>
    </row>
    <row r="1587" spans="1:53" ht="17.25" customHeight="1">
      <c r="A1587" s="5"/>
      <c r="B1587" s="40"/>
      <c r="C1587" s="67"/>
      <c r="D1587" s="40"/>
      <c r="E1587" s="42"/>
      <c r="F1587" s="46"/>
      <c r="G1587" s="8"/>
      <c r="H1587" s="8"/>
      <c r="I1587" s="8"/>
      <c r="J1587" s="41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3"/>
      <c r="AU1587" s="3"/>
      <c r="AV1587" s="7"/>
      <c r="AW1587" s="9"/>
      <c r="AX1587" s="9"/>
      <c r="AY1587" s="10"/>
      <c r="AZ1587" s="10"/>
      <c r="BA1587" s="10"/>
    </row>
    <row r="1588" spans="1:53" ht="17.25" customHeight="1">
      <c r="A1588" s="5"/>
      <c r="B1588" s="40"/>
      <c r="C1588" s="67"/>
      <c r="D1588" s="40"/>
      <c r="E1588" s="42"/>
      <c r="F1588" s="46"/>
      <c r="G1588" s="8"/>
      <c r="H1588" s="8"/>
      <c r="I1588" s="8"/>
      <c r="J1588" s="41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3"/>
      <c r="AU1588" s="3"/>
      <c r="AV1588" s="7"/>
      <c r="AW1588" s="9"/>
      <c r="AX1588" s="9"/>
      <c r="AY1588" s="10"/>
      <c r="AZ1588" s="10"/>
      <c r="BA1588" s="10"/>
    </row>
    <row r="1589" spans="1:53" ht="17.25" customHeight="1">
      <c r="A1589" s="5"/>
      <c r="B1589" s="40"/>
      <c r="C1589" s="67"/>
      <c r="D1589" s="40"/>
      <c r="E1589" s="42"/>
      <c r="F1589" s="46"/>
      <c r="G1589" s="8"/>
      <c r="H1589" s="8"/>
      <c r="I1589" s="8"/>
      <c r="J1589" s="41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3"/>
      <c r="AU1589" s="3"/>
      <c r="AV1589" s="7"/>
      <c r="AW1589" s="9"/>
      <c r="AX1589" s="9"/>
      <c r="AY1589" s="10"/>
      <c r="AZ1589" s="10"/>
      <c r="BA1589" s="10"/>
    </row>
    <row r="1590" spans="1:53" ht="17.25" customHeight="1">
      <c r="A1590" s="5"/>
      <c r="B1590" s="40"/>
      <c r="C1590" s="67"/>
      <c r="D1590" s="40"/>
      <c r="E1590" s="42"/>
      <c r="F1590" s="46"/>
      <c r="G1590" s="8"/>
      <c r="H1590" s="8"/>
      <c r="I1590" s="8"/>
      <c r="J1590" s="41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3"/>
      <c r="AU1590" s="3"/>
      <c r="AV1590" s="7"/>
      <c r="AW1590" s="9"/>
      <c r="AX1590" s="9"/>
      <c r="AY1590" s="10"/>
      <c r="AZ1590" s="10"/>
      <c r="BA1590" s="10"/>
    </row>
    <row r="1591" spans="1:53" ht="17.25" customHeight="1">
      <c r="A1591" s="5"/>
      <c r="B1591" s="40"/>
      <c r="C1591" s="67"/>
      <c r="D1591" s="40"/>
      <c r="E1591" s="42"/>
      <c r="F1591" s="46"/>
      <c r="G1591" s="8"/>
      <c r="H1591" s="8"/>
      <c r="I1591" s="8"/>
      <c r="J1591" s="41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3"/>
      <c r="AU1591" s="3"/>
      <c r="AV1591" s="7"/>
      <c r="AW1591" s="9"/>
      <c r="AX1591" s="9"/>
      <c r="AY1591" s="10"/>
      <c r="AZ1591" s="10"/>
      <c r="BA1591" s="10"/>
    </row>
    <row r="1592" spans="1:53" ht="17.25" customHeight="1">
      <c r="A1592" s="5"/>
      <c r="B1592" s="40"/>
      <c r="C1592" s="67"/>
      <c r="D1592" s="40"/>
      <c r="E1592" s="42"/>
      <c r="F1592" s="46"/>
      <c r="G1592" s="8"/>
      <c r="H1592" s="8"/>
      <c r="I1592" s="8"/>
      <c r="J1592" s="41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3"/>
      <c r="AU1592" s="3"/>
      <c r="AV1592" s="7"/>
      <c r="AW1592" s="9"/>
      <c r="AX1592" s="9"/>
      <c r="AY1592" s="10"/>
      <c r="AZ1592" s="10"/>
      <c r="BA1592" s="10"/>
    </row>
    <row r="1593" spans="1:53" ht="17.25" customHeight="1">
      <c r="A1593" s="5"/>
      <c r="B1593" s="40"/>
      <c r="C1593" s="67"/>
      <c r="D1593" s="40"/>
      <c r="E1593" s="42"/>
      <c r="F1593" s="46"/>
      <c r="G1593" s="8"/>
      <c r="H1593" s="8"/>
      <c r="I1593" s="8"/>
      <c r="J1593" s="41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3"/>
      <c r="AU1593" s="3"/>
      <c r="AV1593" s="7"/>
      <c r="AW1593" s="9"/>
      <c r="AX1593" s="9"/>
      <c r="AY1593" s="10"/>
      <c r="AZ1593" s="10"/>
      <c r="BA1593" s="10"/>
    </row>
    <row r="1594" spans="1:53" ht="17.25" customHeight="1">
      <c r="A1594" s="5"/>
      <c r="B1594" s="40"/>
      <c r="C1594" s="67"/>
      <c r="D1594" s="40"/>
      <c r="E1594" s="42"/>
      <c r="F1594" s="46"/>
      <c r="G1594" s="8"/>
      <c r="H1594" s="8"/>
      <c r="I1594" s="8"/>
      <c r="J1594" s="41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3"/>
      <c r="AU1594" s="3"/>
      <c r="AV1594" s="7"/>
      <c r="AW1594" s="9"/>
      <c r="AX1594" s="9"/>
      <c r="AY1594" s="10"/>
      <c r="AZ1594" s="10"/>
      <c r="BA1594" s="10"/>
    </row>
    <row r="1595" spans="1:53" ht="17.25" customHeight="1">
      <c r="A1595" s="5"/>
      <c r="B1595" s="40"/>
      <c r="C1595" s="67"/>
      <c r="D1595" s="40"/>
      <c r="E1595" s="42"/>
      <c r="F1595" s="46"/>
      <c r="G1595" s="8"/>
      <c r="H1595" s="8"/>
      <c r="I1595" s="8"/>
      <c r="J1595" s="41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3"/>
      <c r="AU1595" s="3"/>
      <c r="AV1595" s="7"/>
      <c r="AW1595" s="9"/>
      <c r="AX1595" s="9"/>
      <c r="AY1595" s="10"/>
      <c r="AZ1595" s="10"/>
      <c r="BA1595" s="10"/>
    </row>
    <row r="1596" spans="1:53" ht="17.25" customHeight="1">
      <c r="A1596" s="5"/>
      <c r="B1596" s="40"/>
      <c r="C1596" s="67"/>
      <c r="D1596" s="40"/>
      <c r="E1596" s="42"/>
      <c r="F1596" s="46"/>
      <c r="G1596" s="8"/>
      <c r="H1596" s="8"/>
      <c r="I1596" s="8"/>
      <c r="J1596" s="41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3"/>
      <c r="AU1596" s="3"/>
      <c r="AV1596" s="7"/>
      <c r="AW1596" s="9"/>
      <c r="AX1596" s="9"/>
      <c r="AY1596" s="10"/>
      <c r="AZ1596" s="10"/>
      <c r="BA1596" s="10"/>
    </row>
    <row r="1597" spans="1:53" ht="17.25" customHeight="1">
      <c r="A1597" s="5"/>
      <c r="B1597" s="40"/>
      <c r="C1597" s="67"/>
      <c r="D1597" s="40"/>
      <c r="E1597" s="42"/>
      <c r="F1597" s="46"/>
      <c r="G1597" s="8"/>
      <c r="H1597" s="8"/>
      <c r="I1597" s="8"/>
      <c r="J1597" s="41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3"/>
      <c r="AU1597" s="3"/>
      <c r="AV1597" s="7"/>
      <c r="AW1597" s="9"/>
      <c r="AX1597" s="9"/>
      <c r="AY1597" s="10"/>
      <c r="AZ1597" s="10"/>
      <c r="BA1597" s="10"/>
    </row>
    <row r="1598" spans="1:53" ht="17.25" customHeight="1">
      <c r="A1598" s="5"/>
      <c r="B1598" s="40"/>
      <c r="C1598" s="67"/>
      <c r="D1598" s="40"/>
      <c r="E1598" s="42"/>
      <c r="F1598" s="46"/>
      <c r="G1598" s="8"/>
      <c r="H1598" s="8"/>
      <c r="I1598" s="8"/>
      <c r="J1598" s="41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3"/>
      <c r="AU1598" s="3"/>
      <c r="AV1598" s="7"/>
      <c r="AW1598" s="9"/>
      <c r="AX1598" s="9"/>
      <c r="AY1598" s="10"/>
      <c r="AZ1598" s="10"/>
      <c r="BA1598" s="10"/>
    </row>
    <row r="1599" spans="1:53" ht="17.25" customHeight="1">
      <c r="A1599" s="5"/>
      <c r="B1599" s="40"/>
      <c r="C1599" s="67"/>
      <c r="D1599" s="40"/>
      <c r="E1599" s="42"/>
      <c r="F1599" s="46"/>
      <c r="G1599" s="8"/>
      <c r="H1599" s="8"/>
      <c r="I1599" s="8"/>
      <c r="J1599" s="41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3"/>
      <c r="AU1599" s="3"/>
      <c r="AV1599" s="7"/>
      <c r="AW1599" s="9"/>
      <c r="AX1599" s="9"/>
      <c r="AY1599" s="10"/>
      <c r="AZ1599" s="10"/>
      <c r="BA1599" s="10"/>
    </row>
    <row r="1600" spans="1:53" ht="17.25" customHeight="1">
      <c r="A1600" s="5"/>
      <c r="B1600" s="40"/>
      <c r="C1600" s="67"/>
      <c r="D1600" s="40"/>
      <c r="E1600" s="42"/>
      <c r="F1600" s="46"/>
      <c r="G1600" s="8"/>
      <c r="H1600" s="8"/>
      <c r="I1600" s="8"/>
      <c r="J1600" s="41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3"/>
      <c r="AU1600" s="3"/>
      <c r="AV1600" s="7"/>
      <c r="AW1600" s="9"/>
      <c r="AX1600" s="9"/>
      <c r="AY1600" s="10"/>
      <c r="AZ1600" s="10"/>
      <c r="BA1600" s="10"/>
    </row>
    <row r="1601" spans="1:53" ht="17.25" customHeight="1">
      <c r="A1601" s="5"/>
      <c r="B1601" s="40"/>
      <c r="C1601" s="67"/>
      <c r="D1601" s="40"/>
      <c r="E1601" s="42"/>
      <c r="F1601" s="46"/>
      <c r="G1601" s="8"/>
      <c r="H1601" s="8"/>
      <c r="I1601" s="8"/>
      <c r="J1601" s="41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3"/>
      <c r="AU1601" s="3"/>
      <c r="AV1601" s="7"/>
      <c r="AW1601" s="9"/>
      <c r="AX1601" s="9"/>
      <c r="AY1601" s="10"/>
      <c r="AZ1601" s="10"/>
      <c r="BA1601" s="10"/>
    </row>
    <row r="1602" spans="1:53" ht="17.25" customHeight="1">
      <c r="A1602" s="5"/>
      <c r="B1602" s="40"/>
      <c r="C1602" s="67"/>
      <c r="D1602" s="40"/>
      <c r="E1602" s="42"/>
      <c r="F1602" s="46"/>
      <c r="G1602" s="8"/>
      <c r="H1602" s="8"/>
      <c r="I1602" s="8"/>
      <c r="J1602" s="41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3"/>
      <c r="AU1602" s="3"/>
      <c r="AV1602" s="7"/>
      <c r="AW1602" s="9"/>
      <c r="AX1602" s="9"/>
      <c r="AY1602" s="10"/>
      <c r="AZ1602" s="10"/>
      <c r="BA1602" s="10"/>
    </row>
    <row r="1603" spans="1:53" ht="17.25" customHeight="1">
      <c r="A1603" s="5"/>
      <c r="B1603" s="40"/>
      <c r="C1603" s="67"/>
      <c r="D1603" s="40"/>
      <c r="E1603" s="42"/>
      <c r="F1603" s="46"/>
      <c r="G1603" s="8"/>
      <c r="H1603" s="8"/>
      <c r="I1603" s="8"/>
      <c r="J1603" s="41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3"/>
      <c r="AU1603" s="3"/>
      <c r="AV1603" s="7"/>
      <c r="AW1603" s="9"/>
      <c r="AX1603" s="9"/>
      <c r="AY1603" s="10"/>
      <c r="AZ1603" s="10"/>
      <c r="BA1603" s="10"/>
    </row>
    <row r="1604" spans="1:53" ht="17.25" customHeight="1">
      <c r="A1604" s="5"/>
      <c r="B1604" s="40"/>
      <c r="C1604" s="67"/>
      <c r="D1604" s="40"/>
      <c r="E1604" s="42"/>
      <c r="F1604" s="46"/>
      <c r="G1604" s="8"/>
      <c r="H1604" s="8"/>
      <c r="I1604" s="8"/>
      <c r="J1604" s="41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3"/>
      <c r="AU1604" s="3"/>
      <c r="AV1604" s="7"/>
      <c r="AW1604" s="9"/>
      <c r="AX1604" s="9"/>
      <c r="AY1604" s="10"/>
      <c r="AZ1604" s="10"/>
      <c r="BA1604" s="10"/>
    </row>
    <row r="1605" spans="1:53" ht="17.25" customHeight="1">
      <c r="A1605" s="5"/>
      <c r="B1605" s="40"/>
      <c r="C1605" s="67"/>
      <c r="D1605" s="40"/>
      <c r="E1605" s="42"/>
      <c r="F1605" s="46"/>
      <c r="G1605" s="8"/>
      <c r="H1605" s="8"/>
      <c r="I1605" s="8"/>
      <c r="J1605" s="41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3"/>
      <c r="AU1605" s="3"/>
      <c r="AV1605" s="7"/>
      <c r="AW1605" s="9"/>
      <c r="AX1605" s="9"/>
      <c r="AY1605" s="10"/>
      <c r="AZ1605" s="10"/>
      <c r="BA1605" s="10"/>
    </row>
    <row r="1606" spans="1:53" ht="17.25" customHeight="1">
      <c r="A1606" s="5"/>
      <c r="B1606" s="40"/>
      <c r="C1606" s="67"/>
      <c r="D1606" s="40"/>
      <c r="E1606" s="42"/>
      <c r="F1606" s="46"/>
      <c r="G1606" s="8"/>
      <c r="H1606" s="8"/>
      <c r="I1606" s="8"/>
      <c r="J1606" s="41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3"/>
      <c r="AU1606" s="3"/>
      <c r="AV1606" s="7"/>
      <c r="AW1606" s="9"/>
      <c r="AX1606" s="9"/>
      <c r="AY1606" s="10"/>
      <c r="AZ1606" s="10"/>
      <c r="BA1606" s="10"/>
    </row>
    <row r="1607" spans="1:53" ht="17.25" customHeight="1">
      <c r="A1607" s="5"/>
      <c r="B1607" s="40"/>
      <c r="C1607" s="67"/>
      <c r="D1607" s="40"/>
      <c r="E1607" s="42"/>
      <c r="F1607" s="46"/>
      <c r="G1607" s="8"/>
      <c r="H1607" s="8"/>
      <c r="I1607" s="8"/>
      <c r="J1607" s="41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3"/>
      <c r="AU1607" s="3"/>
      <c r="AV1607" s="7"/>
      <c r="AW1607" s="9"/>
      <c r="AX1607" s="9"/>
      <c r="AY1607" s="10"/>
      <c r="AZ1607" s="10"/>
      <c r="BA1607" s="10"/>
    </row>
    <row r="1608" spans="1:53" ht="17.25" customHeight="1">
      <c r="A1608" s="5"/>
      <c r="B1608" s="40"/>
      <c r="C1608" s="67"/>
      <c r="D1608" s="40"/>
      <c r="E1608" s="42"/>
      <c r="F1608" s="46"/>
      <c r="G1608" s="8"/>
      <c r="H1608" s="8"/>
      <c r="I1608" s="8"/>
      <c r="J1608" s="41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3"/>
      <c r="AU1608" s="3"/>
      <c r="AV1608" s="7"/>
      <c r="AW1608" s="9"/>
      <c r="AX1608" s="9"/>
      <c r="AY1608" s="10"/>
      <c r="AZ1608" s="10"/>
      <c r="BA1608" s="10"/>
    </row>
    <row r="1609" spans="1:53" ht="17.25" customHeight="1">
      <c r="A1609" s="5"/>
      <c r="B1609" s="40"/>
      <c r="C1609" s="67"/>
      <c r="D1609" s="40"/>
      <c r="E1609" s="42"/>
      <c r="F1609" s="46"/>
      <c r="G1609" s="8"/>
      <c r="H1609" s="8"/>
      <c r="I1609" s="8"/>
      <c r="J1609" s="41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3"/>
      <c r="AU1609" s="3"/>
      <c r="AV1609" s="7"/>
      <c r="AW1609" s="9"/>
      <c r="AX1609" s="9"/>
      <c r="AY1609" s="10"/>
      <c r="AZ1609" s="10"/>
      <c r="BA1609" s="10"/>
    </row>
    <row r="1610" spans="1:53" ht="17.25" customHeight="1">
      <c r="A1610" s="5"/>
      <c r="B1610" s="40"/>
      <c r="C1610" s="67"/>
      <c r="D1610" s="40"/>
      <c r="E1610" s="42"/>
      <c r="F1610" s="46"/>
      <c r="G1610" s="8"/>
      <c r="H1610" s="8"/>
      <c r="I1610" s="8"/>
      <c r="J1610" s="41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3"/>
      <c r="AU1610" s="3"/>
      <c r="AV1610" s="7"/>
      <c r="AW1610" s="9"/>
      <c r="AX1610" s="9"/>
      <c r="AY1610" s="10"/>
      <c r="AZ1610" s="10"/>
      <c r="BA1610" s="10"/>
    </row>
    <row r="1611" spans="1:53" ht="17.25" customHeight="1">
      <c r="A1611" s="5"/>
      <c r="B1611" s="40"/>
      <c r="C1611" s="67"/>
      <c r="D1611" s="40"/>
      <c r="E1611" s="42"/>
      <c r="F1611" s="46"/>
      <c r="G1611" s="8"/>
      <c r="H1611" s="8"/>
      <c r="I1611" s="8"/>
      <c r="J1611" s="41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3"/>
      <c r="AU1611" s="3"/>
      <c r="AV1611" s="7"/>
      <c r="AW1611" s="9"/>
      <c r="AX1611" s="9"/>
      <c r="AY1611" s="10"/>
      <c r="AZ1611" s="10"/>
      <c r="BA1611" s="10"/>
    </row>
    <row r="1612" spans="1:53" ht="17.25" customHeight="1">
      <c r="A1612" s="5"/>
      <c r="B1612" s="40"/>
      <c r="C1612" s="67"/>
      <c r="D1612" s="40"/>
      <c r="E1612" s="42"/>
      <c r="F1612" s="46"/>
      <c r="G1612" s="8"/>
      <c r="H1612" s="8"/>
      <c r="I1612" s="8"/>
      <c r="J1612" s="41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3"/>
      <c r="AU1612" s="3"/>
      <c r="AV1612" s="7"/>
      <c r="AW1612" s="9"/>
      <c r="AX1612" s="9"/>
      <c r="AY1612" s="10"/>
      <c r="AZ1612" s="10"/>
      <c r="BA1612" s="10"/>
    </row>
    <row r="1613" spans="1:53" ht="17.25" customHeight="1">
      <c r="A1613" s="5"/>
      <c r="B1613" s="40"/>
      <c r="C1613" s="67"/>
      <c r="D1613" s="40"/>
      <c r="E1613" s="42"/>
      <c r="F1613" s="46"/>
      <c r="G1613" s="8"/>
      <c r="H1613" s="8"/>
      <c r="I1613" s="8"/>
      <c r="J1613" s="41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3"/>
      <c r="AU1613" s="3"/>
      <c r="AV1613" s="7"/>
      <c r="AW1613" s="9"/>
      <c r="AX1613" s="9"/>
      <c r="AY1613" s="10"/>
      <c r="AZ1613" s="10"/>
      <c r="BA1613" s="10"/>
    </row>
    <row r="1614" spans="1:53" ht="17.25" customHeight="1">
      <c r="A1614" s="5"/>
      <c r="B1614" s="40"/>
      <c r="C1614" s="67"/>
      <c r="D1614" s="40"/>
      <c r="E1614" s="42"/>
      <c r="F1614" s="46"/>
      <c r="G1614" s="8"/>
      <c r="H1614" s="8"/>
      <c r="I1614" s="8"/>
      <c r="J1614" s="41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3"/>
      <c r="AU1614" s="3"/>
      <c r="AV1614" s="7"/>
      <c r="AW1614" s="9"/>
      <c r="AX1614" s="9"/>
      <c r="AY1614" s="10"/>
      <c r="AZ1614" s="10"/>
      <c r="BA1614" s="10"/>
    </row>
    <row r="1615" spans="1:53" ht="17.25" customHeight="1">
      <c r="A1615" s="5"/>
      <c r="B1615" s="40"/>
      <c r="C1615" s="67"/>
      <c r="D1615" s="40"/>
      <c r="E1615" s="42"/>
      <c r="F1615" s="46"/>
      <c r="G1615" s="8"/>
      <c r="H1615" s="8"/>
      <c r="I1615" s="8"/>
      <c r="J1615" s="41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3"/>
      <c r="AU1615" s="3"/>
      <c r="AV1615" s="7"/>
      <c r="AW1615" s="9"/>
      <c r="AX1615" s="9"/>
      <c r="AY1615" s="10"/>
      <c r="AZ1615" s="10"/>
      <c r="BA1615" s="10"/>
    </row>
    <row r="1616" spans="1:53" ht="17.25" customHeight="1">
      <c r="A1616" s="5"/>
      <c r="B1616" s="40"/>
      <c r="C1616" s="67"/>
      <c r="D1616" s="40"/>
      <c r="E1616" s="42"/>
      <c r="F1616" s="46"/>
      <c r="G1616" s="8"/>
      <c r="H1616" s="8"/>
      <c r="I1616" s="8"/>
      <c r="J1616" s="41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3"/>
      <c r="AU1616" s="3"/>
      <c r="AV1616" s="7"/>
      <c r="AW1616" s="9"/>
      <c r="AX1616" s="9"/>
      <c r="AY1616" s="10"/>
      <c r="AZ1616" s="10"/>
      <c r="BA1616" s="10"/>
    </row>
    <row r="1617" spans="1:53" ht="17.25" customHeight="1">
      <c r="A1617" s="5"/>
      <c r="B1617" s="40"/>
      <c r="C1617" s="67"/>
      <c r="D1617" s="40"/>
      <c r="E1617" s="42"/>
      <c r="F1617" s="46"/>
      <c r="G1617" s="8"/>
      <c r="H1617" s="8"/>
      <c r="I1617" s="8"/>
      <c r="J1617" s="41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3"/>
      <c r="AU1617" s="3"/>
      <c r="AV1617" s="7"/>
      <c r="AW1617" s="9"/>
      <c r="AX1617" s="9"/>
      <c r="AY1617" s="10"/>
      <c r="AZ1617" s="10"/>
      <c r="BA1617" s="10"/>
    </row>
    <row r="1618" spans="1:53" ht="17.25" customHeight="1">
      <c r="A1618" s="5"/>
      <c r="B1618" s="40"/>
      <c r="C1618" s="67"/>
      <c r="D1618" s="40"/>
      <c r="E1618" s="42"/>
      <c r="F1618" s="46"/>
      <c r="G1618" s="8"/>
      <c r="H1618" s="8"/>
      <c r="I1618" s="8"/>
      <c r="J1618" s="41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3"/>
      <c r="AU1618" s="3"/>
      <c r="AV1618" s="7"/>
      <c r="AW1618" s="9"/>
      <c r="AX1618" s="9"/>
      <c r="AY1618" s="10"/>
      <c r="AZ1618" s="10"/>
      <c r="BA1618" s="10"/>
    </row>
    <row r="1619" spans="1:53" ht="17.25" customHeight="1">
      <c r="A1619" s="5"/>
      <c r="B1619" s="40"/>
      <c r="C1619" s="67"/>
      <c r="D1619" s="40"/>
      <c r="E1619" s="42"/>
      <c r="F1619" s="46"/>
      <c r="G1619" s="8"/>
      <c r="H1619" s="8"/>
      <c r="I1619" s="8"/>
      <c r="J1619" s="41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3"/>
      <c r="AU1619" s="3"/>
      <c r="AV1619" s="7"/>
      <c r="AW1619" s="9"/>
      <c r="AX1619" s="9"/>
      <c r="AY1619" s="10"/>
      <c r="AZ1619" s="10"/>
      <c r="BA1619" s="10"/>
    </row>
    <row r="1620" spans="1:53" ht="17.25" customHeight="1">
      <c r="A1620" s="5"/>
      <c r="B1620" s="40"/>
      <c r="C1620" s="67"/>
      <c r="D1620" s="40"/>
      <c r="E1620" s="42"/>
      <c r="F1620" s="46"/>
      <c r="G1620" s="8"/>
      <c r="H1620" s="8"/>
      <c r="I1620" s="8"/>
      <c r="J1620" s="41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3"/>
      <c r="AU1620" s="3"/>
      <c r="AV1620" s="7"/>
      <c r="AW1620" s="9"/>
      <c r="AX1620" s="9"/>
      <c r="AY1620" s="10"/>
      <c r="AZ1620" s="10"/>
      <c r="BA1620" s="10"/>
    </row>
    <row r="1621" spans="1:53" ht="17.25" customHeight="1">
      <c r="A1621" s="5"/>
      <c r="B1621" s="40"/>
      <c r="C1621" s="67"/>
      <c r="D1621" s="40"/>
      <c r="E1621" s="42"/>
      <c r="F1621" s="46"/>
      <c r="G1621" s="8"/>
      <c r="H1621" s="8"/>
      <c r="I1621" s="8"/>
      <c r="J1621" s="41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  <c r="AA1621" s="8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3"/>
      <c r="AU1621" s="3"/>
      <c r="AV1621" s="7"/>
      <c r="AW1621" s="9"/>
      <c r="AX1621" s="9"/>
      <c r="AY1621" s="10"/>
      <c r="AZ1621" s="10"/>
      <c r="BA1621" s="10"/>
    </row>
    <row r="1622" spans="1:53" ht="17.25" customHeight="1">
      <c r="A1622" s="5"/>
      <c r="B1622" s="40"/>
      <c r="C1622" s="67"/>
      <c r="D1622" s="40"/>
      <c r="E1622" s="42"/>
      <c r="F1622" s="46"/>
      <c r="G1622" s="8"/>
      <c r="H1622" s="8"/>
      <c r="I1622" s="8"/>
      <c r="J1622" s="41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3"/>
      <c r="AU1622" s="3"/>
      <c r="AV1622" s="7"/>
      <c r="AW1622" s="9"/>
      <c r="AX1622" s="9"/>
      <c r="AY1622" s="10"/>
      <c r="AZ1622" s="10"/>
      <c r="BA1622" s="10"/>
    </row>
    <row r="1623" spans="1:53" ht="17.25" customHeight="1">
      <c r="A1623" s="5"/>
      <c r="B1623" s="40"/>
      <c r="C1623" s="67"/>
      <c r="D1623" s="40"/>
      <c r="E1623" s="42"/>
      <c r="F1623" s="46"/>
      <c r="G1623" s="8"/>
      <c r="H1623" s="8"/>
      <c r="I1623" s="8"/>
      <c r="J1623" s="41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3"/>
      <c r="AU1623" s="3"/>
      <c r="AV1623" s="7"/>
      <c r="AW1623" s="9"/>
      <c r="AX1623" s="9"/>
      <c r="AY1623" s="10"/>
      <c r="AZ1623" s="10"/>
      <c r="BA1623" s="10"/>
    </row>
    <row r="1624" spans="1:53" ht="17.25" customHeight="1">
      <c r="A1624" s="5"/>
      <c r="B1624" s="40"/>
      <c r="C1624" s="67"/>
      <c r="D1624" s="40"/>
      <c r="E1624" s="42"/>
      <c r="F1624" s="46"/>
      <c r="G1624" s="8"/>
      <c r="H1624" s="8"/>
      <c r="I1624" s="8"/>
      <c r="J1624" s="41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3"/>
      <c r="AU1624" s="3"/>
      <c r="AV1624" s="7"/>
      <c r="AW1624" s="9"/>
      <c r="AX1624" s="9"/>
      <c r="AY1624" s="10"/>
      <c r="AZ1624" s="10"/>
      <c r="BA1624" s="10"/>
    </row>
    <row r="1625" spans="1:53" ht="17.25" customHeight="1">
      <c r="A1625" s="5"/>
      <c r="B1625" s="40"/>
      <c r="C1625" s="67"/>
      <c r="D1625" s="40"/>
      <c r="E1625" s="42"/>
      <c r="F1625" s="46"/>
      <c r="G1625" s="8"/>
      <c r="H1625" s="8"/>
      <c r="I1625" s="8"/>
      <c r="J1625" s="41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3"/>
      <c r="AU1625" s="3"/>
      <c r="AV1625" s="7"/>
      <c r="AW1625" s="9"/>
      <c r="AX1625" s="9"/>
      <c r="AY1625" s="10"/>
      <c r="AZ1625" s="10"/>
      <c r="BA1625" s="10"/>
    </row>
    <row r="1626" spans="1:53" ht="17.25" customHeight="1">
      <c r="A1626" s="5"/>
      <c r="B1626" s="40"/>
      <c r="C1626" s="67"/>
      <c r="D1626" s="40"/>
      <c r="E1626" s="42"/>
      <c r="F1626" s="46"/>
      <c r="G1626" s="8"/>
      <c r="H1626" s="8"/>
      <c r="I1626" s="8"/>
      <c r="J1626" s="41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3"/>
      <c r="AU1626" s="3"/>
      <c r="AV1626" s="7"/>
      <c r="AW1626" s="9"/>
      <c r="AX1626" s="9"/>
      <c r="AY1626" s="10"/>
      <c r="AZ1626" s="10"/>
      <c r="BA1626" s="10"/>
    </row>
    <row r="1627" spans="1:53" ht="17.25" customHeight="1">
      <c r="A1627" s="5"/>
      <c r="B1627" s="40"/>
      <c r="C1627" s="67"/>
      <c r="D1627" s="40"/>
      <c r="E1627" s="42"/>
      <c r="F1627" s="46"/>
      <c r="G1627" s="8"/>
      <c r="H1627" s="8"/>
      <c r="I1627" s="8"/>
      <c r="J1627" s="41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3"/>
      <c r="AU1627" s="3"/>
      <c r="AV1627" s="7"/>
      <c r="AW1627" s="9"/>
      <c r="AX1627" s="9"/>
      <c r="AY1627" s="10"/>
      <c r="AZ1627" s="10"/>
      <c r="BA1627" s="10"/>
    </row>
    <row r="1628" spans="1:53" ht="17.25" customHeight="1">
      <c r="A1628" s="5"/>
      <c r="B1628" s="40"/>
      <c r="C1628" s="67"/>
      <c r="D1628" s="40"/>
      <c r="E1628" s="42"/>
      <c r="F1628" s="46"/>
      <c r="G1628" s="8"/>
      <c r="H1628" s="8"/>
      <c r="I1628" s="8"/>
      <c r="J1628" s="41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3"/>
      <c r="AU1628" s="3"/>
      <c r="AV1628" s="7"/>
      <c r="AW1628" s="9"/>
      <c r="AX1628" s="9"/>
      <c r="AY1628" s="10"/>
      <c r="AZ1628" s="10"/>
      <c r="BA1628" s="10"/>
    </row>
    <row r="1629" spans="1:53" ht="17.25" customHeight="1">
      <c r="A1629" s="5"/>
      <c r="B1629" s="40"/>
      <c r="C1629" s="67"/>
      <c r="D1629" s="40"/>
      <c r="E1629" s="42"/>
      <c r="F1629" s="46"/>
      <c r="G1629" s="8"/>
      <c r="H1629" s="8"/>
      <c r="I1629" s="8"/>
      <c r="J1629" s="41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3"/>
      <c r="AU1629" s="3"/>
      <c r="AV1629" s="7"/>
      <c r="AW1629" s="9"/>
      <c r="AX1629" s="9"/>
      <c r="AY1629" s="10"/>
      <c r="AZ1629" s="10"/>
      <c r="BA1629" s="10"/>
    </row>
    <row r="1630" spans="1:53" ht="17.25" customHeight="1">
      <c r="A1630" s="5"/>
      <c r="B1630" s="40"/>
      <c r="C1630" s="67"/>
      <c r="D1630" s="40"/>
      <c r="E1630" s="42"/>
      <c r="F1630" s="46"/>
      <c r="G1630" s="8"/>
      <c r="H1630" s="8"/>
      <c r="I1630" s="8"/>
      <c r="J1630" s="41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3"/>
      <c r="AU1630" s="3"/>
      <c r="AV1630" s="7"/>
      <c r="AW1630" s="9"/>
      <c r="AX1630" s="9"/>
      <c r="AY1630" s="10"/>
      <c r="AZ1630" s="10"/>
      <c r="BA1630" s="10"/>
    </row>
    <row r="1631" spans="1:53" ht="17.25" customHeight="1">
      <c r="A1631" s="5"/>
      <c r="B1631" s="40"/>
      <c r="C1631" s="67"/>
      <c r="D1631" s="40"/>
      <c r="E1631" s="42"/>
      <c r="F1631" s="46"/>
      <c r="G1631" s="8"/>
      <c r="H1631" s="8"/>
      <c r="I1631" s="8"/>
      <c r="J1631" s="41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3"/>
      <c r="AU1631" s="3"/>
      <c r="AV1631" s="7"/>
      <c r="AW1631" s="9"/>
      <c r="AX1631" s="9"/>
      <c r="AY1631" s="10"/>
      <c r="AZ1631" s="10"/>
      <c r="BA1631" s="10"/>
    </row>
    <row r="1632" spans="1:53" ht="17.25" customHeight="1">
      <c r="A1632" s="5"/>
      <c r="B1632" s="40"/>
      <c r="C1632" s="67"/>
      <c r="D1632" s="40"/>
      <c r="E1632" s="42"/>
      <c r="F1632" s="46"/>
      <c r="G1632" s="8"/>
      <c r="H1632" s="8"/>
      <c r="I1632" s="8"/>
      <c r="J1632" s="41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3"/>
      <c r="AU1632" s="3"/>
      <c r="AV1632" s="7"/>
      <c r="AW1632" s="9"/>
      <c r="AX1632" s="9"/>
      <c r="AY1632" s="10"/>
      <c r="AZ1632" s="10"/>
      <c r="BA1632" s="10"/>
    </row>
    <row r="1633" spans="1:53" ht="17.25" customHeight="1">
      <c r="A1633" s="5"/>
      <c r="B1633" s="40"/>
      <c r="C1633" s="67"/>
      <c r="D1633" s="40"/>
      <c r="E1633" s="42"/>
      <c r="F1633" s="46"/>
      <c r="G1633" s="8"/>
      <c r="H1633" s="8"/>
      <c r="I1633" s="8"/>
      <c r="J1633" s="41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3"/>
      <c r="AU1633" s="3"/>
      <c r="AV1633" s="7"/>
      <c r="AW1633" s="9"/>
      <c r="AX1633" s="9"/>
      <c r="AY1633" s="10"/>
      <c r="AZ1633" s="10"/>
      <c r="BA1633" s="10"/>
    </row>
    <row r="1634" spans="1:53" ht="17.25" customHeight="1">
      <c r="A1634" s="5"/>
      <c r="B1634" s="40"/>
      <c r="C1634" s="67"/>
      <c r="D1634" s="40"/>
      <c r="E1634" s="42"/>
      <c r="F1634" s="46"/>
      <c r="G1634" s="8"/>
      <c r="H1634" s="8"/>
      <c r="I1634" s="8"/>
      <c r="J1634" s="41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3"/>
      <c r="AU1634" s="3"/>
      <c r="AV1634" s="7"/>
      <c r="AW1634" s="9"/>
      <c r="AX1634" s="9"/>
      <c r="AY1634" s="10"/>
      <c r="AZ1634" s="10"/>
      <c r="BA1634" s="10"/>
    </row>
    <row r="1635" spans="1:53" ht="17.25" customHeight="1">
      <c r="A1635" s="5"/>
      <c r="B1635" s="40"/>
      <c r="C1635" s="67"/>
      <c r="D1635" s="40"/>
      <c r="E1635" s="42"/>
      <c r="F1635" s="46"/>
      <c r="G1635" s="8"/>
      <c r="H1635" s="8"/>
      <c r="I1635" s="8"/>
      <c r="J1635" s="41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3"/>
      <c r="AU1635" s="3"/>
      <c r="AV1635" s="7"/>
      <c r="AW1635" s="9"/>
      <c r="AX1635" s="9"/>
      <c r="AY1635" s="10"/>
      <c r="AZ1635" s="10"/>
      <c r="BA1635" s="10"/>
    </row>
    <row r="1636" spans="1:53" ht="17.25" customHeight="1">
      <c r="A1636" s="5"/>
      <c r="B1636" s="40"/>
      <c r="C1636" s="67"/>
      <c r="D1636" s="40"/>
      <c r="E1636" s="42"/>
      <c r="F1636" s="46"/>
      <c r="G1636" s="8"/>
      <c r="H1636" s="8"/>
      <c r="I1636" s="8"/>
      <c r="J1636" s="41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3"/>
      <c r="AU1636" s="3"/>
      <c r="AV1636" s="7"/>
      <c r="AW1636" s="9"/>
      <c r="AX1636" s="9"/>
      <c r="AY1636" s="10"/>
      <c r="AZ1636" s="10"/>
      <c r="BA1636" s="10"/>
    </row>
    <row r="1637" spans="1:53" ht="17.25" customHeight="1">
      <c r="A1637" s="5"/>
      <c r="B1637" s="40"/>
      <c r="C1637" s="67"/>
      <c r="D1637" s="40"/>
      <c r="E1637" s="42"/>
      <c r="F1637" s="46"/>
      <c r="G1637" s="8"/>
      <c r="H1637" s="8"/>
      <c r="I1637" s="8"/>
      <c r="J1637" s="41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3"/>
      <c r="AU1637" s="3"/>
      <c r="AV1637" s="7"/>
      <c r="AW1637" s="9"/>
      <c r="AX1637" s="9"/>
      <c r="AY1637" s="10"/>
      <c r="AZ1637" s="10"/>
      <c r="BA1637" s="10"/>
    </row>
    <row r="1638" spans="1:53" ht="17.25" customHeight="1">
      <c r="A1638" s="5"/>
      <c r="B1638" s="40"/>
      <c r="C1638" s="67"/>
      <c r="D1638" s="40"/>
      <c r="E1638" s="42"/>
      <c r="F1638" s="46"/>
      <c r="G1638" s="8"/>
      <c r="H1638" s="8"/>
      <c r="I1638" s="8"/>
      <c r="J1638" s="41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3"/>
      <c r="AU1638" s="3"/>
      <c r="AV1638" s="7"/>
      <c r="AW1638" s="9"/>
      <c r="AX1638" s="9"/>
      <c r="AY1638" s="10"/>
      <c r="AZ1638" s="10"/>
      <c r="BA1638" s="10"/>
    </row>
    <row r="1639" spans="1:53" ht="17.25" customHeight="1">
      <c r="A1639" s="5"/>
      <c r="B1639" s="40"/>
      <c r="C1639" s="67"/>
      <c r="D1639" s="40"/>
      <c r="E1639" s="42"/>
      <c r="F1639" s="46"/>
      <c r="G1639" s="8"/>
      <c r="H1639" s="8"/>
      <c r="I1639" s="8"/>
      <c r="J1639" s="41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3"/>
      <c r="AU1639" s="3"/>
      <c r="AV1639" s="7"/>
      <c r="AW1639" s="9"/>
      <c r="AX1639" s="9"/>
      <c r="AY1639" s="10"/>
      <c r="AZ1639" s="10"/>
      <c r="BA1639" s="10"/>
    </row>
    <row r="1640" spans="1:53" ht="17.25" customHeight="1">
      <c r="A1640" s="5"/>
      <c r="B1640" s="40"/>
      <c r="C1640" s="67"/>
      <c r="D1640" s="40"/>
      <c r="E1640" s="42"/>
      <c r="F1640" s="46"/>
      <c r="G1640" s="8"/>
      <c r="H1640" s="8"/>
      <c r="I1640" s="8"/>
      <c r="J1640" s="41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3"/>
      <c r="AU1640" s="3"/>
      <c r="AV1640" s="7"/>
      <c r="AW1640" s="9"/>
      <c r="AX1640" s="9"/>
      <c r="AY1640" s="10"/>
      <c r="AZ1640" s="10"/>
      <c r="BA1640" s="10"/>
    </row>
    <row r="1641" spans="1:53" ht="17.25" customHeight="1">
      <c r="A1641" s="5"/>
      <c r="B1641" s="40"/>
      <c r="C1641" s="67"/>
      <c r="D1641" s="40"/>
      <c r="E1641" s="42"/>
      <c r="F1641" s="46"/>
      <c r="G1641" s="8"/>
      <c r="H1641" s="8"/>
      <c r="I1641" s="8"/>
      <c r="J1641" s="41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3"/>
      <c r="AU1641" s="3"/>
      <c r="AV1641" s="7"/>
      <c r="AW1641" s="9"/>
      <c r="AX1641" s="9"/>
      <c r="AY1641" s="10"/>
      <c r="AZ1641" s="10"/>
      <c r="BA1641" s="10"/>
    </row>
    <row r="1642" spans="1:53" ht="17.25" customHeight="1">
      <c r="A1642" s="5"/>
      <c r="B1642" s="40"/>
      <c r="C1642" s="67"/>
      <c r="D1642" s="40"/>
      <c r="E1642" s="42"/>
      <c r="F1642" s="46"/>
      <c r="G1642" s="8"/>
      <c r="H1642" s="8"/>
      <c r="I1642" s="8"/>
      <c r="J1642" s="41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3"/>
      <c r="AU1642" s="3"/>
      <c r="AV1642" s="7"/>
      <c r="AW1642" s="9"/>
      <c r="AX1642" s="9"/>
      <c r="AY1642" s="10"/>
      <c r="AZ1642" s="10"/>
      <c r="BA1642" s="10"/>
    </row>
    <row r="1643" spans="1:53" ht="17.25" customHeight="1">
      <c r="A1643" s="5"/>
      <c r="B1643" s="40"/>
      <c r="C1643" s="67"/>
      <c r="D1643" s="40"/>
      <c r="E1643" s="42"/>
      <c r="F1643" s="46"/>
      <c r="G1643" s="8"/>
      <c r="H1643" s="8"/>
      <c r="I1643" s="8"/>
      <c r="J1643" s="41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3"/>
      <c r="AU1643" s="3"/>
      <c r="AV1643" s="7"/>
      <c r="AW1643" s="9"/>
      <c r="AX1643" s="9"/>
      <c r="AY1643" s="10"/>
      <c r="AZ1643" s="10"/>
      <c r="BA1643" s="10"/>
    </row>
    <row r="1644" spans="1:53" ht="17.25" customHeight="1">
      <c r="A1644" s="5"/>
      <c r="B1644" s="40"/>
      <c r="C1644" s="67"/>
      <c r="D1644" s="40"/>
      <c r="E1644" s="42"/>
      <c r="F1644" s="46"/>
      <c r="G1644" s="8"/>
      <c r="H1644" s="8"/>
      <c r="I1644" s="8"/>
      <c r="J1644" s="41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3"/>
      <c r="AU1644" s="3"/>
      <c r="AV1644" s="7"/>
      <c r="AW1644" s="9"/>
      <c r="AX1644" s="9"/>
      <c r="AY1644" s="10"/>
      <c r="AZ1644" s="10"/>
      <c r="BA1644" s="10"/>
    </row>
    <row r="1645" spans="1:53" ht="17.25" customHeight="1">
      <c r="A1645" s="5"/>
      <c r="B1645" s="40"/>
      <c r="C1645" s="67"/>
      <c r="D1645" s="40"/>
      <c r="E1645" s="42"/>
      <c r="F1645" s="46"/>
      <c r="G1645" s="8"/>
      <c r="H1645" s="8"/>
      <c r="I1645" s="8"/>
      <c r="J1645" s="41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3"/>
      <c r="AU1645" s="3"/>
      <c r="AV1645" s="7"/>
      <c r="AW1645" s="9"/>
      <c r="AX1645" s="9"/>
      <c r="AY1645" s="10"/>
      <c r="AZ1645" s="10"/>
      <c r="BA1645" s="10"/>
    </row>
    <row r="1646" spans="1:53" ht="17.25" customHeight="1">
      <c r="A1646" s="5"/>
      <c r="B1646" s="40"/>
      <c r="C1646" s="67"/>
      <c r="D1646" s="40"/>
      <c r="E1646" s="42"/>
      <c r="F1646" s="46"/>
      <c r="G1646" s="8"/>
      <c r="H1646" s="8"/>
      <c r="I1646" s="8"/>
      <c r="J1646" s="41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3"/>
      <c r="AU1646" s="3"/>
      <c r="AV1646" s="7"/>
      <c r="AW1646" s="9"/>
      <c r="AX1646" s="9"/>
      <c r="AY1646" s="10"/>
      <c r="AZ1646" s="10"/>
      <c r="BA1646" s="10"/>
    </row>
    <row r="1647" spans="1:53" ht="17.25" customHeight="1">
      <c r="A1647" s="5"/>
      <c r="B1647" s="40"/>
      <c r="C1647" s="67"/>
      <c r="D1647" s="40"/>
      <c r="E1647" s="42"/>
      <c r="F1647" s="46"/>
      <c r="G1647" s="8"/>
      <c r="H1647" s="8"/>
      <c r="I1647" s="8"/>
      <c r="J1647" s="41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3"/>
      <c r="AU1647" s="3"/>
      <c r="AV1647" s="7"/>
      <c r="AW1647" s="9"/>
      <c r="AX1647" s="9"/>
      <c r="AY1647" s="10"/>
      <c r="AZ1647" s="10"/>
      <c r="BA1647" s="10"/>
    </row>
    <row r="1648" spans="1:53" ht="17.25" customHeight="1">
      <c r="A1648" s="5"/>
      <c r="B1648" s="40"/>
      <c r="C1648" s="67"/>
      <c r="D1648" s="40"/>
      <c r="E1648" s="42"/>
      <c r="F1648" s="46"/>
      <c r="G1648" s="8"/>
      <c r="H1648" s="8"/>
      <c r="I1648" s="8"/>
      <c r="J1648" s="41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3"/>
      <c r="AU1648" s="3"/>
      <c r="AV1648" s="7"/>
      <c r="AW1648" s="9"/>
      <c r="AX1648" s="9"/>
      <c r="AY1648" s="10"/>
      <c r="AZ1648" s="10"/>
      <c r="BA1648" s="10"/>
    </row>
    <row r="1649" spans="1:53" ht="17.25" customHeight="1">
      <c r="A1649" s="5"/>
      <c r="B1649" s="40"/>
      <c r="C1649" s="67"/>
      <c r="D1649" s="40"/>
      <c r="E1649" s="42"/>
      <c r="F1649" s="46"/>
      <c r="G1649" s="8"/>
      <c r="H1649" s="8"/>
      <c r="I1649" s="8"/>
      <c r="J1649" s="41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3"/>
      <c r="AU1649" s="3"/>
      <c r="AV1649" s="7"/>
      <c r="AW1649" s="9"/>
      <c r="AX1649" s="9"/>
      <c r="AY1649" s="10"/>
      <c r="AZ1649" s="10"/>
      <c r="BA1649" s="10"/>
    </row>
    <row r="1650" spans="1:53" ht="17.25" customHeight="1">
      <c r="A1650" s="5"/>
      <c r="B1650" s="40"/>
      <c r="C1650" s="67"/>
      <c r="D1650" s="40"/>
      <c r="E1650" s="42"/>
      <c r="F1650" s="46"/>
      <c r="G1650" s="8"/>
      <c r="H1650" s="8"/>
      <c r="I1650" s="8"/>
      <c r="J1650" s="41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3"/>
      <c r="AU1650" s="3"/>
      <c r="AV1650" s="7"/>
      <c r="AW1650" s="9"/>
      <c r="AX1650" s="9"/>
      <c r="AY1650" s="10"/>
      <c r="AZ1650" s="10"/>
      <c r="BA1650" s="10"/>
    </row>
    <row r="1651" spans="1:53" ht="17.25" customHeight="1">
      <c r="A1651" s="5"/>
      <c r="B1651" s="40"/>
      <c r="C1651" s="67"/>
      <c r="D1651" s="40"/>
      <c r="E1651" s="42"/>
      <c r="F1651" s="46"/>
      <c r="G1651" s="8"/>
      <c r="H1651" s="8"/>
      <c r="I1651" s="8"/>
      <c r="J1651" s="41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3"/>
      <c r="AU1651" s="3"/>
      <c r="AV1651" s="7"/>
      <c r="AW1651" s="9"/>
      <c r="AX1651" s="9"/>
      <c r="AY1651" s="10"/>
      <c r="AZ1651" s="10"/>
      <c r="BA1651" s="10"/>
    </row>
    <row r="1652" spans="1:53" ht="17.25" customHeight="1">
      <c r="A1652" s="5"/>
      <c r="B1652" s="40"/>
      <c r="C1652" s="67"/>
      <c r="D1652" s="40"/>
      <c r="E1652" s="42"/>
      <c r="F1652" s="46"/>
      <c r="G1652" s="8"/>
      <c r="H1652" s="8"/>
      <c r="I1652" s="8"/>
      <c r="J1652" s="41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3"/>
      <c r="AU1652" s="3"/>
      <c r="AV1652" s="7"/>
      <c r="AW1652" s="9"/>
      <c r="AX1652" s="9"/>
      <c r="AY1652" s="10"/>
      <c r="AZ1652" s="10"/>
      <c r="BA1652" s="10"/>
    </row>
    <row r="1653" spans="1:53" ht="17.25" customHeight="1">
      <c r="A1653" s="5"/>
      <c r="B1653" s="40"/>
      <c r="C1653" s="67"/>
      <c r="D1653" s="40"/>
      <c r="E1653" s="42"/>
      <c r="F1653" s="46"/>
      <c r="G1653" s="8"/>
      <c r="H1653" s="8"/>
      <c r="I1653" s="8"/>
      <c r="J1653" s="41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3"/>
      <c r="AU1653" s="3"/>
      <c r="AV1653" s="7"/>
      <c r="AW1653" s="9"/>
      <c r="AX1653" s="9"/>
      <c r="AY1653" s="10"/>
      <c r="AZ1653" s="10"/>
      <c r="BA1653" s="10"/>
    </row>
    <row r="1654" spans="1:53" ht="17.25" customHeight="1">
      <c r="A1654" s="5"/>
      <c r="B1654" s="40"/>
      <c r="C1654" s="67"/>
      <c r="D1654" s="40"/>
      <c r="E1654" s="42"/>
      <c r="F1654" s="46"/>
      <c r="G1654" s="8"/>
      <c r="H1654" s="8"/>
      <c r="I1654" s="8"/>
      <c r="J1654" s="41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3"/>
      <c r="AU1654" s="3"/>
      <c r="AV1654" s="7"/>
      <c r="AW1654" s="9"/>
      <c r="AX1654" s="9"/>
      <c r="AY1654" s="10"/>
      <c r="AZ1654" s="10"/>
      <c r="BA1654" s="10"/>
    </row>
    <row r="1655" spans="1:53" ht="17.25" customHeight="1">
      <c r="A1655" s="5"/>
      <c r="B1655" s="40"/>
      <c r="C1655" s="67"/>
      <c r="D1655" s="40"/>
      <c r="E1655" s="42"/>
      <c r="F1655" s="46"/>
      <c r="G1655" s="8"/>
      <c r="H1655" s="8"/>
      <c r="I1655" s="8"/>
      <c r="J1655" s="41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3"/>
      <c r="AU1655" s="3"/>
      <c r="AV1655" s="7"/>
      <c r="AW1655" s="9"/>
      <c r="AX1655" s="9"/>
      <c r="AY1655" s="10"/>
      <c r="AZ1655" s="10"/>
      <c r="BA1655" s="10"/>
    </row>
    <row r="1656" spans="1:53" ht="17.25" customHeight="1">
      <c r="A1656" s="5"/>
      <c r="B1656" s="40"/>
      <c r="C1656" s="67"/>
      <c r="D1656" s="40"/>
      <c r="E1656" s="42"/>
      <c r="F1656" s="46"/>
      <c r="G1656" s="8"/>
      <c r="H1656" s="8"/>
      <c r="I1656" s="8"/>
      <c r="J1656" s="41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3"/>
      <c r="AU1656" s="3"/>
      <c r="AV1656" s="7"/>
      <c r="AW1656" s="9"/>
      <c r="AX1656" s="9"/>
      <c r="AY1656" s="10"/>
      <c r="AZ1656" s="10"/>
      <c r="BA1656" s="10"/>
    </row>
    <row r="1657" spans="1:53" ht="17.25" customHeight="1">
      <c r="A1657" s="5"/>
      <c r="B1657" s="40"/>
      <c r="C1657" s="67"/>
      <c r="D1657" s="40"/>
      <c r="E1657" s="42"/>
      <c r="F1657" s="46"/>
      <c r="G1657" s="8"/>
      <c r="H1657" s="8"/>
      <c r="I1657" s="8"/>
      <c r="J1657" s="41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3"/>
      <c r="AU1657" s="3"/>
      <c r="AV1657" s="7"/>
      <c r="AW1657" s="9"/>
      <c r="AX1657" s="9"/>
      <c r="AY1657" s="10"/>
      <c r="AZ1657" s="10"/>
      <c r="BA1657" s="10"/>
    </row>
    <row r="1658" spans="1:53" ht="17.25" customHeight="1">
      <c r="A1658" s="5"/>
      <c r="B1658" s="40"/>
      <c r="C1658" s="67"/>
      <c r="D1658" s="40"/>
      <c r="E1658" s="42"/>
      <c r="F1658" s="46"/>
      <c r="G1658" s="8"/>
      <c r="H1658" s="8"/>
      <c r="I1658" s="8"/>
      <c r="J1658" s="41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3"/>
      <c r="AU1658" s="3"/>
      <c r="AV1658" s="7"/>
      <c r="AW1658" s="9"/>
      <c r="AX1658" s="9"/>
      <c r="AY1658" s="10"/>
      <c r="AZ1658" s="10"/>
      <c r="BA1658" s="10"/>
    </row>
    <row r="1659" spans="1:53" ht="17.25" customHeight="1">
      <c r="A1659" s="5"/>
      <c r="B1659" s="40"/>
      <c r="C1659" s="67"/>
      <c r="D1659" s="40"/>
      <c r="E1659" s="42"/>
      <c r="F1659" s="46"/>
      <c r="G1659" s="8"/>
      <c r="H1659" s="8"/>
      <c r="I1659" s="8"/>
      <c r="J1659" s="41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3"/>
      <c r="AU1659" s="3"/>
      <c r="AV1659" s="7"/>
      <c r="AW1659" s="9"/>
      <c r="AX1659" s="9"/>
      <c r="AY1659" s="10"/>
      <c r="AZ1659" s="10"/>
      <c r="BA1659" s="10"/>
    </row>
    <row r="1660" spans="1:53" ht="17.25" customHeight="1">
      <c r="A1660" s="5"/>
      <c r="B1660" s="40"/>
      <c r="C1660" s="67"/>
      <c r="D1660" s="40"/>
      <c r="E1660" s="42"/>
      <c r="F1660" s="46"/>
      <c r="G1660" s="8"/>
      <c r="H1660" s="8"/>
      <c r="I1660" s="8"/>
      <c r="J1660" s="41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3"/>
      <c r="AU1660" s="3"/>
      <c r="AV1660" s="7"/>
      <c r="AW1660" s="9"/>
      <c r="AX1660" s="9"/>
      <c r="AY1660" s="10"/>
      <c r="AZ1660" s="10"/>
      <c r="BA1660" s="10"/>
    </row>
    <row r="1661" spans="1:53" ht="17.25" customHeight="1">
      <c r="A1661" s="5"/>
      <c r="B1661" s="40"/>
      <c r="C1661" s="67"/>
      <c r="D1661" s="40"/>
      <c r="E1661" s="42"/>
      <c r="F1661" s="46"/>
      <c r="G1661" s="8"/>
      <c r="H1661" s="8"/>
      <c r="I1661" s="8"/>
      <c r="J1661" s="41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3"/>
      <c r="AU1661" s="3"/>
      <c r="AV1661" s="7"/>
      <c r="AW1661" s="9"/>
      <c r="AX1661" s="9"/>
      <c r="AY1661" s="10"/>
      <c r="AZ1661" s="10"/>
      <c r="BA1661" s="10"/>
    </row>
    <row r="1662" spans="1:53" ht="17.25" customHeight="1">
      <c r="A1662" s="5"/>
      <c r="B1662" s="40"/>
      <c r="C1662" s="67"/>
      <c r="D1662" s="40"/>
      <c r="E1662" s="42"/>
      <c r="F1662" s="46"/>
      <c r="G1662" s="8"/>
      <c r="H1662" s="8"/>
      <c r="I1662" s="8"/>
      <c r="J1662" s="41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3"/>
      <c r="AU1662" s="3"/>
      <c r="AV1662" s="7"/>
      <c r="AW1662" s="9"/>
      <c r="AX1662" s="9"/>
      <c r="AY1662" s="10"/>
      <c r="AZ1662" s="10"/>
      <c r="BA1662" s="10"/>
    </row>
    <row r="1663" spans="1:53" ht="17.25" customHeight="1">
      <c r="A1663" s="5"/>
      <c r="B1663" s="40"/>
      <c r="C1663" s="67"/>
      <c r="D1663" s="40"/>
      <c r="E1663" s="42"/>
      <c r="F1663" s="46"/>
      <c r="G1663" s="8"/>
      <c r="H1663" s="8"/>
      <c r="I1663" s="8"/>
      <c r="J1663" s="41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3"/>
      <c r="AU1663" s="3"/>
      <c r="AV1663" s="7"/>
      <c r="AW1663" s="9"/>
      <c r="AX1663" s="9"/>
      <c r="AY1663" s="10"/>
      <c r="AZ1663" s="10"/>
      <c r="BA1663" s="10"/>
    </row>
    <row r="1664" spans="1:53" ht="17.25" customHeight="1">
      <c r="A1664" s="5"/>
      <c r="B1664" s="40"/>
      <c r="C1664" s="67"/>
      <c r="D1664" s="40"/>
      <c r="E1664" s="42"/>
      <c r="F1664" s="46"/>
      <c r="G1664" s="8"/>
      <c r="H1664" s="8"/>
      <c r="I1664" s="8"/>
      <c r="J1664" s="41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3"/>
      <c r="AU1664" s="3"/>
      <c r="AV1664" s="7"/>
      <c r="AW1664" s="9"/>
      <c r="AX1664" s="9"/>
      <c r="AY1664" s="10"/>
      <c r="AZ1664" s="10"/>
      <c r="BA1664" s="10"/>
    </row>
    <row r="1665" spans="1:53" ht="17.25" customHeight="1">
      <c r="A1665" s="5"/>
      <c r="B1665" s="40"/>
      <c r="C1665" s="67"/>
      <c r="D1665" s="40"/>
      <c r="E1665" s="42"/>
      <c r="F1665" s="46"/>
      <c r="G1665" s="8"/>
      <c r="H1665" s="8"/>
      <c r="I1665" s="8"/>
      <c r="J1665" s="41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3"/>
      <c r="AU1665" s="3"/>
      <c r="AV1665" s="7"/>
      <c r="AW1665" s="9"/>
      <c r="AX1665" s="9"/>
      <c r="AY1665" s="10"/>
      <c r="AZ1665" s="10"/>
      <c r="BA1665" s="10"/>
    </row>
    <row r="1666" spans="1:53" ht="17.25" customHeight="1">
      <c r="A1666" s="5"/>
      <c r="B1666" s="40"/>
      <c r="C1666" s="67"/>
      <c r="D1666" s="40"/>
      <c r="E1666" s="42"/>
      <c r="F1666" s="46"/>
      <c r="G1666" s="8"/>
      <c r="H1666" s="8"/>
      <c r="I1666" s="8"/>
      <c r="J1666" s="41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3"/>
      <c r="AU1666" s="3"/>
      <c r="AV1666" s="7"/>
      <c r="AW1666" s="9"/>
      <c r="AX1666" s="9"/>
      <c r="AY1666" s="10"/>
      <c r="AZ1666" s="10"/>
      <c r="BA1666" s="10"/>
    </row>
    <row r="1667" spans="1:53" ht="17.25" customHeight="1">
      <c r="A1667" s="5"/>
      <c r="B1667" s="40"/>
      <c r="C1667" s="67"/>
      <c r="D1667" s="40"/>
      <c r="E1667" s="42"/>
      <c r="F1667" s="46"/>
      <c r="G1667" s="8"/>
      <c r="H1667" s="8"/>
      <c r="I1667" s="8"/>
      <c r="J1667" s="41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3"/>
      <c r="AU1667" s="3"/>
      <c r="AV1667" s="7"/>
      <c r="AW1667" s="9"/>
      <c r="AX1667" s="9"/>
      <c r="AY1667" s="10"/>
      <c r="AZ1667" s="10"/>
      <c r="BA1667" s="10"/>
    </row>
    <row r="1668" spans="1:53" ht="17.25" customHeight="1">
      <c r="A1668" s="5"/>
      <c r="B1668" s="40"/>
      <c r="C1668" s="67"/>
      <c r="D1668" s="40"/>
      <c r="E1668" s="42"/>
      <c r="F1668" s="46"/>
      <c r="G1668" s="8"/>
      <c r="H1668" s="8"/>
      <c r="I1668" s="8"/>
      <c r="J1668" s="41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3"/>
      <c r="AU1668" s="3"/>
      <c r="AV1668" s="7"/>
      <c r="AW1668" s="9"/>
      <c r="AX1668" s="9"/>
      <c r="AY1668" s="10"/>
      <c r="AZ1668" s="10"/>
      <c r="BA1668" s="10"/>
    </row>
    <row r="1669" spans="1:53" ht="17.25" customHeight="1">
      <c r="A1669" s="5"/>
      <c r="B1669" s="40"/>
      <c r="C1669" s="67"/>
      <c r="D1669" s="40"/>
      <c r="E1669" s="42"/>
      <c r="F1669" s="46"/>
      <c r="G1669" s="8"/>
      <c r="H1669" s="8"/>
      <c r="I1669" s="8"/>
      <c r="J1669" s="41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3"/>
      <c r="AU1669" s="3"/>
      <c r="AV1669" s="7"/>
      <c r="AW1669" s="9"/>
      <c r="AX1669" s="9"/>
      <c r="AY1669" s="10"/>
      <c r="AZ1669" s="10"/>
      <c r="BA1669" s="10"/>
    </row>
    <row r="1670" spans="1:53" ht="17.25" customHeight="1">
      <c r="A1670" s="5"/>
      <c r="B1670" s="40"/>
      <c r="C1670" s="67"/>
      <c r="D1670" s="40"/>
      <c r="E1670" s="42"/>
      <c r="F1670" s="46"/>
      <c r="G1670" s="8"/>
      <c r="H1670" s="8"/>
      <c r="I1670" s="8"/>
      <c r="J1670" s="41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3"/>
      <c r="AU1670" s="3"/>
      <c r="AV1670" s="7"/>
      <c r="AW1670" s="9"/>
      <c r="AX1670" s="9"/>
      <c r="AY1670" s="10"/>
      <c r="AZ1670" s="10"/>
      <c r="BA1670" s="10"/>
    </row>
    <row r="1671" spans="1:53" ht="17.25" customHeight="1">
      <c r="A1671" s="5"/>
      <c r="B1671" s="40"/>
      <c r="C1671" s="67"/>
      <c r="D1671" s="40"/>
      <c r="E1671" s="42"/>
      <c r="F1671" s="46"/>
      <c r="G1671" s="8"/>
      <c r="H1671" s="8"/>
      <c r="I1671" s="8"/>
      <c r="J1671" s="41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  <c r="AA1671" s="8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3"/>
      <c r="AU1671" s="3"/>
      <c r="AV1671" s="7"/>
      <c r="AW1671" s="9"/>
      <c r="AX1671" s="9"/>
      <c r="AY1671" s="10"/>
      <c r="AZ1671" s="10"/>
      <c r="BA1671" s="10"/>
    </row>
    <row r="1672" spans="1:53" ht="17.25" customHeight="1">
      <c r="A1672" s="5"/>
      <c r="B1672" s="40"/>
      <c r="C1672" s="67"/>
      <c r="D1672" s="40"/>
      <c r="E1672" s="42"/>
      <c r="F1672" s="46"/>
      <c r="G1672" s="8"/>
      <c r="H1672" s="8"/>
      <c r="I1672" s="8"/>
      <c r="J1672" s="41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3"/>
      <c r="AU1672" s="3"/>
      <c r="AV1672" s="7"/>
      <c r="AW1672" s="9"/>
      <c r="AX1672" s="9"/>
      <c r="AY1672" s="10"/>
      <c r="AZ1672" s="10"/>
      <c r="BA1672" s="10"/>
    </row>
    <row r="1673" spans="1:53" ht="17.25" customHeight="1">
      <c r="A1673" s="5"/>
      <c r="B1673" s="40"/>
      <c r="C1673" s="67"/>
      <c r="D1673" s="40"/>
      <c r="E1673" s="42"/>
      <c r="F1673" s="46"/>
      <c r="G1673" s="8"/>
      <c r="H1673" s="8"/>
      <c r="I1673" s="8"/>
      <c r="J1673" s="41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3"/>
      <c r="AU1673" s="3"/>
      <c r="AV1673" s="7"/>
      <c r="AW1673" s="9"/>
      <c r="AX1673" s="9"/>
      <c r="AY1673" s="10"/>
      <c r="AZ1673" s="10"/>
      <c r="BA1673" s="10"/>
    </row>
    <row r="1674" spans="1:53" ht="17.25" customHeight="1">
      <c r="A1674" s="5"/>
      <c r="B1674" s="40"/>
      <c r="C1674" s="67"/>
      <c r="D1674" s="40"/>
      <c r="E1674" s="42"/>
      <c r="F1674" s="46"/>
      <c r="G1674" s="8"/>
      <c r="H1674" s="8"/>
      <c r="I1674" s="8"/>
      <c r="J1674" s="41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3"/>
      <c r="AU1674" s="3"/>
      <c r="AV1674" s="7"/>
      <c r="AW1674" s="9"/>
      <c r="AX1674" s="9"/>
      <c r="AY1674" s="10"/>
      <c r="AZ1674" s="10"/>
      <c r="BA1674" s="10"/>
    </row>
    <row r="1675" spans="1:53" ht="17.25" customHeight="1">
      <c r="A1675" s="5"/>
      <c r="B1675" s="40"/>
      <c r="C1675" s="67"/>
      <c r="D1675" s="40"/>
      <c r="E1675" s="42"/>
      <c r="F1675" s="46"/>
      <c r="G1675" s="8"/>
      <c r="H1675" s="8"/>
      <c r="I1675" s="8"/>
      <c r="J1675" s="41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3"/>
      <c r="AU1675" s="3"/>
      <c r="AV1675" s="7"/>
      <c r="AW1675" s="9"/>
      <c r="AX1675" s="9"/>
      <c r="AY1675" s="10"/>
      <c r="AZ1675" s="10"/>
      <c r="BA1675" s="10"/>
    </row>
    <row r="1676" spans="1:53" ht="17.25" customHeight="1">
      <c r="A1676" s="5"/>
      <c r="B1676" s="40"/>
      <c r="C1676" s="67"/>
      <c r="D1676" s="40"/>
      <c r="E1676" s="42"/>
      <c r="F1676" s="46"/>
      <c r="G1676" s="8"/>
      <c r="H1676" s="8"/>
      <c r="I1676" s="8"/>
      <c r="J1676" s="41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3"/>
      <c r="AU1676" s="3"/>
      <c r="AV1676" s="7"/>
      <c r="AW1676" s="9"/>
      <c r="AX1676" s="9"/>
      <c r="AY1676" s="10"/>
      <c r="AZ1676" s="10"/>
      <c r="BA1676" s="10"/>
    </row>
    <row r="1677" spans="1:53" ht="17.25" customHeight="1">
      <c r="A1677" s="5"/>
      <c r="B1677" s="40"/>
      <c r="C1677" s="67"/>
      <c r="D1677" s="40"/>
      <c r="E1677" s="42"/>
      <c r="F1677" s="46"/>
      <c r="G1677" s="8"/>
      <c r="H1677" s="8"/>
      <c r="I1677" s="8"/>
      <c r="J1677" s="41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3"/>
      <c r="AU1677" s="3"/>
      <c r="AV1677" s="7"/>
      <c r="AW1677" s="9"/>
      <c r="AX1677" s="9"/>
      <c r="AY1677" s="10"/>
      <c r="AZ1677" s="10"/>
      <c r="BA1677" s="10"/>
    </row>
    <row r="1678" spans="1:53" ht="17.25" customHeight="1">
      <c r="A1678" s="5"/>
      <c r="B1678" s="40"/>
      <c r="C1678" s="67"/>
      <c r="D1678" s="40"/>
      <c r="E1678" s="42"/>
      <c r="F1678" s="46"/>
      <c r="G1678" s="8"/>
      <c r="H1678" s="8"/>
      <c r="I1678" s="8"/>
      <c r="J1678" s="41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3"/>
      <c r="AU1678" s="3"/>
      <c r="AV1678" s="7"/>
      <c r="AW1678" s="9"/>
      <c r="AX1678" s="9"/>
      <c r="AY1678" s="10"/>
      <c r="AZ1678" s="10"/>
      <c r="BA1678" s="10"/>
    </row>
    <row r="1679" spans="1:53" ht="17.25" customHeight="1">
      <c r="A1679" s="5"/>
      <c r="B1679" s="40"/>
      <c r="C1679" s="67"/>
      <c r="D1679" s="40"/>
      <c r="E1679" s="42"/>
      <c r="F1679" s="46"/>
      <c r="G1679" s="8"/>
      <c r="H1679" s="8"/>
      <c r="I1679" s="8"/>
      <c r="J1679" s="41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3"/>
      <c r="AU1679" s="3"/>
      <c r="AV1679" s="7"/>
      <c r="AW1679" s="9"/>
      <c r="AX1679" s="9"/>
      <c r="AY1679" s="10"/>
      <c r="AZ1679" s="10"/>
      <c r="BA1679" s="10"/>
    </row>
    <row r="1680" spans="1:53" ht="17.25" customHeight="1">
      <c r="A1680" s="5"/>
      <c r="B1680" s="40"/>
      <c r="C1680" s="67"/>
      <c r="D1680" s="40"/>
      <c r="E1680" s="42"/>
      <c r="F1680" s="46"/>
      <c r="G1680" s="8"/>
      <c r="H1680" s="8"/>
      <c r="I1680" s="8"/>
      <c r="J1680" s="41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3"/>
      <c r="AU1680" s="3"/>
      <c r="AV1680" s="7"/>
      <c r="AW1680" s="9"/>
      <c r="AX1680" s="9"/>
      <c r="AY1680" s="10"/>
      <c r="AZ1680" s="10"/>
      <c r="BA1680" s="10"/>
    </row>
    <row r="1681" spans="1:53" ht="17.25" customHeight="1">
      <c r="A1681" s="5"/>
      <c r="B1681" s="40"/>
      <c r="C1681" s="67"/>
      <c r="D1681" s="40"/>
      <c r="E1681" s="42"/>
      <c r="F1681" s="46"/>
      <c r="G1681" s="8"/>
      <c r="H1681" s="8"/>
      <c r="I1681" s="8"/>
      <c r="J1681" s="41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3"/>
      <c r="AU1681" s="3"/>
      <c r="AV1681" s="7"/>
      <c r="AW1681" s="9"/>
      <c r="AX1681" s="9"/>
      <c r="AY1681" s="10"/>
      <c r="AZ1681" s="10"/>
      <c r="BA1681" s="10"/>
    </row>
    <row r="1682" spans="1:53" ht="17.25" customHeight="1">
      <c r="A1682" s="5"/>
      <c r="B1682" s="40"/>
      <c r="C1682" s="67"/>
      <c r="D1682" s="40"/>
      <c r="E1682" s="42"/>
      <c r="F1682" s="46"/>
      <c r="G1682" s="8"/>
      <c r="H1682" s="8"/>
      <c r="I1682" s="8"/>
      <c r="J1682" s="41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3"/>
      <c r="AU1682" s="3"/>
      <c r="AV1682" s="7"/>
      <c r="AW1682" s="9"/>
      <c r="AX1682" s="9"/>
      <c r="AY1682" s="10"/>
      <c r="AZ1682" s="10"/>
      <c r="BA1682" s="10"/>
    </row>
    <row r="1683" spans="1:53" ht="17.25" customHeight="1">
      <c r="A1683" s="5"/>
      <c r="B1683" s="40"/>
      <c r="C1683" s="67"/>
      <c r="D1683" s="40"/>
      <c r="E1683" s="42"/>
      <c r="F1683" s="46"/>
      <c r="G1683" s="8"/>
      <c r="H1683" s="8"/>
      <c r="I1683" s="8"/>
      <c r="J1683" s="41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3"/>
      <c r="AU1683" s="3"/>
      <c r="AV1683" s="7"/>
      <c r="AW1683" s="9"/>
      <c r="AX1683" s="9"/>
      <c r="AY1683" s="10"/>
      <c r="AZ1683" s="10"/>
      <c r="BA1683" s="10"/>
    </row>
    <row r="1684" spans="1:53" ht="17.25" customHeight="1">
      <c r="A1684" s="5"/>
      <c r="B1684" s="40"/>
      <c r="C1684" s="67"/>
      <c r="D1684" s="40"/>
      <c r="E1684" s="42"/>
      <c r="F1684" s="46"/>
      <c r="G1684" s="8"/>
      <c r="H1684" s="8"/>
      <c r="I1684" s="8"/>
      <c r="J1684" s="41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3"/>
      <c r="AU1684" s="3"/>
      <c r="AV1684" s="7"/>
      <c r="AW1684" s="9"/>
      <c r="AX1684" s="9"/>
      <c r="AY1684" s="10"/>
      <c r="AZ1684" s="10"/>
      <c r="BA1684" s="10"/>
    </row>
    <row r="1685" spans="1:53" ht="17.25" customHeight="1">
      <c r="A1685" s="5"/>
      <c r="B1685" s="40"/>
      <c r="C1685" s="67"/>
      <c r="D1685" s="40"/>
      <c r="E1685" s="42"/>
      <c r="F1685" s="46"/>
      <c r="G1685" s="8"/>
      <c r="H1685" s="8"/>
      <c r="I1685" s="8"/>
      <c r="J1685" s="41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3"/>
      <c r="AU1685" s="3"/>
      <c r="AV1685" s="7"/>
      <c r="AW1685" s="9"/>
      <c r="AX1685" s="9"/>
      <c r="AY1685" s="10"/>
      <c r="AZ1685" s="10"/>
      <c r="BA1685" s="10"/>
    </row>
    <row r="1686" spans="1:53" ht="17.25" customHeight="1">
      <c r="A1686" s="5"/>
      <c r="B1686" s="40"/>
      <c r="C1686" s="67"/>
      <c r="D1686" s="40"/>
      <c r="E1686" s="42"/>
      <c r="F1686" s="46"/>
      <c r="G1686" s="8"/>
      <c r="H1686" s="8"/>
      <c r="I1686" s="8"/>
      <c r="J1686" s="41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3"/>
      <c r="AU1686" s="3"/>
      <c r="AV1686" s="7"/>
      <c r="AW1686" s="9"/>
      <c r="AX1686" s="9"/>
      <c r="AY1686" s="10"/>
      <c r="AZ1686" s="10"/>
      <c r="BA1686" s="10"/>
    </row>
    <row r="1687" spans="1:53" ht="17.25" customHeight="1">
      <c r="A1687" s="5"/>
      <c r="B1687" s="40"/>
      <c r="C1687" s="67"/>
      <c r="D1687" s="40"/>
      <c r="E1687" s="42"/>
      <c r="F1687" s="46"/>
      <c r="G1687" s="8"/>
      <c r="H1687" s="8"/>
      <c r="I1687" s="8"/>
      <c r="J1687" s="41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3"/>
      <c r="AU1687" s="3"/>
      <c r="AV1687" s="7"/>
      <c r="AW1687" s="9"/>
      <c r="AX1687" s="9"/>
      <c r="AY1687" s="10"/>
      <c r="AZ1687" s="10"/>
      <c r="BA1687" s="10"/>
    </row>
    <row r="1688" spans="1:53" ht="17.25" customHeight="1">
      <c r="A1688" s="5"/>
      <c r="B1688" s="40"/>
      <c r="C1688" s="67"/>
      <c r="D1688" s="40"/>
      <c r="E1688" s="42"/>
      <c r="F1688" s="46"/>
      <c r="G1688" s="8"/>
      <c r="H1688" s="8"/>
      <c r="I1688" s="8"/>
      <c r="J1688" s="41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3"/>
      <c r="AU1688" s="3"/>
      <c r="AV1688" s="7"/>
      <c r="AW1688" s="9"/>
      <c r="AX1688" s="9"/>
      <c r="AY1688" s="10"/>
      <c r="AZ1688" s="10"/>
      <c r="BA1688" s="10"/>
    </row>
    <row r="1689" spans="1:53" ht="17.25" customHeight="1">
      <c r="A1689" s="5"/>
      <c r="B1689" s="40"/>
      <c r="C1689" s="67"/>
      <c r="D1689" s="40"/>
      <c r="E1689" s="42"/>
      <c r="F1689" s="46"/>
      <c r="G1689" s="8"/>
      <c r="H1689" s="8"/>
      <c r="I1689" s="8"/>
      <c r="J1689" s="41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3"/>
      <c r="AU1689" s="3"/>
      <c r="AV1689" s="7"/>
      <c r="AW1689" s="9"/>
      <c r="AX1689" s="9"/>
      <c r="AY1689" s="10"/>
      <c r="AZ1689" s="10"/>
      <c r="BA1689" s="10"/>
    </row>
    <row r="1690" spans="1:53" ht="17.25" customHeight="1">
      <c r="A1690" s="5"/>
      <c r="B1690" s="40"/>
      <c r="C1690" s="67"/>
      <c r="D1690" s="40"/>
      <c r="E1690" s="42"/>
      <c r="F1690" s="46"/>
      <c r="G1690" s="8"/>
      <c r="H1690" s="8"/>
      <c r="I1690" s="8"/>
      <c r="J1690" s="41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3"/>
      <c r="AU1690" s="3"/>
      <c r="AV1690" s="7"/>
      <c r="AW1690" s="9"/>
      <c r="AX1690" s="9"/>
      <c r="AY1690" s="10"/>
      <c r="AZ1690" s="10"/>
      <c r="BA1690" s="10"/>
    </row>
    <row r="1691" spans="1:53" ht="17.25" customHeight="1">
      <c r="A1691" s="5"/>
      <c r="B1691" s="40"/>
      <c r="C1691" s="67"/>
      <c r="D1691" s="40"/>
      <c r="E1691" s="42"/>
      <c r="F1691" s="46"/>
      <c r="G1691" s="8"/>
      <c r="H1691" s="8"/>
      <c r="I1691" s="8"/>
      <c r="J1691" s="41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3"/>
      <c r="AU1691" s="3"/>
      <c r="AV1691" s="7"/>
      <c r="AW1691" s="9"/>
      <c r="AX1691" s="9"/>
      <c r="AY1691" s="10"/>
      <c r="AZ1691" s="10"/>
      <c r="BA1691" s="10"/>
    </row>
    <row r="1692" spans="1:53" ht="17.25" customHeight="1">
      <c r="A1692" s="5"/>
      <c r="B1692" s="40"/>
      <c r="C1692" s="67"/>
      <c r="D1692" s="40"/>
      <c r="E1692" s="42"/>
      <c r="F1692" s="46"/>
      <c r="G1692" s="8"/>
      <c r="H1692" s="8"/>
      <c r="I1692" s="8"/>
      <c r="J1692" s="41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3"/>
      <c r="AU1692" s="3"/>
      <c r="AV1692" s="7"/>
      <c r="AW1692" s="9"/>
      <c r="AX1692" s="9"/>
      <c r="AY1692" s="10"/>
      <c r="AZ1692" s="10"/>
      <c r="BA1692" s="10"/>
    </row>
    <row r="1693" spans="1:53" ht="17.25" customHeight="1">
      <c r="A1693" s="5"/>
      <c r="B1693" s="40"/>
      <c r="C1693" s="67"/>
      <c r="D1693" s="40"/>
      <c r="E1693" s="42"/>
      <c r="F1693" s="46"/>
      <c r="G1693" s="8"/>
      <c r="H1693" s="8"/>
      <c r="I1693" s="8"/>
      <c r="J1693" s="41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3"/>
      <c r="AU1693" s="3"/>
      <c r="AV1693" s="7"/>
      <c r="AW1693" s="9"/>
      <c r="AX1693" s="9"/>
      <c r="AY1693" s="10"/>
      <c r="AZ1693" s="10"/>
      <c r="BA1693" s="10"/>
    </row>
    <row r="1694" spans="1:53" ht="17.25" customHeight="1">
      <c r="A1694" s="5"/>
      <c r="B1694" s="40"/>
      <c r="C1694" s="67"/>
      <c r="D1694" s="40"/>
      <c r="E1694" s="42"/>
      <c r="F1694" s="46"/>
      <c r="G1694" s="8"/>
      <c r="H1694" s="8"/>
      <c r="I1694" s="8"/>
      <c r="J1694" s="41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3"/>
      <c r="AU1694" s="3"/>
      <c r="AV1694" s="7"/>
      <c r="AW1694" s="9"/>
      <c r="AX1694" s="9"/>
      <c r="AY1694" s="10"/>
      <c r="AZ1694" s="10"/>
      <c r="BA1694" s="10"/>
    </row>
    <row r="1695" spans="1:53" ht="17.25" customHeight="1">
      <c r="A1695" s="5"/>
      <c r="B1695" s="40"/>
      <c r="C1695" s="67"/>
      <c r="D1695" s="40"/>
      <c r="E1695" s="42"/>
      <c r="F1695" s="46"/>
      <c r="G1695" s="8"/>
      <c r="H1695" s="8"/>
      <c r="I1695" s="8"/>
      <c r="J1695" s="41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3"/>
      <c r="AU1695" s="3"/>
      <c r="AV1695" s="7"/>
      <c r="AW1695" s="9"/>
      <c r="AX1695" s="9"/>
      <c r="AY1695" s="10"/>
      <c r="AZ1695" s="10"/>
      <c r="BA1695" s="10"/>
    </row>
    <row r="1696" spans="1:53" ht="17.25" customHeight="1">
      <c r="A1696" s="5"/>
      <c r="B1696" s="40"/>
      <c r="C1696" s="67"/>
      <c r="D1696" s="40"/>
      <c r="E1696" s="42"/>
      <c r="F1696" s="46"/>
      <c r="G1696" s="8"/>
      <c r="H1696" s="8"/>
      <c r="I1696" s="8"/>
      <c r="J1696" s="41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3"/>
      <c r="AU1696" s="3"/>
      <c r="AV1696" s="7"/>
      <c r="AW1696" s="9"/>
      <c r="AX1696" s="9"/>
      <c r="AY1696" s="10"/>
      <c r="AZ1696" s="10"/>
      <c r="BA1696" s="10"/>
    </row>
    <row r="1697" spans="1:53" ht="17.25" customHeight="1">
      <c r="A1697" s="5"/>
      <c r="B1697" s="40"/>
      <c r="C1697" s="67"/>
      <c r="D1697" s="40"/>
      <c r="E1697" s="42"/>
      <c r="F1697" s="46"/>
      <c r="G1697" s="8"/>
      <c r="H1697" s="8"/>
      <c r="I1697" s="8"/>
      <c r="J1697" s="41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3"/>
      <c r="AU1697" s="3"/>
      <c r="AV1697" s="7"/>
      <c r="AW1697" s="9"/>
      <c r="AX1697" s="9"/>
      <c r="AY1697" s="10"/>
      <c r="AZ1697" s="10"/>
      <c r="BA1697" s="10"/>
    </row>
    <row r="1698" spans="1:53" ht="17.25" customHeight="1">
      <c r="A1698" s="5"/>
      <c r="B1698" s="40"/>
      <c r="C1698" s="67"/>
      <c r="D1698" s="40"/>
      <c r="E1698" s="42"/>
      <c r="F1698" s="46"/>
      <c r="G1698" s="8"/>
      <c r="H1698" s="8"/>
      <c r="I1698" s="8"/>
      <c r="J1698" s="41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3"/>
      <c r="AU1698" s="3"/>
      <c r="AV1698" s="7"/>
      <c r="AW1698" s="9"/>
      <c r="AX1698" s="9"/>
      <c r="AY1698" s="10"/>
      <c r="AZ1698" s="10"/>
      <c r="BA1698" s="10"/>
    </row>
    <row r="1699" spans="1:53" ht="17.25" customHeight="1">
      <c r="A1699" s="5"/>
      <c r="B1699" s="40"/>
      <c r="C1699" s="67"/>
      <c r="D1699" s="40"/>
      <c r="E1699" s="42"/>
      <c r="F1699" s="46"/>
      <c r="G1699" s="8"/>
      <c r="H1699" s="8"/>
      <c r="I1699" s="8"/>
      <c r="J1699" s="41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3"/>
      <c r="AU1699" s="3"/>
      <c r="AV1699" s="7"/>
      <c r="AW1699" s="9"/>
      <c r="AX1699" s="9"/>
      <c r="AY1699" s="10"/>
      <c r="AZ1699" s="10"/>
      <c r="BA1699" s="10"/>
    </row>
    <row r="1700" spans="1:53" ht="17.25" customHeight="1">
      <c r="A1700" s="5"/>
      <c r="B1700" s="40"/>
      <c r="C1700" s="67"/>
      <c r="D1700" s="40"/>
      <c r="E1700" s="42"/>
      <c r="F1700" s="46"/>
      <c r="G1700" s="8"/>
      <c r="H1700" s="8"/>
      <c r="I1700" s="8"/>
      <c r="J1700" s="41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3"/>
      <c r="AU1700" s="3"/>
      <c r="AV1700" s="7"/>
      <c r="AW1700" s="9"/>
      <c r="AX1700" s="9"/>
      <c r="AY1700" s="10"/>
      <c r="AZ1700" s="10"/>
      <c r="BA1700" s="10"/>
    </row>
    <row r="1701" spans="1:53" ht="17.25" customHeight="1">
      <c r="A1701" s="5"/>
      <c r="B1701" s="40"/>
      <c r="C1701" s="67"/>
      <c r="D1701" s="40"/>
      <c r="E1701" s="42"/>
      <c r="F1701" s="46"/>
      <c r="G1701" s="8"/>
      <c r="H1701" s="8"/>
      <c r="I1701" s="8"/>
      <c r="J1701" s="41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3"/>
      <c r="AU1701" s="3"/>
      <c r="AV1701" s="7"/>
      <c r="AW1701" s="9"/>
      <c r="AX1701" s="9"/>
      <c r="AY1701" s="10"/>
      <c r="AZ1701" s="10"/>
      <c r="BA1701" s="10"/>
    </row>
    <row r="1702" spans="1:53" ht="17.25" customHeight="1">
      <c r="A1702" s="5"/>
      <c r="B1702" s="40"/>
      <c r="C1702" s="67"/>
      <c r="D1702" s="40"/>
      <c r="E1702" s="42"/>
      <c r="F1702" s="46"/>
      <c r="G1702" s="8"/>
      <c r="H1702" s="8"/>
      <c r="I1702" s="8"/>
      <c r="J1702" s="41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3"/>
      <c r="AU1702" s="3"/>
      <c r="AV1702" s="7"/>
      <c r="AW1702" s="9"/>
      <c r="AX1702" s="9"/>
      <c r="AY1702" s="10"/>
      <c r="AZ1702" s="10"/>
      <c r="BA1702" s="10"/>
    </row>
    <row r="1703" spans="1:53" ht="17.25" customHeight="1">
      <c r="A1703" s="5"/>
      <c r="B1703" s="40"/>
      <c r="C1703" s="67"/>
      <c r="D1703" s="40"/>
      <c r="E1703" s="42"/>
      <c r="F1703" s="46"/>
      <c r="G1703" s="8"/>
      <c r="H1703" s="8"/>
      <c r="I1703" s="8"/>
      <c r="J1703" s="41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3"/>
      <c r="AU1703" s="3"/>
      <c r="AV1703" s="7"/>
      <c r="AW1703" s="9"/>
      <c r="AX1703" s="9"/>
      <c r="AY1703" s="10"/>
      <c r="AZ1703" s="10"/>
      <c r="BA1703" s="10"/>
    </row>
    <row r="1704" spans="1:53" ht="17.25" customHeight="1">
      <c r="A1704" s="5"/>
      <c r="B1704" s="40"/>
      <c r="C1704" s="67"/>
      <c r="D1704" s="40"/>
      <c r="E1704" s="42"/>
      <c r="F1704" s="46"/>
      <c r="G1704" s="8"/>
      <c r="H1704" s="8"/>
      <c r="I1704" s="8"/>
      <c r="J1704" s="41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3"/>
      <c r="AU1704" s="3"/>
      <c r="AV1704" s="7"/>
      <c r="AW1704" s="9"/>
      <c r="AX1704" s="9"/>
      <c r="AY1704" s="10"/>
      <c r="AZ1704" s="10"/>
      <c r="BA1704" s="10"/>
    </row>
    <row r="1705" spans="1:53" ht="17.25" customHeight="1">
      <c r="A1705" s="5"/>
      <c r="B1705" s="40"/>
      <c r="C1705" s="67"/>
      <c r="D1705" s="40"/>
      <c r="E1705" s="42"/>
      <c r="F1705" s="46"/>
      <c r="G1705" s="8"/>
      <c r="H1705" s="8"/>
      <c r="I1705" s="8"/>
      <c r="J1705" s="41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3"/>
      <c r="AU1705" s="3"/>
      <c r="AV1705" s="7"/>
      <c r="AW1705" s="9"/>
      <c r="AX1705" s="9"/>
      <c r="AY1705" s="10"/>
      <c r="AZ1705" s="10"/>
      <c r="BA1705" s="10"/>
    </row>
    <row r="1706" spans="1:53" ht="17.25" customHeight="1">
      <c r="A1706" s="5"/>
      <c r="B1706" s="40"/>
      <c r="C1706" s="67"/>
      <c r="D1706" s="40"/>
      <c r="E1706" s="42"/>
      <c r="F1706" s="46"/>
      <c r="G1706" s="8"/>
      <c r="H1706" s="8"/>
      <c r="I1706" s="8"/>
      <c r="J1706" s="41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3"/>
      <c r="AU1706" s="3"/>
      <c r="AV1706" s="7"/>
      <c r="AW1706" s="9"/>
      <c r="AX1706" s="9"/>
      <c r="AY1706" s="10"/>
      <c r="AZ1706" s="10"/>
      <c r="BA1706" s="10"/>
    </row>
    <row r="1707" spans="1:53" ht="17.25" customHeight="1">
      <c r="A1707" s="5"/>
      <c r="B1707" s="40"/>
      <c r="C1707" s="67"/>
      <c r="D1707" s="40"/>
      <c r="E1707" s="42"/>
      <c r="F1707" s="46"/>
      <c r="G1707" s="8"/>
      <c r="H1707" s="8"/>
      <c r="I1707" s="8"/>
      <c r="J1707" s="41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3"/>
      <c r="AU1707" s="3"/>
      <c r="AV1707" s="7"/>
      <c r="AW1707" s="9"/>
      <c r="AX1707" s="9"/>
      <c r="AY1707" s="10"/>
      <c r="AZ1707" s="10"/>
      <c r="BA1707" s="10"/>
    </row>
    <row r="1708" spans="1:53" ht="17.25" customHeight="1">
      <c r="A1708" s="5"/>
      <c r="B1708" s="40"/>
      <c r="C1708" s="67"/>
      <c r="D1708" s="40"/>
      <c r="E1708" s="42"/>
      <c r="F1708" s="46"/>
      <c r="G1708" s="8"/>
      <c r="H1708" s="8"/>
      <c r="I1708" s="8"/>
      <c r="J1708" s="41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3"/>
      <c r="AU1708" s="3"/>
      <c r="AV1708" s="7"/>
      <c r="AW1708" s="9"/>
      <c r="AX1708" s="9"/>
      <c r="AY1708" s="10"/>
      <c r="AZ1708" s="10"/>
      <c r="BA1708" s="10"/>
    </row>
    <row r="1709" spans="1:53" ht="17.25" customHeight="1">
      <c r="A1709" s="5"/>
      <c r="B1709" s="40"/>
      <c r="C1709" s="67"/>
      <c r="D1709" s="40"/>
      <c r="E1709" s="42"/>
      <c r="F1709" s="46"/>
      <c r="G1709" s="8"/>
      <c r="H1709" s="8"/>
      <c r="I1709" s="8"/>
      <c r="J1709" s="41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  <c r="AA1709" s="8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3"/>
      <c r="AU1709" s="3"/>
      <c r="AV1709" s="7"/>
      <c r="AW1709" s="9"/>
      <c r="AX1709" s="9"/>
      <c r="AY1709" s="10"/>
      <c r="AZ1709" s="10"/>
      <c r="BA1709" s="10"/>
    </row>
    <row r="1710" spans="1:53" ht="17.25" customHeight="1">
      <c r="A1710" s="5"/>
      <c r="B1710" s="40"/>
      <c r="C1710" s="67"/>
      <c r="D1710" s="40"/>
      <c r="E1710" s="42"/>
      <c r="F1710" s="46"/>
      <c r="G1710" s="8"/>
      <c r="H1710" s="8"/>
      <c r="I1710" s="8"/>
      <c r="J1710" s="41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3"/>
      <c r="AU1710" s="3"/>
      <c r="AV1710" s="7"/>
      <c r="AW1710" s="9"/>
      <c r="AX1710" s="9"/>
      <c r="AY1710" s="10"/>
      <c r="AZ1710" s="10"/>
      <c r="BA1710" s="10"/>
    </row>
    <row r="1711" spans="1:53" ht="17.25" customHeight="1">
      <c r="A1711" s="5"/>
      <c r="B1711" s="40"/>
      <c r="C1711" s="67"/>
      <c r="D1711" s="40"/>
      <c r="E1711" s="42"/>
      <c r="F1711" s="46"/>
      <c r="G1711" s="8"/>
      <c r="H1711" s="8"/>
      <c r="I1711" s="8"/>
      <c r="J1711" s="41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3"/>
      <c r="AU1711" s="3"/>
      <c r="AV1711" s="7"/>
      <c r="AW1711" s="9"/>
      <c r="AX1711" s="9"/>
      <c r="AY1711" s="10"/>
      <c r="AZ1711" s="10"/>
      <c r="BA1711" s="10"/>
    </row>
    <row r="1712" spans="1:53" ht="17.25" customHeight="1">
      <c r="A1712" s="5"/>
      <c r="B1712" s="40"/>
      <c r="C1712" s="67"/>
      <c r="D1712" s="40"/>
      <c r="E1712" s="42"/>
      <c r="F1712" s="46"/>
      <c r="G1712" s="8"/>
      <c r="H1712" s="8"/>
      <c r="I1712" s="8"/>
      <c r="J1712" s="41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3"/>
      <c r="AU1712" s="3"/>
      <c r="AV1712" s="7"/>
      <c r="AW1712" s="9"/>
      <c r="AX1712" s="9"/>
      <c r="AY1712" s="10"/>
      <c r="AZ1712" s="10"/>
      <c r="BA1712" s="10"/>
    </row>
    <row r="1713" spans="1:53" ht="17.25" customHeight="1">
      <c r="A1713" s="5"/>
      <c r="B1713" s="40"/>
      <c r="C1713" s="67"/>
      <c r="D1713" s="40"/>
      <c r="E1713" s="42"/>
      <c r="F1713" s="46"/>
      <c r="G1713" s="8"/>
      <c r="H1713" s="8"/>
      <c r="I1713" s="8"/>
      <c r="J1713" s="41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3"/>
      <c r="AU1713" s="3"/>
      <c r="AV1713" s="7"/>
      <c r="AW1713" s="9"/>
      <c r="AX1713" s="9"/>
      <c r="AY1713" s="10"/>
      <c r="AZ1713" s="10"/>
      <c r="BA1713" s="10"/>
    </row>
    <row r="1714" spans="1:53" ht="17.25" customHeight="1">
      <c r="A1714" s="5"/>
      <c r="B1714" s="40"/>
      <c r="C1714" s="67"/>
      <c r="D1714" s="40"/>
      <c r="E1714" s="42"/>
      <c r="F1714" s="46"/>
      <c r="G1714" s="8"/>
      <c r="H1714" s="8"/>
      <c r="I1714" s="8"/>
      <c r="J1714" s="41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3"/>
      <c r="AU1714" s="3"/>
      <c r="AV1714" s="7"/>
      <c r="AW1714" s="9"/>
      <c r="AX1714" s="9"/>
      <c r="AY1714" s="10"/>
      <c r="AZ1714" s="10"/>
      <c r="BA1714" s="10"/>
    </row>
    <row r="1715" spans="1:53" ht="17.25" customHeight="1">
      <c r="A1715" s="5"/>
      <c r="B1715" s="40"/>
      <c r="C1715" s="67"/>
      <c r="D1715" s="40"/>
      <c r="E1715" s="42"/>
      <c r="F1715" s="46"/>
      <c r="G1715" s="8"/>
      <c r="H1715" s="8"/>
      <c r="I1715" s="8"/>
      <c r="J1715" s="41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3"/>
      <c r="AU1715" s="3"/>
      <c r="AV1715" s="7"/>
      <c r="AW1715" s="9"/>
      <c r="AX1715" s="9"/>
      <c r="AY1715" s="10"/>
      <c r="AZ1715" s="10"/>
      <c r="BA1715" s="10"/>
    </row>
    <row r="1716" spans="1:53" ht="17.25" customHeight="1">
      <c r="A1716" s="5"/>
      <c r="B1716" s="40"/>
      <c r="C1716" s="67"/>
      <c r="D1716" s="40"/>
      <c r="E1716" s="42"/>
      <c r="F1716" s="46"/>
      <c r="G1716" s="8"/>
      <c r="H1716" s="8"/>
      <c r="I1716" s="8"/>
      <c r="J1716" s="41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3"/>
      <c r="AU1716" s="3"/>
      <c r="AV1716" s="7"/>
      <c r="AW1716" s="9"/>
      <c r="AX1716" s="9"/>
      <c r="AY1716" s="10"/>
      <c r="AZ1716" s="10"/>
      <c r="BA1716" s="10"/>
    </row>
    <row r="1717" spans="1:53" ht="17.25" customHeight="1">
      <c r="A1717" s="5"/>
      <c r="B1717" s="40"/>
      <c r="C1717" s="67"/>
      <c r="D1717" s="40"/>
      <c r="E1717" s="42"/>
      <c r="F1717" s="46"/>
      <c r="G1717" s="8"/>
      <c r="H1717" s="8"/>
      <c r="I1717" s="8"/>
      <c r="J1717" s="41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3"/>
      <c r="AU1717" s="3"/>
      <c r="AV1717" s="7"/>
      <c r="AW1717" s="9"/>
      <c r="AX1717" s="9"/>
      <c r="AY1717" s="10"/>
      <c r="AZ1717" s="10"/>
      <c r="BA1717" s="10"/>
    </row>
    <row r="1718" spans="1:53" ht="17.25" customHeight="1">
      <c r="A1718" s="5"/>
      <c r="B1718" s="40"/>
      <c r="C1718" s="67"/>
      <c r="D1718" s="40"/>
      <c r="E1718" s="42"/>
      <c r="F1718" s="46"/>
      <c r="G1718" s="8"/>
      <c r="H1718" s="8"/>
      <c r="I1718" s="8"/>
      <c r="J1718" s="41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3"/>
      <c r="AU1718" s="3"/>
      <c r="AV1718" s="7"/>
      <c r="AW1718" s="9"/>
      <c r="AX1718" s="9"/>
      <c r="AY1718" s="10"/>
      <c r="AZ1718" s="10"/>
      <c r="BA1718" s="10"/>
    </row>
    <row r="1719" spans="1:53" ht="17.25" customHeight="1">
      <c r="A1719" s="5"/>
      <c r="B1719" s="40"/>
      <c r="C1719" s="67"/>
      <c r="D1719" s="40"/>
      <c r="E1719" s="42"/>
      <c r="F1719" s="46"/>
      <c r="G1719" s="8"/>
      <c r="H1719" s="8"/>
      <c r="I1719" s="8"/>
      <c r="J1719" s="41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3"/>
      <c r="AU1719" s="3"/>
      <c r="AV1719" s="7"/>
      <c r="AW1719" s="9"/>
      <c r="AX1719" s="9"/>
      <c r="AY1719" s="10"/>
      <c r="AZ1719" s="10"/>
      <c r="BA1719" s="10"/>
    </row>
    <row r="1720" spans="1:53" ht="17.25" customHeight="1">
      <c r="A1720" s="5"/>
      <c r="B1720" s="40"/>
      <c r="C1720" s="67"/>
      <c r="D1720" s="40"/>
      <c r="E1720" s="42"/>
      <c r="F1720" s="46"/>
      <c r="G1720" s="8"/>
      <c r="H1720" s="8"/>
      <c r="I1720" s="8"/>
      <c r="J1720" s="41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3"/>
      <c r="AU1720" s="3"/>
      <c r="AV1720" s="7"/>
      <c r="AW1720" s="9"/>
      <c r="AX1720" s="9"/>
      <c r="AY1720" s="10"/>
      <c r="AZ1720" s="10"/>
      <c r="BA1720" s="10"/>
    </row>
    <row r="1721" spans="1:53" ht="17.25" customHeight="1">
      <c r="A1721" s="5"/>
      <c r="B1721" s="40"/>
      <c r="C1721" s="6"/>
      <c r="D1721" s="8"/>
      <c r="E1721" s="42"/>
      <c r="F1721" s="46"/>
      <c r="G1721" s="8"/>
      <c r="H1721" s="8"/>
      <c r="I1721" s="8"/>
      <c r="J1721" s="41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3"/>
      <c r="AU1721" s="3"/>
      <c r="AV1721" s="7"/>
      <c r="AW1721" s="9"/>
      <c r="AX1721" s="9"/>
      <c r="AY1721" s="10"/>
      <c r="AZ1721" s="10"/>
      <c r="BA1721" s="10"/>
    </row>
    <row r="1722" spans="1:53" ht="17.25" customHeight="1">
      <c r="A1722" s="5"/>
      <c r="B1722" s="40"/>
      <c r="C1722" s="6"/>
      <c r="D1722" s="8"/>
      <c r="E1722" s="42"/>
      <c r="F1722" s="46"/>
      <c r="G1722" s="8"/>
      <c r="H1722" s="8"/>
      <c r="I1722" s="8"/>
      <c r="J1722" s="41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3"/>
      <c r="AU1722" s="3"/>
      <c r="AV1722" s="7"/>
      <c r="AW1722" s="9"/>
      <c r="AX1722" s="9"/>
      <c r="AY1722" s="10"/>
      <c r="AZ1722" s="10"/>
      <c r="BA1722" s="10"/>
    </row>
    <row r="1723" spans="1:53" ht="17.25" customHeight="1">
      <c r="A1723" s="5"/>
      <c r="B1723" s="40"/>
      <c r="C1723" s="6"/>
      <c r="D1723" s="8"/>
      <c r="E1723" s="42"/>
      <c r="F1723" s="46"/>
      <c r="G1723" s="8"/>
      <c r="H1723" s="8"/>
      <c r="I1723" s="8"/>
      <c r="J1723" s="41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3"/>
      <c r="AU1723" s="3"/>
      <c r="AV1723" s="7"/>
      <c r="AW1723" s="9"/>
      <c r="AX1723" s="9"/>
      <c r="AY1723" s="10"/>
      <c r="AZ1723" s="10"/>
      <c r="BA1723" s="10"/>
    </row>
    <row r="1724" spans="1:53" ht="17.25" customHeight="1">
      <c r="A1724" s="5"/>
      <c r="B1724" s="40"/>
      <c r="C1724" s="6"/>
      <c r="D1724" s="8"/>
      <c r="E1724" s="42"/>
      <c r="F1724" s="46"/>
      <c r="G1724" s="8"/>
      <c r="H1724" s="8"/>
      <c r="I1724" s="8"/>
      <c r="J1724" s="41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3"/>
      <c r="AU1724" s="3"/>
      <c r="AV1724" s="7"/>
      <c r="AW1724" s="9"/>
      <c r="AX1724" s="9"/>
      <c r="AY1724" s="10"/>
      <c r="AZ1724" s="10"/>
      <c r="BA1724" s="10"/>
    </row>
    <row r="1725" spans="1:53" ht="17.25" customHeight="1">
      <c r="A1725" s="5"/>
      <c r="B1725" s="40"/>
      <c r="C1725" s="6"/>
      <c r="D1725" s="8"/>
      <c r="E1725" s="42"/>
      <c r="F1725" s="46"/>
      <c r="G1725" s="8"/>
      <c r="H1725" s="8"/>
      <c r="I1725" s="8"/>
      <c r="J1725" s="41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  <c r="AA1725" s="8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3"/>
      <c r="AU1725" s="3"/>
      <c r="AV1725" s="7"/>
      <c r="AW1725" s="9"/>
      <c r="AX1725" s="9"/>
      <c r="AY1725" s="10"/>
      <c r="AZ1725" s="10"/>
      <c r="BA1725" s="10"/>
    </row>
    <row r="1726" spans="1:53" ht="17.25" customHeight="1">
      <c r="A1726" s="5"/>
      <c r="B1726" s="40"/>
      <c r="C1726" s="6"/>
      <c r="D1726" s="8"/>
      <c r="E1726" s="42"/>
      <c r="F1726" s="46"/>
      <c r="G1726" s="8"/>
      <c r="H1726" s="8"/>
      <c r="I1726" s="8"/>
      <c r="J1726" s="41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3"/>
      <c r="AU1726" s="3"/>
      <c r="AV1726" s="7"/>
      <c r="AW1726" s="9"/>
      <c r="AX1726" s="9"/>
      <c r="AY1726" s="10"/>
      <c r="AZ1726" s="10"/>
      <c r="BA1726" s="10"/>
    </row>
    <row r="1727" spans="1:53" ht="17.25" customHeight="1">
      <c r="A1727" s="5"/>
      <c r="B1727" s="40"/>
      <c r="C1727" s="6"/>
      <c r="D1727" s="8"/>
      <c r="E1727" s="42"/>
      <c r="F1727" s="46"/>
      <c r="G1727" s="8"/>
      <c r="H1727" s="8"/>
      <c r="I1727" s="8"/>
      <c r="J1727" s="41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3"/>
      <c r="AU1727" s="3"/>
      <c r="AV1727" s="7"/>
      <c r="AW1727" s="9"/>
      <c r="AX1727" s="9"/>
      <c r="AY1727" s="10"/>
      <c r="AZ1727" s="10"/>
      <c r="BA1727" s="10"/>
    </row>
    <row r="1728" spans="1:53" ht="17.25" customHeight="1">
      <c r="A1728" s="5"/>
      <c r="B1728" s="40"/>
      <c r="C1728" s="6"/>
      <c r="D1728" s="8"/>
      <c r="E1728" s="42"/>
      <c r="F1728" s="46"/>
      <c r="G1728" s="8"/>
      <c r="H1728" s="8"/>
      <c r="I1728" s="8"/>
      <c r="J1728" s="41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3"/>
      <c r="AU1728" s="3"/>
      <c r="AV1728" s="7"/>
      <c r="AW1728" s="9"/>
      <c r="AX1728" s="9"/>
      <c r="AY1728" s="10"/>
      <c r="AZ1728" s="10"/>
      <c r="BA1728" s="10"/>
    </row>
    <row r="1729" spans="1:53" ht="17.25" customHeight="1">
      <c r="A1729" s="5"/>
      <c r="B1729" s="40"/>
      <c r="C1729" s="6"/>
      <c r="D1729" s="8"/>
      <c r="E1729" s="42"/>
      <c r="F1729" s="46"/>
      <c r="G1729" s="8"/>
      <c r="H1729" s="8"/>
      <c r="I1729" s="8"/>
      <c r="J1729" s="41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3"/>
      <c r="AU1729" s="3"/>
      <c r="AV1729" s="7"/>
      <c r="AW1729" s="9"/>
      <c r="AX1729" s="9"/>
      <c r="AY1729" s="10"/>
      <c r="AZ1729" s="10"/>
      <c r="BA1729" s="10"/>
    </row>
    <row r="1730" spans="1:53" ht="17.25" customHeight="1">
      <c r="A1730" s="5"/>
      <c r="B1730" s="40"/>
      <c r="C1730" s="6"/>
      <c r="D1730" s="8"/>
      <c r="E1730" s="42"/>
      <c r="F1730" s="46"/>
      <c r="G1730" s="8"/>
      <c r="H1730" s="8"/>
      <c r="I1730" s="8"/>
      <c r="J1730" s="41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3"/>
      <c r="AU1730" s="3"/>
      <c r="AV1730" s="7"/>
      <c r="AW1730" s="9"/>
      <c r="AX1730" s="9"/>
      <c r="AY1730" s="10"/>
      <c r="AZ1730" s="10"/>
      <c r="BA1730" s="10"/>
    </row>
    <row r="1731" spans="1:53" ht="17.25" customHeight="1">
      <c r="A1731" s="5"/>
      <c r="B1731" s="40"/>
      <c r="C1731" s="6"/>
      <c r="D1731" s="8"/>
      <c r="E1731" s="8"/>
      <c r="F1731" s="47"/>
      <c r="G1731" s="8"/>
      <c r="H1731" s="8"/>
      <c r="I1731" s="8"/>
      <c r="J1731" s="41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3"/>
      <c r="AU1731" s="3"/>
      <c r="AV1731" s="7"/>
      <c r="AW1731" s="9"/>
      <c r="AX1731" s="9"/>
      <c r="AY1731" s="10"/>
      <c r="AZ1731" s="10"/>
      <c r="BA1731" s="10"/>
    </row>
    <row r="1732" spans="1:53" ht="17.25" customHeight="1">
      <c r="A1732" s="5"/>
      <c r="B1732" s="40"/>
      <c r="C1732" s="6"/>
      <c r="D1732" s="8"/>
      <c r="E1732" s="8"/>
      <c r="F1732" s="47"/>
      <c r="G1732" s="8"/>
      <c r="H1732" s="8"/>
      <c r="I1732" s="8"/>
      <c r="J1732" s="41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3"/>
      <c r="AU1732" s="3"/>
      <c r="AV1732" s="7"/>
      <c r="AW1732" s="9"/>
      <c r="AX1732" s="9"/>
      <c r="AY1732" s="10"/>
      <c r="AZ1732" s="10"/>
      <c r="BA1732" s="10"/>
    </row>
    <row r="1733" spans="1:53" ht="17.25" customHeight="1">
      <c r="A1733" s="5"/>
      <c r="B1733" s="40"/>
      <c r="C1733" s="6"/>
      <c r="D1733" s="8"/>
      <c r="E1733" s="8"/>
      <c r="F1733" s="47"/>
      <c r="G1733" s="8"/>
      <c r="H1733" s="8"/>
      <c r="I1733" s="8"/>
      <c r="J1733" s="41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3"/>
      <c r="AU1733" s="3"/>
      <c r="AV1733" s="7"/>
      <c r="AW1733" s="9"/>
      <c r="AX1733" s="9"/>
      <c r="AY1733" s="10"/>
      <c r="AZ1733" s="10"/>
      <c r="BA1733" s="10"/>
    </row>
    <row r="1734" spans="1:53" ht="17.25" customHeight="1">
      <c r="A1734" s="5"/>
      <c r="B1734" s="40"/>
      <c r="C1734" s="6"/>
      <c r="D1734" s="8"/>
      <c r="E1734" s="8"/>
      <c r="F1734" s="47"/>
      <c r="G1734" s="8"/>
      <c r="H1734" s="8"/>
      <c r="I1734" s="8"/>
      <c r="J1734" s="41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3"/>
      <c r="AU1734" s="3"/>
      <c r="AV1734" s="7"/>
      <c r="AW1734" s="9"/>
      <c r="AX1734" s="9"/>
      <c r="AY1734" s="10"/>
      <c r="AZ1734" s="10"/>
      <c r="BA1734" s="10"/>
    </row>
    <row r="1735" spans="1:53" ht="17.25" customHeight="1">
      <c r="A1735" s="5"/>
      <c r="B1735" s="40"/>
      <c r="C1735" s="6"/>
      <c r="D1735" s="8"/>
      <c r="E1735" s="8"/>
      <c r="F1735" s="47"/>
      <c r="G1735" s="8"/>
      <c r="H1735" s="8"/>
      <c r="I1735" s="8"/>
      <c r="J1735" s="41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3"/>
      <c r="AU1735" s="3"/>
      <c r="AV1735" s="7"/>
      <c r="AW1735" s="9"/>
      <c r="AX1735" s="9"/>
      <c r="AY1735" s="10"/>
      <c r="AZ1735" s="10"/>
      <c r="BA1735" s="10"/>
    </row>
    <row r="1736" spans="1:53" ht="17.25" customHeight="1">
      <c r="A1736" s="5"/>
      <c r="B1736" s="40"/>
      <c r="C1736" s="6"/>
      <c r="D1736" s="8"/>
      <c r="E1736" s="8"/>
      <c r="F1736" s="47"/>
      <c r="G1736" s="8"/>
      <c r="H1736" s="8"/>
      <c r="I1736" s="8"/>
      <c r="J1736" s="41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3"/>
      <c r="AU1736" s="3"/>
      <c r="AV1736" s="7"/>
      <c r="AW1736" s="9"/>
      <c r="AX1736" s="9"/>
      <c r="AY1736" s="10"/>
      <c r="AZ1736" s="10"/>
      <c r="BA1736" s="10"/>
    </row>
    <row r="1737" spans="1:53" ht="17.25" customHeight="1">
      <c r="A1737" s="5"/>
      <c r="B1737" s="40"/>
      <c r="C1737" s="6"/>
      <c r="D1737" s="8"/>
      <c r="E1737" s="8"/>
      <c r="F1737" s="47"/>
      <c r="G1737" s="8"/>
      <c r="H1737" s="8"/>
      <c r="I1737" s="8"/>
      <c r="J1737" s="41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3"/>
      <c r="AU1737" s="3"/>
      <c r="AV1737" s="7"/>
      <c r="AW1737" s="9"/>
      <c r="AX1737" s="9"/>
      <c r="AY1737" s="10"/>
      <c r="AZ1737" s="10"/>
      <c r="BA1737" s="10"/>
    </row>
    <row r="1738" spans="1:53" ht="17.25" customHeight="1">
      <c r="A1738" s="5"/>
      <c r="B1738" s="40"/>
      <c r="C1738" s="6"/>
      <c r="D1738" s="8"/>
      <c r="E1738" s="8"/>
      <c r="F1738" s="47"/>
      <c r="G1738" s="8"/>
      <c r="H1738" s="8"/>
      <c r="I1738" s="8"/>
      <c r="J1738" s="41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3"/>
      <c r="AU1738" s="3"/>
      <c r="AV1738" s="7"/>
      <c r="AW1738" s="9"/>
      <c r="AX1738" s="9"/>
      <c r="AY1738" s="10"/>
      <c r="AZ1738" s="10"/>
      <c r="BA1738" s="10"/>
    </row>
    <row r="1739" spans="1:53" ht="17.25" customHeight="1">
      <c r="A1739" s="5"/>
      <c r="B1739" s="40"/>
      <c r="C1739" s="6"/>
      <c r="D1739" s="8"/>
      <c r="E1739" s="8"/>
      <c r="F1739" s="47"/>
      <c r="G1739" s="8"/>
      <c r="H1739" s="8"/>
      <c r="I1739" s="8"/>
      <c r="J1739" s="41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3"/>
      <c r="AU1739" s="3"/>
      <c r="AV1739" s="7"/>
      <c r="AW1739" s="9"/>
      <c r="AX1739" s="9"/>
      <c r="AY1739" s="10"/>
      <c r="AZ1739" s="10"/>
      <c r="BA1739" s="10"/>
    </row>
    <row r="1740" spans="1:53" ht="17.25" customHeight="1">
      <c r="A1740" s="5"/>
      <c r="B1740" s="40"/>
      <c r="C1740" s="6"/>
      <c r="D1740" s="8"/>
      <c r="E1740" s="8"/>
      <c r="F1740" s="47"/>
      <c r="G1740" s="8"/>
      <c r="H1740" s="8"/>
      <c r="I1740" s="8"/>
      <c r="J1740" s="41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3"/>
      <c r="AU1740" s="3"/>
      <c r="AV1740" s="7"/>
      <c r="AW1740" s="9"/>
      <c r="AX1740" s="9"/>
      <c r="AY1740" s="10"/>
      <c r="AZ1740" s="10"/>
      <c r="BA1740" s="10"/>
    </row>
    <row r="1741" spans="1:53" ht="17.25" customHeight="1">
      <c r="A1741" s="5"/>
      <c r="B1741" s="40"/>
      <c r="C1741" s="6"/>
      <c r="D1741" s="8"/>
      <c r="E1741" s="8"/>
      <c r="F1741" s="47"/>
      <c r="G1741" s="8"/>
      <c r="H1741" s="8"/>
      <c r="I1741" s="8"/>
      <c r="J1741" s="41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3"/>
      <c r="AU1741" s="3"/>
      <c r="AV1741" s="7"/>
      <c r="AW1741" s="9"/>
      <c r="AX1741" s="9"/>
      <c r="AY1741" s="10"/>
      <c r="AZ1741" s="10"/>
      <c r="BA1741" s="10"/>
    </row>
    <row r="1742" spans="1:53" ht="17.25" customHeight="1">
      <c r="A1742" s="5"/>
      <c r="B1742" s="40"/>
      <c r="C1742" s="6"/>
      <c r="D1742" s="8"/>
      <c r="E1742" s="8"/>
      <c r="F1742" s="47"/>
      <c r="G1742" s="8"/>
      <c r="H1742" s="8"/>
      <c r="I1742" s="8"/>
      <c r="J1742" s="41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3"/>
      <c r="AU1742" s="3"/>
      <c r="AV1742" s="7"/>
      <c r="AW1742" s="9"/>
      <c r="AX1742" s="9"/>
      <c r="AY1742" s="10"/>
      <c r="AZ1742" s="10"/>
      <c r="BA1742" s="10"/>
    </row>
    <row r="1743" spans="1:53" ht="17.25" customHeight="1">
      <c r="A1743" s="5"/>
      <c r="B1743" s="40"/>
      <c r="C1743" s="6"/>
      <c r="D1743" s="8"/>
      <c r="E1743" s="8"/>
      <c r="F1743" s="47"/>
      <c r="G1743" s="8"/>
      <c r="H1743" s="8"/>
      <c r="I1743" s="8"/>
      <c r="J1743" s="41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3"/>
      <c r="AU1743" s="3"/>
      <c r="AV1743" s="7"/>
      <c r="AW1743" s="9"/>
      <c r="AX1743" s="9"/>
      <c r="AY1743" s="10"/>
      <c r="AZ1743" s="10"/>
      <c r="BA1743" s="10"/>
    </row>
    <row r="1744" spans="1:53" ht="17.25" customHeight="1">
      <c r="A1744" s="5"/>
      <c r="B1744" s="40"/>
      <c r="C1744" s="6"/>
      <c r="D1744" s="8"/>
      <c r="E1744" s="8"/>
      <c r="F1744" s="47"/>
      <c r="G1744" s="8"/>
      <c r="H1744" s="8"/>
      <c r="I1744" s="8"/>
      <c r="J1744" s="41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3"/>
      <c r="AU1744" s="3"/>
      <c r="AV1744" s="7"/>
      <c r="AW1744" s="9"/>
      <c r="AX1744" s="9"/>
      <c r="AY1744" s="10"/>
      <c r="AZ1744" s="10"/>
      <c r="BA1744" s="10"/>
    </row>
    <row r="1745" spans="1:53" ht="17.25" customHeight="1">
      <c r="A1745" s="5"/>
      <c r="B1745" s="40"/>
      <c r="C1745" s="6"/>
      <c r="D1745" s="8"/>
      <c r="E1745" s="8"/>
      <c r="F1745" s="47"/>
      <c r="G1745" s="8"/>
      <c r="H1745" s="8"/>
      <c r="I1745" s="8"/>
      <c r="J1745" s="41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3"/>
      <c r="AU1745" s="3"/>
      <c r="AV1745" s="7"/>
      <c r="AW1745" s="9"/>
      <c r="AX1745" s="9"/>
      <c r="AY1745" s="10"/>
      <c r="AZ1745" s="10"/>
      <c r="BA1745" s="10"/>
    </row>
    <row r="1746" spans="1:53" ht="17.25" customHeight="1">
      <c r="A1746" s="5"/>
      <c r="B1746" s="40"/>
      <c r="C1746" s="6"/>
      <c r="D1746" s="8"/>
      <c r="E1746" s="8"/>
      <c r="F1746" s="47"/>
      <c r="G1746" s="8"/>
      <c r="H1746" s="8"/>
      <c r="I1746" s="8"/>
      <c r="J1746" s="41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3"/>
      <c r="AU1746" s="3"/>
      <c r="AV1746" s="7"/>
      <c r="AW1746" s="9"/>
      <c r="AX1746" s="9"/>
      <c r="AY1746" s="10"/>
      <c r="AZ1746" s="10"/>
      <c r="BA1746" s="10"/>
    </row>
    <row r="1747" spans="1:53" ht="17.25" customHeight="1">
      <c r="A1747" s="5"/>
      <c r="B1747" s="40"/>
      <c r="C1747" s="6"/>
      <c r="D1747" s="8"/>
      <c r="E1747" s="8"/>
      <c r="F1747" s="47"/>
      <c r="G1747" s="8"/>
      <c r="H1747" s="8"/>
      <c r="I1747" s="8"/>
      <c r="J1747" s="41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3"/>
      <c r="AU1747" s="3"/>
      <c r="AV1747" s="7"/>
      <c r="AW1747" s="9"/>
      <c r="AX1747" s="9"/>
      <c r="AY1747" s="10"/>
      <c r="AZ1747" s="10"/>
      <c r="BA1747" s="10"/>
    </row>
    <row r="1748" spans="1:53" ht="17.25" customHeight="1">
      <c r="A1748" s="5"/>
      <c r="B1748" s="40"/>
      <c r="C1748" s="6"/>
      <c r="D1748" s="8"/>
      <c r="E1748" s="8"/>
      <c r="F1748" s="47"/>
      <c r="G1748" s="8"/>
      <c r="H1748" s="8"/>
      <c r="I1748" s="8"/>
      <c r="J1748" s="41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3"/>
      <c r="AU1748" s="3"/>
      <c r="AV1748" s="7"/>
      <c r="AW1748" s="9"/>
      <c r="AX1748" s="9"/>
      <c r="AY1748" s="10"/>
      <c r="AZ1748" s="10"/>
      <c r="BA1748" s="10"/>
    </row>
    <row r="1749" spans="1:53" ht="17.25" customHeight="1">
      <c r="A1749" s="5"/>
      <c r="B1749" s="40"/>
      <c r="C1749" s="6"/>
      <c r="D1749" s="8"/>
      <c r="E1749" s="8"/>
      <c r="F1749" s="47"/>
      <c r="G1749" s="8"/>
      <c r="H1749" s="8"/>
      <c r="I1749" s="8"/>
      <c r="J1749" s="41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3"/>
      <c r="AU1749" s="3"/>
      <c r="AV1749" s="7"/>
      <c r="AW1749" s="9"/>
      <c r="AX1749" s="9"/>
      <c r="AY1749" s="10"/>
      <c r="AZ1749" s="10"/>
      <c r="BA1749" s="10"/>
    </row>
    <row r="1750" spans="1:53" ht="17.25" customHeight="1">
      <c r="A1750" s="5"/>
      <c r="B1750" s="40"/>
      <c r="C1750" s="6"/>
      <c r="D1750" s="8"/>
      <c r="E1750" s="8"/>
      <c r="F1750" s="47"/>
      <c r="G1750" s="8"/>
      <c r="H1750" s="8"/>
      <c r="I1750" s="8"/>
      <c r="J1750" s="41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3"/>
      <c r="AU1750" s="3"/>
      <c r="AV1750" s="7"/>
      <c r="AW1750" s="9"/>
      <c r="AX1750" s="9"/>
      <c r="AY1750" s="10"/>
      <c r="AZ1750" s="10"/>
      <c r="BA1750" s="10"/>
    </row>
    <row r="1751" spans="1:53" ht="17.25" customHeight="1">
      <c r="A1751" s="5"/>
      <c r="B1751" s="40"/>
      <c r="C1751" s="6"/>
      <c r="D1751" s="8"/>
      <c r="E1751" s="8"/>
      <c r="F1751" s="47"/>
      <c r="G1751" s="8"/>
      <c r="H1751" s="8"/>
      <c r="I1751" s="8"/>
      <c r="J1751" s="41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3"/>
      <c r="AU1751" s="3"/>
      <c r="AV1751" s="7"/>
      <c r="AW1751" s="9"/>
      <c r="AX1751" s="9"/>
      <c r="AY1751" s="10"/>
      <c r="AZ1751" s="10"/>
      <c r="BA1751" s="10"/>
    </row>
    <row r="1752" spans="1:53" ht="17.25" customHeight="1">
      <c r="A1752" s="5"/>
      <c r="B1752" s="40"/>
      <c r="C1752" s="6"/>
      <c r="D1752" s="8"/>
      <c r="E1752" s="8"/>
      <c r="F1752" s="47"/>
      <c r="G1752" s="8"/>
      <c r="H1752" s="8"/>
      <c r="I1752" s="8"/>
      <c r="J1752" s="41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3"/>
      <c r="AU1752" s="3"/>
      <c r="AV1752" s="7"/>
      <c r="AW1752" s="9"/>
      <c r="AX1752" s="9"/>
      <c r="AY1752" s="10"/>
      <c r="AZ1752" s="10"/>
      <c r="BA1752" s="10"/>
    </row>
    <row r="1753" spans="1:53" ht="17.25" customHeight="1">
      <c r="A1753" s="5"/>
      <c r="B1753" s="40"/>
      <c r="C1753" s="6"/>
      <c r="D1753" s="8"/>
      <c r="E1753" s="8"/>
      <c r="F1753" s="47"/>
      <c r="G1753" s="8"/>
      <c r="H1753" s="8"/>
      <c r="I1753" s="8"/>
      <c r="J1753" s="41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3"/>
      <c r="AU1753" s="3"/>
      <c r="AV1753" s="7"/>
      <c r="AW1753" s="9"/>
      <c r="AX1753" s="9"/>
      <c r="AY1753" s="10"/>
      <c r="AZ1753" s="10"/>
      <c r="BA1753" s="10"/>
    </row>
    <row r="1754" spans="1:53" ht="17.25" customHeight="1">
      <c r="A1754" s="5"/>
      <c r="B1754" s="40"/>
      <c r="C1754" s="6"/>
      <c r="D1754" s="8"/>
      <c r="E1754" s="8"/>
      <c r="F1754" s="47"/>
      <c r="G1754" s="8"/>
      <c r="H1754" s="8"/>
      <c r="I1754" s="8"/>
      <c r="J1754" s="41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3"/>
      <c r="AU1754" s="3"/>
      <c r="AV1754" s="7"/>
      <c r="AW1754" s="9"/>
      <c r="AX1754" s="9"/>
      <c r="AY1754" s="10"/>
      <c r="AZ1754" s="10"/>
      <c r="BA1754" s="10"/>
    </row>
    <row r="1755" spans="1:53" ht="17.25" customHeight="1">
      <c r="A1755" s="5"/>
      <c r="B1755" s="40"/>
      <c r="C1755" s="6"/>
      <c r="D1755" s="8"/>
      <c r="E1755" s="8"/>
      <c r="F1755" s="47"/>
      <c r="G1755" s="8"/>
      <c r="H1755" s="8"/>
      <c r="I1755" s="8"/>
      <c r="J1755" s="41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3"/>
      <c r="AU1755" s="3"/>
      <c r="AV1755" s="7"/>
      <c r="AW1755" s="9"/>
      <c r="AX1755" s="9"/>
      <c r="AY1755" s="10"/>
      <c r="AZ1755" s="10"/>
      <c r="BA1755" s="10"/>
    </row>
    <row r="1756" spans="1:53" ht="17.25" customHeight="1">
      <c r="A1756" s="5"/>
      <c r="B1756" s="40"/>
      <c r="C1756" s="6"/>
      <c r="D1756" s="8"/>
      <c r="E1756" s="8"/>
      <c r="F1756" s="47"/>
      <c r="G1756" s="8"/>
      <c r="H1756" s="8"/>
      <c r="I1756" s="8"/>
      <c r="J1756" s="41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3"/>
      <c r="AU1756" s="3"/>
      <c r="AV1756" s="7"/>
      <c r="AW1756" s="9"/>
      <c r="AX1756" s="9"/>
      <c r="AY1756" s="10"/>
      <c r="AZ1756" s="10"/>
      <c r="BA1756" s="10"/>
    </row>
    <row r="1757" spans="1:53" ht="17.25" customHeight="1">
      <c r="A1757" s="5"/>
      <c r="B1757" s="40"/>
      <c r="C1757" s="6"/>
      <c r="D1757" s="8"/>
      <c r="E1757" s="8"/>
      <c r="F1757" s="47"/>
      <c r="G1757" s="8"/>
      <c r="H1757" s="8"/>
      <c r="I1757" s="8"/>
      <c r="J1757" s="41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3"/>
      <c r="AU1757" s="3"/>
      <c r="AV1757" s="7"/>
      <c r="AW1757" s="9"/>
      <c r="AX1757" s="9"/>
      <c r="AY1757" s="10"/>
      <c r="AZ1757" s="10"/>
      <c r="BA1757" s="10"/>
    </row>
    <row r="1758" spans="1:53" ht="17.25" customHeight="1">
      <c r="A1758" s="5"/>
      <c r="B1758" s="40"/>
      <c r="C1758" s="6"/>
      <c r="D1758" s="8"/>
      <c r="E1758" s="8"/>
      <c r="F1758" s="47"/>
      <c r="G1758" s="8"/>
      <c r="H1758" s="8"/>
      <c r="I1758" s="8"/>
      <c r="J1758" s="41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3"/>
      <c r="AU1758" s="3"/>
      <c r="AV1758" s="7"/>
      <c r="AW1758" s="9"/>
      <c r="AX1758" s="9"/>
      <c r="AY1758" s="10"/>
      <c r="AZ1758" s="10"/>
      <c r="BA1758" s="10"/>
    </row>
    <row r="1759" spans="1:53" ht="17.25" customHeight="1">
      <c r="A1759" s="5"/>
      <c r="B1759" s="40"/>
      <c r="C1759" s="6"/>
      <c r="D1759" s="8"/>
      <c r="E1759" s="8"/>
      <c r="F1759" s="47"/>
      <c r="G1759" s="8"/>
      <c r="H1759" s="8"/>
      <c r="I1759" s="8"/>
      <c r="J1759" s="41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3"/>
      <c r="AU1759" s="3"/>
      <c r="AV1759" s="7"/>
      <c r="AW1759" s="9"/>
      <c r="AX1759" s="9"/>
      <c r="AY1759" s="10"/>
      <c r="AZ1759" s="10"/>
      <c r="BA1759" s="10"/>
    </row>
    <row r="1760" spans="1:53" ht="17.25" customHeight="1">
      <c r="A1760" s="5"/>
      <c r="B1760" s="40"/>
      <c r="C1760" s="6"/>
      <c r="D1760" s="8"/>
      <c r="E1760" s="8"/>
      <c r="F1760" s="47"/>
      <c r="G1760" s="8"/>
      <c r="H1760" s="8"/>
      <c r="I1760" s="8"/>
      <c r="J1760" s="41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3"/>
      <c r="AU1760" s="3"/>
      <c r="AV1760" s="7"/>
      <c r="AW1760" s="9"/>
      <c r="AX1760" s="9"/>
      <c r="AY1760" s="10"/>
      <c r="AZ1760" s="10"/>
      <c r="BA1760" s="10"/>
    </row>
    <row r="1761" spans="1:53" ht="17.25" customHeight="1">
      <c r="A1761" s="5"/>
      <c r="B1761" s="40"/>
      <c r="C1761" s="6"/>
      <c r="D1761" s="8"/>
      <c r="E1761" s="8"/>
      <c r="F1761" s="47"/>
      <c r="G1761" s="8"/>
      <c r="H1761" s="8"/>
      <c r="I1761" s="8"/>
      <c r="J1761" s="41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3"/>
      <c r="AU1761" s="3"/>
      <c r="AV1761" s="7"/>
      <c r="AW1761" s="9"/>
      <c r="AX1761" s="9"/>
      <c r="AY1761" s="10"/>
      <c r="AZ1761" s="10"/>
      <c r="BA1761" s="10"/>
    </row>
    <row r="1762" spans="1:53" ht="17.25" customHeight="1">
      <c r="A1762" s="5"/>
      <c r="B1762" s="40"/>
      <c r="C1762" s="6"/>
      <c r="D1762" s="8"/>
      <c r="E1762" s="8"/>
      <c r="F1762" s="47"/>
      <c r="G1762" s="8"/>
      <c r="H1762" s="8"/>
      <c r="I1762" s="8"/>
      <c r="J1762" s="41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3"/>
      <c r="AU1762" s="3"/>
      <c r="AV1762" s="7"/>
      <c r="AW1762" s="9"/>
      <c r="AX1762" s="9"/>
      <c r="AY1762" s="10"/>
      <c r="AZ1762" s="10"/>
      <c r="BA1762" s="10"/>
    </row>
    <row r="1763" spans="1:53" ht="17.25" customHeight="1">
      <c r="A1763" s="5"/>
      <c r="B1763" s="40"/>
      <c r="C1763" s="6"/>
      <c r="D1763" s="8"/>
      <c r="E1763" s="8"/>
      <c r="F1763" s="47"/>
      <c r="G1763" s="8"/>
      <c r="H1763" s="8"/>
      <c r="I1763" s="8"/>
      <c r="J1763" s="41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3"/>
      <c r="AU1763" s="3"/>
      <c r="AV1763" s="7"/>
      <c r="AW1763" s="9"/>
      <c r="AX1763" s="9"/>
      <c r="AY1763" s="10"/>
      <c r="AZ1763" s="10"/>
      <c r="BA1763" s="10"/>
    </row>
    <row r="1764" spans="1:53" ht="17.25" customHeight="1">
      <c r="A1764" s="5"/>
      <c r="B1764" s="40"/>
      <c r="C1764" s="6"/>
      <c r="D1764" s="8"/>
      <c r="E1764" s="8"/>
      <c r="F1764" s="47"/>
      <c r="G1764" s="8"/>
      <c r="H1764" s="8"/>
      <c r="I1764" s="8"/>
      <c r="J1764" s="41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3"/>
      <c r="AU1764" s="3"/>
      <c r="AV1764" s="7"/>
      <c r="AW1764" s="9"/>
      <c r="AX1764" s="9"/>
      <c r="AY1764" s="10"/>
      <c r="AZ1764" s="10"/>
      <c r="BA1764" s="10"/>
    </row>
    <row r="1765" spans="1:53" ht="17.25" customHeight="1">
      <c r="A1765" s="5"/>
      <c r="B1765" s="40"/>
      <c r="C1765" s="6"/>
      <c r="D1765" s="8"/>
      <c r="E1765" s="8"/>
      <c r="F1765" s="47"/>
      <c r="G1765" s="8"/>
      <c r="H1765" s="8"/>
      <c r="I1765" s="8"/>
      <c r="J1765" s="41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3"/>
      <c r="AU1765" s="3"/>
      <c r="AV1765" s="7"/>
      <c r="AW1765" s="9"/>
      <c r="AX1765" s="9"/>
      <c r="AY1765" s="10"/>
      <c r="AZ1765" s="10"/>
      <c r="BA1765" s="10"/>
    </row>
    <row r="1766" spans="1:53" ht="17.25" customHeight="1">
      <c r="A1766" s="5"/>
      <c r="B1766" s="40"/>
      <c r="C1766" s="6"/>
      <c r="D1766" s="8"/>
      <c r="E1766" s="8"/>
      <c r="F1766" s="47"/>
      <c r="G1766" s="8"/>
      <c r="H1766" s="8"/>
      <c r="I1766" s="8"/>
      <c r="J1766" s="41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3"/>
      <c r="AU1766" s="3"/>
      <c r="AV1766" s="7"/>
      <c r="AW1766" s="9"/>
      <c r="AX1766" s="9"/>
      <c r="AY1766" s="10"/>
      <c r="AZ1766" s="10"/>
      <c r="BA1766" s="10"/>
    </row>
    <row r="1767" spans="1:53" ht="17.25" customHeight="1">
      <c r="A1767" s="5"/>
      <c r="B1767" s="40"/>
      <c r="C1767" s="6"/>
      <c r="D1767" s="8"/>
      <c r="E1767" s="8"/>
      <c r="F1767" s="47"/>
      <c r="G1767" s="8"/>
      <c r="H1767" s="8"/>
      <c r="I1767" s="8"/>
      <c r="J1767" s="41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3"/>
      <c r="AU1767" s="3"/>
      <c r="AV1767" s="7"/>
      <c r="AW1767" s="9"/>
      <c r="AX1767" s="9"/>
      <c r="AY1767" s="10"/>
      <c r="AZ1767" s="10"/>
      <c r="BA1767" s="10"/>
    </row>
    <row r="1768" spans="1:53" ht="17.25" customHeight="1">
      <c r="A1768" s="5"/>
      <c r="B1768" s="40"/>
      <c r="C1768" s="6"/>
      <c r="D1768" s="8"/>
      <c r="E1768" s="8"/>
      <c r="F1768" s="47"/>
      <c r="G1768" s="8"/>
      <c r="H1768" s="8"/>
      <c r="I1768" s="8"/>
      <c r="J1768" s="41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3"/>
      <c r="AU1768" s="3"/>
      <c r="AV1768" s="7"/>
      <c r="AW1768" s="9"/>
      <c r="AX1768" s="9"/>
      <c r="AY1768" s="10"/>
      <c r="AZ1768" s="10"/>
      <c r="BA1768" s="10"/>
    </row>
    <row r="1769" spans="1:53" ht="17.25" customHeight="1">
      <c r="A1769" s="5"/>
      <c r="B1769" s="40"/>
      <c r="C1769" s="6"/>
      <c r="D1769" s="8"/>
      <c r="E1769" s="8"/>
      <c r="F1769" s="47"/>
      <c r="G1769" s="8"/>
      <c r="H1769" s="8"/>
      <c r="I1769" s="8"/>
      <c r="J1769" s="41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3"/>
      <c r="AU1769" s="3"/>
      <c r="AV1769" s="7"/>
      <c r="AW1769" s="9"/>
      <c r="AX1769" s="9"/>
      <c r="AY1769" s="10"/>
      <c r="AZ1769" s="10"/>
      <c r="BA1769" s="10"/>
    </row>
    <row r="1770" spans="1:53" ht="17.25" customHeight="1">
      <c r="A1770" s="5"/>
      <c r="B1770" s="40"/>
      <c r="C1770" s="6"/>
      <c r="D1770" s="8"/>
      <c r="E1770" s="8"/>
      <c r="F1770" s="47"/>
      <c r="G1770" s="8"/>
      <c r="H1770" s="8"/>
      <c r="I1770" s="8"/>
      <c r="J1770" s="41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3"/>
      <c r="AU1770" s="3"/>
      <c r="AV1770" s="7"/>
      <c r="AW1770" s="9"/>
      <c r="AX1770" s="9"/>
      <c r="AY1770" s="10"/>
      <c r="AZ1770" s="10"/>
      <c r="BA1770" s="10"/>
    </row>
    <row r="1771" spans="1:53" ht="17.25" customHeight="1">
      <c r="A1771" s="5"/>
      <c r="B1771" s="40"/>
      <c r="C1771" s="6"/>
      <c r="D1771" s="8"/>
      <c r="E1771" s="8"/>
      <c r="F1771" s="47"/>
      <c r="G1771" s="8"/>
      <c r="H1771" s="8"/>
      <c r="I1771" s="8"/>
      <c r="J1771" s="41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3"/>
      <c r="AU1771" s="3"/>
      <c r="AV1771" s="7"/>
      <c r="AW1771" s="9"/>
      <c r="AX1771" s="9"/>
      <c r="AY1771" s="10"/>
      <c r="AZ1771" s="10"/>
      <c r="BA1771" s="10"/>
    </row>
    <row r="1772" spans="1:53" ht="17.25" customHeight="1">
      <c r="A1772" s="5"/>
      <c r="B1772" s="40"/>
      <c r="C1772" s="6"/>
      <c r="D1772" s="8"/>
      <c r="E1772" s="8"/>
      <c r="F1772" s="47"/>
      <c r="G1772" s="8"/>
      <c r="H1772" s="8"/>
      <c r="I1772" s="8"/>
      <c r="J1772" s="41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3"/>
      <c r="AU1772" s="3"/>
      <c r="AV1772" s="7"/>
      <c r="AW1772" s="9"/>
      <c r="AX1772" s="9"/>
      <c r="AY1772" s="10"/>
      <c r="AZ1772" s="10"/>
      <c r="BA1772" s="10"/>
    </row>
    <row r="1773" spans="1:53" ht="17.25" customHeight="1">
      <c r="A1773" s="5"/>
      <c r="B1773" s="40"/>
      <c r="C1773" s="6"/>
      <c r="D1773" s="8"/>
      <c r="E1773" s="8"/>
      <c r="F1773" s="47"/>
      <c r="G1773" s="8"/>
      <c r="H1773" s="8"/>
      <c r="I1773" s="8"/>
      <c r="J1773" s="41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3"/>
      <c r="AU1773" s="3"/>
      <c r="AV1773" s="7"/>
      <c r="AW1773" s="9"/>
      <c r="AX1773" s="9"/>
      <c r="AY1773" s="10"/>
      <c r="AZ1773" s="10"/>
      <c r="BA1773" s="10"/>
    </row>
    <row r="1774" spans="1:53" ht="17.25" customHeight="1">
      <c r="A1774" s="5"/>
      <c r="B1774" s="40"/>
      <c r="C1774" s="6"/>
      <c r="D1774" s="8"/>
      <c r="E1774" s="8"/>
      <c r="F1774" s="47"/>
      <c r="G1774" s="8"/>
      <c r="H1774" s="8"/>
      <c r="I1774" s="8"/>
      <c r="J1774" s="41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3"/>
      <c r="AU1774" s="3"/>
      <c r="AV1774" s="7"/>
      <c r="AW1774" s="9"/>
      <c r="AX1774" s="9"/>
      <c r="AY1774" s="10"/>
      <c r="AZ1774" s="10"/>
      <c r="BA1774" s="10"/>
    </row>
    <row r="1775" spans="1:53" ht="17.25" customHeight="1">
      <c r="A1775" s="5"/>
      <c r="B1775" s="40"/>
      <c r="C1775" s="6"/>
      <c r="D1775" s="8"/>
      <c r="E1775" s="8"/>
      <c r="F1775" s="47"/>
      <c r="G1775" s="8"/>
      <c r="H1775" s="8"/>
      <c r="I1775" s="8"/>
      <c r="J1775" s="41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3"/>
      <c r="AU1775" s="3"/>
      <c r="AV1775" s="7"/>
      <c r="AW1775" s="9"/>
      <c r="AX1775" s="9"/>
      <c r="AY1775" s="10"/>
      <c r="AZ1775" s="10"/>
      <c r="BA1775" s="10"/>
    </row>
    <row r="1776" spans="1:53" ht="17.25" customHeight="1">
      <c r="A1776" s="5"/>
      <c r="B1776" s="40"/>
      <c r="C1776" s="6"/>
      <c r="D1776" s="8"/>
      <c r="E1776" s="8"/>
      <c r="F1776" s="47"/>
      <c r="G1776" s="8"/>
      <c r="H1776" s="8"/>
      <c r="I1776" s="8"/>
      <c r="J1776" s="41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3"/>
      <c r="AU1776" s="3"/>
      <c r="AV1776" s="7"/>
      <c r="AW1776" s="9"/>
      <c r="AX1776" s="9"/>
      <c r="AY1776" s="10"/>
      <c r="AZ1776" s="10"/>
      <c r="BA1776" s="10"/>
    </row>
    <row r="1777" spans="1:53" ht="17.25" customHeight="1">
      <c r="A1777" s="5"/>
      <c r="B1777" s="40"/>
      <c r="C1777" s="6"/>
      <c r="D1777" s="8"/>
      <c r="E1777" s="8"/>
      <c r="F1777" s="47"/>
      <c r="G1777" s="8"/>
      <c r="H1777" s="8"/>
      <c r="I1777" s="8"/>
      <c r="J1777" s="41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3"/>
      <c r="AU1777" s="3"/>
      <c r="AV1777" s="7"/>
      <c r="AW1777" s="9"/>
      <c r="AX1777" s="9"/>
      <c r="AY1777" s="10"/>
      <c r="AZ1777" s="10"/>
      <c r="BA1777" s="10"/>
    </row>
    <row r="1778" spans="1:53" ht="17.25" customHeight="1">
      <c r="A1778" s="5"/>
      <c r="B1778" s="40"/>
      <c r="C1778" s="6"/>
      <c r="D1778" s="8"/>
      <c r="E1778" s="8"/>
      <c r="F1778" s="47"/>
      <c r="G1778" s="8"/>
      <c r="H1778" s="8"/>
      <c r="I1778" s="8"/>
      <c r="J1778" s="41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3"/>
      <c r="AU1778" s="3"/>
      <c r="AV1778" s="7"/>
      <c r="AW1778" s="9"/>
      <c r="AX1778" s="9"/>
      <c r="AY1778" s="10"/>
      <c r="AZ1778" s="10"/>
      <c r="BA1778" s="10"/>
    </row>
    <row r="1779" spans="1:53" ht="17.25" customHeight="1">
      <c r="A1779" s="5"/>
      <c r="B1779" s="40"/>
      <c r="C1779" s="6"/>
      <c r="D1779" s="8"/>
      <c r="E1779" s="8"/>
      <c r="F1779" s="47"/>
      <c r="G1779" s="8"/>
      <c r="H1779" s="8"/>
      <c r="I1779" s="8"/>
      <c r="J1779" s="41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3"/>
      <c r="AU1779" s="3"/>
      <c r="AV1779" s="7"/>
      <c r="AW1779" s="9"/>
      <c r="AX1779" s="9"/>
      <c r="AY1779" s="10"/>
      <c r="AZ1779" s="10"/>
      <c r="BA1779" s="10"/>
    </row>
    <row r="1780" spans="1:53" ht="17.25" customHeight="1">
      <c r="A1780" s="5"/>
      <c r="B1780" s="40"/>
      <c r="C1780" s="6"/>
      <c r="D1780" s="8"/>
      <c r="E1780" s="8"/>
      <c r="F1780" s="47"/>
      <c r="G1780" s="8"/>
      <c r="H1780" s="8"/>
      <c r="I1780" s="8"/>
      <c r="J1780" s="41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3"/>
      <c r="AU1780" s="3"/>
      <c r="AV1780" s="7"/>
      <c r="AW1780" s="9"/>
      <c r="AX1780" s="9"/>
      <c r="AY1780" s="10"/>
      <c r="AZ1780" s="10"/>
      <c r="BA1780" s="10"/>
    </row>
    <row r="1781" spans="1:53" ht="17.25" customHeight="1">
      <c r="A1781" s="5"/>
      <c r="B1781" s="40"/>
      <c r="C1781" s="6"/>
      <c r="D1781" s="8"/>
      <c r="E1781" s="8"/>
      <c r="F1781" s="47"/>
      <c r="G1781" s="8"/>
      <c r="H1781" s="8"/>
      <c r="I1781" s="8"/>
      <c r="J1781" s="41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3"/>
      <c r="AU1781" s="3"/>
      <c r="AV1781" s="7"/>
      <c r="AW1781" s="9"/>
      <c r="AX1781" s="9"/>
      <c r="AY1781" s="10"/>
      <c r="AZ1781" s="10"/>
      <c r="BA1781" s="10"/>
    </row>
    <row r="1782" spans="1:53" ht="17.25" customHeight="1">
      <c r="A1782" s="5"/>
      <c r="B1782" s="40"/>
      <c r="C1782" s="6"/>
      <c r="D1782" s="8"/>
      <c r="E1782" s="8"/>
      <c r="F1782" s="47"/>
      <c r="G1782" s="8"/>
      <c r="H1782" s="8"/>
      <c r="I1782" s="8"/>
      <c r="J1782" s="41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3"/>
      <c r="AU1782" s="3"/>
      <c r="AV1782" s="7"/>
      <c r="AW1782" s="9"/>
      <c r="AX1782" s="9"/>
      <c r="AY1782" s="10"/>
      <c r="AZ1782" s="10"/>
      <c r="BA1782" s="10"/>
    </row>
    <row r="1783" spans="1:53" ht="17.25" customHeight="1">
      <c r="A1783" s="5"/>
      <c r="B1783" s="40"/>
      <c r="C1783" s="6"/>
      <c r="D1783" s="8"/>
      <c r="E1783" s="8"/>
      <c r="F1783" s="47"/>
      <c r="G1783" s="8"/>
      <c r="H1783" s="8"/>
      <c r="I1783" s="8"/>
      <c r="J1783" s="41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3"/>
      <c r="AU1783" s="3"/>
      <c r="AV1783" s="7"/>
      <c r="AW1783" s="9"/>
      <c r="AX1783" s="9"/>
      <c r="AY1783" s="10"/>
      <c r="AZ1783" s="10"/>
      <c r="BA1783" s="10"/>
    </row>
    <row r="1784" spans="1:53" ht="17.25" customHeight="1">
      <c r="A1784" s="5"/>
      <c r="B1784" s="40"/>
      <c r="C1784" s="6"/>
      <c r="D1784" s="8"/>
      <c r="E1784" s="8"/>
      <c r="F1784" s="47"/>
      <c r="G1784" s="8"/>
      <c r="H1784" s="8"/>
      <c r="I1784" s="8"/>
      <c r="J1784" s="41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3"/>
      <c r="AU1784" s="3"/>
      <c r="AV1784" s="7"/>
      <c r="AW1784" s="9"/>
      <c r="AX1784" s="9"/>
      <c r="AY1784" s="10"/>
      <c r="AZ1784" s="10"/>
      <c r="BA1784" s="10"/>
    </row>
    <row r="1785" spans="1:53" ht="17.25" customHeight="1">
      <c r="A1785" s="5"/>
      <c r="B1785" s="40"/>
      <c r="C1785" s="6"/>
      <c r="D1785" s="8"/>
      <c r="E1785" s="8"/>
      <c r="F1785" s="47"/>
      <c r="G1785" s="8"/>
      <c r="H1785" s="8"/>
      <c r="I1785" s="8"/>
      <c r="J1785" s="41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3"/>
      <c r="AU1785" s="3"/>
      <c r="AV1785" s="7"/>
      <c r="AW1785" s="9"/>
      <c r="AX1785" s="9"/>
      <c r="AY1785" s="10"/>
      <c r="AZ1785" s="10"/>
      <c r="BA1785" s="10"/>
    </row>
    <row r="1786" spans="1:53" ht="17.25" customHeight="1">
      <c r="A1786" s="5"/>
      <c r="B1786" s="40"/>
      <c r="C1786" s="6"/>
      <c r="D1786" s="8"/>
      <c r="E1786" s="8"/>
      <c r="F1786" s="47"/>
      <c r="G1786" s="8"/>
      <c r="H1786" s="8"/>
      <c r="I1786" s="8"/>
      <c r="J1786" s="41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3"/>
      <c r="AU1786" s="3"/>
      <c r="AV1786" s="7"/>
      <c r="AW1786" s="9"/>
      <c r="AX1786" s="9"/>
      <c r="AY1786" s="10"/>
      <c r="AZ1786" s="10"/>
      <c r="BA1786" s="10"/>
    </row>
    <row r="1787" spans="1:53" ht="17.25" customHeight="1">
      <c r="A1787" s="5"/>
      <c r="B1787" s="40"/>
      <c r="C1787" s="6"/>
      <c r="D1787" s="8"/>
      <c r="E1787" s="8"/>
      <c r="F1787" s="47"/>
      <c r="G1787" s="8"/>
      <c r="H1787" s="8"/>
      <c r="I1787" s="8"/>
      <c r="J1787" s="41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3"/>
      <c r="AU1787" s="3"/>
      <c r="AV1787" s="7"/>
      <c r="AW1787" s="9"/>
      <c r="AX1787" s="9"/>
      <c r="AY1787" s="10"/>
      <c r="AZ1787" s="10"/>
      <c r="BA1787" s="10"/>
    </row>
    <row r="1788" spans="1:53" ht="17.25" customHeight="1">
      <c r="A1788" s="5"/>
      <c r="B1788" s="40"/>
      <c r="C1788" s="6"/>
      <c r="D1788" s="8"/>
      <c r="E1788" s="8"/>
      <c r="F1788" s="47"/>
      <c r="G1788" s="8"/>
      <c r="H1788" s="8"/>
      <c r="I1788" s="8"/>
      <c r="J1788" s="41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3"/>
      <c r="AU1788" s="3"/>
      <c r="AV1788" s="7"/>
      <c r="AW1788" s="9"/>
      <c r="AX1788" s="9"/>
      <c r="AY1788" s="10"/>
      <c r="AZ1788" s="10"/>
      <c r="BA1788" s="10"/>
    </row>
    <row r="1789" spans="1:53" ht="17.25" customHeight="1">
      <c r="A1789" s="5"/>
      <c r="B1789" s="40"/>
      <c r="C1789" s="6"/>
      <c r="D1789" s="8"/>
      <c r="E1789" s="8"/>
      <c r="F1789" s="47"/>
      <c r="G1789" s="8"/>
      <c r="H1789" s="8"/>
      <c r="I1789" s="8"/>
      <c r="J1789" s="41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3"/>
      <c r="AU1789" s="3"/>
      <c r="AV1789" s="7"/>
      <c r="AW1789" s="9"/>
      <c r="AX1789" s="9"/>
      <c r="AY1789" s="10"/>
      <c r="AZ1789" s="10"/>
      <c r="BA1789" s="10"/>
    </row>
    <row r="1790" spans="1:53" ht="17.25" customHeight="1">
      <c r="A1790" s="5"/>
      <c r="B1790" s="40"/>
      <c r="C1790" s="6"/>
      <c r="D1790" s="8"/>
      <c r="E1790" s="8"/>
      <c r="F1790" s="47"/>
      <c r="G1790" s="8"/>
      <c r="H1790" s="8"/>
      <c r="I1790" s="8"/>
      <c r="J1790" s="41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3"/>
      <c r="AU1790" s="3"/>
      <c r="AV1790" s="7"/>
      <c r="AW1790" s="9"/>
      <c r="AX1790" s="9"/>
      <c r="AY1790" s="10"/>
      <c r="AZ1790" s="10"/>
      <c r="BA1790" s="10"/>
    </row>
    <row r="1791" spans="1:53" ht="17.25" customHeight="1">
      <c r="A1791" s="5"/>
      <c r="B1791" s="40"/>
      <c r="C1791" s="6"/>
      <c r="D1791" s="8"/>
      <c r="E1791" s="8"/>
      <c r="F1791" s="47"/>
      <c r="G1791" s="8"/>
      <c r="H1791" s="8"/>
      <c r="I1791" s="8"/>
      <c r="J1791" s="41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3"/>
      <c r="AU1791" s="3"/>
      <c r="AV1791" s="7"/>
      <c r="AW1791" s="9"/>
      <c r="AX1791" s="9"/>
      <c r="AY1791" s="10"/>
      <c r="AZ1791" s="10"/>
      <c r="BA1791" s="10"/>
    </row>
    <row r="1792" spans="1:53" ht="17.25" customHeight="1">
      <c r="A1792" s="5"/>
      <c r="B1792" s="40"/>
      <c r="C1792" s="6"/>
      <c r="D1792" s="8"/>
      <c r="E1792" s="8"/>
      <c r="F1792" s="47"/>
      <c r="G1792" s="8"/>
      <c r="H1792" s="8"/>
      <c r="I1792" s="8"/>
      <c r="J1792" s="41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3"/>
      <c r="AU1792" s="3"/>
      <c r="AV1792" s="7"/>
      <c r="AW1792" s="9"/>
      <c r="AX1792" s="9"/>
      <c r="AY1792" s="10"/>
      <c r="AZ1792" s="10"/>
      <c r="BA1792" s="10"/>
    </row>
    <row r="1793" spans="1:53" ht="17.25" customHeight="1">
      <c r="A1793" s="5"/>
      <c r="B1793" s="40"/>
      <c r="C1793" s="6"/>
      <c r="D1793" s="8"/>
      <c r="E1793" s="8"/>
      <c r="F1793" s="47"/>
      <c r="G1793" s="8"/>
      <c r="H1793" s="8"/>
      <c r="I1793" s="8"/>
      <c r="J1793" s="41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3"/>
      <c r="AU1793" s="3"/>
      <c r="AV1793" s="7"/>
      <c r="AW1793" s="9"/>
      <c r="AX1793" s="9"/>
      <c r="AY1793" s="10"/>
      <c r="AZ1793" s="10"/>
      <c r="BA1793" s="10"/>
    </row>
    <row r="1794" spans="1:53" ht="17.25" customHeight="1">
      <c r="A1794" s="5"/>
      <c r="B1794" s="40"/>
      <c r="C1794" s="6"/>
      <c r="D1794" s="8"/>
      <c r="E1794" s="8"/>
      <c r="F1794" s="47"/>
      <c r="G1794" s="8"/>
      <c r="H1794" s="8"/>
      <c r="I1794" s="8"/>
      <c r="J1794" s="41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3"/>
      <c r="AU1794" s="3"/>
      <c r="AV1794" s="7"/>
      <c r="AW1794" s="9"/>
      <c r="AX1794" s="9"/>
      <c r="AY1794" s="10"/>
      <c r="AZ1794" s="10"/>
      <c r="BA1794" s="10"/>
    </row>
    <row r="1795" spans="1:53" ht="17.25" customHeight="1">
      <c r="A1795" s="5"/>
      <c r="B1795" s="40"/>
      <c r="C1795" s="6"/>
      <c r="D1795" s="8"/>
      <c r="E1795" s="8"/>
      <c r="F1795" s="47"/>
      <c r="G1795" s="8"/>
      <c r="H1795" s="8"/>
      <c r="I1795" s="8"/>
      <c r="J1795" s="41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3"/>
      <c r="AU1795" s="3"/>
      <c r="AV1795" s="7"/>
      <c r="AW1795" s="9"/>
      <c r="AX1795" s="9"/>
      <c r="AY1795" s="10"/>
      <c r="AZ1795" s="10"/>
      <c r="BA1795" s="10"/>
    </row>
    <row r="1796" spans="1:53" ht="17.25" customHeight="1">
      <c r="A1796" s="5"/>
      <c r="B1796" s="40"/>
      <c r="C1796" s="6"/>
      <c r="D1796" s="8"/>
      <c r="E1796" s="8"/>
      <c r="F1796" s="47"/>
      <c r="G1796" s="8"/>
      <c r="H1796" s="8"/>
      <c r="I1796" s="8"/>
      <c r="J1796" s="41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3"/>
      <c r="AU1796" s="3"/>
      <c r="AV1796" s="7"/>
      <c r="AW1796" s="9"/>
      <c r="AX1796" s="9"/>
      <c r="AY1796" s="10"/>
      <c r="AZ1796" s="10"/>
      <c r="BA1796" s="10"/>
    </row>
    <row r="1797" spans="1:53" ht="17.25" customHeight="1">
      <c r="A1797" s="5"/>
      <c r="B1797" s="40"/>
      <c r="C1797" s="6"/>
      <c r="D1797" s="8"/>
      <c r="E1797" s="8"/>
      <c r="F1797" s="47"/>
      <c r="G1797" s="8"/>
      <c r="H1797" s="8"/>
      <c r="I1797" s="8"/>
      <c r="J1797" s="41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3"/>
      <c r="AU1797" s="3"/>
      <c r="AV1797" s="7"/>
      <c r="AW1797" s="9"/>
      <c r="AX1797" s="9"/>
      <c r="AY1797" s="10"/>
      <c r="AZ1797" s="10"/>
      <c r="BA1797" s="10"/>
    </row>
    <row r="1798" spans="1:53" ht="17.25" customHeight="1">
      <c r="A1798" s="5"/>
      <c r="B1798" s="40"/>
      <c r="C1798" s="6"/>
      <c r="D1798" s="8"/>
      <c r="E1798" s="8"/>
      <c r="F1798" s="47"/>
      <c r="G1798" s="8"/>
      <c r="H1798" s="8"/>
      <c r="I1798" s="8"/>
      <c r="J1798" s="41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3"/>
      <c r="AU1798" s="3"/>
      <c r="AV1798" s="7"/>
      <c r="AW1798" s="9"/>
      <c r="AX1798" s="9"/>
      <c r="AY1798" s="10"/>
      <c r="AZ1798" s="10"/>
      <c r="BA1798" s="10"/>
    </row>
    <row r="1799" spans="1:53" ht="17.25" customHeight="1">
      <c r="A1799" s="5"/>
      <c r="B1799" s="40"/>
      <c r="C1799" s="6"/>
      <c r="D1799" s="8"/>
      <c r="E1799" s="8"/>
      <c r="F1799" s="47"/>
      <c r="G1799" s="8"/>
      <c r="H1799" s="8"/>
      <c r="I1799" s="8"/>
      <c r="J1799" s="41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3"/>
      <c r="AU1799" s="3"/>
      <c r="AV1799" s="7"/>
      <c r="AW1799" s="9"/>
      <c r="AX1799" s="9"/>
      <c r="AY1799" s="10"/>
      <c r="AZ1799" s="10"/>
      <c r="BA1799" s="10"/>
    </row>
    <row r="1800" spans="1:53" ht="17.25" customHeight="1">
      <c r="A1800" s="5"/>
      <c r="B1800" s="40"/>
      <c r="C1800" s="6"/>
      <c r="D1800" s="8"/>
      <c r="E1800" s="8"/>
      <c r="F1800" s="47"/>
      <c r="G1800" s="8"/>
      <c r="H1800" s="8"/>
      <c r="I1800" s="8"/>
      <c r="J1800" s="41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3"/>
      <c r="AU1800" s="3"/>
      <c r="AV1800" s="7"/>
      <c r="AW1800" s="9"/>
      <c r="AX1800" s="9"/>
      <c r="AY1800" s="10"/>
      <c r="AZ1800" s="10"/>
      <c r="BA1800" s="10"/>
    </row>
    <row r="1801" spans="1:53" ht="17.25" customHeight="1">
      <c r="A1801" s="5"/>
      <c r="B1801" s="40"/>
      <c r="C1801" s="6"/>
      <c r="D1801" s="8"/>
      <c r="E1801" s="8"/>
      <c r="F1801" s="47"/>
      <c r="G1801" s="8"/>
      <c r="H1801" s="8"/>
      <c r="I1801" s="8"/>
      <c r="J1801" s="41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3"/>
      <c r="AU1801" s="3"/>
      <c r="AV1801" s="7"/>
      <c r="AW1801" s="9"/>
      <c r="AX1801" s="9"/>
      <c r="AY1801" s="10"/>
      <c r="AZ1801" s="10"/>
      <c r="BA1801" s="10"/>
    </row>
    <row r="1802" spans="1:53" ht="17.25" customHeight="1">
      <c r="A1802" s="5"/>
      <c r="B1802" s="40"/>
      <c r="C1802" s="6"/>
      <c r="D1802" s="8"/>
      <c r="E1802" s="8"/>
      <c r="F1802" s="47"/>
      <c r="G1802" s="8"/>
      <c r="H1802" s="8"/>
      <c r="I1802" s="8"/>
      <c r="J1802" s="41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3"/>
      <c r="AU1802" s="3"/>
      <c r="AV1802" s="7"/>
      <c r="AW1802" s="9"/>
      <c r="AX1802" s="9"/>
      <c r="AY1802" s="10"/>
      <c r="AZ1802" s="10"/>
      <c r="BA1802" s="10"/>
    </row>
    <row r="1803" spans="1:53" ht="17.25" customHeight="1">
      <c r="A1803" s="5"/>
      <c r="B1803" s="40"/>
      <c r="C1803" s="6"/>
      <c r="D1803" s="8"/>
      <c r="E1803" s="8"/>
      <c r="F1803" s="47"/>
      <c r="G1803" s="8"/>
      <c r="H1803" s="8"/>
      <c r="I1803" s="8"/>
      <c r="J1803" s="41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3"/>
      <c r="AU1803" s="3"/>
      <c r="AV1803" s="7"/>
      <c r="AW1803" s="9"/>
      <c r="AX1803" s="9"/>
      <c r="AY1803" s="10"/>
      <c r="AZ1803" s="10"/>
      <c r="BA1803" s="10"/>
    </row>
    <row r="1804" spans="1:53" ht="17.25" customHeight="1">
      <c r="A1804" s="5"/>
      <c r="B1804" s="40"/>
      <c r="C1804" s="6"/>
      <c r="D1804" s="8"/>
      <c r="E1804" s="8"/>
      <c r="F1804" s="47"/>
      <c r="G1804" s="8"/>
      <c r="H1804" s="8"/>
      <c r="I1804" s="8"/>
      <c r="J1804" s="41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3"/>
      <c r="AU1804" s="3"/>
      <c r="AV1804" s="7"/>
      <c r="AW1804" s="9"/>
      <c r="AX1804" s="9"/>
      <c r="AY1804" s="10"/>
      <c r="AZ1804" s="10"/>
      <c r="BA1804" s="10"/>
    </row>
    <row r="1805" spans="1:53" ht="17.25" customHeight="1">
      <c r="A1805" s="5"/>
      <c r="B1805" s="40"/>
      <c r="C1805" s="6"/>
      <c r="D1805" s="8"/>
      <c r="E1805" s="8"/>
      <c r="F1805" s="47"/>
      <c r="G1805" s="8"/>
      <c r="H1805" s="8"/>
      <c r="I1805" s="8"/>
      <c r="J1805" s="41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3"/>
      <c r="AU1805" s="3"/>
      <c r="AV1805" s="7"/>
      <c r="AW1805" s="9"/>
      <c r="AX1805" s="9"/>
      <c r="AY1805" s="10"/>
      <c r="AZ1805" s="10"/>
      <c r="BA1805" s="10"/>
    </row>
    <row r="1806" spans="1:53" ht="17.25" customHeight="1">
      <c r="A1806" s="5"/>
      <c r="B1806" s="40"/>
      <c r="C1806" s="6"/>
      <c r="D1806" s="8"/>
      <c r="E1806" s="8"/>
      <c r="F1806" s="47"/>
      <c r="G1806" s="8"/>
      <c r="H1806" s="8"/>
      <c r="I1806" s="8"/>
      <c r="J1806" s="41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3"/>
      <c r="AU1806" s="3"/>
      <c r="AV1806" s="7"/>
      <c r="AW1806" s="9"/>
      <c r="AX1806" s="9"/>
      <c r="AY1806" s="10"/>
      <c r="AZ1806" s="10"/>
      <c r="BA1806" s="10"/>
    </row>
    <row r="1807" spans="1:53" ht="17.25" customHeight="1">
      <c r="A1807" s="5"/>
      <c r="B1807" s="40"/>
      <c r="C1807" s="6"/>
      <c r="D1807" s="8"/>
      <c r="E1807" s="8"/>
      <c r="F1807" s="47"/>
      <c r="G1807" s="8"/>
      <c r="H1807" s="8"/>
      <c r="I1807" s="8"/>
      <c r="J1807" s="41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3"/>
      <c r="AU1807" s="3"/>
      <c r="AV1807" s="7"/>
      <c r="AW1807" s="9"/>
      <c r="AX1807" s="9"/>
      <c r="AY1807" s="10"/>
      <c r="AZ1807" s="10"/>
      <c r="BA1807" s="10"/>
    </row>
    <row r="1808" spans="1:53" ht="17.25" customHeight="1">
      <c r="A1808" s="14"/>
      <c r="B1808" s="40"/>
      <c r="C1808" s="15"/>
      <c r="D1808" s="17"/>
      <c r="E1808" s="17"/>
      <c r="F1808" s="48"/>
      <c r="G1808" s="17"/>
      <c r="H1808" s="17"/>
      <c r="I1808" s="17"/>
      <c r="J1808" s="43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3"/>
      <c r="AU1808" s="3"/>
      <c r="AV1808" s="16"/>
      <c r="AW1808" s="18"/>
      <c r="AX1808" s="18"/>
      <c r="AY1808" s="19"/>
      <c r="AZ1808" s="19"/>
      <c r="BA1808" s="19"/>
    </row>
    <row r="1809" spans="1:53" ht="17.25" customHeight="1">
      <c r="A1809" s="5"/>
      <c r="B1809" s="40"/>
      <c r="C1809" s="6"/>
      <c r="D1809" s="8"/>
      <c r="E1809" s="8"/>
      <c r="F1809" s="47"/>
      <c r="G1809" s="8"/>
      <c r="H1809" s="8"/>
      <c r="I1809" s="8"/>
      <c r="J1809" s="41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3"/>
      <c r="AU1809" s="3"/>
      <c r="AV1809" s="7"/>
      <c r="AW1809" s="9"/>
      <c r="AX1809" s="9"/>
      <c r="AY1809" s="10"/>
      <c r="AZ1809" s="10"/>
      <c r="BA1809" s="10"/>
    </row>
    <row r="1810" spans="1:53" ht="17.25" customHeight="1">
      <c r="A1810" s="5"/>
      <c r="B1810" s="40"/>
      <c r="C1810" s="6"/>
      <c r="D1810" s="8"/>
      <c r="E1810" s="8"/>
      <c r="F1810" s="47"/>
      <c r="G1810" s="8"/>
      <c r="H1810" s="8"/>
      <c r="I1810" s="8"/>
      <c r="J1810" s="41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3"/>
      <c r="AU1810" s="3"/>
      <c r="AV1810" s="7"/>
      <c r="AW1810" s="9"/>
      <c r="AX1810" s="9"/>
      <c r="AY1810" s="10"/>
      <c r="AZ1810" s="10"/>
      <c r="BA1810" s="10"/>
    </row>
    <row r="1811" spans="1:53" ht="17.25" customHeight="1">
      <c r="A1811" s="5"/>
      <c r="B1811" s="40"/>
      <c r="C1811" s="6"/>
      <c r="D1811" s="8"/>
      <c r="E1811" s="8"/>
      <c r="F1811" s="47"/>
      <c r="G1811" s="8"/>
      <c r="H1811" s="8"/>
      <c r="I1811" s="8"/>
      <c r="J1811" s="41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3"/>
      <c r="AU1811" s="3"/>
      <c r="AV1811" s="7"/>
      <c r="AW1811" s="9"/>
      <c r="AX1811" s="9"/>
      <c r="AY1811" s="10"/>
      <c r="AZ1811" s="10"/>
      <c r="BA1811" s="10"/>
    </row>
    <row r="1812" spans="1:53" ht="17.25" customHeight="1">
      <c r="A1812" s="5"/>
      <c r="B1812" s="40"/>
      <c r="C1812" s="6"/>
      <c r="D1812" s="8"/>
      <c r="E1812" s="8"/>
      <c r="F1812" s="47"/>
      <c r="G1812" s="8"/>
      <c r="H1812" s="8"/>
      <c r="I1812" s="8"/>
      <c r="J1812" s="41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3"/>
      <c r="AU1812" s="3"/>
      <c r="AV1812" s="7"/>
      <c r="AW1812" s="9"/>
      <c r="AX1812" s="9"/>
      <c r="AY1812" s="10"/>
      <c r="AZ1812" s="10"/>
      <c r="BA1812" s="10"/>
    </row>
    <row r="1813" spans="1:53" ht="17.25" customHeight="1">
      <c r="A1813" s="5"/>
      <c r="B1813" s="40"/>
      <c r="C1813" s="6"/>
      <c r="D1813" s="8"/>
      <c r="E1813" s="8"/>
      <c r="F1813" s="47"/>
      <c r="G1813" s="8"/>
      <c r="H1813" s="8"/>
      <c r="I1813" s="8"/>
      <c r="J1813" s="41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3"/>
      <c r="AU1813" s="3"/>
      <c r="AV1813" s="7"/>
      <c r="AW1813" s="9"/>
      <c r="AX1813" s="9"/>
      <c r="AY1813" s="10"/>
      <c r="AZ1813" s="10"/>
      <c r="BA1813" s="10"/>
    </row>
    <row r="1814" spans="1:53" ht="17.25" customHeight="1">
      <c r="A1814" s="5"/>
      <c r="B1814" s="40"/>
      <c r="C1814" s="6"/>
      <c r="D1814" s="8"/>
      <c r="E1814" s="8"/>
      <c r="F1814" s="47"/>
      <c r="G1814" s="8"/>
      <c r="H1814" s="8"/>
      <c r="I1814" s="8"/>
      <c r="J1814" s="41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3"/>
      <c r="AU1814" s="3"/>
      <c r="AV1814" s="7"/>
      <c r="AW1814" s="9"/>
      <c r="AX1814" s="9"/>
      <c r="AY1814" s="10"/>
      <c r="AZ1814" s="10"/>
      <c r="BA1814" s="10"/>
    </row>
    <row r="1815" spans="1:53" ht="17.25" customHeight="1">
      <c r="A1815" s="5"/>
      <c r="B1815" s="40"/>
      <c r="C1815" s="6"/>
      <c r="D1815" s="8"/>
      <c r="E1815" s="8"/>
      <c r="F1815" s="47"/>
      <c r="G1815" s="8"/>
      <c r="H1815" s="8"/>
      <c r="I1815" s="8"/>
      <c r="J1815" s="41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3"/>
      <c r="AU1815" s="3"/>
      <c r="AV1815" s="7"/>
      <c r="AW1815" s="9"/>
      <c r="AX1815" s="9"/>
      <c r="AY1815" s="10"/>
      <c r="AZ1815" s="10"/>
      <c r="BA1815" s="10"/>
    </row>
    <row r="1816" spans="1:53" ht="17.25" customHeight="1">
      <c r="A1816" s="5"/>
      <c r="B1816" s="40"/>
      <c r="C1816" s="6"/>
      <c r="D1816" s="8"/>
      <c r="E1816" s="8"/>
      <c r="F1816" s="47"/>
      <c r="G1816" s="8"/>
      <c r="H1816" s="8"/>
      <c r="I1816" s="8"/>
      <c r="J1816" s="41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3"/>
      <c r="AU1816" s="7"/>
      <c r="AV1816" s="7"/>
      <c r="AW1816" s="9"/>
      <c r="AX1816" s="9"/>
      <c r="AY1816" s="10"/>
      <c r="AZ1816" s="10"/>
      <c r="BA1816" s="10"/>
    </row>
    <row r="1817" spans="1:53" ht="17.25" customHeight="1">
      <c r="A1817" s="5"/>
      <c r="B1817" s="40"/>
      <c r="C1817" s="6"/>
      <c r="D1817" s="8"/>
      <c r="E1817" s="8"/>
      <c r="F1817" s="47"/>
      <c r="G1817" s="8"/>
      <c r="H1817" s="8"/>
      <c r="I1817" s="8"/>
      <c r="J1817" s="41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3"/>
      <c r="AU1817" s="7"/>
      <c r="AV1817" s="7"/>
      <c r="AW1817" s="9"/>
      <c r="AX1817" s="9"/>
      <c r="AY1817" s="10"/>
      <c r="AZ1817" s="10"/>
      <c r="BA1817" s="10"/>
    </row>
    <row r="1818" spans="1:53" ht="17.25" customHeight="1">
      <c r="A1818" s="5"/>
      <c r="B1818" s="40"/>
      <c r="C1818" s="6"/>
      <c r="D1818" s="8"/>
      <c r="E1818" s="8"/>
      <c r="F1818" s="47"/>
      <c r="G1818" s="8"/>
      <c r="H1818" s="8"/>
      <c r="I1818" s="8"/>
      <c r="J1818" s="41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3"/>
      <c r="AU1818" s="7"/>
      <c r="AV1818" s="7"/>
      <c r="AW1818" s="9"/>
      <c r="AX1818" s="9"/>
      <c r="AY1818" s="10"/>
      <c r="AZ1818" s="10"/>
      <c r="BA1818" s="10"/>
    </row>
    <row r="1819" spans="1:53" ht="17.25" customHeight="1">
      <c r="A1819" s="5"/>
      <c r="B1819" s="40"/>
      <c r="C1819" s="6"/>
      <c r="D1819" s="8"/>
      <c r="E1819" s="8"/>
      <c r="F1819" s="47"/>
      <c r="G1819" s="8"/>
      <c r="H1819" s="8"/>
      <c r="I1819" s="8"/>
      <c r="J1819" s="41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3"/>
      <c r="AU1819" s="7"/>
      <c r="AV1819" s="7"/>
      <c r="AW1819" s="9"/>
      <c r="AX1819" s="9"/>
      <c r="AY1819" s="10"/>
      <c r="AZ1819" s="10"/>
      <c r="BA1819" s="10"/>
    </row>
    <row r="1820" spans="1:53" ht="17.25" customHeight="1">
      <c r="A1820" s="5"/>
      <c r="B1820" s="40"/>
      <c r="C1820" s="6"/>
      <c r="D1820" s="8"/>
      <c r="E1820" s="8"/>
      <c r="F1820" s="47"/>
      <c r="G1820" s="8"/>
      <c r="H1820" s="8"/>
      <c r="I1820" s="8"/>
      <c r="J1820" s="41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3"/>
      <c r="AU1820" s="7"/>
      <c r="AV1820" s="7"/>
      <c r="AW1820" s="9"/>
      <c r="AX1820" s="9"/>
      <c r="AY1820" s="10"/>
      <c r="AZ1820" s="10"/>
      <c r="BA1820" s="10"/>
    </row>
    <row r="1821" spans="1:53" ht="17.25" customHeight="1">
      <c r="A1821" s="5"/>
      <c r="B1821" s="40"/>
      <c r="C1821" s="6"/>
      <c r="D1821" s="8"/>
      <c r="E1821" s="8"/>
      <c r="F1821" s="47"/>
      <c r="G1821" s="8"/>
      <c r="H1821" s="8"/>
      <c r="I1821" s="8"/>
      <c r="J1821" s="41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3"/>
      <c r="AU1821" s="7"/>
      <c r="AV1821" s="7"/>
      <c r="AW1821" s="9"/>
      <c r="AX1821" s="9"/>
      <c r="AY1821" s="10"/>
      <c r="AZ1821" s="10"/>
      <c r="BA1821" s="10"/>
    </row>
    <row r="1822" spans="1:53" ht="17.25" customHeight="1">
      <c r="A1822" s="5"/>
      <c r="B1822" s="40"/>
      <c r="C1822" s="6"/>
      <c r="D1822" s="8"/>
      <c r="E1822" s="8"/>
      <c r="F1822" s="47"/>
      <c r="G1822" s="8"/>
      <c r="H1822" s="8"/>
      <c r="I1822" s="8"/>
      <c r="J1822" s="41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  <c r="AA1822" s="8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3"/>
      <c r="AU1822" s="7"/>
      <c r="AV1822" s="7"/>
      <c r="AW1822" s="9"/>
      <c r="AX1822" s="9"/>
      <c r="AY1822" s="10"/>
      <c r="AZ1822" s="10"/>
      <c r="BA1822" s="10"/>
    </row>
    <row r="1823" spans="1:53" ht="17.25" customHeight="1">
      <c r="A1823" s="5"/>
      <c r="B1823" s="40"/>
      <c r="C1823" s="6"/>
      <c r="D1823" s="8"/>
      <c r="E1823" s="8"/>
      <c r="F1823" s="47"/>
      <c r="G1823" s="8"/>
      <c r="H1823" s="8"/>
      <c r="I1823" s="8"/>
      <c r="J1823" s="41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3"/>
      <c r="AU1823" s="7"/>
      <c r="AV1823" s="7"/>
      <c r="AW1823" s="9"/>
      <c r="AX1823" s="9"/>
      <c r="AY1823" s="10"/>
      <c r="AZ1823" s="10"/>
      <c r="BA1823" s="10"/>
    </row>
    <row r="1824" spans="1:53" ht="17.25" customHeight="1">
      <c r="A1824" s="5"/>
      <c r="B1824" s="40"/>
      <c r="C1824" s="6"/>
      <c r="D1824" s="8"/>
      <c r="E1824" s="8"/>
      <c r="F1824" s="47"/>
      <c r="G1824" s="8"/>
      <c r="H1824" s="8"/>
      <c r="I1824" s="8"/>
      <c r="J1824" s="41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3"/>
      <c r="AU1824" s="7"/>
      <c r="AV1824" s="7"/>
      <c r="AW1824" s="9"/>
      <c r="AX1824" s="9"/>
      <c r="AY1824" s="10"/>
      <c r="AZ1824" s="10"/>
      <c r="BA1824" s="10"/>
    </row>
    <row r="1825" spans="1:53" ht="17.25" customHeight="1">
      <c r="A1825" s="5"/>
      <c r="B1825" s="40"/>
      <c r="C1825" s="6"/>
      <c r="D1825" s="8"/>
      <c r="E1825" s="8"/>
      <c r="F1825" s="47"/>
      <c r="G1825" s="8"/>
      <c r="H1825" s="8"/>
      <c r="I1825" s="8"/>
      <c r="J1825" s="41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3"/>
      <c r="AU1825" s="7"/>
      <c r="AV1825" s="7"/>
      <c r="AW1825" s="9"/>
      <c r="AX1825" s="9"/>
      <c r="AY1825" s="10"/>
      <c r="AZ1825" s="10"/>
      <c r="BA1825" s="10"/>
    </row>
    <row r="1826" spans="1:53" ht="17.25" customHeight="1">
      <c r="A1826" s="5"/>
      <c r="B1826" s="40"/>
      <c r="C1826" s="6"/>
      <c r="D1826" s="8"/>
      <c r="E1826" s="8"/>
      <c r="F1826" s="47"/>
      <c r="G1826" s="8"/>
      <c r="H1826" s="8"/>
      <c r="I1826" s="8"/>
      <c r="J1826" s="41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3"/>
      <c r="AU1826" s="7"/>
      <c r="AV1826" s="7"/>
      <c r="AW1826" s="9"/>
      <c r="AX1826" s="9"/>
      <c r="AY1826" s="10"/>
      <c r="AZ1826" s="10"/>
      <c r="BA1826" s="10"/>
    </row>
    <row r="1827" spans="1:53" ht="17.25" customHeight="1">
      <c r="A1827" s="5"/>
      <c r="B1827" s="40"/>
      <c r="C1827" s="6"/>
      <c r="D1827" s="8"/>
      <c r="E1827" s="8"/>
      <c r="F1827" s="47"/>
      <c r="G1827" s="8"/>
      <c r="H1827" s="8"/>
      <c r="I1827" s="8"/>
      <c r="J1827" s="41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3"/>
      <c r="AU1827" s="7"/>
      <c r="AV1827" s="7"/>
      <c r="AW1827" s="9"/>
      <c r="AX1827" s="9"/>
      <c r="AY1827" s="10"/>
      <c r="AZ1827" s="10"/>
      <c r="BA1827" s="10"/>
    </row>
    <row r="1828" spans="1:53" ht="17.25" customHeight="1">
      <c r="A1828" s="5"/>
      <c r="B1828" s="40"/>
      <c r="C1828" s="6"/>
      <c r="D1828" s="8"/>
      <c r="E1828" s="8"/>
      <c r="F1828" s="47"/>
      <c r="G1828" s="8"/>
      <c r="H1828" s="8"/>
      <c r="I1828" s="8"/>
      <c r="J1828" s="41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3"/>
      <c r="AU1828" s="7"/>
      <c r="AV1828" s="7"/>
      <c r="AW1828" s="9"/>
      <c r="AX1828" s="9"/>
      <c r="AY1828" s="10"/>
      <c r="AZ1828" s="10"/>
      <c r="BA1828" s="10"/>
    </row>
    <row r="1829" spans="1:53" ht="17.25" customHeight="1">
      <c r="A1829" s="5"/>
      <c r="B1829" s="40"/>
      <c r="C1829" s="6"/>
      <c r="D1829" s="8"/>
      <c r="E1829" s="8"/>
      <c r="F1829" s="47"/>
      <c r="G1829" s="8"/>
      <c r="H1829" s="8"/>
      <c r="I1829" s="8"/>
      <c r="J1829" s="41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  <c r="AA1829" s="8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3"/>
      <c r="AU1829" s="7"/>
      <c r="AV1829" s="7"/>
      <c r="AW1829" s="9"/>
      <c r="AX1829" s="9"/>
      <c r="AY1829" s="10"/>
      <c r="AZ1829" s="10"/>
      <c r="BA1829" s="10"/>
    </row>
    <row r="1830" spans="1:53" ht="17.25" customHeight="1">
      <c r="A1830" s="5"/>
      <c r="B1830" s="40"/>
      <c r="C1830" s="6"/>
      <c r="D1830" s="8"/>
      <c r="E1830" s="8"/>
      <c r="F1830" s="47"/>
      <c r="G1830" s="8"/>
      <c r="H1830" s="8"/>
      <c r="I1830" s="8"/>
      <c r="J1830" s="41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3"/>
      <c r="AU1830" s="7"/>
      <c r="AV1830" s="7"/>
      <c r="AW1830" s="9"/>
      <c r="AX1830" s="9"/>
      <c r="AY1830" s="10"/>
      <c r="AZ1830" s="10"/>
      <c r="BA1830" s="10"/>
    </row>
    <row r="1831" spans="1:53" ht="17.25" customHeight="1">
      <c r="A1831" s="5"/>
      <c r="B1831" s="40"/>
      <c r="C1831" s="6"/>
      <c r="D1831" s="8"/>
      <c r="E1831" s="8"/>
      <c r="F1831" s="47"/>
      <c r="G1831" s="8"/>
      <c r="H1831" s="8"/>
      <c r="I1831" s="8"/>
      <c r="J1831" s="41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3"/>
      <c r="AU1831" s="7"/>
      <c r="AV1831" s="7"/>
      <c r="AW1831" s="9"/>
      <c r="AX1831" s="9"/>
      <c r="AY1831" s="10"/>
      <c r="AZ1831" s="10"/>
      <c r="BA1831" s="10"/>
    </row>
    <row r="1832" spans="1:53" ht="17.25" customHeight="1">
      <c r="A1832" s="5"/>
      <c r="B1832" s="40"/>
      <c r="C1832" s="6"/>
      <c r="D1832" s="8"/>
      <c r="E1832" s="8"/>
      <c r="F1832" s="47"/>
      <c r="G1832" s="8"/>
      <c r="H1832" s="8"/>
      <c r="I1832" s="8"/>
      <c r="J1832" s="41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3"/>
      <c r="AU1832" s="7"/>
      <c r="AV1832" s="7"/>
      <c r="AW1832" s="9"/>
      <c r="AX1832" s="9"/>
      <c r="AY1832" s="10"/>
      <c r="AZ1832" s="10"/>
      <c r="BA1832" s="10"/>
    </row>
    <row r="1833" spans="1:53" ht="17.25" customHeight="1">
      <c r="A1833" s="5"/>
      <c r="B1833" s="40"/>
      <c r="C1833" s="6"/>
      <c r="D1833" s="8"/>
      <c r="E1833" s="8"/>
      <c r="F1833" s="47"/>
      <c r="G1833" s="8"/>
      <c r="H1833" s="8"/>
      <c r="I1833" s="8"/>
      <c r="J1833" s="41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3"/>
      <c r="AU1833" s="7"/>
      <c r="AV1833" s="7"/>
      <c r="AW1833" s="9"/>
      <c r="AX1833" s="9"/>
      <c r="AY1833" s="10"/>
      <c r="AZ1833" s="10"/>
      <c r="BA1833" s="10"/>
    </row>
    <row r="1834" spans="1:53" ht="17.25" customHeight="1">
      <c r="A1834" s="5"/>
      <c r="B1834" s="40"/>
      <c r="C1834" s="6"/>
      <c r="D1834" s="8"/>
      <c r="E1834" s="8"/>
      <c r="F1834" s="47"/>
      <c r="G1834" s="8"/>
      <c r="H1834" s="8"/>
      <c r="I1834" s="8"/>
      <c r="J1834" s="41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3"/>
      <c r="AU1834" s="7"/>
      <c r="AV1834" s="7"/>
      <c r="AW1834" s="9"/>
      <c r="AX1834" s="9"/>
      <c r="AY1834" s="10"/>
      <c r="AZ1834" s="10"/>
      <c r="BA1834" s="10"/>
    </row>
    <row r="1835" spans="1:53" ht="17.25" customHeight="1">
      <c r="A1835" s="5"/>
      <c r="B1835" s="40"/>
      <c r="C1835" s="6"/>
      <c r="D1835" s="8"/>
      <c r="E1835" s="8"/>
      <c r="F1835" s="47"/>
      <c r="G1835" s="8"/>
      <c r="H1835" s="8"/>
      <c r="I1835" s="8"/>
      <c r="J1835" s="41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3"/>
      <c r="AU1835" s="7"/>
      <c r="AV1835" s="7"/>
      <c r="AW1835" s="9"/>
      <c r="AX1835" s="9"/>
      <c r="AY1835" s="10"/>
      <c r="AZ1835" s="10"/>
      <c r="BA1835" s="10"/>
    </row>
    <row r="1836" spans="1:53" ht="17.25" customHeight="1">
      <c r="A1836" s="5"/>
      <c r="B1836" s="40"/>
      <c r="C1836" s="6"/>
      <c r="D1836" s="8"/>
      <c r="E1836" s="8"/>
      <c r="F1836" s="47"/>
      <c r="G1836" s="8"/>
      <c r="H1836" s="8"/>
      <c r="I1836" s="8"/>
      <c r="J1836" s="41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3"/>
      <c r="AU1836" s="7"/>
      <c r="AV1836" s="7"/>
      <c r="AW1836" s="9"/>
      <c r="AX1836" s="9"/>
      <c r="AY1836" s="10"/>
      <c r="AZ1836" s="10"/>
      <c r="BA1836" s="10"/>
    </row>
    <row r="1837" spans="1:53" ht="17.25" customHeight="1">
      <c r="A1837" s="5"/>
      <c r="B1837" s="40"/>
      <c r="C1837" s="6"/>
      <c r="D1837" s="8"/>
      <c r="E1837" s="8"/>
      <c r="F1837" s="47"/>
      <c r="G1837" s="8"/>
      <c r="H1837" s="8"/>
      <c r="I1837" s="8"/>
      <c r="J1837" s="41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3"/>
      <c r="AU1837" s="7"/>
      <c r="AV1837" s="7"/>
      <c r="AW1837" s="9"/>
      <c r="AX1837" s="9"/>
      <c r="AY1837" s="10"/>
      <c r="AZ1837" s="10"/>
      <c r="BA1837" s="10"/>
    </row>
    <row r="1838" spans="1:53" ht="17.25" customHeight="1">
      <c r="A1838" s="5"/>
      <c r="B1838" s="40"/>
      <c r="C1838" s="6"/>
      <c r="D1838" s="8"/>
      <c r="E1838" s="8"/>
      <c r="F1838" s="47"/>
      <c r="G1838" s="8"/>
      <c r="H1838" s="8"/>
      <c r="I1838" s="8"/>
      <c r="J1838" s="41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3"/>
      <c r="AU1838" s="7"/>
      <c r="AV1838" s="7"/>
      <c r="AW1838" s="9"/>
      <c r="AX1838" s="9"/>
      <c r="AY1838" s="10"/>
      <c r="AZ1838" s="10"/>
      <c r="BA1838" s="10"/>
    </row>
    <row r="1839" spans="1:53" ht="17.25" customHeight="1">
      <c r="A1839" s="5"/>
      <c r="B1839" s="40"/>
      <c r="C1839" s="6"/>
      <c r="D1839" s="8"/>
      <c r="E1839" s="8"/>
      <c r="F1839" s="47"/>
      <c r="G1839" s="8"/>
      <c r="H1839" s="8"/>
      <c r="I1839" s="8"/>
      <c r="J1839" s="41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3"/>
      <c r="AU1839" s="7"/>
      <c r="AV1839" s="7"/>
      <c r="AW1839" s="9"/>
      <c r="AX1839" s="9"/>
      <c r="AY1839" s="10"/>
      <c r="AZ1839" s="10"/>
      <c r="BA1839" s="10"/>
    </row>
    <row r="1840" spans="1:53" ht="17.25" customHeight="1">
      <c r="A1840" s="5"/>
      <c r="B1840" s="40"/>
      <c r="C1840" s="6"/>
      <c r="D1840" s="8"/>
      <c r="E1840" s="8"/>
      <c r="F1840" s="47"/>
      <c r="G1840" s="8"/>
      <c r="H1840" s="8"/>
      <c r="I1840" s="8"/>
      <c r="J1840" s="41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3"/>
      <c r="AU1840" s="7"/>
      <c r="AV1840" s="7"/>
      <c r="AW1840" s="9"/>
      <c r="AX1840" s="9"/>
      <c r="AY1840" s="10"/>
      <c r="AZ1840" s="10"/>
      <c r="BA1840" s="10"/>
    </row>
    <row r="1841" spans="1:53" ht="17.25" customHeight="1">
      <c r="A1841" s="5"/>
      <c r="B1841" s="40"/>
      <c r="C1841" s="6"/>
      <c r="D1841" s="8"/>
      <c r="E1841" s="8"/>
      <c r="F1841" s="47"/>
      <c r="G1841" s="8"/>
      <c r="H1841" s="8"/>
      <c r="I1841" s="8"/>
      <c r="J1841" s="41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3"/>
      <c r="AU1841" s="7"/>
      <c r="AV1841" s="7"/>
      <c r="AW1841" s="9"/>
      <c r="AX1841" s="9"/>
      <c r="AY1841" s="10"/>
      <c r="AZ1841" s="10"/>
      <c r="BA1841" s="10"/>
    </row>
    <row r="1842" spans="1:53" ht="17.25" customHeight="1">
      <c r="A1842" s="5"/>
      <c r="B1842" s="40"/>
      <c r="C1842" s="6"/>
      <c r="D1842" s="8"/>
      <c r="E1842" s="8"/>
      <c r="F1842" s="47"/>
      <c r="G1842" s="8"/>
      <c r="H1842" s="8"/>
      <c r="I1842" s="8"/>
      <c r="J1842" s="41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3"/>
      <c r="AU1842" s="7"/>
      <c r="AV1842" s="7"/>
      <c r="AW1842" s="9"/>
      <c r="AX1842" s="9"/>
      <c r="AY1842" s="10"/>
      <c r="AZ1842" s="10"/>
      <c r="BA1842" s="10"/>
    </row>
    <row r="1843" spans="1:53" ht="17.25" customHeight="1">
      <c r="A1843" s="5"/>
      <c r="B1843" s="40"/>
      <c r="C1843" s="6"/>
      <c r="D1843" s="8"/>
      <c r="E1843" s="8"/>
      <c r="F1843" s="47"/>
      <c r="G1843" s="8"/>
      <c r="H1843" s="8"/>
      <c r="I1843" s="8"/>
      <c r="J1843" s="41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3"/>
      <c r="AU1843" s="7"/>
      <c r="AV1843" s="7"/>
      <c r="AW1843" s="9"/>
      <c r="AX1843" s="9"/>
      <c r="AY1843" s="10"/>
      <c r="AZ1843" s="10"/>
      <c r="BA1843" s="10"/>
    </row>
    <row r="1844" spans="1:53" ht="17.25" customHeight="1">
      <c r="A1844" s="5"/>
      <c r="B1844" s="40"/>
      <c r="C1844" s="6"/>
      <c r="D1844" s="8"/>
      <c r="E1844" s="8"/>
      <c r="F1844" s="47"/>
      <c r="G1844" s="8"/>
      <c r="H1844" s="8"/>
      <c r="I1844" s="8"/>
      <c r="J1844" s="41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3"/>
      <c r="AU1844" s="7"/>
      <c r="AV1844" s="7"/>
      <c r="AW1844" s="9"/>
      <c r="AX1844" s="9"/>
      <c r="AY1844" s="10"/>
      <c r="AZ1844" s="10"/>
      <c r="BA1844" s="10"/>
    </row>
    <row r="1845" spans="1:53" ht="17.25" customHeight="1">
      <c r="A1845" s="5"/>
      <c r="B1845" s="40"/>
      <c r="C1845" s="6"/>
      <c r="D1845" s="8"/>
      <c r="E1845" s="8"/>
      <c r="F1845" s="47"/>
      <c r="G1845" s="8"/>
      <c r="H1845" s="8"/>
      <c r="I1845" s="8"/>
      <c r="J1845" s="41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3"/>
      <c r="AU1845" s="7"/>
      <c r="AV1845" s="7"/>
      <c r="AW1845" s="9"/>
      <c r="AX1845" s="9"/>
      <c r="AY1845" s="10"/>
      <c r="AZ1845" s="10"/>
      <c r="BA1845" s="10"/>
    </row>
    <row r="1846" spans="1:53" ht="17.25" customHeight="1">
      <c r="A1846" s="5"/>
      <c r="B1846" s="40"/>
      <c r="C1846" s="6"/>
      <c r="D1846" s="8"/>
      <c r="E1846" s="8"/>
      <c r="F1846" s="47"/>
      <c r="G1846" s="8"/>
      <c r="H1846" s="8"/>
      <c r="I1846" s="8"/>
      <c r="J1846" s="41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3"/>
      <c r="AU1846" s="7"/>
      <c r="AV1846" s="7"/>
      <c r="AW1846" s="9"/>
      <c r="AX1846" s="9"/>
      <c r="AY1846" s="10"/>
      <c r="AZ1846" s="10"/>
      <c r="BA1846" s="10"/>
    </row>
    <row r="1847" spans="1:53" ht="17.25" customHeight="1">
      <c r="A1847" s="5"/>
      <c r="B1847" s="40"/>
      <c r="C1847" s="6"/>
      <c r="D1847" s="8"/>
      <c r="E1847" s="8"/>
      <c r="F1847" s="47"/>
      <c r="G1847" s="8"/>
      <c r="H1847" s="8"/>
      <c r="I1847" s="8"/>
      <c r="J1847" s="41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3"/>
      <c r="AU1847" s="7"/>
      <c r="AV1847" s="7"/>
      <c r="AW1847" s="9"/>
      <c r="AX1847" s="9"/>
      <c r="AY1847" s="10"/>
      <c r="AZ1847" s="10"/>
      <c r="BA1847" s="10"/>
    </row>
    <row r="1848" spans="1:53" ht="17.25" customHeight="1">
      <c r="A1848" s="5"/>
      <c r="B1848" s="40"/>
      <c r="C1848" s="6"/>
      <c r="D1848" s="8"/>
      <c r="E1848" s="8"/>
      <c r="F1848" s="47"/>
      <c r="G1848" s="8"/>
      <c r="H1848" s="8"/>
      <c r="I1848" s="8"/>
      <c r="J1848" s="41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3"/>
      <c r="AU1848" s="7"/>
      <c r="AV1848" s="7"/>
      <c r="AW1848" s="9"/>
      <c r="AX1848" s="9"/>
      <c r="AY1848" s="10"/>
      <c r="AZ1848" s="10"/>
      <c r="BA1848" s="10"/>
    </row>
    <row r="1849" spans="1:53" ht="17.25" customHeight="1">
      <c r="A1849" s="5"/>
      <c r="B1849" s="40"/>
      <c r="C1849" s="6"/>
      <c r="D1849" s="8"/>
      <c r="E1849" s="8"/>
      <c r="F1849" s="47"/>
      <c r="G1849" s="8"/>
      <c r="H1849" s="8"/>
      <c r="I1849" s="8"/>
      <c r="J1849" s="41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3"/>
      <c r="AU1849" s="7"/>
      <c r="AV1849" s="7"/>
      <c r="AW1849" s="9"/>
      <c r="AX1849" s="9"/>
      <c r="AY1849" s="10"/>
      <c r="AZ1849" s="10"/>
      <c r="BA1849" s="10"/>
    </row>
    <row r="1850" spans="1:53" ht="17.25" customHeight="1">
      <c r="A1850" s="5"/>
      <c r="B1850" s="40"/>
      <c r="C1850" s="6"/>
      <c r="D1850" s="8"/>
      <c r="E1850" s="8"/>
      <c r="F1850" s="47"/>
      <c r="G1850" s="8"/>
      <c r="H1850" s="8"/>
      <c r="I1850" s="8"/>
      <c r="J1850" s="41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3"/>
      <c r="AU1850" s="7"/>
      <c r="AV1850" s="7"/>
      <c r="AW1850" s="9"/>
      <c r="AX1850" s="9"/>
      <c r="AY1850" s="10"/>
      <c r="AZ1850" s="10"/>
      <c r="BA1850" s="10"/>
    </row>
    <row r="1851" spans="1:53" ht="17.25" customHeight="1">
      <c r="A1851" s="5"/>
      <c r="B1851" s="40"/>
      <c r="C1851" s="6"/>
      <c r="D1851" s="8"/>
      <c r="E1851" s="8"/>
      <c r="F1851" s="47"/>
      <c r="G1851" s="8"/>
      <c r="H1851" s="8"/>
      <c r="I1851" s="8"/>
      <c r="J1851" s="41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3"/>
      <c r="AU1851" s="7"/>
      <c r="AV1851" s="7"/>
      <c r="AW1851" s="9"/>
      <c r="AX1851" s="9"/>
      <c r="AY1851" s="10"/>
      <c r="AZ1851" s="10"/>
      <c r="BA1851" s="10"/>
    </row>
    <row r="1852" spans="1:53" ht="17.25" customHeight="1">
      <c r="A1852" s="5"/>
      <c r="B1852" s="40"/>
      <c r="C1852" s="6"/>
      <c r="D1852" s="8"/>
      <c r="E1852" s="8"/>
      <c r="F1852" s="47"/>
      <c r="G1852" s="8"/>
      <c r="H1852" s="8"/>
      <c r="I1852" s="8"/>
      <c r="J1852" s="41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3"/>
      <c r="AU1852" s="7"/>
      <c r="AV1852" s="7"/>
      <c r="AW1852" s="9"/>
      <c r="AX1852" s="9"/>
      <c r="AY1852" s="10"/>
      <c r="AZ1852" s="10"/>
      <c r="BA1852" s="10"/>
    </row>
    <row r="1853" spans="1:53" ht="17.25" customHeight="1">
      <c r="A1853" s="5"/>
      <c r="B1853" s="40"/>
      <c r="C1853" s="6"/>
      <c r="D1853" s="8"/>
      <c r="E1853" s="8"/>
      <c r="F1853" s="47"/>
      <c r="G1853" s="8"/>
      <c r="H1853" s="8"/>
      <c r="I1853" s="8"/>
      <c r="J1853" s="41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3"/>
      <c r="AU1853" s="7"/>
      <c r="AV1853" s="7"/>
      <c r="AW1853" s="9"/>
      <c r="AX1853" s="9"/>
      <c r="AY1853" s="10"/>
      <c r="AZ1853" s="10"/>
      <c r="BA1853" s="10"/>
    </row>
    <row r="1854" spans="1:53" ht="14.25" customHeight="1">
      <c r="A1854" s="5"/>
      <c r="B1854" s="40"/>
      <c r="C1854" s="6"/>
      <c r="D1854" s="8"/>
      <c r="E1854" s="8"/>
      <c r="F1854" s="47"/>
      <c r="G1854" s="8"/>
      <c r="H1854" s="8"/>
      <c r="I1854" s="8"/>
      <c r="J1854" s="41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3"/>
      <c r="AU1854" s="7"/>
      <c r="AV1854" s="7"/>
      <c r="AW1854" s="9"/>
      <c r="AX1854" s="9"/>
      <c r="AY1854" s="10"/>
      <c r="AZ1854" s="10"/>
      <c r="BA1854" s="10"/>
    </row>
    <row r="1855" spans="1:53" ht="14.25" customHeight="1">
      <c r="A1855" s="5"/>
      <c r="B1855" s="40"/>
      <c r="C1855" s="6"/>
      <c r="D1855" s="8"/>
      <c r="E1855" s="8"/>
      <c r="F1855" s="47"/>
      <c r="G1855" s="8"/>
      <c r="H1855" s="8"/>
      <c r="I1855" s="8"/>
      <c r="J1855" s="41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3"/>
      <c r="AU1855" s="7"/>
      <c r="AV1855" s="7"/>
      <c r="AW1855" s="9"/>
      <c r="AX1855" s="9"/>
      <c r="AY1855" s="10"/>
      <c r="AZ1855" s="10"/>
      <c r="BA1855" s="10"/>
    </row>
    <row r="1856" spans="1:53" ht="14.25" customHeight="1">
      <c r="A1856" s="5"/>
      <c r="B1856" s="40"/>
      <c r="C1856" s="6"/>
      <c r="D1856" s="8"/>
      <c r="E1856" s="8"/>
      <c r="F1856" s="47"/>
      <c r="G1856" s="8"/>
      <c r="H1856" s="8"/>
      <c r="I1856" s="8"/>
      <c r="J1856" s="41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3"/>
      <c r="AU1856" s="7"/>
      <c r="AV1856" s="7"/>
      <c r="AW1856" s="9"/>
      <c r="AX1856" s="9"/>
      <c r="AY1856" s="10"/>
      <c r="AZ1856" s="10"/>
      <c r="BA1856" s="10"/>
    </row>
    <row r="1857" spans="1:53" ht="14.25" customHeight="1">
      <c r="A1857" s="5"/>
      <c r="B1857" s="40"/>
      <c r="C1857" s="6"/>
      <c r="D1857" s="8"/>
      <c r="E1857" s="8"/>
      <c r="F1857" s="47"/>
      <c r="G1857" s="8"/>
      <c r="H1857" s="8"/>
      <c r="I1857" s="8"/>
      <c r="J1857" s="41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3"/>
      <c r="AU1857" s="7"/>
      <c r="AV1857" s="7"/>
      <c r="AW1857" s="9"/>
      <c r="AX1857" s="9"/>
      <c r="AY1857" s="10"/>
      <c r="AZ1857" s="10"/>
      <c r="BA1857" s="10"/>
    </row>
    <row r="1858" spans="1:53" ht="14.25" customHeight="1">
      <c r="A1858" s="5"/>
      <c r="B1858" s="40"/>
      <c r="C1858" s="6"/>
      <c r="D1858" s="8"/>
      <c r="E1858" s="8"/>
      <c r="F1858" s="47"/>
      <c r="G1858" s="8"/>
      <c r="H1858" s="8"/>
      <c r="I1858" s="8"/>
      <c r="J1858" s="41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3"/>
      <c r="AU1858" s="7"/>
      <c r="AV1858" s="7"/>
      <c r="AW1858" s="9"/>
      <c r="AX1858" s="9"/>
      <c r="AY1858" s="10"/>
      <c r="AZ1858" s="10"/>
      <c r="BA1858" s="10"/>
    </row>
    <row r="1859" spans="1:53" ht="14.25" customHeight="1">
      <c r="A1859" s="5"/>
      <c r="B1859" s="40"/>
      <c r="C1859" s="6"/>
      <c r="D1859" s="8"/>
      <c r="E1859" s="8"/>
      <c r="F1859" s="47"/>
      <c r="G1859" s="8"/>
      <c r="H1859" s="8"/>
      <c r="I1859" s="8"/>
      <c r="J1859" s="41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3"/>
      <c r="AU1859" s="7"/>
      <c r="AV1859" s="7"/>
      <c r="AW1859" s="9"/>
      <c r="AX1859" s="9"/>
      <c r="AY1859" s="10"/>
      <c r="AZ1859" s="10"/>
      <c r="BA1859" s="10"/>
    </row>
    <row r="1860" spans="1:53" ht="14.25" customHeight="1">
      <c r="A1860" s="5"/>
      <c r="B1860" s="40"/>
      <c r="C1860" s="6"/>
      <c r="D1860" s="8"/>
      <c r="E1860" s="8"/>
      <c r="F1860" s="47"/>
      <c r="G1860" s="8"/>
      <c r="H1860" s="8"/>
      <c r="I1860" s="8"/>
      <c r="J1860" s="41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3"/>
      <c r="AU1860" s="7"/>
      <c r="AV1860" s="7"/>
      <c r="AW1860" s="9"/>
      <c r="AX1860" s="9"/>
      <c r="AY1860" s="10"/>
      <c r="AZ1860" s="10"/>
      <c r="BA1860" s="10"/>
    </row>
    <row r="1861" spans="1:53" ht="14.25" customHeight="1">
      <c r="A1861" s="5"/>
      <c r="B1861" s="40"/>
      <c r="C1861" s="6"/>
      <c r="D1861" s="8"/>
      <c r="E1861" s="8"/>
      <c r="F1861" s="47"/>
      <c r="G1861" s="8"/>
      <c r="H1861" s="8"/>
      <c r="I1861" s="8"/>
      <c r="J1861" s="41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3"/>
      <c r="AU1861" s="7"/>
      <c r="AV1861" s="7"/>
      <c r="AW1861" s="9"/>
      <c r="AX1861" s="9"/>
      <c r="AY1861" s="10"/>
      <c r="AZ1861" s="10"/>
      <c r="BA1861" s="10"/>
    </row>
    <row r="1862" spans="1:53" ht="14.25" customHeight="1">
      <c r="A1862" s="5"/>
      <c r="B1862" s="40"/>
      <c r="C1862" s="6"/>
      <c r="D1862" s="8"/>
      <c r="E1862" s="8"/>
      <c r="F1862" s="47"/>
      <c r="G1862" s="8"/>
      <c r="H1862" s="8"/>
      <c r="I1862" s="8"/>
      <c r="J1862" s="41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3"/>
      <c r="AU1862" s="7"/>
      <c r="AV1862" s="7"/>
      <c r="AW1862" s="9"/>
      <c r="AX1862" s="9"/>
      <c r="AY1862" s="10"/>
      <c r="AZ1862" s="10"/>
      <c r="BA1862" s="10"/>
    </row>
    <row r="1863" spans="1:53" ht="14.25" customHeight="1">
      <c r="A1863" s="5"/>
      <c r="B1863" s="40"/>
      <c r="C1863" s="6"/>
      <c r="D1863" s="8"/>
      <c r="E1863" s="8"/>
      <c r="F1863" s="47"/>
      <c r="G1863" s="8"/>
      <c r="H1863" s="8"/>
      <c r="I1863" s="8"/>
      <c r="J1863" s="41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3"/>
      <c r="AU1863" s="7"/>
      <c r="AV1863" s="7"/>
      <c r="AW1863" s="9"/>
      <c r="AX1863" s="9"/>
      <c r="AY1863" s="10"/>
      <c r="AZ1863" s="10"/>
      <c r="BA1863" s="10"/>
    </row>
    <row r="1864" spans="1:53" ht="14.25" customHeight="1">
      <c r="A1864" s="5"/>
      <c r="B1864" s="40"/>
      <c r="C1864" s="6"/>
      <c r="D1864" s="8"/>
      <c r="E1864" s="8"/>
      <c r="F1864" s="47"/>
      <c r="G1864" s="8"/>
      <c r="H1864" s="8"/>
      <c r="I1864" s="8"/>
      <c r="J1864" s="41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3"/>
      <c r="AU1864" s="7"/>
      <c r="AV1864" s="7"/>
      <c r="AW1864" s="9"/>
      <c r="AX1864" s="9"/>
      <c r="AY1864" s="10"/>
      <c r="AZ1864" s="10"/>
      <c r="BA1864" s="10"/>
    </row>
    <row r="1865" spans="1:53" ht="14.25" customHeight="1">
      <c r="A1865" s="5"/>
      <c r="B1865" s="40"/>
      <c r="C1865" s="6"/>
      <c r="D1865" s="8"/>
      <c r="E1865" s="8"/>
      <c r="F1865" s="47"/>
      <c r="G1865" s="8"/>
      <c r="H1865" s="8"/>
      <c r="I1865" s="8"/>
      <c r="J1865" s="41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3"/>
      <c r="AU1865" s="7"/>
      <c r="AV1865" s="7"/>
      <c r="AW1865" s="9"/>
      <c r="AX1865" s="9"/>
      <c r="AY1865" s="10"/>
      <c r="AZ1865" s="10"/>
      <c r="BA1865" s="10"/>
    </row>
    <row r="1866" spans="1:53" ht="14.25" customHeight="1">
      <c r="A1866" s="5"/>
      <c r="B1866" s="40"/>
      <c r="C1866" s="6"/>
      <c r="D1866" s="8"/>
      <c r="E1866" s="8"/>
      <c r="F1866" s="47"/>
      <c r="G1866" s="8"/>
      <c r="H1866" s="8"/>
      <c r="I1866" s="8"/>
      <c r="J1866" s="41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3"/>
      <c r="AU1866" s="7"/>
      <c r="AV1866" s="7"/>
      <c r="AW1866" s="9"/>
      <c r="AX1866" s="9"/>
      <c r="AY1866" s="10"/>
      <c r="AZ1866" s="10"/>
      <c r="BA1866" s="10"/>
    </row>
    <row r="1867" spans="1:53" ht="17.25" customHeight="1">
      <c r="A1867" s="5"/>
      <c r="B1867" s="40"/>
      <c r="C1867" s="6"/>
      <c r="D1867" s="8"/>
      <c r="E1867" s="8"/>
      <c r="F1867" s="47"/>
      <c r="G1867" s="8"/>
      <c r="H1867" s="8"/>
      <c r="I1867" s="8"/>
      <c r="J1867" s="41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3"/>
      <c r="AU1867" s="7"/>
      <c r="AV1867" s="7"/>
      <c r="AW1867" s="9"/>
      <c r="AX1867" s="9"/>
      <c r="AY1867" s="10"/>
      <c r="AZ1867" s="10"/>
      <c r="BA1867" s="10"/>
    </row>
    <row r="1868" spans="1:53" ht="17.25" customHeight="1">
      <c r="A1868" s="5"/>
      <c r="B1868" s="40"/>
      <c r="C1868" s="6"/>
      <c r="D1868" s="8"/>
      <c r="E1868" s="8"/>
      <c r="F1868" s="47"/>
      <c r="G1868" s="8"/>
      <c r="H1868" s="8"/>
      <c r="I1868" s="8"/>
      <c r="J1868" s="41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3"/>
      <c r="AU1868" s="7"/>
      <c r="AV1868" s="7"/>
      <c r="AW1868" s="9"/>
      <c r="AX1868" s="9"/>
      <c r="AY1868" s="10"/>
      <c r="AZ1868" s="10"/>
      <c r="BA1868" s="10"/>
    </row>
    <row r="1869" spans="1:53" ht="17.25" customHeight="1">
      <c r="A1869" s="5"/>
      <c r="B1869" s="40"/>
      <c r="C1869" s="6"/>
      <c r="D1869" s="8"/>
      <c r="E1869" s="8"/>
      <c r="F1869" s="47"/>
      <c r="G1869" s="8"/>
      <c r="H1869" s="8"/>
      <c r="I1869" s="8"/>
      <c r="J1869" s="41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3"/>
      <c r="AU1869" s="7"/>
      <c r="AV1869" s="7"/>
      <c r="AW1869" s="9"/>
      <c r="AX1869" s="9"/>
      <c r="AY1869" s="10"/>
      <c r="AZ1869" s="10"/>
      <c r="BA1869" s="10"/>
    </row>
    <row r="1870" spans="1:53" ht="17.25" customHeight="1">
      <c r="A1870" s="5"/>
      <c r="B1870" s="40"/>
      <c r="C1870" s="6"/>
      <c r="D1870" s="8"/>
      <c r="E1870" s="8"/>
      <c r="F1870" s="47"/>
      <c r="G1870" s="8"/>
      <c r="H1870" s="8"/>
      <c r="I1870" s="8"/>
      <c r="J1870" s="41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3"/>
      <c r="AU1870" s="7"/>
      <c r="AV1870" s="7"/>
      <c r="AW1870" s="9"/>
      <c r="AX1870" s="9"/>
      <c r="AY1870" s="10"/>
      <c r="AZ1870" s="10"/>
      <c r="BA1870" s="10"/>
    </row>
    <row r="1871" spans="1:53" ht="17.25" customHeight="1">
      <c r="A1871" s="5"/>
      <c r="B1871" s="40"/>
      <c r="C1871" s="6"/>
      <c r="D1871" s="8"/>
      <c r="E1871" s="8"/>
      <c r="F1871" s="47"/>
      <c r="G1871" s="8"/>
      <c r="H1871" s="8"/>
      <c r="I1871" s="8"/>
      <c r="J1871" s="41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3"/>
      <c r="AU1871" s="7"/>
      <c r="AV1871" s="7"/>
      <c r="AW1871" s="9"/>
      <c r="AX1871" s="9"/>
      <c r="AY1871" s="10"/>
      <c r="AZ1871" s="10"/>
      <c r="BA1871" s="10"/>
    </row>
    <row r="1872" spans="1:53" ht="17.25" customHeight="1">
      <c r="A1872" s="5"/>
      <c r="B1872" s="40"/>
      <c r="C1872" s="6"/>
      <c r="D1872" s="8"/>
      <c r="E1872" s="8"/>
      <c r="F1872" s="47"/>
      <c r="G1872" s="8"/>
      <c r="H1872" s="8"/>
      <c r="I1872" s="8"/>
      <c r="J1872" s="41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3"/>
      <c r="AU1872" s="7"/>
      <c r="AV1872" s="7"/>
      <c r="AW1872" s="9"/>
      <c r="AX1872" s="9"/>
      <c r="AY1872" s="10"/>
      <c r="AZ1872" s="10"/>
      <c r="BA1872" s="10"/>
    </row>
    <row r="1873" spans="1:53" ht="17.25" customHeight="1">
      <c r="A1873" s="5"/>
      <c r="B1873" s="40"/>
      <c r="C1873" s="6"/>
      <c r="D1873" s="8"/>
      <c r="E1873" s="8"/>
      <c r="F1873" s="47"/>
      <c r="G1873" s="8"/>
      <c r="H1873" s="8"/>
      <c r="I1873" s="8"/>
      <c r="J1873" s="41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3"/>
      <c r="AU1873" s="7"/>
      <c r="AV1873" s="7"/>
      <c r="AW1873" s="9"/>
      <c r="AX1873" s="9"/>
      <c r="AY1873" s="10"/>
      <c r="AZ1873" s="10"/>
      <c r="BA1873" s="10"/>
    </row>
    <row r="1874" spans="1:53" ht="17.25" customHeight="1">
      <c r="A1874" s="5"/>
      <c r="B1874" s="40"/>
      <c r="C1874" s="6"/>
      <c r="D1874" s="8"/>
      <c r="E1874" s="8"/>
      <c r="F1874" s="47"/>
      <c r="G1874" s="8"/>
      <c r="H1874" s="8"/>
      <c r="I1874" s="8"/>
      <c r="J1874" s="41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3"/>
      <c r="AU1874" s="7"/>
      <c r="AV1874" s="7"/>
      <c r="AW1874" s="9"/>
      <c r="AX1874" s="9"/>
      <c r="AY1874" s="10"/>
      <c r="AZ1874" s="10"/>
      <c r="BA1874" s="10"/>
    </row>
    <row r="1875" spans="1:53" ht="17.25" customHeight="1">
      <c r="A1875" s="5"/>
      <c r="B1875" s="40"/>
      <c r="C1875" s="6"/>
      <c r="D1875" s="8"/>
      <c r="E1875" s="8"/>
      <c r="F1875" s="47"/>
      <c r="G1875" s="8"/>
      <c r="H1875" s="8"/>
      <c r="I1875" s="8"/>
      <c r="J1875" s="41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3"/>
      <c r="AU1875" s="7"/>
      <c r="AV1875" s="7"/>
      <c r="AW1875" s="9"/>
      <c r="AX1875" s="9"/>
      <c r="AY1875" s="10"/>
      <c r="AZ1875" s="10"/>
      <c r="BA1875" s="10"/>
    </row>
    <row r="1876" spans="1:53" ht="17.25" customHeight="1">
      <c r="A1876" s="5"/>
      <c r="B1876" s="40"/>
      <c r="C1876" s="6"/>
      <c r="D1876" s="8"/>
      <c r="E1876" s="8"/>
      <c r="F1876" s="47"/>
      <c r="G1876" s="8"/>
      <c r="H1876" s="8"/>
      <c r="I1876" s="8"/>
      <c r="J1876" s="41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3"/>
      <c r="AU1876" s="7"/>
      <c r="AV1876" s="7"/>
      <c r="AW1876" s="9"/>
      <c r="AX1876" s="9"/>
      <c r="AY1876" s="10"/>
      <c r="AZ1876" s="10"/>
      <c r="BA1876" s="10"/>
    </row>
    <row r="1877" spans="1:53" ht="17.25" customHeight="1">
      <c r="A1877" s="5"/>
      <c r="B1877" s="40"/>
      <c r="C1877" s="6"/>
      <c r="D1877" s="8"/>
      <c r="E1877" s="8"/>
      <c r="F1877" s="47"/>
      <c r="G1877" s="8"/>
      <c r="H1877" s="8"/>
      <c r="I1877" s="8"/>
      <c r="J1877" s="41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3"/>
      <c r="AU1877" s="7"/>
      <c r="AV1877" s="7"/>
      <c r="AW1877" s="9"/>
      <c r="AX1877" s="9"/>
      <c r="AY1877" s="10"/>
      <c r="AZ1877" s="10"/>
      <c r="BA1877" s="10"/>
    </row>
    <row r="1878" spans="1:53" ht="17.25" customHeight="1">
      <c r="A1878" s="5"/>
      <c r="B1878" s="40"/>
      <c r="C1878" s="6"/>
      <c r="D1878" s="8"/>
      <c r="E1878" s="8"/>
      <c r="F1878" s="47"/>
      <c r="G1878" s="8"/>
      <c r="H1878" s="8"/>
      <c r="I1878" s="8"/>
      <c r="J1878" s="41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  <c r="AA1878" s="8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3"/>
      <c r="AU1878" s="7"/>
      <c r="AV1878" s="7"/>
      <c r="AW1878" s="9"/>
      <c r="AX1878" s="9"/>
      <c r="AY1878" s="10"/>
      <c r="AZ1878" s="10"/>
      <c r="BA1878" s="10"/>
    </row>
    <row r="1879" spans="1:53" ht="17.25" customHeight="1">
      <c r="A1879" s="5"/>
      <c r="B1879" s="40"/>
      <c r="C1879" s="6"/>
      <c r="D1879" s="8"/>
      <c r="E1879" s="8"/>
      <c r="F1879" s="47"/>
      <c r="G1879" s="8"/>
      <c r="H1879" s="8"/>
      <c r="I1879" s="8"/>
      <c r="J1879" s="41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3"/>
      <c r="AU1879" s="7"/>
      <c r="AV1879" s="7"/>
      <c r="AW1879" s="9"/>
      <c r="AX1879" s="9"/>
      <c r="AY1879" s="10"/>
      <c r="AZ1879" s="10"/>
      <c r="BA1879" s="10"/>
    </row>
    <row r="1880" spans="1:53" ht="17.25" customHeight="1">
      <c r="A1880" s="5"/>
      <c r="B1880" s="40"/>
      <c r="C1880" s="6"/>
      <c r="D1880" s="8"/>
      <c r="E1880" s="8"/>
      <c r="F1880" s="47"/>
      <c r="G1880" s="8"/>
      <c r="H1880" s="8"/>
      <c r="I1880" s="8"/>
      <c r="J1880" s="41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3"/>
      <c r="AU1880" s="7"/>
      <c r="AV1880" s="7"/>
      <c r="AW1880" s="9"/>
      <c r="AX1880" s="9"/>
      <c r="AY1880" s="10"/>
      <c r="AZ1880" s="10"/>
      <c r="BA1880" s="10"/>
    </row>
    <row r="1881" spans="1:53" ht="17.25" customHeight="1">
      <c r="A1881" s="5"/>
      <c r="B1881" s="40"/>
      <c r="C1881" s="6"/>
      <c r="D1881" s="8"/>
      <c r="E1881" s="8"/>
      <c r="F1881" s="47"/>
      <c r="G1881" s="8"/>
      <c r="H1881" s="8"/>
      <c r="I1881" s="8"/>
      <c r="J1881" s="41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3"/>
      <c r="AU1881" s="7"/>
      <c r="AV1881" s="7"/>
      <c r="AW1881" s="9"/>
      <c r="AX1881" s="9"/>
      <c r="AY1881" s="10"/>
      <c r="AZ1881" s="10"/>
      <c r="BA1881" s="10"/>
    </row>
    <row r="1882" spans="1:53" ht="17.25" customHeight="1">
      <c r="A1882" s="5"/>
      <c r="B1882" s="40"/>
      <c r="C1882" s="6"/>
      <c r="D1882" s="8"/>
      <c r="E1882" s="8"/>
      <c r="F1882" s="47"/>
      <c r="G1882" s="8"/>
      <c r="H1882" s="8"/>
      <c r="I1882" s="8"/>
      <c r="J1882" s="41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3"/>
      <c r="AU1882" s="7"/>
      <c r="AV1882" s="7"/>
      <c r="AW1882" s="9"/>
      <c r="AX1882" s="9"/>
      <c r="AY1882" s="10"/>
      <c r="AZ1882" s="10"/>
      <c r="BA1882" s="10"/>
    </row>
    <row r="1883" spans="1:53" ht="17.25" customHeight="1">
      <c r="A1883" s="5"/>
      <c r="B1883" s="40"/>
      <c r="C1883" s="6"/>
      <c r="D1883" s="8"/>
      <c r="E1883" s="8"/>
      <c r="F1883" s="47"/>
      <c r="G1883" s="8"/>
      <c r="H1883" s="8"/>
      <c r="I1883" s="8"/>
      <c r="J1883" s="41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3"/>
      <c r="AU1883" s="7"/>
      <c r="AV1883" s="7"/>
      <c r="AW1883" s="9"/>
      <c r="AX1883" s="9"/>
      <c r="AY1883" s="10"/>
      <c r="AZ1883" s="10"/>
      <c r="BA1883" s="10"/>
    </row>
    <row r="1884" spans="1:53" ht="17.25" customHeight="1">
      <c r="A1884" s="5"/>
      <c r="B1884" s="40"/>
      <c r="C1884" s="6"/>
      <c r="D1884" s="8"/>
      <c r="E1884" s="8"/>
      <c r="F1884" s="47"/>
      <c r="G1884" s="8"/>
      <c r="H1884" s="8"/>
      <c r="I1884" s="8"/>
      <c r="J1884" s="41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3"/>
      <c r="AU1884" s="7"/>
      <c r="AV1884" s="7"/>
      <c r="AW1884" s="9"/>
      <c r="AX1884" s="9"/>
      <c r="AY1884" s="10"/>
      <c r="AZ1884" s="10"/>
      <c r="BA1884" s="10"/>
    </row>
    <row r="1885" spans="1:53" ht="17.25" customHeight="1">
      <c r="A1885" s="5"/>
      <c r="B1885" s="40"/>
      <c r="C1885" s="6"/>
      <c r="D1885" s="8"/>
      <c r="E1885" s="8"/>
      <c r="F1885" s="47"/>
      <c r="G1885" s="8"/>
      <c r="H1885" s="8"/>
      <c r="I1885" s="8"/>
      <c r="J1885" s="41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3"/>
      <c r="AU1885" s="7"/>
      <c r="AV1885" s="7"/>
      <c r="AW1885" s="9"/>
      <c r="AX1885" s="9"/>
      <c r="AY1885" s="10"/>
      <c r="AZ1885" s="10"/>
      <c r="BA1885" s="10"/>
    </row>
    <row r="1886" spans="1:53" ht="17.25" customHeight="1">
      <c r="A1886" s="5"/>
      <c r="B1886" s="40"/>
      <c r="C1886" s="6"/>
      <c r="D1886" s="8"/>
      <c r="E1886" s="8"/>
      <c r="F1886" s="47"/>
      <c r="G1886" s="8"/>
      <c r="H1886" s="8"/>
      <c r="I1886" s="8"/>
      <c r="J1886" s="41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3"/>
      <c r="AU1886" s="7"/>
      <c r="AV1886" s="7"/>
      <c r="AW1886" s="9"/>
      <c r="AX1886" s="9"/>
      <c r="AY1886" s="10"/>
      <c r="AZ1886" s="10"/>
      <c r="BA1886" s="10"/>
    </row>
    <row r="1887" spans="1:53" ht="17.25" customHeight="1">
      <c r="A1887" s="5"/>
      <c r="B1887" s="40"/>
      <c r="C1887" s="6"/>
      <c r="D1887" s="8"/>
      <c r="E1887" s="8"/>
      <c r="F1887" s="47"/>
      <c r="G1887" s="8"/>
      <c r="H1887" s="8"/>
      <c r="I1887" s="8"/>
      <c r="J1887" s="41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3"/>
      <c r="AU1887" s="7"/>
      <c r="AV1887" s="7"/>
      <c r="AW1887" s="9"/>
      <c r="AX1887" s="9"/>
      <c r="AY1887" s="10"/>
      <c r="AZ1887" s="10"/>
      <c r="BA1887" s="10"/>
    </row>
    <row r="1888" spans="1:53" ht="17.25" customHeight="1">
      <c r="A1888" s="5"/>
      <c r="B1888" s="40"/>
      <c r="C1888" s="6"/>
      <c r="D1888" s="8"/>
      <c r="E1888" s="8"/>
      <c r="F1888" s="47"/>
      <c r="G1888" s="8"/>
      <c r="H1888" s="8"/>
      <c r="I1888" s="8"/>
      <c r="J1888" s="41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3"/>
      <c r="AU1888" s="7"/>
      <c r="AV1888" s="7"/>
      <c r="AW1888" s="9"/>
      <c r="AX1888" s="9"/>
      <c r="AY1888" s="10"/>
      <c r="AZ1888" s="10"/>
      <c r="BA1888" s="10"/>
    </row>
    <row r="1889" spans="1:53" ht="17.25" customHeight="1">
      <c r="A1889" s="5"/>
      <c r="B1889" s="40"/>
      <c r="C1889" s="6"/>
      <c r="D1889" s="8"/>
      <c r="E1889" s="8"/>
      <c r="F1889" s="47"/>
      <c r="G1889" s="8"/>
      <c r="H1889" s="8"/>
      <c r="I1889" s="8"/>
      <c r="J1889" s="41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3"/>
      <c r="AU1889" s="7"/>
      <c r="AV1889" s="7"/>
      <c r="AW1889" s="9"/>
      <c r="AX1889" s="9"/>
      <c r="AY1889" s="10"/>
      <c r="AZ1889" s="10"/>
      <c r="BA1889" s="10"/>
    </row>
    <row r="1890" spans="1:53" ht="17.25" customHeight="1">
      <c r="A1890" s="5"/>
      <c r="B1890" s="40"/>
      <c r="C1890" s="6"/>
      <c r="D1890" s="8"/>
      <c r="E1890" s="8"/>
      <c r="F1890" s="47"/>
      <c r="G1890" s="8"/>
      <c r="H1890" s="8"/>
      <c r="I1890" s="8"/>
      <c r="J1890" s="41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3"/>
      <c r="AU1890" s="7"/>
      <c r="AV1890" s="7"/>
      <c r="AW1890" s="9"/>
      <c r="AX1890" s="9"/>
      <c r="AY1890" s="10"/>
      <c r="AZ1890" s="10"/>
      <c r="BA1890" s="10"/>
    </row>
    <row r="1891" spans="1:53" ht="17.25" customHeight="1">
      <c r="A1891" s="5"/>
      <c r="B1891" s="40"/>
      <c r="C1891" s="6"/>
      <c r="D1891" s="8"/>
      <c r="E1891" s="8"/>
      <c r="F1891" s="47"/>
      <c r="G1891" s="8"/>
      <c r="H1891" s="8"/>
      <c r="I1891" s="8"/>
      <c r="J1891" s="41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3"/>
      <c r="AU1891" s="7"/>
      <c r="AV1891" s="7"/>
      <c r="AW1891" s="9"/>
      <c r="AX1891" s="9"/>
      <c r="AY1891" s="10"/>
      <c r="AZ1891" s="10"/>
      <c r="BA1891" s="10"/>
    </row>
    <row r="1892" spans="1:53" ht="17.25" customHeight="1">
      <c r="A1892" s="5"/>
      <c r="B1892" s="40"/>
      <c r="C1892" s="6"/>
      <c r="D1892" s="8"/>
      <c r="E1892" s="8"/>
      <c r="F1892" s="47"/>
      <c r="G1892" s="8"/>
      <c r="H1892" s="8"/>
      <c r="I1892" s="8"/>
      <c r="J1892" s="41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3"/>
      <c r="AU1892" s="7"/>
      <c r="AV1892" s="7"/>
      <c r="AW1892" s="9"/>
      <c r="AX1892" s="9"/>
      <c r="AY1892" s="10"/>
      <c r="AZ1892" s="10"/>
      <c r="BA1892" s="10"/>
    </row>
    <row r="1893" spans="1:53" ht="17.25" customHeight="1">
      <c r="A1893" s="5"/>
      <c r="B1893" s="40"/>
      <c r="C1893" s="6"/>
      <c r="D1893" s="8"/>
      <c r="E1893" s="8"/>
      <c r="F1893" s="47"/>
      <c r="G1893" s="8"/>
      <c r="H1893" s="8"/>
      <c r="I1893" s="8"/>
      <c r="J1893" s="41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3"/>
      <c r="AU1893" s="7"/>
      <c r="AV1893" s="7"/>
      <c r="AW1893" s="9"/>
      <c r="AX1893" s="9"/>
      <c r="AY1893" s="10"/>
      <c r="AZ1893" s="10"/>
      <c r="BA1893" s="10"/>
    </row>
    <row r="1894" spans="1:53" ht="17.25" customHeight="1">
      <c r="A1894" s="5"/>
      <c r="B1894" s="40"/>
      <c r="C1894" s="6"/>
      <c r="D1894" s="8"/>
      <c r="E1894" s="8"/>
      <c r="F1894" s="47"/>
      <c r="G1894" s="8"/>
      <c r="H1894" s="8"/>
      <c r="I1894" s="8"/>
      <c r="J1894" s="41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3"/>
      <c r="AU1894" s="7"/>
      <c r="AV1894" s="7"/>
      <c r="AW1894" s="9"/>
      <c r="AX1894" s="9"/>
      <c r="AY1894" s="10"/>
      <c r="AZ1894" s="10"/>
      <c r="BA1894" s="10"/>
    </row>
    <row r="1895" spans="1:53" ht="17.25" customHeight="1">
      <c r="A1895" s="5"/>
      <c r="B1895" s="40"/>
      <c r="C1895" s="6"/>
      <c r="D1895" s="8"/>
      <c r="E1895" s="8"/>
      <c r="F1895" s="47"/>
      <c r="G1895" s="8"/>
      <c r="H1895" s="8"/>
      <c r="I1895" s="8"/>
      <c r="J1895" s="41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3"/>
      <c r="AU1895" s="7"/>
      <c r="AV1895" s="7"/>
      <c r="AW1895" s="9"/>
      <c r="AX1895" s="9"/>
      <c r="AY1895" s="10"/>
      <c r="AZ1895" s="10"/>
      <c r="BA1895" s="10"/>
    </row>
    <row r="1896" spans="1:53" ht="17.25" customHeight="1">
      <c r="A1896" s="5"/>
      <c r="B1896" s="40"/>
      <c r="C1896" s="6"/>
      <c r="D1896" s="8"/>
      <c r="E1896" s="8"/>
      <c r="F1896" s="47"/>
      <c r="G1896" s="8"/>
      <c r="H1896" s="8"/>
      <c r="I1896" s="8"/>
      <c r="J1896" s="41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3"/>
      <c r="AU1896" s="7"/>
      <c r="AV1896" s="7"/>
      <c r="AW1896" s="9"/>
      <c r="AX1896" s="9"/>
      <c r="AY1896" s="10"/>
      <c r="AZ1896" s="10"/>
      <c r="BA1896" s="10"/>
    </row>
    <row r="1897" spans="1:53" ht="17.25" customHeight="1">
      <c r="A1897" s="5"/>
      <c r="B1897" s="40"/>
      <c r="C1897" s="6"/>
      <c r="D1897" s="8"/>
      <c r="E1897" s="8"/>
      <c r="F1897" s="47"/>
      <c r="G1897" s="8"/>
      <c r="H1897" s="8"/>
      <c r="I1897" s="8"/>
      <c r="J1897" s="41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3"/>
      <c r="AU1897" s="7"/>
      <c r="AV1897" s="7"/>
      <c r="AW1897" s="9"/>
      <c r="AX1897" s="9"/>
      <c r="AY1897" s="10"/>
      <c r="AZ1897" s="10"/>
      <c r="BA1897" s="10"/>
    </row>
    <row r="1898" spans="1:53" ht="17.25" customHeight="1">
      <c r="A1898" s="5"/>
      <c r="B1898" s="40"/>
      <c r="C1898" s="6"/>
      <c r="D1898" s="8"/>
      <c r="E1898" s="8"/>
      <c r="F1898" s="47"/>
      <c r="G1898" s="8"/>
      <c r="H1898" s="8"/>
      <c r="I1898" s="8"/>
      <c r="J1898" s="41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3"/>
      <c r="AU1898" s="7"/>
      <c r="AV1898" s="7"/>
      <c r="AW1898" s="9"/>
      <c r="AX1898" s="9"/>
      <c r="AY1898" s="10"/>
      <c r="AZ1898" s="10"/>
      <c r="BA1898" s="10"/>
    </row>
    <row r="1899" spans="1:53" ht="17.25" customHeight="1">
      <c r="A1899" s="5"/>
      <c r="B1899" s="40"/>
      <c r="C1899" s="6"/>
      <c r="D1899" s="8"/>
      <c r="E1899" s="8"/>
      <c r="F1899" s="47"/>
      <c r="G1899" s="8"/>
      <c r="H1899" s="8"/>
      <c r="I1899" s="8"/>
      <c r="J1899" s="41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3"/>
      <c r="AU1899" s="7"/>
      <c r="AV1899" s="7"/>
      <c r="AW1899" s="9"/>
      <c r="AX1899" s="9"/>
      <c r="AY1899" s="10"/>
      <c r="AZ1899" s="10"/>
      <c r="BA1899" s="10"/>
    </row>
    <row r="1900" spans="1:53" ht="17.25" customHeight="1">
      <c r="A1900" s="5"/>
      <c r="B1900" s="40"/>
      <c r="C1900" s="6"/>
      <c r="D1900" s="8"/>
      <c r="E1900" s="8"/>
      <c r="F1900" s="47"/>
      <c r="G1900" s="8"/>
      <c r="H1900" s="8"/>
      <c r="I1900" s="8"/>
      <c r="J1900" s="41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3"/>
      <c r="AU1900" s="7"/>
      <c r="AV1900" s="7"/>
      <c r="AW1900" s="9"/>
      <c r="AX1900" s="9"/>
      <c r="AY1900" s="10"/>
      <c r="AZ1900" s="10"/>
      <c r="BA1900" s="10"/>
    </row>
    <row r="1901" spans="1:53" ht="17.25" customHeight="1">
      <c r="A1901" s="5"/>
      <c r="B1901" s="40"/>
      <c r="C1901" s="6"/>
      <c r="D1901" s="8"/>
      <c r="E1901" s="8"/>
      <c r="F1901" s="47"/>
      <c r="G1901" s="8"/>
      <c r="H1901" s="8"/>
      <c r="I1901" s="8"/>
      <c r="J1901" s="41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3"/>
      <c r="AU1901" s="7"/>
      <c r="AV1901" s="7"/>
      <c r="AW1901" s="9"/>
      <c r="AX1901" s="9"/>
      <c r="AY1901" s="10"/>
      <c r="AZ1901" s="10"/>
      <c r="BA1901" s="10"/>
    </row>
    <row r="1902" spans="1:53" ht="17.25" customHeight="1">
      <c r="A1902" s="5"/>
      <c r="B1902" s="40"/>
      <c r="C1902" s="6"/>
      <c r="D1902" s="8"/>
      <c r="E1902" s="8"/>
      <c r="F1902" s="47"/>
      <c r="G1902" s="8"/>
      <c r="H1902" s="8"/>
      <c r="I1902" s="8"/>
      <c r="J1902" s="41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3"/>
      <c r="AU1902" s="7"/>
      <c r="AV1902" s="7"/>
      <c r="AW1902" s="9"/>
      <c r="AX1902" s="9"/>
      <c r="AY1902" s="10"/>
      <c r="AZ1902" s="10"/>
      <c r="BA1902" s="10"/>
    </row>
    <row r="1903" spans="1:53" ht="17.25" customHeight="1">
      <c r="A1903" s="5"/>
      <c r="B1903" s="40"/>
      <c r="C1903" s="6"/>
      <c r="D1903" s="8"/>
      <c r="E1903" s="8"/>
      <c r="F1903" s="47"/>
      <c r="G1903" s="8"/>
      <c r="H1903" s="8"/>
      <c r="I1903" s="8"/>
      <c r="J1903" s="41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3"/>
      <c r="AU1903" s="7"/>
      <c r="AV1903" s="7"/>
      <c r="AW1903" s="9"/>
      <c r="AX1903" s="9"/>
      <c r="AY1903" s="10"/>
      <c r="AZ1903" s="10"/>
      <c r="BA1903" s="10"/>
    </row>
    <row r="1904" spans="1:53" ht="17.25" customHeight="1">
      <c r="A1904" s="5"/>
      <c r="B1904" s="40"/>
      <c r="C1904" s="6"/>
      <c r="D1904" s="8"/>
      <c r="E1904" s="8"/>
      <c r="F1904" s="47"/>
      <c r="G1904" s="8"/>
      <c r="H1904" s="8"/>
      <c r="I1904" s="8"/>
      <c r="J1904" s="41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3"/>
      <c r="AU1904" s="7"/>
      <c r="AV1904" s="7"/>
      <c r="AW1904" s="9"/>
      <c r="AX1904" s="9"/>
      <c r="AY1904" s="10"/>
      <c r="AZ1904" s="10"/>
      <c r="BA1904" s="10"/>
    </row>
    <row r="1905" spans="1:53" ht="17.25" customHeight="1">
      <c r="A1905" s="5"/>
      <c r="B1905" s="40"/>
      <c r="C1905" s="6"/>
      <c r="D1905" s="8"/>
      <c r="E1905" s="8"/>
      <c r="F1905" s="47"/>
      <c r="G1905" s="8"/>
      <c r="H1905" s="8"/>
      <c r="I1905" s="8"/>
      <c r="J1905" s="41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3"/>
      <c r="AU1905" s="7"/>
      <c r="AV1905" s="7"/>
      <c r="AW1905" s="9"/>
      <c r="AX1905" s="9"/>
      <c r="AY1905" s="10"/>
      <c r="AZ1905" s="10"/>
      <c r="BA1905" s="10"/>
    </row>
    <row r="1906" spans="1:53" ht="17.25" customHeight="1">
      <c r="A1906" s="5"/>
      <c r="B1906" s="40"/>
      <c r="C1906" s="6"/>
      <c r="D1906" s="8"/>
      <c r="E1906" s="8"/>
      <c r="F1906" s="47"/>
      <c r="G1906" s="8"/>
      <c r="H1906" s="8"/>
      <c r="I1906" s="8"/>
      <c r="J1906" s="41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3"/>
      <c r="AU1906" s="7"/>
      <c r="AV1906" s="7"/>
      <c r="AW1906" s="9"/>
      <c r="AX1906" s="9"/>
      <c r="AY1906" s="10"/>
      <c r="AZ1906" s="10"/>
      <c r="BA1906" s="10"/>
    </row>
    <row r="1907" spans="1:53" ht="17.25" customHeight="1">
      <c r="A1907" s="5"/>
      <c r="B1907" s="40"/>
      <c r="C1907" s="6"/>
      <c r="D1907" s="8"/>
      <c r="E1907" s="8"/>
      <c r="F1907" s="47"/>
      <c r="G1907" s="8"/>
      <c r="H1907" s="8"/>
      <c r="I1907" s="8"/>
      <c r="J1907" s="41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3"/>
      <c r="AU1907" s="7"/>
      <c r="AV1907" s="7"/>
      <c r="AW1907" s="9"/>
      <c r="AX1907" s="9"/>
      <c r="AY1907" s="10"/>
      <c r="AZ1907" s="10"/>
      <c r="BA1907" s="10"/>
    </row>
    <row r="1908" spans="1:53" ht="17.25" customHeight="1">
      <c r="A1908" s="5"/>
      <c r="B1908" s="40"/>
      <c r="C1908" s="6"/>
      <c r="D1908" s="8"/>
      <c r="E1908" s="8"/>
      <c r="F1908" s="47"/>
      <c r="G1908" s="8"/>
      <c r="H1908" s="8"/>
      <c r="I1908" s="8"/>
      <c r="J1908" s="41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3"/>
      <c r="AU1908" s="7"/>
      <c r="AV1908" s="7"/>
      <c r="AW1908" s="9"/>
      <c r="AX1908" s="9"/>
      <c r="AY1908" s="10"/>
      <c r="AZ1908" s="10"/>
      <c r="BA1908" s="10"/>
    </row>
    <row r="1909" spans="1:53" ht="17.25" customHeight="1">
      <c r="A1909" s="5"/>
      <c r="B1909" s="40"/>
      <c r="C1909" s="6"/>
      <c r="D1909" s="8"/>
      <c r="E1909" s="8"/>
      <c r="F1909" s="47"/>
      <c r="G1909" s="8"/>
      <c r="H1909" s="8"/>
      <c r="I1909" s="8"/>
      <c r="J1909" s="41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3"/>
      <c r="AU1909" s="7"/>
      <c r="AV1909" s="7"/>
      <c r="AW1909" s="9"/>
      <c r="AX1909" s="9"/>
      <c r="AY1909" s="10"/>
      <c r="AZ1909" s="10"/>
      <c r="BA1909" s="10"/>
    </row>
    <row r="1910" spans="1:53" ht="17.25" customHeight="1">
      <c r="A1910" s="5"/>
      <c r="B1910" s="40"/>
      <c r="C1910" s="6"/>
      <c r="D1910" s="8"/>
      <c r="E1910" s="8"/>
      <c r="F1910" s="47"/>
      <c r="G1910" s="8"/>
      <c r="H1910" s="8"/>
      <c r="I1910" s="8"/>
      <c r="J1910" s="41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  <c r="AA1910" s="8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3"/>
      <c r="AU1910" s="7"/>
      <c r="AV1910" s="7"/>
      <c r="AW1910" s="9"/>
      <c r="AX1910" s="9"/>
      <c r="AY1910" s="10"/>
      <c r="AZ1910" s="10"/>
      <c r="BA1910" s="10"/>
    </row>
    <row r="1911" spans="1:53" ht="17.25" customHeight="1">
      <c r="A1911" s="5"/>
      <c r="B1911" s="40"/>
      <c r="C1911" s="6"/>
      <c r="D1911" s="8"/>
      <c r="E1911" s="8"/>
      <c r="F1911" s="47"/>
      <c r="G1911" s="8"/>
      <c r="H1911" s="8"/>
      <c r="I1911" s="8"/>
      <c r="J1911" s="41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  <c r="AA1911" s="8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3"/>
      <c r="AU1911" s="7"/>
      <c r="AV1911" s="7"/>
      <c r="AW1911" s="9"/>
      <c r="AX1911" s="9"/>
      <c r="AY1911" s="10"/>
      <c r="AZ1911" s="10"/>
      <c r="BA1911" s="10"/>
    </row>
    <row r="1912" spans="1:53" ht="17.25" customHeight="1">
      <c r="A1912" s="5"/>
      <c r="B1912" s="40"/>
      <c r="C1912" s="6"/>
      <c r="D1912" s="8"/>
      <c r="E1912" s="8"/>
      <c r="F1912" s="47"/>
      <c r="G1912" s="8"/>
      <c r="H1912" s="8"/>
      <c r="I1912" s="8"/>
      <c r="J1912" s="41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3"/>
      <c r="AU1912" s="7"/>
      <c r="AV1912" s="7"/>
      <c r="AW1912" s="9"/>
      <c r="AX1912" s="9"/>
      <c r="AY1912" s="10"/>
      <c r="AZ1912" s="10"/>
      <c r="BA1912" s="10"/>
    </row>
    <row r="1913" spans="1:53" ht="17.25" customHeight="1">
      <c r="A1913" s="5"/>
      <c r="B1913" s="40"/>
      <c r="C1913" s="6"/>
      <c r="D1913" s="8"/>
      <c r="E1913" s="8"/>
      <c r="F1913" s="47"/>
      <c r="G1913" s="8"/>
      <c r="H1913" s="8"/>
      <c r="I1913" s="8"/>
      <c r="J1913" s="41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3"/>
      <c r="AU1913" s="7"/>
      <c r="AV1913" s="7"/>
      <c r="AW1913" s="9"/>
      <c r="AX1913" s="9"/>
      <c r="AY1913" s="10"/>
      <c r="AZ1913" s="10"/>
      <c r="BA1913" s="10"/>
    </row>
    <row r="1914" spans="1:53" ht="17.25" customHeight="1">
      <c r="A1914" s="5"/>
      <c r="B1914" s="40"/>
      <c r="C1914" s="6"/>
      <c r="D1914" s="8"/>
      <c r="E1914" s="8"/>
      <c r="F1914" s="47"/>
      <c r="G1914" s="8"/>
      <c r="H1914" s="8"/>
      <c r="I1914" s="8"/>
      <c r="J1914" s="41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3"/>
      <c r="AU1914" s="7"/>
      <c r="AV1914" s="7"/>
      <c r="AW1914" s="9"/>
      <c r="AX1914" s="9"/>
      <c r="AY1914" s="10"/>
      <c r="AZ1914" s="10"/>
      <c r="BA1914" s="10"/>
    </row>
    <row r="1915" spans="1:53" ht="17.25" customHeight="1">
      <c r="A1915" s="5"/>
      <c r="B1915" s="40"/>
      <c r="C1915" s="6"/>
      <c r="D1915" s="8"/>
      <c r="E1915" s="8"/>
      <c r="F1915" s="47"/>
      <c r="G1915" s="8"/>
      <c r="H1915" s="8"/>
      <c r="I1915" s="8"/>
      <c r="J1915" s="41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3"/>
      <c r="AU1915" s="7"/>
      <c r="AV1915" s="7"/>
      <c r="AW1915" s="9"/>
      <c r="AX1915" s="9"/>
      <c r="AY1915" s="10"/>
      <c r="AZ1915" s="10"/>
      <c r="BA1915" s="10"/>
    </row>
    <row r="1916" spans="1:53" ht="17.25" customHeight="1">
      <c r="A1916" s="5"/>
      <c r="B1916" s="40"/>
      <c r="C1916" s="6"/>
      <c r="D1916" s="8"/>
      <c r="E1916" s="8"/>
      <c r="F1916" s="47"/>
      <c r="G1916" s="8"/>
      <c r="H1916" s="8"/>
      <c r="I1916" s="8"/>
      <c r="J1916" s="41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3"/>
      <c r="AU1916" s="7"/>
      <c r="AV1916" s="7"/>
      <c r="AW1916" s="9"/>
      <c r="AX1916" s="9"/>
      <c r="AY1916" s="10"/>
      <c r="AZ1916" s="10"/>
      <c r="BA1916" s="10"/>
    </row>
    <row r="1917" spans="1:53" ht="17.25" customHeight="1">
      <c r="A1917" s="5"/>
      <c r="B1917" s="40"/>
      <c r="C1917" s="6"/>
      <c r="D1917" s="8"/>
      <c r="E1917" s="8"/>
      <c r="F1917" s="47"/>
      <c r="G1917" s="8"/>
      <c r="H1917" s="8"/>
      <c r="I1917" s="8"/>
      <c r="J1917" s="41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3"/>
      <c r="AU1917" s="7"/>
      <c r="AV1917" s="7"/>
      <c r="AW1917" s="9"/>
      <c r="AX1917" s="9"/>
      <c r="AY1917" s="10"/>
      <c r="AZ1917" s="10"/>
      <c r="BA1917" s="10"/>
    </row>
    <row r="1918" spans="1:53" ht="17.25" customHeight="1">
      <c r="A1918" s="5"/>
      <c r="B1918" s="40"/>
      <c r="C1918" s="6"/>
      <c r="D1918" s="8"/>
      <c r="E1918" s="8"/>
      <c r="F1918" s="47"/>
      <c r="G1918" s="8"/>
      <c r="H1918" s="8"/>
      <c r="I1918" s="8"/>
      <c r="J1918" s="41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3"/>
      <c r="AU1918" s="7"/>
      <c r="AV1918" s="7"/>
      <c r="AW1918" s="9"/>
      <c r="AX1918" s="9"/>
      <c r="AY1918" s="10"/>
      <c r="AZ1918" s="10"/>
      <c r="BA1918" s="10"/>
    </row>
    <row r="1919" spans="1:53" ht="17.25" customHeight="1">
      <c r="A1919" s="5"/>
      <c r="B1919" s="40"/>
      <c r="C1919" s="6"/>
      <c r="D1919" s="8"/>
      <c r="E1919" s="8"/>
      <c r="F1919" s="47"/>
      <c r="G1919" s="8"/>
      <c r="H1919" s="8"/>
      <c r="I1919" s="8"/>
      <c r="J1919" s="41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3"/>
      <c r="AU1919" s="7"/>
      <c r="AV1919" s="7"/>
      <c r="AW1919" s="9"/>
      <c r="AX1919" s="9"/>
      <c r="AY1919" s="10"/>
      <c r="AZ1919" s="10"/>
      <c r="BA1919" s="10"/>
    </row>
    <row r="1920" spans="1:53" ht="17.25" customHeight="1">
      <c r="A1920" s="5"/>
      <c r="B1920" s="40"/>
      <c r="C1920" s="6"/>
      <c r="D1920" s="8"/>
      <c r="E1920" s="8"/>
      <c r="F1920" s="47"/>
      <c r="G1920" s="8"/>
      <c r="H1920" s="8"/>
      <c r="I1920" s="8"/>
      <c r="J1920" s="41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3"/>
      <c r="AU1920" s="7"/>
      <c r="AV1920" s="7"/>
      <c r="AW1920" s="9"/>
      <c r="AX1920" s="9"/>
      <c r="AY1920" s="10"/>
      <c r="AZ1920" s="10"/>
      <c r="BA1920" s="10"/>
    </row>
    <row r="1921" spans="1:53" ht="17.25" customHeight="1">
      <c r="A1921" s="5"/>
      <c r="B1921" s="40"/>
      <c r="C1921" s="6"/>
      <c r="D1921" s="8"/>
      <c r="E1921" s="8"/>
      <c r="F1921" s="47"/>
      <c r="G1921" s="8"/>
      <c r="H1921" s="8"/>
      <c r="I1921" s="8"/>
      <c r="J1921" s="41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3"/>
      <c r="AU1921" s="7"/>
      <c r="AV1921" s="7"/>
      <c r="AW1921" s="9"/>
      <c r="AX1921" s="9"/>
      <c r="AY1921" s="10"/>
      <c r="AZ1921" s="10"/>
      <c r="BA1921" s="10"/>
    </row>
    <row r="1922" spans="1:53" ht="17.25" customHeight="1">
      <c r="A1922" s="5"/>
      <c r="B1922" s="40"/>
      <c r="C1922" s="6"/>
      <c r="D1922" s="8"/>
      <c r="E1922" s="8"/>
      <c r="F1922" s="47"/>
      <c r="G1922" s="8"/>
      <c r="H1922" s="8"/>
      <c r="I1922" s="8"/>
      <c r="J1922" s="41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3"/>
      <c r="AU1922" s="7"/>
      <c r="AV1922" s="7"/>
      <c r="AW1922" s="9"/>
      <c r="AX1922" s="9"/>
      <c r="AY1922" s="10"/>
      <c r="AZ1922" s="10"/>
      <c r="BA1922" s="10"/>
    </row>
    <row r="1923" spans="1:53" ht="17.25" customHeight="1">
      <c r="A1923" s="5"/>
      <c r="B1923" s="40"/>
      <c r="C1923" s="6"/>
      <c r="D1923" s="8"/>
      <c r="E1923" s="8"/>
      <c r="F1923" s="47"/>
      <c r="G1923" s="8"/>
      <c r="H1923" s="8"/>
      <c r="I1923" s="8"/>
      <c r="J1923" s="41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3"/>
      <c r="AU1923" s="7"/>
      <c r="AV1923" s="7"/>
      <c r="AW1923" s="9"/>
      <c r="AX1923" s="9"/>
      <c r="AY1923" s="10"/>
      <c r="AZ1923" s="10"/>
      <c r="BA1923" s="10"/>
    </row>
    <row r="1924" spans="1:53" ht="17.25" customHeight="1">
      <c r="A1924" s="5"/>
      <c r="B1924" s="40"/>
      <c r="C1924" s="6"/>
      <c r="D1924" s="8"/>
      <c r="E1924" s="8"/>
      <c r="F1924" s="47"/>
      <c r="G1924" s="8"/>
      <c r="H1924" s="8"/>
      <c r="I1924" s="8"/>
      <c r="J1924" s="41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3"/>
      <c r="AU1924" s="7"/>
      <c r="AV1924" s="7"/>
      <c r="AW1924" s="9"/>
      <c r="AX1924" s="9"/>
      <c r="AY1924" s="10"/>
      <c r="AZ1924" s="10"/>
      <c r="BA1924" s="10"/>
    </row>
    <row r="1925" spans="1:53" ht="17.25" customHeight="1">
      <c r="A1925" s="5"/>
      <c r="B1925" s="40"/>
      <c r="C1925" s="6"/>
      <c r="D1925" s="8"/>
      <c r="E1925" s="8"/>
      <c r="F1925" s="47"/>
      <c r="G1925" s="8"/>
      <c r="H1925" s="8"/>
      <c r="I1925" s="8"/>
      <c r="J1925" s="41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3"/>
      <c r="AU1925" s="7"/>
      <c r="AV1925" s="7"/>
      <c r="AW1925" s="9"/>
      <c r="AX1925" s="9"/>
      <c r="AY1925" s="10"/>
      <c r="AZ1925" s="10"/>
      <c r="BA1925" s="10"/>
    </row>
    <row r="1926" spans="1:53" ht="17.25" customHeight="1">
      <c r="A1926" s="5"/>
      <c r="B1926" s="40"/>
      <c r="C1926" s="6"/>
      <c r="D1926" s="8"/>
      <c r="E1926" s="8"/>
      <c r="F1926" s="47"/>
      <c r="G1926" s="8"/>
      <c r="H1926" s="8"/>
      <c r="I1926" s="8"/>
      <c r="J1926" s="41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3"/>
      <c r="AU1926" s="7"/>
      <c r="AV1926" s="7"/>
      <c r="AW1926" s="9"/>
      <c r="AX1926" s="9"/>
      <c r="AY1926" s="10"/>
      <c r="AZ1926" s="10"/>
      <c r="BA1926" s="10"/>
    </row>
    <row r="1927" spans="1:53" ht="17.25" customHeight="1">
      <c r="A1927" s="5"/>
      <c r="B1927" s="40"/>
      <c r="C1927" s="6"/>
      <c r="D1927" s="8"/>
      <c r="E1927" s="8"/>
      <c r="F1927" s="47"/>
      <c r="G1927" s="8"/>
      <c r="H1927" s="8"/>
      <c r="I1927" s="8"/>
      <c r="J1927" s="41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3"/>
      <c r="AU1927" s="7"/>
      <c r="AV1927" s="7"/>
      <c r="AW1927" s="9"/>
      <c r="AX1927" s="9"/>
      <c r="AY1927" s="10"/>
      <c r="AZ1927" s="10"/>
      <c r="BA1927" s="10"/>
    </row>
    <row r="1928" spans="1:53" ht="17.25" customHeight="1">
      <c r="A1928" s="5"/>
      <c r="B1928" s="40"/>
      <c r="C1928" s="6"/>
      <c r="D1928" s="8"/>
      <c r="E1928" s="8"/>
      <c r="F1928" s="47"/>
      <c r="G1928" s="8"/>
      <c r="H1928" s="8"/>
      <c r="I1928" s="8"/>
      <c r="J1928" s="41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3"/>
      <c r="AU1928" s="7"/>
      <c r="AV1928" s="7"/>
      <c r="AW1928" s="9"/>
      <c r="AX1928" s="9"/>
      <c r="AY1928" s="10"/>
      <c r="AZ1928" s="10"/>
      <c r="BA1928" s="10"/>
    </row>
    <row r="1929" spans="1:53" ht="17.25" customHeight="1">
      <c r="A1929" s="5"/>
      <c r="B1929" s="40"/>
      <c r="C1929" s="6"/>
      <c r="D1929" s="8"/>
      <c r="E1929" s="8"/>
      <c r="F1929" s="47"/>
      <c r="G1929" s="8"/>
      <c r="H1929" s="8"/>
      <c r="I1929" s="8"/>
      <c r="J1929" s="41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3"/>
      <c r="AU1929" s="7"/>
      <c r="AV1929" s="7"/>
      <c r="AW1929" s="9"/>
      <c r="AX1929" s="9"/>
      <c r="AY1929" s="10"/>
      <c r="AZ1929" s="10"/>
      <c r="BA1929" s="10"/>
    </row>
    <row r="1930" spans="1:53" ht="17.25" customHeight="1">
      <c r="A1930" s="5"/>
      <c r="B1930" s="40"/>
      <c r="C1930" s="6"/>
      <c r="D1930" s="8"/>
      <c r="E1930" s="8"/>
      <c r="F1930" s="47"/>
      <c r="G1930" s="8"/>
      <c r="H1930" s="8"/>
      <c r="I1930" s="8"/>
      <c r="J1930" s="41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3"/>
      <c r="AU1930" s="7"/>
      <c r="AV1930" s="7"/>
      <c r="AW1930" s="9"/>
      <c r="AX1930" s="9"/>
      <c r="AY1930" s="10"/>
      <c r="AZ1930" s="10"/>
      <c r="BA1930" s="10"/>
    </row>
    <row r="1931" spans="1:53" ht="17.25" customHeight="1">
      <c r="A1931" s="5"/>
      <c r="B1931" s="40"/>
      <c r="C1931" s="6"/>
      <c r="D1931" s="8"/>
      <c r="E1931" s="8"/>
      <c r="F1931" s="47"/>
      <c r="G1931" s="8"/>
      <c r="H1931" s="8"/>
      <c r="I1931" s="8"/>
      <c r="J1931" s="41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3"/>
      <c r="AU1931" s="7"/>
      <c r="AV1931" s="7"/>
      <c r="AW1931" s="9"/>
      <c r="AX1931" s="9"/>
      <c r="AY1931" s="10"/>
      <c r="AZ1931" s="10"/>
      <c r="BA1931" s="10"/>
    </row>
    <row r="1932" spans="1:53" ht="17.25" customHeight="1">
      <c r="A1932" s="5"/>
      <c r="B1932" s="40"/>
      <c r="C1932" s="6"/>
      <c r="D1932" s="8"/>
      <c r="E1932" s="8"/>
      <c r="F1932" s="47"/>
      <c r="G1932" s="8"/>
      <c r="H1932" s="8"/>
      <c r="I1932" s="8"/>
      <c r="J1932" s="41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3"/>
      <c r="AU1932" s="7"/>
      <c r="AV1932" s="7"/>
      <c r="AW1932" s="9"/>
      <c r="AX1932" s="9"/>
      <c r="AY1932" s="10"/>
      <c r="AZ1932" s="10"/>
      <c r="BA1932" s="10"/>
    </row>
    <row r="1933" spans="1:53" ht="17.25" customHeight="1">
      <c r="A1933" s="5"/>
      <c r="B1933" s="40"/>
      <c r="C1933" s="6"/>
      <c r="D1933" s="8"/>
      <c r="E1933" s="8"/>
      <c r="F1933" s="47"/>
      <c r="G1933" s="8"/>
      <c r="H1933" s="8"/>
      <c r="I1933" s="8"/>
      <c r="J1933" s="41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3"/>
      <c r="AU1933" s="7"/>
      <c r="AV1933" s="7"/>
      <c r="AW1933" s="9"/>
      <c r="AX1933" s="9"/>
      <c r="AY1933" s="10"/>
      <c r="AZ1933" s="10"/>
      <c r="BA1933" s="10"/>
    </row>
    <row r="1934" spans="1:53" ht="17.25" customHeight="1">
      <c r="A1934" s="5"/>
      <c r="B1934" s="40"/>
      <c r="C1934" s="6"/>
      <c r="D1934" s="8"/>
      <c r="E1934" s="8"/>
      <c r="F1934" s="47"/>
      <c r="G1934" s="8"/>
      <c r="H1934" s="8"/>
      <c r="I1934" s="8"/>
      <c r="J1934" s="41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3"/>
      <c r="AU1934" s="7"/>
      <c r="AV1934" s="7"/>
      <c r="AW1934" s="9"/>
      <c r="AX1934" s="9"/>
      <c r="AY1934" s="10"/>
      <c r="AZ1934" s="10"/>
      <c r="BA1934" s="10"/>
    </row>
    <row r="1935" spans="1:53" ht="17.25" customHeight="1">
      <c r="A1935" s="5"/>
      <c r="B1935" s="40"/>
      <c r="C1935" s="6"/>
      <c r="D1935" s="8"/>
      <c r="E1935" s="8"/>
      <c r="F1935" s="47"/>
      <c r="G1935" s="8"/>
      <c r="H1935" s="8"/>
      <c r="I1935" s="8"/>
      <c r="J1935" s="41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3"/>
      <c r="AU1935" s="7"/>
      <c r="AV1935" s="7"/>
      <c r="AW1935" s="9"/>
      <c r="AX1935" s="9"/>
      <c r="AY1935" s="10"/>
      <c r="AZ1935" s="10"/>
      <c r="BA1935" s="10"/>
    </row>
    <row r="1936" spans="1:53" ht="17.25" customHeight="1">
      <c r="A1936" s="5"/>
      <c r="B1936" s="40"/>
      <c r="C1936" s="6"/>
      <c r="D1936" s="8"/>
      <c r="E1936" s="8"/>
      <c r="F1936" s="47"/>
      <c r="G1936" s="8"/>
      <c r="H1936" s="8"/>
      <c r="I1936" s="8"/>
      <c r="J1936" s="41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3"/>
      <c r="AU1936" s="7"/>
      <c r="AV1936" s="7"/>
      <c r="AW1936" s="9"/>
      <c r="AX1936" s="9"/>
      <c r="AY1936" s="10"/>
      <c r="AZ1936" s="10"/>
      <c r="BA1936" s="10"/>
    </row>
    <row r="1937" spans="1:53" ht="17.25" customHeight="1">
      <c r="A1937" s="5"/>
      <c r="B1937" s="40"/>
      <c r="C1937" s="6"/>
      <c r="D1937" s="8"/>
      <c r="E1937" s="8"/>
      <c r="F1937" s="47"/>
      <c r="G1937" s="8"/>
      <c r="H1937" s="8"/>
      <c r="I1937" s="8"/>
      <c r="J1937" s="41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3"/>
      <c r="AU1937" s="7"/>
      <c r="AV1937" s="7"/>
      <c r="AW1937" s="9"/>
      <c r="AX1937" s="9"/>
      <c r="AY1937" s="10"/>
      <c r="AZ1937" s="10"/>
      <c r="BA1937" s="10"/>
    </row>
    <row r="1938" spans="1:53" ht="17.25" customHeight="1">
      <c r="A1938" s="5"/>
      <c r="B1938" s="40"/>
      <c r="C1938" s="6"/>
      <c r="D1938" s="8"/>
      <c r="E1938" s="8"/>
      <c r="F1938" s="47"/>
      <c r="G1938" s="8"/>
      <c r="H1938" s="8"/>
      <c r="I1938" s="8"/>
      <c r="J1938" s="41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3"/>
      <c r="AU1938" s="7"/>
      <c r="AV1938" s="7"/>
      <c r="AW1938" s="9"/>
      <c r="AX1938" s="9"/>
      <c r="AY1938" s="10"/>
      <c r="AZ1938" s="10"/>
      <c r="BA1938" s="10"/>
    </row>
    <row r="1939" spans="1:53" ht="17.25" customHeight="1">
      <c r="A1939" s="5"/>
      <c r="B1939" s="40"/>
      <c r="C1939" s="6"/>
      <c r="D1939" s="8"/>
      <c r="E1939" s="8"/>
      <c r="F1939" s="47"/>
      <c r="G1939" s="8"/>
      <c r="H1939" s="8"/>
      <c r="I1939" s="8"/>
      <c r="J1939" s="41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3"/>
      <c r="AU1939" s="7"/>
      <c r="AV1939" s="7"/>
      <c r="AW1939" s="9"/>
      <c r="AX1939" s="9"/>
      <c r="AY1939" s="10"/>
      <c r="AZ1939" s="10"/>
      <c r="BA1939" s="10"/>
    </row>
    <row r="1940" spans="1:53" ht="17.25" customHeight="1">
      <c r="A1940" s="5"/>
      <c r="B1940" s="40"/>
      <c r="C1940" s="6"/>
      <c r="D1940" s="8"/>
      <c r="E1940" s="8"/>
      <c r="F1940" s="47"/>
      <c r="G1940" s="8"/>
      <c r="H1940" s="8"/>
      <c r="I1940" s="8"/>
      <c r="J1940" s="41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3"/>
      <c r="AU1940" s="7"/>
      <c r="AV1940" s="7"/>
      <c r="AW1940" s="9"/>
      <c r="AX1940" s="9"/>
      <c r="AY1940" s="10"/>
      <c r="AZ1940" s="10"/>
      <c r="BA1940" s="10"/>
    </row>
    <row r="1941" spans="1:53" ht="17.25" customHeight="1">
      <c r="A1941" s="5"/>
      <c r="B1941" s="40"/>
      <c r="C1941" s="6"/>
      <c r="D1941" s="8"/>
      <c r="E1941" s="8"/>
      <c r="F1941" s="47"/>
      <c r="G1941" s="8"/>
      <c r="H1941" s="8"/>
      <c r="I1941" s="8"/>
      <c r="J1941" s="41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3"/>
      <c r="AU1941" s="7"/>
      <c r="AV1941" s="7"/>
      <c r="AW1941" s="9"/>
      <c r="AX1941" s="9"/>
      <c r="AY1941" s="10"/>
      <c r="AZ1941" s="10"/>
      <c r="BA1941" s="10"/>
    </row>
    <row r="1942" spans="1:53" ht="17.25" customHeight="1">
      <c r="A1942" s="5"/>
      <c r="B1942" s="40"/>
      <c r="C1942" s="6"/>
      <c r="D1942" s="8"/>
      <c r="E1942" s="8"/>
      <c r="F1942" s="47"/>
      <c r="G1942" s="8"/>
      <c r="H1942" s="8"/>
      <c r="I1942" s="8"/>
      <c r="J1942" s="41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3"/>
      <c r="AU1942" s="7"/>
      <c r="AV1942" s="7"/>
      <c r="AW1942" s="9"/>
      <c r="AX1942" s="9"/>
      <c r="AY1942" s="10"/>
      <c r="AZ1942" s="10"/>
      <c r="BA1942" s="10"/>
    </row>
    <row r="1943" spans="1:53" ht="17.25" customHeight="1">
      <c r="A1943" s="5"/>
      <c r="B1943" s="40"/>
      <c r="C1943" s="6"/>
      <c r="D1943" s="8"/>
      <c r="E1943" s="8"/>
      <c r="F1943" s="47"/>
      <c r="G1943" s="8"/>
      <c r="H1943" s="8"/>
      <c r="I1943" s="8"/>
      <c r="J1943" s="41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3"/>
      <c r="AU1943" s="7"/>
      <c r="AV1943" s="7"/>
      <c r="AW1943" s="9"/>
      <c r="AX1943" s="9"/>
      <c r="AY1943" s="10"/>
      <c r="AZ1943" s="10"/>
      <c r="BA1943" s="10"/>
    </row>
    <row r="1944" spans="1:53" ht="17.25" customHeight="1">
      <c r="A1944" s="5"/>
      <c r="B1944" s="40"/>
      <c r="C1944" s="6"/>
      <c r="D1944" s="8"/>
      <c r="E1944" s="8"/>
      <c r="F1944" s="47"/>
      <c r="G1944" s="8"/>
      <c r="H1944" s="8"/>
      <c r="I1944" s="8"/>
      <c r="J1944" s="41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3"/>
      <c r="AU1944" s="7"/>
      <c r="AV1944" s="7"/>
      <c r="AW1944" s="9"/>
      <c r="AX1944" s="9"/>
      <c r="AY1944" s="10"/>
      <c r="AZ1944" s="10"/>
      <c r="BA1944" s="10"/>
    </row>
    <row r="1945" spans="1:53" ht="17.25" customHeight="1">
      <c r="A1945" s="5"/>
      <c r="B1945" s="40"/>
      <c r="C1945" s="6"/>
      <c r="D1945" s="8"/>
      <c r="E1945" s="8"/>
      <c r="F1945" s="47"/>
      <c r="G1945" s="8"/>
      <c r="H1945" s="8"/>
      <c r="I1945" s="8"/>
      <c r="J1945" s="41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3"/>
      <c r="AU1945" s="7"/>
      <c r="AV1945" s="7"/>
      <c r="AW1945" s="9"/>
      <c r="AX1945" s="9"/>
      <c r="AY1945" s="10"/>
      <c r="AZ1945" s="10"/>
      <c r="BA1945" s="10"/>
    </row>
    <row r="1946" spans="1:53" ht="17.25" customHeight="1">
      <c r="A1946" s="5"/>
      <c r="B1946" s="40"/>
      <c r="C1946" s="6"/>
      <c r="D1946" s="8"/>
      <c r="E1946" s="8"/>
      <c r="F1946" s="47"/>
      <c r="G1946" s="8"/>
      <c r="H1946" s="8"/>
      <c r="I1946" s="8"/>
      <c r="J1946" s="41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3"/>
      <c r="AU1946" s="7"/>
      <c r="AV1946" s="7"/>
      <c r="AW1946" s="9"/>
      <c r="AX1946" s="9"/>
      <c r="AY1946" s="10"/>
      <c r="AZ1946" s="10"/>
      <c r="BA1946" s="10"/>
    </row>
    <row r="1947" spans="1:53" ht="17.25" customHeight="1">
      <c r="A1947" s="5"/>
      <c r="B1947" s="40"/>
      <c r="C1947" s="6"/>
      <c r="D1947" s="8"/>
      <c r="E1947" s="8"/>
      <c r="F1947" s="47"/>
      <c r="G1947" s="8"/>
      <c r="H1947" s="8"/>
      <c r="I1947" s="8"/>
      <c r="J1947" s="41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3"/>
      <c r="AU1947" s="7"/>
      <c r="AV1947" s="7"/>
      <c r="AW1947" s="9"/>
      <c r="AX1947" s="9"/>
      <c r="AY1947" s="10"/>
      <c r="AZ1947" s="10"/>
      <c r="BA1947" s="10"/>
    </row>
    <row r="1948" spans="1:53" ht="17.25" customHeight="1">
      <c r="A1948" s="5"/>
      <c r="B1948" s="40"/>
      <c r="C1948" s="6"/>
      <c r="D1948" s="8"/>
      <c r="E1948" s="8"/>
      <c r="F1948" s="47"/>
      <c r="G1948" s="8"/>
      <c r="H1948" s="8"/>
      <c r="I1948" s="8"/>
      <c r="J1948" s="41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3"/>
      <c r="AU1948" s="7"/>
      <c r="AV1948" s="7"/>
      <c r="AW1948" s="9"/>
      <c r="AX1948" s="9"/>
      <c r="AY1948" s="10"/>
      <c r="AZ1948" s="10"/>
      <c r="BA1948" s="10"/>
    </row>
    <row r="1949" spans="1:53" ht="17.25" customHeight="1">
      <c r="A1949" s="5"/>
      <c r="B1949" s="40"/>
      <c r="C1949" s="6"/>
      <c r="D1949" s="8"/>
      <c r="E1949" s="8"/>
      <c r="F1949" s="47"/>
      <c r="G1949" s="8"/>
      <c r="H1949" s="8"/>
      <c r="I1949" s="8"/>
      <c r="J1949" s="41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3"/>
      <c r="AU1949" s="7"/>
      <c r="AV1949" s="7"/>
      <c r="AW1949" s="9"/>
      <c r="AX1949" s="9"/>
      <c r="AY1949" s="10"/>
      <c r="AZ1949" s="10"/>
      <c r="BA1949" s="10"/>
    </row>
    <row r="1950" spans="1:53" ht="17.25" customHeight="1">
      <c r="A1950" s="5"/>
      <c r="B1950" s="40"/>
      <c r="C1950" s="6"/>
      <c r="D1950" s="8"/>
      <c r="E1950" s="8"/>
      <c r="F1950" s="47"/>
      <c r="G1950" s="8"/>
      <c r="H1950" s="8"/>
      <c r="I1950" s="8"/>
      <c r="J1950" s="41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3"/>
      <c r="AU1950" s="7"/>
      <c r="AV1950" s="7"/>
      <c r="AW1950" s="9"/>
      <c r="AX1950" s="9"/>
      <c r="AY1950" s="10"/>
      <c r="AZ1950" s="10"/>
      <c r="BA1950" s="10"/>
    </row>
    <row r="1951" spans="1:53" ht="17.25" customHeight="1">
      <c r="A1951" s="5"/>
      <c r="B1951" s="40"/>
      <c r="C1951" s="6"/>
      <c r="D1951" s="8"/>
      <c r="E1951" s="8"/>
      <c r="F1951" s="47"/>
      <c r="G1951" s="8"/>
      <c r="H1951" s="8"/>
      <c r="I1951" s="8"/>
      <c r="J1951" s="41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3"/>
      <c r="AU1951" s="7"/>
      <c r="AV1951" s="7"/>
      <c r="AW1951" s="9"/>
      <c r="AX1951" s="9"/>
      <c r="AY1951" s="10"/>
      <c r="AZ1951" s="10"/>
      <c r="BA1951" s="10"/>
    </row>
    <row r="1952" spans="1:53" ht="17.25" customHeight="1">
      <c r="A1952" s="5"/>
      <c r="B1952" s="40"/>
      <c r="C1952" s="6"/>
      <c r="D1952" s="8"/>
      <c r="E1952" s="8"/>
      <c r="F1952" s="47"/>
      <c r="G1952" s="8"/>
      <c r="H1952" s="8"/>
      <c r="I1952" s="8"/>
      <c r="J1952" s="41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3"/>
      <c r="AU1952" s="7"/>
      <c r="AV1952" s="7"/>
      <c r="AW1952" s="9"/>
      <c r="AX1952" s="9"/>
      <c r="AY1952" s="10"/>
      <c r="AZ1952" s="10"/>
      <c r="BA1952" s="10"/>
    </row>
    <row r="1953" spans="1:53" ht="17.25" customHeight="1">
      <c r="A1953" s="5"/>
      <c r="B1953" s="40"/>
      <c r="C1953" s="6"/>
      <c r="D1953" s="8"/>
      <c r="E1953" s="8"/>
      <c r="F1953" s="47"/>
      <c r="G1953" s="8"/>
      <c r="H1953" s="8"/>
      <c r="I1953" s="8"/>
      <c r="J1953" s="41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3"/>
      <c r="AU1953" s="7"/>
      <c r="AV1953" s="7"/>
      <c r="AW1953" s="9"/>
      <c r="AX1953" s="9"/>
      <c r="AY1953" s="10"/>
      <c r="AZ1953" s="10"/>
      <c r="BA1953" s="10"/>
    </row>
    <row r="1954" spans="1:53" ht="17.25" customHeight="1">
      <c r="A1954" s="5"/>
      <c r="B1954" s="40"/>
      <c r="C1954" s="6"/>
      <c r="D1954" s="8"/>
      <c r="E1954" s="8"/>
      <c r="F1954" s="47"/>
      <c r="G1954" s="8"/>
      <c r="H1954" s="8"/>
      <c r="I1954" s="8"/>
      <c r="J1954" s="41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7"/>
      <c r="AU1954" s="7"/>
      <c r="AV1954" s="7"/>
      <c r="AW1954" s="9"/>
      <c r="AX1954" s="9"/>
      <c r="AY1954" s="10"/>
      <c r="AZ1954" s="10"/>
      <c r="BA1954" s="10"/>
    </row>
    <row r="1955" spans="1:53" ht="17.25" customHeight="1">
      <c r="A1955" s="5"/>
      <c r="B1955" s="40"/>
      <c r="C1955" s="6"/>
      <c r="D1955" s="8"/>
      <c r="E1955" s="8"/>
      <c r="F1955" s="47"/>
      <c r="G1955" s="8"/>
      <c r="H1955" s="8"/>
      <c r="I1955" s="8"/>
      <c r="J1955" s="41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7"/>
      <c r="AU1955" s="7"/>
      <c r="AV1955" s="7"/>
      <c r="AW1955" s="9"/>
      <c r="AX1955" s="9"/>
      <c r="AY1955" s="10"/>
      <c r="AZ1955" s="10"/>
      <c r="BA1955" s="10"/>
    </row>
    <row r="1956" spans="1:53" ht="17.25" customHeight="1">
      <c r="A1956" s="5"/>
      <c r="B1956" s="40"/>
      <c r="C1956" s="6"/>
      <c r="D1956" s="8"/>
      <c r="E1956" s="8"/>
      <c r="F1956" s="47"/>
      <c r="G1956" s="8"/>
      <c r="H1956" s="8"/>
      <c r="I1956" s="8"/>
      <c r="J1956" s="41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7"/>
      <c r="AU1956" s="7"/>
      <c r="AV1956" s="7"/>
      <c r="AW1956" s="9"/>
      <c r="AX1956" s="9"/>
      <c r="AY1956" s="10"/>
      <c r="AZ1956" s="10"/>
      <c r="BA1956" s="10"/>
    </row>
    <row r="1957" spans="1:53" ht="17.25" customHeight="1">
      <c r="A1957" s="5"/>
      <c r="B1957" s="40"/>
      <c r="C1957" s="6"/>
      <c r="D1957" s="8"/>
      <c r="E1957" s="8"/>
      <c r="F1957" s="47"/>
      <c r="G1957" s="8"/>
      <c r="H1957" s="8"/>
      <c r="I1957" s="8"/>
      <c r="J1957" s="41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7"/>
      <c r="AU1957" s="7"/>
      <c r="AV1957" s="7"/>
      <c r="AW1957" s="9"/>
      <c r="AX1957" s="9"/>
      <c r="AY1957" s="10"/>
      <c r="AZ1957" s="10"/>
      <c r="BA1957" s="10"/>
    </row>
    <row r="1958" spans="1:53" ht="17.25" customHeight="1">
      <c r="A1958" s="5"/>
      <c r="B1958" s="40"/>
      <c r="C1958" s="6"/>
      <c r="D1958" s="8"/>
      <c r="E1958" s="8"/>
      <c r="F1958" s="47"/>
      <c r="G1958" s="8"/>
      <c r="H1958" s="8"/>
      <c r="I1958" s="8"/>
      <c r="J1958" s="41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7"/>
      <c r="AU1958" s="7"/>
      <c r="AV1958" s="7"/>
      <c r="AW1958" s="9"/>
      <c r="AX1958" s="9"/>
      <c r="AY1958" s="10"/>
      <c r="AZ1958" s="10"/>
      <c r="BA1958" s="10"/>
    </row>
    <row r="1959" spans="1:53" ht="17.25" customHeight="1">
      <c r="A1959" s="5"/>
      <c r="B1959" s="40"/>
      <c r="C1959" s="6"/>
      <c r="D1959" s="8"/>
      <c r="E1959" s="8"/>
      <c r="F1959" s="47"/>
      <c r="G1959" s="8"/>
      <c r="H1959" s="8"/>
      <c r="I1959" s="8"/>
      <c r="J1959" s="41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7"/>
      <c r="AU1959" s="7"/>
      <c r="AV1959" s="7"/>
      <c r="AW1959" s="9"/>
      <c r="AX1959" s="9"/>
      <c r="AY1959" s="10"/>
      <c r="AZ1959" s="10"/>
      <c r="BA1959" s="10"/>
    </row>
    <row r="1960" spans="1:53" ht="17.25" customHeight="1">
      <c r="A1960" s="5"/>
      <c r="B1960" s="40"/>
      <c r="C1960" s="6"/>
      <c r="D1960" s="8"/>
      <c r="E1960" s="8"/>
      <c r="F1960" s="47"/>
      <c r="G1960" s="8"/>
      <c r="H1960" s="8"/>
      <c r="I1960" s="8"/>
      <c r="J1960" s="41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7"/>
      <c r="AU1960" s="7"/>
      <c r="AV1960" s="7"/>
      <c r="AW1960" s="9"/>
      <c r="AX1960" s="9"/>
      <c r="AY1960" s="10"/>
      <c r="AZ1960" s="10"/>
      <c r="BA1960" s="10"/>
    </row>
    <row r="1961" spans="1:53" ht="17.25" customHeight="1">
      <c r="A1961" s="5"/>
      <c r="B1961" s="40"/>
      <c r="C1961" s="6"/>
      <c r="D1961" s="8"/>
      <c r="E1961" s="8"/>
      <c r="F1961" s="47"/>
      <c r="G1961" s="8"/>
      <c r="H1961" s="8"/>
      <c r="I1961" s="8"/>
      <c r="J1961" s="41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7"/>
      <c r="AU1961" s="7"/>
      <c r="AV1961" s="7"/>
      <c r="AW1961" s="9"/>
      <c r="AX1961" s="9"/>
      <c r="AY1961" s="10"/>
      <c r="AZ1961" s="10"/>
      <c r="BA1961" s="10"/>
    </row>
    <row r="1962" spans="1:53" ht="17.25" customHeight="1">
      <c r="A1962" s="5"/>
      <c r="B1962" s="40"/>
      <c r="C1962" s="6"/>
      <c r="D1962" s="8"/>
      <c r="E1962" s="8"/>
      <c r="F1962" s="47"/>
      <c r="G1962" s="8"/>
      <c r="H1962" s="8"/>
      <c r="I1962" s="8"/>
      <c r="J1962" s="41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7"/>
      <c r="AU1962" s="7"/>
      <c r="AV1962" s="7"/>
      <c r="AW1962" s="9"/>
      <c r="AX1962" s="9"/>
      <c r="AY1962" s="10"/>
      <c r="AZ1962" s="10"/>
      <c r="BA1962" s="10"/>
    </row>
    <row r="1963" spans="1:53" ht="17.25" customHeight="1">
      <c r="A1963" s="5"/>
      <c r="B1963" s="40"/>
      <c r="C1963" s="6"/>
      <c r="D1963" s="8"/>
      <c r="E1963" s="8"/>
      <c r="F1963" s="47"/>
      <c r="G1963" s="8"/>
      <c r="H1963" s="8"/>
      <c r="I1963" s="8"/>
      <c r="J1963" s="41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7"/>
      <c r="AU1963" s="7"/>
      <c r="AV1963" s="7"/>
      <c r="AW1963" s="9"/>
      <c r="AX1963" s="9"/>
      <c r="AY1963" s="10"/>
      <c r="AZ1963" s="10"/>
      <c r="BA1963" s="10"/>
    </row>
    <row r="1964" spans="1:53" ht="17.25" customHeight="1">
      <c r="A1964" s="5"/>
      <c r="B1964" s="40"/>
      <c r="C1964" s="6"/>
      <c r="D1964" s="8"/>
      <c r="E1964" s="8"/>
      <c r="F1964" s="47"/>
      <c r="G1964" s="8"/>
      <c r="H1964" s="8"/>
      <c r="I1964" s="8"/>
      <c r="J1964" s="41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7"/>
      <c r="AU1964" s="7"/>
      <c r="AV1964" s="7"/>
      <c r="AW1964" s="9"/>
      <c r="AX1964" s="9"/>
      <c r="AY1964" s="10"/>
      <c r="AZ1964" s="10"/>
      <c r="BA1964" s="10"/>
    </row>
    <row r="1965" spans="1:53" ht="17.25" customHeight="1">
      <c r="A1965" s="5"/>
      <c r="B1965" s="40"/>
      <c r="C1965" s="6"/>
      <c r="D1965" s="8"/>
      <c r="E1965" s="8"/>
      <c r="F1965" s="47"/>
      <c r="G1965" s="8"/>
      <c r="H1965" s="8"/>
      <c r="I1965" s="8"/>
      <c r="J1965" s="41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7"/>
      <c r="AU1965" s="7"/>
      <c r="AV1965" s="7"/>
      <c r="AW1965" s="9"/>
      <c r="AX1965" s="9"/>
      <c r="AY1965" s="10"/>
      <c r="AZ1965" s="10"/>
      <c r="BA1965" s="10"/>
    </row>
    <row r="1966" spans="1:53" ht="17.25" customHeight="1">
      <c r="A1966" s="5"/>
      <c r="B1966" s="40"/>
      <c r="C1966" s="6"/>
      <c r="D1966" s="8"/>
      <c r="E1966" s="8"/>
      <c r="F1966" s="47"/>
      <c r="G1966" s="8"/>
      <c r="H1966" s="8"/>
      <c r="I1966" s="8"/>
      <c r="J1966" s="41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7"/>
      <c r="AU1966" s="7"/>
      <c r="AV1966" s="7"/>
      <c r="AW1966" s="9"/>
      <c r="AX1966" s="9"/>
      <c r="AY1966" s="10"/>
      <c r="AZ1966" s="10"/>
      <c r="BA1966" s="10"/>
    </row>
    <row r="1967" spans="1:53" ht="17.25" customHeight="1">
      <c r="A1967" s="5"/>
      <c r="B1967" s="40"/>
      <c r="C1967" s="6"/>
      <c r="D1967" s="8"/>
      <c r="E1967" s="8"/>
      <c r="F1967" s="47"/>
      <c r="G1967" s="8"/>
      <c r="H1967" s="8"/>
      <c r="I1967" s="8"/>
      <c r="J1967" s="41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7"/>
      <c r="AU1967" s="7"/>
      <c r="AV1967" s="7"/>
      <c r="AW1967" s="9"/>
      <c r="AX1967" s="9"/>
      <c r="AY1967" s="10"/>
      <c r="AZ1967" s="10"/>
      <c r="BA1967" s="10"/>
    </row>
    <row r="1968" spans="1:53" ht="17.25" customHeight="1">
      <c r="A1968" s="5"/>
      <c r="B1968" s="40"/>
      <c r="C1968" s="6"/>
      <c r="D1968" s="8"/>
      <c r="E1968" s="8"/>
      <c r="F1968" s="47"/>
      <c r="G1968" s="8"/>
      <c r="H1968" s="8"/>
      <c r="I1968" s="8"/>
      <c r="J1968" s="41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7"/>
      <c r="AU1968" s="7"/>
      <c r="AV1968" s="7"/>
      <c r="AW1968" s="9"/>
      <c r="AX1968" s="9"/>
      <c r="AY1968" s="10"/>
      <c r="AZ1968" s="10"/>
      <c r="BA1968" s="10"/>
    </row>
    <row r="1969" spans="1:53" ht="17.25" customHeight="1">
      <c r="A1969" s="5"/>
      <c r="B1969" s="40"/>
      <c r="C1969" s="6"/>
      <c r="D1969" s="8"/>
      <c r="E1969" s="8"/>
      <c r="F1969" s="47"/>
      <c r="G1969" s="8"/>
      <c r="H1969" s="8"/>
      <c r="I1969" s="8"/>
      <c r="J1969" s="41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7"/>
      <c r="AU1969" s="7"/>
      <c r="AV1969" s="7"/>
      <c r="AW1969" s="9"/>
      <c r="AX1969" s="9"/>
      <c r="AY1969" s="10"/>
      <c r="AZ1969" s="10"/>
      <c r="BA1969" s="10"/>
    </row>
    <row r="1970" spans="1:53" ht="17.25" customHeight="1">
      <c r="A1970" s="5"/>
      <c r="B1970" s="40"/>
      <c r="C1970" s="6"/>
      <c r="D1970" s="8"/>
      <c r="E1970" s="8"/>
      <c r="F1970" s="47"/>
      <c r="G1970" s="8"/>
      <c r="H1970" s="8"/>
      <c r="I1970" s="8"/>
      <c r="J1970" s="41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7"/>
      <c r="AU1970" s="7"/>
      <c r="AV1970" s="7"/>
      <c r="AW1970" s="9"/>
      <c r="AX1970" s="9"/>
      <c r="AY1970" s="10"/>
      <c r="AZ1970" s="10"/>
      <c r="BA1970" s="10"/>
    </row>
    <row r="1971" spans="1:53" ht="17.25" customHeight="1">
      <c r="A1971" s="5"/>
      <c r="B1971" s="40"/>
      <c r="C1971" s="6"/>
      <c r="D1971" s="8"/>
      <c r="E1971" s="8"/>
      <c r="F1971" s="47"/>
      <c r="G1971" s="8"/>
      <c r="H1971" s="8"/>
      <c r="I1971" s="8"/>
      <c r="J1971" s="41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7"/>
      <c r="AU1971" s="7"/>
      <c r="AV1971" s="7"/>
      <c r="AW1971" s="9"/>
      <c r="AX1971" s="9"/>
      <c r="AY1971" s="10"/>
      <c r="AZ1971" s="10"/>
      <c r="BA1971" s="10"/>
    </row>
    <row r="1972" spans="1:53" ht="17.25" customHeight="1">
      <c r="A1972" s="5"/>
      <c r="B1972" s="40"/>
      <c r="C1972" s="6"/>
      <c r="D1972" s="8"/>
      <c r="E1972" s="8"/>
      <c r="F1972" s="47"/>
      <c r="G1972" s="8"/>
      <c r="H1972" s="8"/>
      <c r="I1972" s="8"/>
      <c r="J1972" s="41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7"/>
      <c r="AU1972" s="7"/>
      <c r="AV1972" s="7"/>
      <c r="AW1972" s="9"/>
      <c r="AX1972" s="9"/>
      <c r="AY1972" s="10"/>
      <c r="AZ1972" s="10"/>
      <c r="BA1972" s="10"/>
    </row>
    <row r="1973" spans="1:53" ht="17.25" customHeight="1">
      <c r="A1973" s="5"/>
      <c r="B1973" s="40"/>
      <c r="C1973" s="6"/>
      <c r="D1973" s="8"/>
      <c r="E1973" s="8"/>
      <c r="F1973" s="47"/>
      <c r="G1973" s="8"/>
      <c r="H1973" s="8"/>
      <c r="I1973" s="8"/>
      <c r="J1973" s="41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7"/>
      <c r="AU1973" s="7"/>
      <c r="AV1973" s="7"/>
      <c r="AW1973" s="9"/>
      <c r="AX1973" s="9"/>
      <c r="AY1973" s="10"/>
      <c r="AZ1973" s="10"/>
      <c r="BA1973" s="10"/>
    </row>
    <row r="1974" spans="1:53" ht="17.25" customHeight="1">
      <c r="A1974" s="5"/>
      <c r="B1974" s="40"/>
      <c r="C1974" s="6"/>
      <c r="D1974" s="8"/>
      <c r="E1974" s="8"/>
      <c r="F1974" s="47"/>
      <c r="G1974" s="8"/>
      <c r="H1974" s="8"/>
      <c r="I1974" s="8"/>
      <c r="J1974" s="41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7"/>
      <c r="AU1974" s="7"/>
      <c r="AV1974" s="7"/>
      <c r="AW1974" s="9"/>
      <c r="AX1974" s="9"/>
      <c r="AY1974" s="10"/>
      <c r="AZ1974" s="10"/>
      <c r="BA1974" s="10"/>
    </row>
    <row r="1975" spans="1:53" ht="17.25" customHeight="1">
      <c r="A1975" s="5"/>
      <c r="B1975" s="40"/>
      <c r="C1975" s="6"/>
      <c r="D1975" s="8"/>
      <c r="E1975" s="8"/>
      <c r="F1975" s="47"/>
      <c r="G1975" s="8"/>
      <c r="H1975" s="8"/>
      <c r="I1975" s="8"/>
      <c r="J1975" s="41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7"/>
      <c r="AU1975" s="7"/>
      <c r="AV1975" s="7"/>
      <c r="AW1975" s="9"/>
      <c r="AX1975" s="9"/>
      <c r="AY1975" s="10"/>
      <c r="AZ1975" s="10"/>
      <c r="BA1975" s="10"/>
    </row>
    <row r="1976" spans="1:53" ht="17.25" customHeight="1">
      <c r="A1976" s="5"/>
      <c r="B1976" s="40"/>
      <c r="C1976" s="6"/>
      <c r="D1976" s="8"/>
      <c r="E1976" s="8"/>
      <c r="F1976" s="47"/>
      <c r="G1976" s="8"/>
      <c r="H1976" s="8"/>
      <c r="I1976" s="8"/>
      <c r="J1976" s="41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7"/>
      <c r="AU1976" s="7"/>
      <c r="AV1976" s="7"/>
      <c r="AW1976" s="9"/>
      <c r="AX1976" s="9"/>
      <c r="AY1976" s="10"/>
      <c r="AZ1976" s="10"/>
      <c r="BA1976" s="10"/>
    </row>
    <row r="1977" spans="1:53" ht="17.25" customHeight="1">
      <c r="A1977" s="5"/>
      <c r="B1977" s="40"/>
      <c r="C1977" s="6"/>
      <c r="D1977" s="8"/>
      <c r="E1977" s="8"/>
      <c r="F1977" s="47"/>
      <c r="G1977" s="8"/>
      <c r="H1977" s="8"/>
      <c r="I1977" s="8"/>
      <c r="J1977" s="41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7"/>
      <c r="AU1977" s="7"/>
      <c r="AV1977" s="7"/>
      <c r="AW1977" s="9"/>
      <c r="AX1977" s="9"/>
      <c r="AY1977" s="10"/>
      <c r="AZ1977" s="10"/>
      <c r="BA1977" s="10"/>
    </row>
    <row r="1978" spans="1:53" ht="17.25" customHeight="1">
      <c r="A1978" s="5"/>
      <c r="B1978" s="40"/>
      <c r="C1978" s="6"/>
      <c r="D1978" s="8"/>
      <c r="E1978" s="8"/>
      <c r="F1978" s="47"/>
      <c r="G1978" s="8"/>
      <c r="H1978" s="8"/>
      <c r="I1978" s="8"/>
      <c r="J1978" s="41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7"/>
      <c r="AU1978" s="7"/>
      <c r="AV1978" s="7"/>
      <c r="AW1978" s="9"/>
      <c r="AX1978" s="9"/>
      <c r="AY1978" s="10"/>
      <c r="AZ1978" s="10"/>
      <c r="BA1978" s="10"/>
    </row>
    <row r="1979" spans="1:53" ht="17.25" customHeight="1">
      <c r="A1979" s="5"/>
      <c r="B1979" s="40"/>
      <c r="C1979" s="6"/>
      <c r="D1979" s="8"/>
      <c r="E1979" s="8"/>
      <c r="F1979" s="47"/>
      <c r="G1979" s="8"/>
      <c r="H1979" s="8"/>
      <c r="I1979" s="8"/>
      <c r="J1979" s="41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7"/>
      <c r="AU1979" s="7"/>
      <c r="AV1979" s="7"/>
      <c r="AW1979" s="9"/>
      <c r="AX1979" s="9"/>
      <c r="AY1979" s="10"/>
      <c r="AZ1979" s="10"/>
      <c r="BA1979" s="10"/>
    </row>
    <row r="1980" spans="1:53" ht="17.25" customHeight="1">
      <c r="A1980" s="5"/>
      <c r="B1980" s="40"/>
      <c r="C1980" s="6"/>
      <c r="D1980" s="8"/>
      <c r="E1980" s="8"/>
      <c r="F1980" s="47"/>
      <c r="G1980" s="8"/>
      <c r="H1980" s="8"/>
      <c r="I1980" s="8"/>
      <c r="J1980" s="41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7"/>
      <c r="AU1980" s="7"/>
      <c r="AV1980" s="7"/>
      <c r="AW1980" s="9"/>
      <c r="AX1980" s="9"/>
      <c r="AY1980" s="10"/>
      <c r="AZ1980" s="10"/>
      <c r="BA1980" s="10"/>
    </row>
    <row r="1981" spans="1:53" ht="17.25" customHeight="1">
      <c r="A1981" s="5"/>
      <c r="B1981" s="40"/>
      <c r="C1981" s="6"/>
      <c r="D1981" s="8"/>
      <c r="E1981" s="8"/>
      <c r="F1981" s="47"/>
      <c r="G1981" s="8"/>
      <c r="H1981" s="8"/>
      <c r="I1981" s="8"/>
      <c r="J1981" s="41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7"/>
      <c r="AU1981" s="7"/>
      <c r="AV1981" s="7"/>
      <c r="AW1981" s="9"/>
      <c r="AX1981" s="9"/>
      <c r="AY1981" s="10"/>
      <c r="AZ1981" s="10"/>
      <c r="BA1981" s="10"/>
    </row>
    <row r="1982" spans="1:53" ht="17.25" customHeight="1">
      <c r="A1982" s="5"/>
      <c r="B1982" s="40"/>
      <c r="C1982" s="6"/>
      <c r="D1982" s="8"/>
      <c r="E1982" s="8"/>
      <c r="F1982" s="47"/>
      <c r="G1982" s="8"/>
      <c r="H1982" s="8"/>
      <c r="I1982" s="8"/>
      <c r="J1982" s="41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7"/>
      <c r="AU1982" s="7"/>
      <c r="AV1982" s="7"/>
      <c r="AW1982" s="9"/>
      <c r="AX1982" s="9"/>
      <c r="AY1982" s="10"/>
      <c r="AZ1982" s="10"/>
      <c r="BA1982" s="10"/>
    </row>
    <row r="1983" spans="1:53" ht="17.25" customHeight="1">
      <c r="A1983" s="5"/>
      <c r="B1983" s="40"/>
      <c r="C1983" s="6"/>
      <c r="D1983" s="8"/>
      <c r="E1983" s="8"/>
      <c r="F1983" s="47"/>
      <c r="G1983" s="8"/>
      <c r="H1983" s="8"/>
      <c r="I1983" s="8"/>
      <c r="J1983" s="41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7"/>
      <c r="AU1983" s="7"/>
      <c r="AV1983" s="7"/>
      <c r="AW1983" s="9"/>
      <c r="AX1983" s="9"/>
      <c r="AY1983" s="10"/>
      <c r="AZ1983" s="10"/>
      <c r="BA1983" s="10"/>
    </row>
    <row r="1984" spans="1:53" ht="17.25" customHeight="1">
      <c r="A1984" s="5"/>
      <c r="B1984" s="40"/>
      <c r="C1984" s="6"/>
      <c r="D1984" s="8"/>
      <c r="E1984" s="8"/>
      <c r="F1984" s="47"/>
      <c r="G1984" s="8"/>
      <c r="H1984" s="8"/>
      <c r="I1984" s="8"/>
      <c r="J1984" s="41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7"/>
      <c r="AU1984" s="7"/>
      <c r="AV1984" s="7"/>
      <c r="AW1984" s="9"/>
      <c r="AX1984" s="9"/>
      <c r="AY1984" s="10"/>
      <c r="AZ1984" s="10"/>
      <c r="BA1984" s="10"/>
    </row>
    <row r="1985" spans="1:53" ht="17.25" customHeight="1">
      <c r="A1985" s="5"/>
      <c r="B1985" s="40"/>
      <c r="C1985" s="6"/>
      <c r="D1985" s="8"/>
      <c r="E1985" s="8"/>
      <c r="F1985" s="47"/>
      <c r="G1985" s="8"/>
      <c r="H1985" s="8"/>
      <c r="I1985" s="8"/>
      <c r="J1985" s="41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7"/>
      <c r="AU1985" s="7"/>
      <c r="AV1985" s="7"/>
      <c r="AW1985" s="9"/>
      <c r="AX1985" s="9"/>
      <c r="AY1985" s="10"/>
      <c r="AZ1985" s="10"/>
      <c r="BA1985" s="10"/>
    </row>
    <row r="1986" spans="1:53" ht="17.25" customHeight="1">
      <c r="A1986" s="5"/>
      <c r="B1986" s="40"/>
      <c r="C1986" s="6"/>
      <c r="D1986" s="8"/>
      <c r="E1986" s="8"/>
      <c r="F1986" s="47"/>
      <c r="G1986" s="8"/>
      <c r="H1986" s="8"/>
      <c r="I1986" s="8"/>
      <c r="J1986" s="41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7"/>
      <c r="AU1986" s="7"/>
      <c r="AV1986" s="7"/>
      <c r="AW1986" s="9"/>
      <c r="AX1986" s="9"/>
      <c r="AY1986" s="10"/>
      <c r="AZ1986" s="10"/>
      <c r="BA1986" s="10"/>
    </row>
    <row r="1987" spans="1:53" ht="17.25" customHeight="1">
      <c r="A1987" s="5"/>
      <c r="B1987" s="40"/>
      <c r="C1987" s="6"/>
      <c r="D1987" s="8"/>
      <c r="E1987" s="8"/>
      <c r="F1987" s="47"/>
      <c r="G1987" s="8"/>
      <c r="H1987" s="8"/>
      <c r="I1987" s="8"/>
      <c r="J1987" s="41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7"/>
      <c r="AU1987" s="7"/>
      <c r="AV1987" s="7"/>
      <c r="AW1987" s="9"/>
      <c r="AX1987" s="9"/>
      <c r="AY1987" s="10"/>
      <c r="AZ1987" s="10"/>
      <c r="BA1987" s="10"/>
    </row>
    <row r="1988" spans="1:53" ht="17.25" customHeight="1">
      <c r="A1988" s="5"/>
      <c r="B1988" s="40"/>
      <c r="C1988" s="6"/>
      <c r="D1988" s="8"/>
      <c r="E1988" s="8"/>
      <c r="F1988" s="47"/>
      <c r="G1988" s="8"/>
      <c r="H1988" s="8"/>
      <c r="I1988" s="8"/>
      <c r="J1988" s="41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7"/>
      <c r="AU1988" s="7"/>
      <c r="AV1988" s="7"/>
      <c r="AW1988" s="9"/>
      <c r="AX1988" s="9"/>
      <c r="AY1988" s="10"/>
      <c r="AZ1988" s="10"/>
      <c r="BA1988" s="10"/>
    </row>
    <row r="1989" spans="1:53" ht="17.25" customHeight="1">
      <c r="A1989" s="5"/>
      <c r="B1989" s="40"/>
      <c r="C1989" s="6"/>
      <c r="D1989" s="8"/>
      <c r="E1989" s="8"/>
      <c r="F1989" s="47"/>
      <c r="G1989" s="8"/>
      <c r="H1989" s="8"/>
      <c r="I1989" s="8"/>
      <c r="J1989" s="41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7"/>
      <c r="AU1989" s="7"/>
      <c r="AV1989" s="7"/>
      <c r="AW1989" s="9"/>
      <c r="AX1989" s="9"/>
      <c r="AY1989" s="10"/>
      <c r="AZ1989" s="10"/>
      <c r="BA1989" s="10"/>
    </row>
    <row r="1990" spans="1:53" ht="17.25" customHeight="1">
      <c r="A1990" s="5"/>
      <c r="B1990" s="40"/>
      <c r="C1990" s="6"/>
      <c r="D1990" s="8"/>
      <c r="E1990" s="8"/>
      <c r="F1990" s="47"/>
      <c r="G1990" s="8"/>
      <c r="H1990" s="8"/>
      <c r="I1990" s="8"/>
      <c r="J1990" s="41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7"/>
      <c r="AU1990" s="7"/>
      <c r="AV1990" s="7"/>
      <c r="AW1990" s="9"/>
      <c r="AX1990" s="9"/>
      <c r="AY1990" s="10"/>
      <c r="AZ1990" s="10"/>
      <c r="BA1990" s="10"/>
    </row>
    <row r="1991" spans="1:53" ht="17.25" customHeight="1">
      <c r="A1991" s="5"/>
      <c r="B1991" s="40"/>
      <c r="C1991" s="6"/>
      <c r="D1991" s="8"/>
      <c r="E1991" s="8"/>
      <c r="F1991" s="47"/>
      <c r="G1991" s="8"/>
      <c r="H1991" s="8"/>
      <c r="I1991" s="8"/>
      <c r="J1991" s="41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7"/>
      <c r="AU1991" s="7"/>
      <c r="AV1991" s="7"/>
      <c r="AW1991" s="9"/>
      <c r="AX1991" s="9"/>
      <c r="AY1991" s="10"/>
      <c r="AZ1991" s="10"/>
      <c r="BA1991" s="10"/>
    </row>
    <row r="1992" spans="1:53" ht="17.25" customHeight="1">
      <c r="A1992" s="5"/>
      <c r="B1992" s="40"/>
      <c r="C1992" s="6"/>
      <c r="D1992" s="8"/>
      <c r="E1992" s="8"/>
      <c r="F1992" s="47"/>
      <c r="G1992" s="8"/>
      <c r="H1992" s="8"/>
      <c r="I1992" s="8"/>
      <c r="J1992" s="41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7"/>
      <c r="AU1992" s="7"/>
      <c r="AV1992" s="7"/>
      <c r="AW1992" s="9"/>
      <c r="AX1992" s="9"/>
      <c r="AY1992" s="10"/>
      <c r="AZ1992" s="10"/>
      <c r="BA1992" s="10"/>
    </row>
    <row r="1993" spans="1:53" ht="17.25" customHeight="1">
      <c r="A1993" s="5"/>
      <c r="B1993" s="40"/>
      <c r="C1993" s="6"/>
      <c r="D1993" s="8"/>
      <c r="E1993" s="8"/>
      <c r="F1993" s="47"/>
      <c r="G1993" s="8"/>
      <c r="H1993" s="8"/>
      <c r="I1993" s="8"/>
      <c r="J1993" s="41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7"/>
      <c r="AU1993" s="7"/>
      <c r="AV1993" s="7"/>
      <c r="AW1993" s="9"/>
      <c r="AX1993" s="9"/>
      <c r="AY1993" s="10"/>
      <c r="AZ1993" s="10"/>
      <c r="BA1993" s="10"/>
    </row>
    <row r="1994" spans="1:53" ht="17.25" customHeight="1">
      <c r="A1994" s="5"/>
      <c r="B1994" s="40"/>
      <c r="C1994" s="6"/>
      <c r="D1994" s="8"/>
      <c r="E1994" s="8"/>
      <c r="F1994" s="47"/>
      <c r="G1994" s="8"/>
      <c r="H1994" s="8"/>
      <c r="I1994" s="8"/>
      <c r="J1994" s="41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7"/>
      <c r="AU1994" s="7"/>
      <c r="AV1994" s="7"/>
      <c r="AW1994" s="9"/>
      <c r="AX1994" s="9"/>
      <c r="AY1994" s="10"/>
      <c r="AZ1994" s="10"/>
      <c r="BA1994" s="10"/>
    </row>
    <row r="1995" spans="1:53" ht="17.25" customHeight="1">
      <c r="A1995" s="5"/>
      <c r="B1995" s="40"/>
      <c r="C1995" s="6"/>
      <c r="D1995" s="8"/>
      <c r="E1995" s="8"/>
      <c r="F1995" s="47"/>
      <c r="G1995" s="8"/>
      <c r="H1995" s="8"/>
      <c r="I1995" s="8"/>
      <c r="J1995" s="41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7"/>
      <c r="AU1995" s="7"/>
      <c r="AV1995" s="7"/>
      <c r="AW1995" s="9"/>
      <c r="AX1995" s="9"/>
      <c r="AY1995" s="10"/>
      <c r="AZ1995" s="10"/>
      <c r="BA1995" s="10"/>
    </row>
    <row r="1996" spans="1:53" ht="17.25" customHeight="1">
      <c r="A1996" s="5"/>
      <c r="B1996" s="40"/>
      <c r="C1996" s="6"/>
      <c r="D1996" s="8"/>
      <c r="E1996" s="8"/>
      <c r="F1996" s="47"/>
      <c r="G1996" s="8"/>
      <c r="H1996" s="8"/>
      <c r="I1996" s="8"/>
      <c r="J1996" s="41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7"/>
      <c r="AU1996" s="7"/>
      <c r="AV1996" s="7"/>
      <c r="AW1996" s="9"/>
      <c r="AX1996" s="9"/>
      <c r="AY1996" s="10"/>
      <c r="AZ1996" s="10"/>
      <c r="BA1996" s="10"/>
    </row>
    <row r="1997" spans="1:53" ht="17.25" customHeight="1">
      <c r="A1997" s="5"/>
      <c r="B1997" s="40"/>
      <c r="C1997" s="6"/>
      <c r="D1997" s="8"/>
      <c r="E1997" s="8"/>
      <c r="F1997" s="47"/>
      <c r="G1997" s="8"/>
      <c r="H1997" s="8"/>
      <c r="I1997" s="8"/>
      <c r="J1997" s="41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7"/>
      <c r="AU1997" s="7"/>
      <c r="AV1997" s="7"/>
      <c r="AW1997" s="9"/>
      <c r="AX1997" s="9"/>
      <c r="AY1997" s="10"/>
      <c r="AZ1997" s="10"/>
      <c r="BA1997" s="10"/>
    </row>
    <row r="1998" spans="1:53" ht="17.25" customHeight="1">
      <c r="A1998" s="5"/>
      <c r="B1998" s="40"/>
      <c r="C1998" s="6"/>
      <c r="D1998" s="8"/>
      <c r="E1998" s="8"/>
      <c r="F1998" s="47"/>
      <c r="G1998" s="8"/>
      <c r="H1998" s="8"/>
      <c r="I1998" s="8"/>
      <c r="J1998" s="41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7"/>
      <c r="AU1998" s="7"/>
      <c r="AV1998" s="7"/>
      <c r="AW1998" s="9"/>
      <c r="AX1998" s="9"/>
      <c r="AY1998" s="10"/>
      <c r="AZ1998" s="10"/>
      <c r="BA1998" s="10"/>
    </row>
    <row r="1999" spans="1:53" ht="17.25" customHeight="1">
      <c r="A1999" s="5"/>
      <c r="B1999" s="40"/>
      <c r="C1999" s="6"/>
      <c r="D1999" s="8"/>
      <c r="E1999" s="8"/>
      <c r="F1999" s="47"/>
      <c r="G1999" s="8"/>
      <c r="H1999" s="8"/>
      <c r="I1999" s="8"/>
      <c r="J1999" s="41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7"/>
      <c r="AU1999" s="7"/>
      <c r="AV1999" s="7"/>
      <c r="AW1999" s="9"/>
      <c r="AX1999" s="9"/>
      <c r="AY1999" s="10"/>
      <c r="AZ1999" s="10"/>
      <c r="BA1999" s="10"/>
    </row>
    <row r="2000" spans="1:53" ht="17.25" customHeight="1">
      <c r="A2000" s="5"/>
      <c r="B2000" s="40"/>
      <c r="C2000" s="6"/>
      <c r="D2000" s="8"/>
      <c r="E2000" s="8"/>
      <c r="F2000" s="47"/>
      <c r="G2000" s="8"/>
      <c r="H2000" s="8"/>
      <c r="I2000" s="8"/>
      <c r="J2000" s="41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7"/>
      <c r="AU2000" s="7"/>
      <c r="AV2000" s="7"/>
      <c r="AW2000" s="9"/>
      <c r="AX2000" s="9"/>
      <c r="AY2000" s="10"/>
      <c r="AZ2000" s="10"/>
      <c r="BA2000" s="10"/>
    </row>
    <row r="2001" spans="1:53" ht="17.25" customHeight="1">
      <c r="A2001" s="5"/>
      <c r="B2001" s="40"/>
      <c r="C2001" s="6"/>
      <c r="D2001" s="8"/>
      <c r="E2001" s="8"/>
      <c r="F2001" s="47"/>
      <c r="G2001" s="8"/>
      <c r="H2001" s="8"/>
      <c r="I2001" s="8"/>
      <c r="J2001" s="41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7"/>
      <c r="AU2001" s="7"/>
      <c r="AV2001" s="7"/>
      <c r="AW2001" s="9"/>
      <c r="AX2001" s="9"/>
      <c r="AY2001" s="10"/>
      <c r="AZ2001" s="10"/>
      <c r="BA2001" s="10"/>
    </row>
    <row r="2002" spans="1:53" ht="17.25" customHeight="1">
      <c r="A2002" s="5"/>
      <c r="B2002" s="40"/>
      <c r="C2002" s="6"/>
      <c r="D2002" s="8"/>
      <c r="E2002" s="8"/>
      <c r="F2002" s="47"/>
      <c r="G2002" s="8"/>
      <c r="H2002" s="8"/>
      <c r="I2002" s="8"/>
      <c r="J2002" s="41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7"/>
      <c r="AU2002" s="7"/>
      <c r="AV2002" s="7"/>
      <c r="AW2002" s="9"/>
      <c r="AX2002" s="9"/>
      <c r="AY2002" s="10"/>
      <c r="AZ2002" s="10"/>
      <c r="BA2002" s="10"/>
    </row>
    <row r="2003" spans="1:53" ht="17.25" customHeight="1">
      <c r="A2003" s="5"/>
      <c r="B2003" s="40"/>
      <c r="C2003" s="6"/>
      <c r="D2003" s="8"/>
      <c r="E2003" s="8"/>
      <c r="F2003" s="47"/>
      <c r="G2003" s="8"/>
      <c r="H2003" s="8"/>
      <c r="I2003" s="8"/>
      <c r="J2003" s="41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7"/>
      <c r="AU2003" s="7"/>
      <c r="AV2003" s="7"/>
      <c r="AW2003" s="9"/>
      <c r="AX2003" s="9"/>
      <c r="AY2003" s="10"/>
      <c r="AZ2003" s="10"/>
      <c r="BA2003" s="10"/>
    </row>
    <row r="2004" spans="1:53" ht="17.25" customHeight="1">
      <c r="A2004" s="5"/>
      <c r="B2004" s="40"/>
      <c r="C2004" s="6"/>
      <c r="D2004" s="8"/>
      <c r="E2004" s="8"/>
      <c r="F2004" s="47"/>
      <c r="G2004" s="8"/>
      <c r="H2004" s="8"/>
      <c r="I2004" s="8"/>
      <c r="J2004" s="41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7"/>
      <c r="AU2004" s="7"/>
      <c r="AV2004" s="7"/>
      <c r="AW2004" s="9"/>
      <c r="AX2004" s="9"/>
      <c r="AY2004" s="10"/>
      <c r="AZ2004" s="10"/>
      <c r="BA2004" s="10"/>
    </row>
    <row r="2005" spans="1:53" ht="17.25" customHeight="1">
      <c r="A2005" s="5"/>
      <c r="B2005" s="40"/>
      <c r="C2005" s="6"/>
      <c r="D2005" s="8"/>
      <c r="E2005" s="8"/>
      <c r="F2005" s="47"/>
      <c r="G2005" s="8"/>
      <c r="H2005" s="8"/>
      <c r="I2005" s="8"/>
      <c r="J2005" s="41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7"/>
      <c r="AU2005" s="7"/>
      <c r="AV2005" s="7"/>
      <c r="AW2005" s="9"/>
      <c r="AX2005" s="9"/>
      <c r="AY2005" s="10"/>
      <c r="AZ2005" s="10"/>
      <c r="BA2005" s="10"/>
    </row>
    <row r="2006" spans="1:53" ht="17.25" customHeight="1">
      <c r="A2006" s="5"/>
      <c r="B2006" s="40"/>
      <c r="C2006" s="6"/>
      <c r="D2006" s="8"/>
      <c r="E2006" s="8"/>
      <c r="F2006" s="47"/>
      <c r="G2006" s="8"/>
      <c r="H2006" s="8"/>
      <c r="I2006" s="8"/>
      <c r="J2006" s="41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7"/>
      <c r="AU2006" s="7"/>
      <c r="AV2006" s="7"/>
      <c r="AW2006" s="9"/>
      <c r="AX2006" s="9"/>
      <c r="AY2006" s="10"/>
      <c r="AZ2006" s="10"/>
      <c r="BA2006" s="10"/>
    </row>
    <row r="2007" spans="1:53" ht="17.25" customHeight="1">
      <c r="A2007" s="5"/>
      <c r="B2007" s="40"/>
      <c r="C2007" s="6"/>
      <c r="D2007" s="8"/>
      <c r="E2007" s="8"/>
      <c r="F2007" s="47"/>
      <c r="G2007" s="8"/>
      <c r="H2007" s="8"/>
      <c r="I2007" s="8"/>
      <c r="J2007" s="41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7"/>
      <c r="AU2007" s="7"/>
      <c r="AV2007" s="7"/>
      <c r="AW2007" s="9"/>
      <c r="AX2007" s="9"/>
      <c r="AY2007" s="10"/>
      <c r="AZ2007" s="10"/>
      <c r="BA2007" s="10"/>
    </row>
    <row r="2008" spans="1:53" ht="17.25" customHeight="1">
      <c r="A2008" s="5"/>
      <c r="B2008" s="40"/>
      <c r="C2008" s="6"/>
      <c r="D2008" s="8"/>
      <c r="E2008" s="8"/>
      <c r="F2008" s="47"/>
      <c r="G2008" s="8"/>
      <c r="H2008" s="8"/>
      <c r="I2008" s="8"/>
      <c r="J2008" s="41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7"/>
      <c r="AU2008" s="7"/>
      <c r="AV2008" s="7"/>
      <c r="AW2008" s="9"/>
      <c r="AX2008" s="9"/>
      <c r="AY2008" s="10"/>
      <c r="AZ2008" s="10"/>
      <c r="BA2008" s="10"/>
    </row>
    <row r="2009" spans="1:53" ht="17.25" customHeight="1">
      <c r="A2009" s="5"/>
      <c r="B2009" s="40"/>
      <c r="C2009" s="6"/>
      <c r="D2009" s="8"/>
      <c r="E2009" s="8"/>
      <c r="F2009" s="47"/>
      <c r="G2009" s="8"/>
      <c r="H2009" s="8"/>
      <c r="I2009" s="8"/>
      <c r="J2009" s="41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7"/>
      <c r="AU2009" s="7"/>
      <c r="AV2009" s="7"/>
      <c r="AW2009" s="9"/>
      <c r="AX2009" s="9"/>
      <c r="AY2009" s="10"/>
      <c r="AZ2009" s="10"/>
      <c r="BA2009" s="10"/>
    </row>
    <row r="2010" spans="1:53" ht="17.25" customHeight="1">
      <c r="A2010" s="5"/>
      <c r="B2010" s="40"/>
      <c r="C2010" s="6"/>
      <c r="D2010" s="8"/>
      <c r="E2010" s="8"/>
      <c r="F2010" s="47"/>
      <c r="G2010" s="8"/>
      <c r="H2010" s="8"/>
      <c r="I2010" s="8"/>
      <c r="J2010" s="41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7"/>
      <c r="AU2010" s="7"/>
      <c r="AV2010" s="7"/>
      <c r="AW2010" s="9"/>
      <c r="AX2010" s="9"/>
      <c r="AY2010" s="10"/>
      <c r="AZ2010" s="10"/>
      <c r="BA2010" s="10"/>
    </row>
    <row r="2011" spans="1:53" ht="17.25" customHeight="1">
      <c r="A2011" s="5"/>
      <c r="B2011" s="40"/>
      <c r="C2011" s="6"/>
      <c r="D2011" s="8"/>
      <c r="E2011" s="8"/>
      <c r="F2011" s="47"/>
      <c r="G2011" s="8"/>
      <c r="H2011" s="8"/>
      <c r="I2011" s="8"/>
      <c r="J2011" s="41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7"/>
      <c r="AU2011" s="7"/>
      <c r="AV2011" s="7"/>
      <c r="AW2011" s="9"/>
      <c r="AX2011" s="9"/>
      <c r="AY2011" s="10"/>
      <c r="AZ2011" s="10"/>
      <c r="BA2011" s="10"/>
    </row>
    <row r="2012" spans="1:53" ht="17.25" customHeight="1">
      <c r="A2012" s="5"/>
      <c r="B2012" s="40"/>
      <c r="C2012" s="6"/>
      <c r="D2012" s="8"/>
      <c r="E2012" s="8"/>
      <c r="F2012" s="47"/>
      <c r="G2012" s="8"/>
      <c r="H2012" s="8"/>
      <c r="I2012" s="8"/>
      <c r="J2012" s="41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7"/>
      <c r="AU2012" s="7"/>
      <c r="AV2012" s="7"/>
      <c r="AW2012" s="9"/>
      <c r="AX2012" s="9"/>
      <c r="AY2012" s="10"/>
      <c r="AZ2012" s="10"/>
      <c r="BA2012" s="10"/>
    </row>
    <row r="2013" spans="1:53" ht="17.25" customHeight="1">
      <c r="A2013" s="5"/>
      <c r="B2013" s="40"/>
      <c r="C2013" s="6"/>
      <c r="D2013" s="8"/>
      <c r="E2013" s="8"/>
      <c r="F2013" s="47"/>
      <c r="G2013" s="8"/>
      <c r="H2013" s="8"/>
      <c r="I2013" s="8"/>
      <c r="J2013" s="41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7"/>
      <c r="AU2013" s="7"/>
      <c r="AV2013" s="7"/>
      <c r="AW2013" s="9"/>
      <c r="AX2013" s="9"/>
      <c r="AY2013" s="10"/>
      <c r="AZ2013" s="10"/>
      <c r="BA2013" s="10"/>
    </row>
    <row r="2014" spans="1:53" ht="17.25" customHeight="1">
      <c r="A2014" s="5"/>
      <c r="B2014" s="40"/>
      <c r="C2014" s="6"/>
      <c r="D2014" s="8"/>
      <c r="E2014" s="8"/>
      <c r="F2014" s="47"/>
      <c r="G2014" s="8"/>
      <c r="H2014" s="8"/>
      <c r="I2014" s="8"/>
      <c r="J2014" s="41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7"/>
      <c r="AU2014" s="7"/>
      <c r="AV2014" s="7"/>
      <c r="AW2014" s="9"/>
      <c r="AX2014" s="9"/>
      <c r="AY2014" s="10"/>
      <c r="AZ2014" s="10"/>
      <c r="BA2014" s="10"/>
    </row>
    <row r="2015" spans="1:53" ht="17.25" customHeight="1">
      <c r="A2015" s="5"/>
      <c r="B2015" s="40"/>
      <c r="C2015" s="6"/>
      <c r="D2015" s="8"/>
      <c r="E2015" s="8"/>
      <c r="F2015" s="47"/>
      <c r="G2015" s="8"/>
      <c r="H2015" s="8"/>
      <c r="I2015" s="8"/>
      <c r="J2015" s="41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7"/>
      <c r="AU2015" s="7"/>
      <c r="AV2015" s="7"/>
      <c r="AW2015" s="9"/>
      <c r="AX2015" s="9"/>
      <c r="AY2015" s="10"/>
      <c r="AZ2015" s="10"/>
      <c r="BA2015" s="10"/>
    </row>
    <row r="2016" spans="1:53" ht="17.25" customHeight="1">
      <c r="A2016" s="5"/>
      <c r="B2016" s="40"/>
      <c r="C2016" s="6"/>
      <c r="D2016" s="8"/>
      <c r="E2016" s="8"/>
      <c r="F2016" s="47"/>
      <c r="G2016" s="8"/>
      <c r="H2016" s="8"/>
      <c r="I2016" s="8"/>
      <c r="J2016" s="41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7"/>
      <c r="AU2016" s="7"/>
      <c r="AV2016" s="7"/>
      <c r="AW2016" s="9"/>
      <c r="AX2016" s="9"/>
      <c r="AY2016" s="10"/>
      <c r="AZ2016" s="10"/>
      <c r="BA2016" s="10"/>
    </row>
    <row r="2017" spans="1:53" ht="17.25" customHeight="1">
      <c r="A2017" s="5"/>
      <c r="B2017" s="40"/>
      <c r="C2017" s="6"/>
      <c r="D2017" s="8"/>
      <c r="E2017" s="8"/>
      <c r="F2017" s="47"/>
      <c r="G2017" s="8"/>
      <c r="H2017" s="8"/>
      <c r="I2017" s="8"/>
      <c r="J2017" s="41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7"/>
      <c r="AU2017" s="7"/>
      <c r="AV2017" s="7"/>
      <c r="AW2017" s="9"/>
      <c r="AX2017" s="9"/>
      <c r="AY2017" s="10"/>
      <c r="AZ2017" s="10"/>
      <c r="BA2017" s="10"/>
    </row>
    <row r="2018" spans="1:53" ht="17.25" customHeight="1">
      <c r="A2018" s="5"/>
      <c r="B2018" s="40"/>
      <c r="C2018" s="6"/>
      <c r="D2018" s="8"/>
      <c r="E2018" s="8"/>
      <c r="F2018" s="47"/>
      <c r="G2018" s="8"/>
      <c r="H2018" s="8"/>
      <c r="I2018" s="8"/>
      <c r="J2018" s="41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7"/>
      <c r="AU2018" s="7"/>
      <c r="AV2018" s="7"/>
      <c r="AW2018" s="9"/>
      <c r="AX2018" s="9"/>
      <c r="AY2018" s="10"/>
      <c r="AZ2018" s="10"/>
      <c r="BA2018" s="10"/>
    </row>
    <row r="2019" spans="1:53" ht="17.25" customHeight="1">
      <c r="A2019" s="5"/>
      <c r="B2019" s="40"/>
      <c r="C2019" s="6"/>
      <c r="D2019" s="8"/>
      <c r="E2019" s="8"/>
      <c r="F2019" s="47"/>
      <c r="G2019" s="8"/>
      <c r="H2019" s="8"/>
      <c r="I2019" s="8"/>
      <c r="J2019" s="41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7"/>
      <c r="AU2019" s="7"/>
      <c r="AV2019" s="7"/>
      <c r="AW2019" s="9"/>
      <c r="AX2019" s="9"/>
      <c r="AY2019" s="10"/>
      <c r="AZ2019" s="10"/>
      <c r="BA2019" s="10"/>
    </row>
    <row r="2020" spans="1:53" ht="17.25" customHeight="1">
      <c r="A2020" s="5"/>
      <c r="B2020" s="40"/>
      <c r="C2020" s="6"/>
      <c r="D2020" s="8"/>
      <c r="E2020" s="8"/>
      <c r="F2020" s="47"/>
      <c r="G2020" s="8"/>
      <c r="H2020" s="8"/>
      <c r="I2020" s="8"/>
      <c r="J2020" s="41"/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8"/>
      <c r="AO2020" s="8"/>
      <c r="AP2020" s="8"/>
      <c r="AQ2020" s="8"/>
      <c r="AR2020" s="8"/>
      <c r="AS2020" s="8"/>
      <c r="AT2020" s="7"/>
      <c r="AU2020" s="7"/>
      <c r="AV2020" s="7"/>
      <c r="AW2020" s="9"/>
      <c r="AX2020" s="9"/>
      <c r="AY2020" s="10"/>
      <c r="AZ2020" s="10"/>
      <c r="BA2020" s="10"/>
    </row>
    <row r="2021" spans="1:53" ht="17.25" customHeight="1">
      <c r="A2021" s="5"/>
      <c r="B2021" s="40"/>
      <c r="C2021" s="6"/>
      <c r="D2021" s="8"/>
      <c r="E2021" s="8"/>
      <c r="F2021" s="47"/>
      <c r="G2021" s="8"/>
      <c r="H2021" s="8"/>
      <c r="I2021" s="8"/>
      <c r="J2021" s="41"/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8"/>
      <c r="AO2021" s="8"/>
      <c r="AP2021" s="8"/>
      <c r="AQ2021" s="8"/>
      <c r="AR2021" s="8"/>
      <c r="AS2021" s="8"/>
      <c r="AT2021" s="7"/>
      <c r="AU2021" s="7"/>
      <c r="AV2021" s="7"/>
      <c r="AW2021" s="9"/>
      <c r="AX2021" s="9"/>
      <c r="AY2021" s="10"/>
      <c r="AZ2021" s="10"/>
      <c r="BA2021" s="10"/>
    </row>
    <row r="2022" spans="1:53" ht="17.25" customHeight="1">
      <c r="A2022" s="5"/>
      <c r="B2022" s="40"/>
      <c r="C2022" s="6"/>
      <c r="D2022" s="8"/>
      <c r="E2022" s="8"/>
      <c r="F2022" s="47"/>
      <c r="G2022" s="8"/>
      <c r="H2022" s="8"/>
      <c r="I2022" s="8"/>
      <c r="J2022" s="41"/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8"/>
      <c r="AO2022" s="8"/>
      <c r="AP2022" s="8"/>
      <c r="AQ2022" s="8"/>
      <c r="AR2022" s="8"/>
      <c r="AS2022" s="8"/>
      <c r="AT2022" s="7"/>
      <c r="AU2022" s="7"/>
      <c r="AV2022" s="7"/>
      <c r="AW2022" s="9"/>
      <c r="AX2022" s="9"/>
      <c r="AY2022" s="10"/>
      <c r="AZ2022" s="10"/>
      <c r="BA2022" s="10"/>
    </row>
    <row r="2023" spans="1:53" ht="17.25" customHeight="1">
      <c r="A2023" s="5"/>
      <c r="B2023" s="40"/>
      <c r="C2023" s="6"/>
      <c r="D2023" s="8"/>
      <c r="E2023" s="8"/>
      <c r="F2023" s="47"/>
      <c r="G2023" s="8"/>
      <c r="H2023" s="8"/>
      <c r="I2023" s="8"/>
      <c r="J2023" s="41"/>
      <c r="K2023" s="8"/>
      <c r="L2023" s="8"/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8"/>
      <c r="AO2023" s="8"/>
      <c r="AP2023" s="8"/>
      <c r="AQ2023" s="8"/>
      <c r="AR2023" s="8"/>
      <c r="AS2023" s="8"/>
      <c r="AT2023" s="7"/>
      <c r="AU2023" s="7"/>
      <c r="AV2023" s="7"/>
      <c r="AW2023" s="9"/>
      <c r="AX2023" s="9"/>
      <c r="AY2023" s="10"/>
      <c r="AZ2023" s="10"/>
      <c r="BA2023" s="10"/>
    </row>
    <row r="2024" spans="1:53" ht="17.25" customHeight="1">
      <c r="A2024" s="5"/>
      <c r="B2024" s="40"/>
      <c r="C2024" s="6"/>
      <c r="D2024" s="8"/>
      <c r="E2024" s="8"/>
      <c r="F2024" s="47"/>
      <c r="G2024" s="8"/>
      <c r="H2024" s="8"/>
      <c r="I2024" s="8"/>
      <c r="J2024" s="41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  <c r="AR2024" s="8"/>
      <c r="AS2024" s="8"/>
      <c r="AT2024" s="7"/>
      <c r="AU2024" s="7"/>
      <c r="AV2024" s="7"/>
      <c r="AW2024" s="9"/>
      <c r="AX2024" s="9"/>
      <c r="AY2024" s="10"/>
      <c r="AZ2024" s="10"/>
      <c r="BA2024" s="10"/>
    </row>
    <row r="2025" spans="1:53" ht="17.25" customHeight="1">
      <c r="A2025" s="5"/>
      <c r="B2025" s="40"/>
      <c r="C2025" s="6"/>
      <c r="D2025" s="8"/>
      <c r="E2025" s="8"/>
      <c r="F2025" s="47"/>
      <c r="G2025" s="8"/>
      <c r="H2025" s="8"/>
      <c r="I2025" s="8"/>
      <c r="J2025" s="41"/>
      <c r="K2025" s="8"/>
      <c r="L2025" s="8"/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8"/>
      <c r="AO2025" s="8"/>
      <c r="AP2025" s="8"/>
      <c r="AQ2025" s="8"/>
      <c r="AR2025" s="8"/>
      <c r="AS2025" s="8"/>
      <c r="AT2025" s="7"/>
      <c r="AU2025" s="7"/>
      <c r="AV2025" s="7"/>
      <c r="AW2025" s="9"/>
      <c r="AX2025" s="9"/>
      <c r="AY2025" s="10"/>
      <c r="AZ2025" s="10"/>
      <c r="BA2025" s="10"/>
    </row>
    <row r="2026" spans="1:53" ht="17.25" customHeight="1">
      <c r="A2026" s="5"/>
      <c r="B2026" s="40"/>
      <c r="C2026" s="6"/>
      <c r="D2026" s="8"/>
      <c r="E2026" s="8"/>
      <c r="F2026" s="47"/>
      <c r="G2026" s="8"/>
      <c r="H2026" s="8"/>
      <c r="I2026" s="8"/>
      <c r="J2026" s="41"/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8"/>
      <c r="AO2026" s="8"/>
      <c r="AP2026" s="8"/>
      <c r="AQ2026" s="8"/>
      <c r="AR2026" s="8"/>
      <c r="AS2026" s="8"/>
      <c r="AT2026" s="7"/>
      <c r="AU2026" s="7"/>
      <c r="AV2026" s="7"/>
      <c r="AW2026" s="9"/>
      <c r="AX2026" s="9"/>
      <c r="AY2026" s="10"/>
      <c r="AZ2026" s="10"/>
      <c r="BA2026" s="10"/>
    </row>
    <row r="2027" spans="1:53" ht="17.25" customHeight="1">
      <c r="A2027" s="5"/>
      <c r="B2027" s="40"/>
      <c r="C2027" s="6"/>
      <c r="D2027" s="8"/>
      <c r="E2027" s="8"/>
      <c r="F2027" s="47"/>
      <c r="G2027" s="8"/>
      <c r="H2027" s="8"/>
      <c r="I2027" s="8"/>
      <c r="J2027" s="41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8"/>
      <c r="AO2027" s="8"/>
      <c r="AP2027" s="8"/>
      <c r="AQ2027" s="8"/>
      <c r="AR2027" s="8"/>
      <c r="AS2027" s="8"/>
      <c r="AT2027" s="7"/>
      <c r="AU2027" s="7"/>
      <c r="AV2027" s="7"/>
      <c r="AW2027" s="9"/>
      <c r="AX2027" s="9"/>
      <c r="AY2027" s="10"/>
      <c r="AZ2027" s="10"/>
      <c r="BA2027" s="10"/>
    </row>
    <row r="2028" spans="1:53" ht="17.25" customHeight="1">
      <c r="A2028" s="5"/>
      <c r="B2028" s="40"/>
      <c r="C2028" s="6"/>
      <c r="D2028" s="8"/>
      <c r="E2028" s="8"/>
      <c r="F2028" s="47"/>
      <c r="G2028" s="8"/>
      <c r="H2028" s="8"/>
      <c r="I2028" s="8"/>
      <c r="J2028" s="41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7"/>
      <c r="AU2028" s="7"/>
      <c r="AV2028" s="7"/>
      <c r="AW2028" s="9"/>
      <c r="AX2028" s="9"/>
      <c r="AY2028" s="10"/>
      <c r="AZ2028" s="10"/>
      <c r="BA2028" s="10"/>
    </row>
    <row r="2029" spans="1:53" ht="17.25" customHeight="1">
      <c r="A2029" s="5"/>
      <c r="B2029" s="40"/>
      <c r="C2029" s="6"/>
      <c r="D2029" s="8"/>
      <c r="E2029" s="8"/>
      <c r="F2029" s="47"/>
      <c r="G2029" s="8"/>
      <c r="H2029" s="8"/>
      <c r="I2029" s="8"/>
      <c r="J2029" s="41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8"/>
      <c r="AO2029" s="8"/>
      <c r="AP2029" s="8"/>
      <c r="AQ2029" s="8"/>
      <c r="AR2029" s="8"/>
      <c r="AS2029" s="8"/>
      <c r="AT2029" s="7"/>
      <c r="AU2029" s="7"/>
      <c r="AV2029" s="7"/>
      <c r="AW2029" s="9"/>
      <c r="AX2029" s="9"/>
      <c r="AY2029" s="10"/>
      <c r="AZ2029" s="10"/>
      <c r="BA2029" s="10"/>
    </row>
    <row r="2030" spans="1:53" ht="17.25" customHeight="1">
      <c r="A2030" s="5"/>
      <c r="B2030" s="40"/>
      <c r="C2030" s="6"/>
      <c r="D2030" s="8"/>
      <c r="E2030" s="8"/>
      <c r="F2030" s="47"/>
      <c r="G2030" s="8"/>
      <c r="H2030" s="8"/>
      <c r="I2030" s="8"/>
      <c r="J2030" s="41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7"/>
      <c r="AU2030" s="7"/>
      <c r="AV2030" s="7"/>
      <c r="AW2030" s="9"/>
      <c r="AX2030" s="9"/>
      <c r="AY2030" s="10"/>
      <c r="AZ2030" s="10"/>
      <c r="BA2030" s="10"/>
    </row>
    <row r="2031" spans="1:53" ht="17.25" customHeight="1">
      <c r="A2031" s="5"/>
      <c r="B2031" s="40"/>
      <c r="C2031" s="6"/>
      <c r="D2031" s="8"/>
      <c r="E2031" s="8"/>
      <c r="F2031" s="47"/>
      <c r="G2031" s="8"/>
      <c r="H2031" s="8"/>
      <c r="I2031" s="8"/>
      <c r="J2031" s="41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7"/>
      <c r="AU2031" s="7"/>
      <c r="AV2031" s="7"/>
      <c r="AW2031" s="9"/>
      <c r="AX2031" s="9"/>
      <c r="AY2031" s="10"/>
      <c r="AZ2031" s="10"/>
      <c r="BA2031" s="10"/>
    </row>
    <row r="2032" spans="1:53" ht="17.25" customHeight="1">
      <c r="A2032" s="5"/>
      <c r="B2032" s="40"/>
      <c r="C2032" s="6"/>
      <c r="D2032" s="8"/>
      <c r="E2032" s="8"/>
      <c r="F2032" s="47"/>
      <c r="G2032" s="8"/>
      <c r="H2032" s="8"/>
      <c r="I2032" s="8"/>
      <c r="J2032" s="41"/>
      <c r="K2032" s="8"/>
      <c r="L2032" s="8"/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8"/>
      <c r="AO2032" s="8"/>
      <c r="AP2032" s="8"/>
      <c r="AQ2032" s="8"/>
      <c r="AR2032" s="8"/>
      <c r="AS2032" s="8"/>
      <c r="AT2032" s="7"/>
      <c r="AU2032" s="7"/>
      <c r="AV2032" s="7"/>
      <c r="AW2032" s="9"/>
      <c r="AX2032" s="9"/>
      <c r="AY2032" s="10"/>
      <c r="AZ2032" s="10"/>
      <c r="BA2032" s="10"/>
    </row>
    <row r="2033" spans="1:53" ht="17.25" customHeight="1">
      <c r="A2033" s="5"/>
      <c r="B2033" s="40"/>
      <c r="C2033" s="6"/>
      <c r="D2033" s="8"/>
      <c r="E2033" s="8"/>
      <c r="F2033" s="47"/>
      <c r="G2033" s="8"/>
      <c r="H2033" s="8"/>
      <c r="I2033" s="8"/>
      <c r="J2033" s="41"/>
      <c r="K2033" s="8"/>
      <c r="L2033" s="8"/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8"/>
      <c r="AO2033" s="8"/>
      <c r="AP2033" s="8"/>
      <c r="AQ2033" s="8"/>
      <c r="AR2033" s="8"/>
      <c r="AS2033" s="8"/>
      <c r="AT2033" s="7"/>
      <c r="AU2033" s="7"/>
      <c r="AV2033" s="7"/>
      <c r="AW2033" s="9"/>
      <c r="AX2033" s="9"/>
      <c r="AY2033" s="10"/>
      <c r="AZ2033" s="10"/>
      <c r="BA2033" s="10"/>
    </row>
    <row r="2034" spans="1:53" ht="17.25" customHeight="1">
      <c r="A2034" s="5"/>
      <c r="B2034" s="40"/>
      <c r="C2034" s="6"/>
      <c r="D2034" s="8"/>
      <c r="E2034" s="8"/>
      <c r="F2034" s="47"/>
      <c r="G2034" s="8"/>
      <c r="H2034" s="8"/>
      <c r="I2034" s="8"/>
      <c r="J2034" s="41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7"/>
      <c r="AU2034" s="7"/>
      <c r="AV2034" s="7"/>
      <c r="AW2034" s="9"/>
      <c r="AX2034" s="9"/>
      <c r="AY2034" s="10"/>
      <c r="AZ2034" s="10"/>
      <c r="BA2034" s="10"/>
    </row>
    <row r="2035" spans="1:53" ht="17.25" customHeight="1">
      <c r="A2035" s="5"/>
      <c r="B2035" s="40"/>
      <c r="C2035" s="6"/>
      <c r="D2035" s="8"/>
      <c r="E2035" s="8"/>
      <c r="F2035" s="47"/>
      <c r="G2035" s="8"/>
      <c r="H2035" s="8"/>
      <c r="I2035" s="8"/>
      <c r="J2035" s="41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7"/>
      <c r="AU2035" s="7"/>
      <c r="AV2035" s="7"/>
      <c r="AW2035" s="9"/>
      <c r="AX2035" s="9"/>
      <c r="AY2035" s="10"/>
      <c r="AZ2035" s="10"/>
      <c r="BA2035" s="10"/>
    </row>
    <row r="2036" spans="1:53" ht="17.25" customHeight="1">
      <c r="A2036" s="5"/>
      <c r="B2036" s="40"/>
      <c r="C2036" s="6"/>
      <c r="D2036" s="8"/>
      <c r="E2036" s="8"/>
      <c r="F2036" s="47"/>
      <c r="G2036" s="8"/>
      <c r="H2036" s="8"/>
      <c r="I2036" s="8"/>
      <c r="J2036" s="41"/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8"/>
      <c r="AO2036" s="8"/>
      <c r="AP2036" s="8"/>
      <c r="AQ2036" s="8"/>
      <c r="AR2036" s="8"/>
      <c r="AS2036" s="8"/>
      <c r="AT2036" s="7"/>
      <c r="AU2036" s="7"/>
      <c r="AV2036" s="7"/>
      <c r="AW2036" s="9"/>
      <c r="AX2036" s="9"/>
      <c r="AY2036" s="10"/>
      <c r="AZ2036" s="10"/>
      <c r="BA2036" s="10"/>
    </row>
    <row r="2037" spans="1:53" ht="17.25" customHeight="1">
      <c r="A2037" s="5"/>
      <c r="B2037" s="40"/>
      <c r="C2037" s="6"/>
      <c r="D2037" s="8"/>
      <c r="E2037" s="8"/>
      <c r="F2037" s="47"/>
      <c r="G2037" s="8"/>
      <c r="H2037" s="8"/>
      <c r="I2037" s="8"/>
      <c r="J2037" s="41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7"/>
      <c r="AU2037" s="7"/>
      <c r="AV2037" s="7"/>
      <c r="AW2037" s="9"/>
      <c r="AX2037" s="9"/>
      <c r="AY2037" s="10"/>
      <c r="AZ2037" s="10"/>
      <c r="BA2037" s="10"/>
    </row>
    <row r="2038" spans="1:53" ht="17.25" customHeight="1">
      <c r="A2038" s="5"/>
      <c r="B2038" s="40"/>
      <c r="C2038" s="6"/>
      <c r="D2038" s="8"/>
      <c r="E2038" s="8"/>
      <c r="F2038" s="47"/>
      <c r="G2038" s="8"/>
      <c r="H2038" s="8"/>
      <c r="I2038" s="8"/>
      <c r="J2038" s="41"/>
      <c r="K2038" s="8"/>
      <c r="L2038" s="8"/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8"/>
      <c r="AO2038" s="8"/>
      <c r="AP2038" s="8"/>
      <c r="AQ2038" s="8"/>
      <c r="AR2038" s="8"/>
      <c r="AS2038" s="8"/>
      <c r="AT2038" s="7"/>
      <c r="AU2038" s="7"/>
      <c r="AV2038" s="7"/>
      <c r="AW2038" s="9"/>
      <c r="AX2038" s="9"/>
      <c r="AY2038" s="10"/>
      <c r="AZ2038" s="10"/>
      <c r="BA2038" s="10"/>
    </row>
    <row r="2039" spans="1:53" ht="17.25" customHeight="1">
      <c r="A2039" s="5"/>
      <c r="B2039" s="40"/>
      <c r="C2039" s="6"/>
      <c r="D2039" s="8"/>
      <c r="E2039" s="8"/>
      <c r="F2039" s="47"/>
      <c r="G2039" s="8"/>
      <c r="H2039" s="8"/>
      <c r="I2039" s="8"/>
      <c r="J2039" s="41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7"/>
      <c r="AU2039" s="7"/>
      <c r="AV2039" s="7"/>
      <c r="AW2039" s="9"/>
      <c r="AX2039" s="9"/>
      <c r="AY2039" s="10"/>
      <c r="AZ2039" s="10"/>
      <c r="BA2039" s="10"/>
    </row>
    <row r="2040" spans="1:53" ht="17.25" customHeight="1">
      <c r="A2040" s="5"/>
      <c r="B2040" s="40"/>
      <c r="C2040" s="6"/>
      <c r="D2040" s="8"/>
      <c r="E2040" s="8"/>
      <c r="F2040" s="47"/>
      <c r="G2040" s="8"/>
      <c r="H2040" s="8"/>
      <c r="I2040" s="8"/>
      <c r="J2040" s="41"/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8"/>
      <c r="AO2040" s="8"/>
      <c r="AP2040" s="8"/>
      <c r="AQ2040" s="8"/>
      <c r="AR2040" s="8"/>
      <c r="AS2040" s="8"/>
      <c r="AT2040" s="7"/>
      <c r="AU2040" s="7"/>
      <c r="AV2040" s="7"/>
      <c r="AW2040" s="9"/>
      <c r="AX2040" s="9"/>
      <c r="AY2040" s="10"/>
      <c r="AZ2040" s="10"/>
      <c r="BA2040" s="10"/>
    </row>
    <row r="2041" spans="1:53" ht="17.25" customHeight="1">
      <c r="A2041" s="5"/>
      <c r="B2041" s="40"/>
      <c r="C2041" s="6"/>
      <c r="D2041" s="8"/>
      <c r="E2041" s="8"/>
      <c r="F2041" s="47"/>
      <c r="G2041" s="8"/>
      <c r="H2041" s="8"/>
      <c r="I2041" s="8"/>
      <c r="J2041" s="41"/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8"/>
      <c r="AO2041" s="8"/>
      <c r="AP2041" s="8"/>
      <c r="AQ2041" s="8"/>
      <c r="AR2041" s="8"/>
      <c r="AS2041" s="8"/>
      <c r="AT2041" s="7"/>
      <c r="AU2041" s="7"/>
      <c r="AV2041" s="7"/>
      <c r="AW2041" s="9"/>
      <c r="AX2041" s="9"/>
      <c r="AY2041" s="10"/>
      <c r="AZ2041" s="10"/>
      <c r="BA2041" s="10"/>
    </row>
    <row r="2042" spans="1:53" ht="17.25" customHeight="1">
      <c r="A2042" s="5"/>
      <c r="B2042" s="40"/>
      <c r="C2042" s="6"/>
      <c r="D2042" s="8"/>
      <c r="E2042" s="8"/>
      <c r="F2042" s="47"/>
      <c r="G2042" s="8"/>
      <c r="H2042" s="8"/>
      <c r="I2042" s="8"/>
      <c r="J2042" s="41"/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8"/>
      <c r="AO2042" s="8"/>
      <c r="AP2042" s="8"/>
      <c r="AQ2042" s="8"/>
      <c r="AR2042" s="8"/>
      <c r="AS2042" s="8"/>
      <c r="AT2042" s="7"/>
      <c r="AU2042" s="7"/>
      <c r="AV2042" s="7"/>
      <c r="AW2042" s="9"/>
      <c r="AX2042" s="9"/>
      <c r="AY2042" s="10"/>
      <c r="AZ2042" s="10"/>
      <c r="BA2042" s="10"/>
    </row>
    <row r="2043" spans="1:53" ht="17.25" customHeight="1">
      <c r="A2043" s="5"/>
      <c r="B2043" s="40"/>
      <c r="C2043" s="6"/>
      <c r="D2043" s="8"/>
      <c r="E2043" s="8"/>
      <c r="F2043" s="47"/>
      <c r="G2043" s="8"/>
      <c r="H2043" s="8"/>
      <c r="I2043" s="8"/>
      <c r="J2043" s="41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7"/>
      <c r="AU2043" s="7"/>
      <c r="AV2043" s="7"/>
      <c r="AW2043" s="9"/>
      <c r="AX2043" s="9"/>
      <c r="AY2043" s="10"/>
      <c r="AZ2043" s="10"/>
      <c r="BA2043" s="10"/>
    </row>
    <row r="2044" spans="1:53" ht="17.25" customHeight="1">
      <c r="A2044" s="5"/>
      <c r="B2044" s="40"/>
      <c r="C2044" s="6"/>
      <c r="D2044" s="8"/>
      <c r="E2044" s="8"/>
      <c r="F2044" s="47"/>
      <c r="G2044" s="8"/>
      <c r="H2044" s="8"/>
      <c r="I2044" s="8"/>
      <c r="J2044" s="41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8"/>
      <c r="AO2044" s="8"/>
      <c r="AP2044" s="8"/>
      <c r="AQ2044" s="8"/>
      <c r="AR2044" s="8"/>
      <c r="AS2044" s="8"/>
      <c r="AT2044" s="7"/>
      <c r="AU2044" s="7"/>
      <c r="AV2044" s="7"/>
      <c r="AW2044" s="9"/>
      <c r="AX2044" s="9"/>
      <c r="AY2044" s="10"/>
      <c r="AZ2044" s="10"/>
      <c r="BA2044" s="10"/>
    </row>
    <row r="2045" spans="1:53" ht="17.25" customHeight="1">
      <c r="A2045" s="5"/>
      <c r="B2045" s="40"/>
      <c r="C2045" s="6"/>
      <c r="D2045" s="8"/>
      <c r="E2045" s="8"/>
      <c r="F2045" s="47"/>
      <c r="G2045" s="8"/>
      <c r="H2045" s="8"/>
      <c r="I2045" s="8"/>
      <c r="J2045" s="41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8"/>
      <c r="AO2045" s="8"/>
      <c r="AP2045" s="8"/>
      <c r="AQ2045" s="8"/>
      <c r="AR2045" s="8"/>
      <c r="AS2045" s="8"/>
      <c r="AT2045" s="7"/>
      <c r="AU2045" s="7"/>
      <c r="AV2045" s="7"/>
      <c r="AW2045" s="9"/>
      <c r="AX2045" s="9"/>
      <c r="AY2045" s="10"/>
      <c r="AZ2045" s="10"/>
      <c r="BA2045" s="10"/>
    </row>
    <row r="2046" spans="1:53" ht="17.25" customHeight="1">
      <c r="A2046" s="5"/>
      <c r="B2046" s="40"/>
      <c r="C2046" s="6"/>
      <c r="D2046" s="8"/>
      <c r="E2046" s="8"/>
      <c r="F2046" s="47"/>
      <c r="G2046" s="8"/>
      <c r="H2046" s="8"/>
      <c r="I2046" s="8"/>
      <c r="J2046" s="41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7"/>
      <c r="AU2046" s="7"/>
      <c r="AV2046" s="7"/>
      <c r="AW2046" s="9"/>
      <c r="AX2046" s="9"/>
      <c r="AY2046" s="10"/>
      <c r="AZ2046" s="10"/>
      <c r="BA2046" s="10"/>
    </row>
    <row r="2047" spans="1:53" ht="17.25" customHeight="1">
      <c r="A2047" s="5"/>
      <c r="B2047" s="40"/>
      <c r="C2047" s="6"/>
      <c r="D2047" s="8"/>
      <c r="E2047" s="8"/>
      <c r="F2047" s="47"/>
      <c r="G2047" s="8"/>
      <c r="H2047" s="8"/>
      <c r="I2047" s="8"/>
      <c r="J2047" s="41"/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7"/>
      <c r="AU2047" s="7"/>
      <c r="AV2047" s="7"/>
      <c r="AW2047" s="9"/>
      <c r="AX2047" s="9"/>
      <c r="AY2047" s="10"/>
      <c r="AZ2047" s="10"/>
      <c r="BA2047" s="10"/>
    </row>
    <row r="2048" spans="1:53" ht="17.25" customHeight="1">
      <c r="A2048" s="5"/>
      <c r="B2048" s="40"/>
      <c r="C2048" s="6"/>
      <c r="D2048" s="8"/>
      <c r="E2048" s="8"/>
      <c r="F2048" s="47"/>
      <c r="G2048" s="8"/>
      <c r="H2048" s="8"/>
      <c r="I2048" s="8"/>
      <c r="J2048" s="41"/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8"/>
      <c r="AO2048" s="8"/>
      <c r="AP2048" s="8"/>
      <c r="AQ2048" s="8"/>
      <c r="AR2048" s="8"/>
      <c r="AS2048" s="8"/>
      <c r="AT2048" s="7"/>
      <c r="AU2048" s="7"/>
      <c r="AV2048" s="7"/>
      <c r="AW2048" s="9"/>
      <c r="AX2048" s="9"/>
      <c r="AY2048" s="10"/>
      <c r="AZ2048" s="10"/>
      <c r="BA2048" s="10"/>
    </row>
    <row r="2049" spans="1:53" ht="17.25" customHeight="1">
      <c r="A2049" s="5"/>
      <c r="B2049" s="40"/>
      <c r="C2049" s="6"/>
      <c r="D2049" s="8"/>
      <c r="E2049" s="8"/>
      <c r="F2049" s="47"/>
      <c r="G2049" s="8"/>
      <c r="H2049" s="8"/>
      <c r="I2049" s="8"/>
      <c r="J2049" s="41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7"/>
      <c r="AU2049" s="7"/>
      <c r="AV2049" s="7"/>
      <c r="AW2049" s="9"/>
      <c r="AX2049" s="9"/>
      <c r="AY2049" s="10"/>
      <c r="AZ2049" s="10"/>
      <c r="BA2049" s="10"/>
    </row>
    <row r="2050" spans="1:53" ht="17.25" customHeight="1">
      <c r="A2050" s="5"/>
      <c r="B2050" s="40"/>
      <c r="C2050" s="6"/>
      <c r="D2050" s="8"/>
      <c r="E2050" s="8"/>
      <c r="F2050" s="47"/>
      <c r="G2050" s="8"/>
      <c r="H2050" s="8"/>
      <c r="I2050" s="8"/>
      <c r="J2050" s="41"/>
      <c r="K2050" s="8"/>
      <c r="L2050" s="8"/>
      <c r="M2050" s="8"/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8"/>
      <c r="AO2050" s="8"/>
      <c r="AP2050" s="8"/>
      <c r="AQ2050" s="8"/>
      <c r="AR2050" s="8"/>
      <c r="AS2050" s="8"/>
      <c r="AT2050" s="7"/>
      <c r="AU2050" s="7"/>
      <c r="AV2050" s="7"/>
      <c r="AW2050" s="9"/>
      <c r="AX2050" s="9"/>
      <c r="AY2050" s="10"/>
      <c r="AZ2050" s="10"/>
      <c r="BA2050" s="10"/>
    </row>
    <row r="2051" spans="1:53" ht="17.25" customHeight="1">
      <c r="A2051" s="5"/>
      <c r="B2051" s="40"/>
      <c r="C2051" s="6"/>
      <c r="D2051" s="8"/>
      <c r="E2051" s="8"/>
      <c r="F2051" s="47"/>
      <c r="G2051" s="8"/>
      <c r="H2051" s="8"/>
      <c r="I2051" s="8"/>
      <c r="J2051" s="41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8"/>
      <c r="AO2051" s="8"/>
      <c r="AP2051" s="8"/>
      <c r="AQ2051" s="8"/>
      <c r="AR2051" s="8"/>
      <c r="AS2051" s="8"/>
      <c r="AT2051" s="7"/>
      <c r="AU2051" s="7"/>
      <c r="AV2051" s="7"/>
      <c r="AW2051" s="9"/>
      <c r="AX2051" s="9"/>
      <c r="AY2051" s="10"/>
      <c r="AZ2051" s="10"/>
      <c r="BA2051" s="10"/>
    </row>
    <row r="2052" spans="1:53" ht="17.25" customHeight="1">
      <c r="A2052" s="5"/>
      <c r="B2052" s="40"/>
      <c r="C2052" s="6"/>
      <c r="D2052" s="8"/>
      <c r="E2052" s="8"/>
      <c r="F2052" s="47"/>
      <c r="G2052" s="8"/>
      <c r="H2052" s="8"/>
      <c r="I2052" s="8"/>
      <c r="J2052" s="41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7"/>
      <c r="AU2052" s="7"/>
      <c r="AV2052" s="7"/>
      <c r="AW2052" s="9"/>
      <c r="AX2052" s="9"/>
      <c r="AY2052" s="10"/>
      <c r="AZ2052" s="10"/>
      <c r="BA2052" s="10"/>
    </row>
    <row r="2053" spans="1:53" ht="17.25" customHeight="1">
      <c r="A2053" s="5"/>
      <c r="B2053" s="40"/>
      <c r="C2053" s="6"/>
      <c r="D2053" s="8"/>
      <c r="E2053" s="8"/>
      <c r="F2053" s="47"/>
      <c r="G2053" s="8"/>
      <c r="H2053" s="8"/>
      <c r="I2053" s="8"/>
      <c r="J2053" s="41"/>
      <c r="K2053" s="8"/>
      <c r="L2053" s="8"/>
      <c r="M2053" s="8"/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  <c r="AA2053" s="8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8"/>
      <c r="AO2053" s="8"/>
      <c r="AP2053" s="8"/>
      <c r="AQ2053" s="8"/>
      <c r="AR2053" s="8"/>
      <c r="AS2053" s="8"/>
      <c r="AT2053" s="7"/>
      <c r="AU2053" s="7"/>
      <c r="AV2053" s="7"/>
      <c r="AW2053" s="9"/>
      <c r="AX2053" s="9"/>
      <c r="AY2053" s="10"/>
      <c r="AZ2053" s="10"/>
      <c r="BA2053" s="10"/>
    </row>
    <row r="2054" spans="1:53" ht="17.25" customHeight="1">
      <c r="A2054" s="5"/>
      <c r="B2054" s="40"/>
      <c r="C2054" s="6"/>
      <c r="D2054" s="8"/>
      <c r="E2054" s="8"/>
      <c r="F2054" s="47"/>
      <c r="G2054" s="8"/>
      <c r="H2054" s="8"/>
      <c r="I2054" s="8"/>
      <c r="J2054" s="41"/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8"/>
      <c r="AO2054" s="8"/>
      <c r="AP2054" s="8"/>
      <c r="AQ2054" s="8"/>
      <c r="AR2054" s="8"/>
      <c r="AS2054" s="8"/>
      <c r="AT2054" s="7"/>
      <c r="AU2054" s="7"/>
      <c r="AV2054" s="7"/>
      <c r="AW2054" s="9"/>
      <c r="AX2054" s="9"/>
      <c r="AY2054" s="10"/>
      <c r="AZ2054" s="10"/>
      <c r="BA2054" s="10"/>
    </row>
    <row r="2055" spans="1:53" ht="17.25" customHeight="1">
      <c r="A2055" s="5"/>
      <c r="B2055" s="40"/>
      <c r="C2055" s="6"/>
      <c r="D2055" s="8"/>
      <c r="E2055" s="8"/>
      <c r="F2055" s="47"/>
      <c r="G2055" s="8"/>
      <c r="H2055" s="8"/>
      <c r="I2055" s="8"/>
      <c r="J2055" s="41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7"/>
      <c r="AU2055" s="7"/>
      <c r="AV2055" s="7"/>
      <c r="AW2055" s="9"/>
      <c r="AX2055" s="9"/>
      <c r="AY2055" s="10"/>
      <c r="AZ2055" s="10"/>
      <c r="BA2055" s="10"/>
    </row>
    <row r="2056" spans="1:53" ht="17.25" customHeight="1">
      <c r="A2056" s="5"/>
      <c r="B2056" s="40"/>
      <c r="C2056" s="6"/>
      <c r="D2056" s="8"/>
      <c r="E2056" s="8"/>
      <c r="F2056" s="47"/>
      <c r="G2056" s="8"/>
      <c r="H2056" s="8"/>
      <c r="I2056" s="8"/>
      <c r="J2056" s="41"/>
      <c r="K2056" s="8"/>
      <c r="L2056" s="8"/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8"/>
      <c r="AO2056" s="8"/>
      <c r="AP2056" s="8"/>
      <c r="AQ2056" s="8"/>
      <c r="AR2056" s="8"/>
      <c r="AS2056" s="8"/>
      <c r="AT2056" s="7"/>
      <c r="AU2056" s="7"/>
      <c r="AV2056" s="7"/>
      <c r="AW2056" s="9"/>
      <c r="AX2056" s="9"/>
      <c r="AY2056" s="10"/>
      <c r="AZ2056" s="10"/>
      <c r="BA2056" s="10"/>
    </row>
    <row r="2057" spans="1:53" ht="17.25" customHeight="1">
      <c r="A2057" s="5"/>
      <c r="B2057" s="40"/>
      <c r="C2057" s="6"/>
      <c r="D2057" s="8"/>
      <c r="E2057" s="8"/>
      <c r="F2057" s="47"/>
      <c r="G2057" s="8"/>
      <c r="H2057" s="8"/>
      <c r="I2057" s="8"/>
      <c r="J2057" s="41"/>
      <c r="K2057" s="8"/>
      <c r="L2057" s="8"/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8"/>
      <c r="AO2057" s="8"/>
      <c r="AP2057" s="8"/>
      <c r="AQ2057" s="8"/>
      <c r="AR2057" s="8"/>
      <c r="AS2057" s="8"/>
      <c r="AT2057" s="7"/>
      <c r="AU2057" s="7"/>
      <c r="AV2057" s="7"/>
      <c r="AW2057" s="9"/>
      <c r="AX2057" s="9"/>
      <c r="AY2057" s="10"/>
      <c r="AZ2057" s="10"/>
      <c r="BA2057" s="10"/>
    </row>
    <row r="2058" spans="1:53" ht="17.25" customHeight="1">
      <c r="A2058" s="5"/>
      <c r="B2058" s="40"/>
      <c r="C2058" s="6"/>
      <c r="D2058" s="8"/>
      <c r="E2058" s="8"/>
      <c r="F2058" s="47"/>
      <c r="G2058" s="8"/>
      <c r="H2058" s="8"/>
      <c r="I2058" s="8"/>
      <c r="J2058" s="41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7"/>
      <c r="AU2058" s="7"/>
      <c r="AV2058" s="7"/>
      <c r="AW2058" s="9"/>
      <c r="AX2058" s="9"/>
      <c r="AY2058" s="10"/>
      <c r="AZ2058" s="10"/>
      <c r="BA2058" s="10"/>
    </row>
    <row r="2059" spans="1:53" ht="17.25" customHeight="1">
      <c r="A2059" s="5"/>
      <c r="B2059" s="40"/>
      <c r="C2059" s="6"/>
      <c r="D2059" s="8"/>
      <c r="E2059" s="8"/>
      <c r="F2059" s="47"/>
      <c r="G2059" s="8"/>
      <c r="H2059" s="8"/>
      <c r="I2059" s="8"/>
      <c r="J2059" s="41"/>
      <c r="K2059" s="8"/>
      <c r="L2059" s="8"/>
      <c r="M2059" s="8"/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8"/>
      <c r="AO2059" s="8"/>
      <c r="AP2059" s="8"/>
      <c r="AQ2059" s="8"/>
      <c r="AR2059" s="8"/>
      <c r="AS2059" s="8"/>
      <c r="AT2059" s="7"/>
      <c r="AU2059" s="7"/>
      <c r="AV2059" s="7"/>
      <c r="AW2059" s="9"/>
      <c r="AX2059" s="9"/>
      <c r="AY2059" s="10"/>
      <c r="AZ2059" s="10"/>
      <c r="BA2059" s="10"/>
    </row>
    <row r="2060" spans="1:53" ht="17.25" customHeight="1">
      <c r="A2060" s="5"/>
      <c r="B2060" s="40"/>
      <c r="C2060" s="6"/>
      <c r="D2060" s="8"/>
      <c r="E2060" s="8"/>
      <c r="F2060" s="47"/>
      <c r="G2060" s="8"/>
      <c r="H2060" s="8"/>
      <c r="I2060" s="8"/>
      <c r="J2060" s="41"/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  <c r="AA2060" s="8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8"/>
      <c r="AO2060" s="8"/>
      <c r="AP2060" s="8"/>
      <c r="AQ2060" s="8"/>
      <c r="AR2060" s="8"/>
      <c r="AS2060" s="8"/>
      <c r="AT2060" s="7"/>
      <c r="AU2060" s="7"/>
      <c r="AV2060" s="7"/>
      <c r="AW2060" s="9"/>
      <c r="AX2060" s="9"/>
      <c r="AY2060" s="10"/>
      <c r="AZ2060" s="10"/>
      <c r="BA2060" s="10"/>
    </row>
    <row r="2061" spans="1:53" ht="17.25" customHeight="1">
      <c r="A2061" s="5"/>
      <c r="B2061" s="40"/>
      <c r="C2061" s="6"/>
      <c r="D2061" s="8"/>
      <c r="E2061" s="8"/>
      <c r="F2061" s="47"/>
      <c r="G2061" s="8"/>
      <c r="H2061" s="8"/>
      <c r="I2061" s="8"/>
      <c r="J2061" s="41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7"/>
      <c r="AU2061" s="7"/>
      <c r="AV2061" s="7"/>
      <c r="AW2061" s="9"/>
      <c r="AX2061" s="9"/>
      <c r="AY2061" s="10"/>
      <c r="AZ2061" s="10"/>
      <c r="BA2061" s="10"/>
    </row>
    <row r="2062" spans="1:53" ht="17.25" customHeight="1">
      <c r="A2062" s="5"/>
      <c r="B2062" s="40"/>
      <c r="C2062" s="6"/>
      <c r="D2062" s="8"/>
      <c r="E2062" s="8"/>
      <c r="F2062" s="47"/>
      <c r="G2062" s="8"/>
      <c r="H2062" s="8"/>
      <c r="I2062" s="8"/>
      <c r="J2062" s="41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8"/>
      <c r="AO2062" s="8"/>
      <c r="AP2062" s="8"/>
      <c r="AQ2062" s="8"/>
      <c r="AR2062" s="8"/>
      <c r="AS2062" s="8"/>
      <c r="AT2062" s="7"/>
      <c r="AU2062" s="7"/>
      <c r="AV2062" s="7"/>
      <c r="AW2062" s="9"/>
      <c r="AX2062" s="9"/>
      <c r="AY2062" s="10"/>
      <c r="AZ2062" s="10"/>
      <c r="BA2062" s="10"/>
    </row>
    <row r="2063" spans="1:53" ht="17.25" customHeight="1">
      <c r="A2063" s="5"/>
      <c r="B2063" s="40"/>
      <c r="C2063" s="6"/>
      <c r="D2063" s="8"/>
      <c r="E2063" s="8"/>
      <c r="F2063" s="47"/>
      <c r="G2063" s="8"/>
      <c r="H2063" s="8"/>
      <c r="I2063" s="8"/>
      <c r="J2063" s="41"/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8"/>
      <c r="AO2063" s="8"/>
      <c r="AP2063" s="8"/>
      <c r="AQ2063" s="8"/>
      <c r="AR2063" s="8"/>
      <c r="AS2063" s="8"/>
      <c r="AT2063" s="7"/>
      <c r="AU2063" s="7"/>
      <c r="AV2063" s="7"/>
      <c r="AW2063" s="9"/>
      <c r="AX2063" s="9"/>
      <c r="AY2063" s="10"/>
      <c r="AZ2063" s="10"/>
      <c r="BA2063" s="10"/>
    </row>
    <row r="2064" spans="1:53" ht="17.25" customHeight="1">
      <c r="A2064" s="5"/>
      <c r="B2064" s="40"/>
      <c r="C2064" s="6"/>
      <c r="D2064" s="8"/>
      <c r="E2064" s="8"/>
      <c r="F2064" s="47"/>
      <c r="G2064" s="8"/>
      <c r="H2064" s="8"/>
      <c r="I2064" s="8"/>
      <c r="J2064" s="41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8"/>
      <c r="AO2064" s="8"/>
      <c r="AP2064" s="8"/>
      <c r="AQ2064" s="8"/>
      <c r="AR2064" s="8"/>
      <c r="AS2064" s="8"/>
      <c r="AT2064" s="7"/>
      <c r="AU2064" s="7"/>
      <c r="AV2064" s="7"/>
      <c r="AW2064" s="9"/>
      <c r="AX2064" s="9"/>
      <c r="AY2064" s="10"/>
      <c r="AZ2064" s="10"/>
      <c r="BA2064" s="10"/>
    </row>
    <row r="2065" spans="1:53" ht="17.25" customHeight="1">
      <c r="A2065" s="5"/>
      <c r="B2065" s="40"/>
      <c r="C2065" s="6"/>
      <c r="D2065" s="8"/>
      <c r="E2065" s="8"/>
      <c r="F2065" s="47"/>
      <c r="G2065" s="8"/>
      <c r="H2065" s="8"/>
      <c r="I2065" s="8"/>
      <c r="J2065" s="41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8"/>
      <c r="AO2065" s="8"/>
      <c r="AP2065" s="8"/>
      <c r="AQ2065" s="8"/>
      <c r="AR2065" s="8"/>
      <c r="AS2065" s="8"/>
      <c r="AT2065" s="7"/>
      <c r="AU2065" s="7"/>
      <c r="AV2065" s="7"/>
      <c r="AW2065" s="9"/>
      <c r="AX2065" s="9"/>
      <c r="AY2065" s="10"/>
      <c r="AZ2065" s="10"/>
      <c r="BA2065" s="10"/>
    </row>
    <row r="2066" spans="1:53" ht="17.25" customHeight="1">
      <c r="A2066" s="5"/>
      <c r="B2066" s="40"/>
      <c r="C2066" s="6"/>
      <c r="D2066" s="8"/>
      <c r="E2066" s="8"/>
      <c r="F2066" s="47"/>
      <c r="G2066" s="8"/>
      <c r="H2066" s="8"/>
      <c r="I2066" s="8"/>
      <c r="J2066" s="41"/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8"/>
      <c r="AO2066" s="8"/>
      <c r="AP2066" s="8"/>
      <c r="AQ2066" s="8"/>
      <c r="AR2066" s="8"/>
      <c r="AS2066" s="8"/>
      <c r="AT2066" s="7"/>
      <c r="AU2066" s="7"/>
      <c r="AV2066" s="7"/>
      <c r="AW2066" s="9"/>
      <c r="AX2066" s="9"/>
      <c r="AY2066" s="10"/>
      <c r="AZ2066" s="10"/>
      <c r="BA2066" s="10"/>
    </row>
    <row r="2067" spans="1:53" ht="17.25" customHeight="1">
      <c r="A2067" s="5"/>
      <c r="B2067" s="40"/>
      <c r="C2067" s="6"/>
      <c r="D2067" s="8"/>
      <c r="E2067" s="8"/>
      <c r="F2067" s="47"/>
      <c r="G2067" s="8"/>
      <c r="H2067" s="8"/>
      <c r="I2067" s="8"/>
      <c r="J2067" s="41"/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8"/>
      <c r="AO2067" s="8"/>
      <c r="AP2067" s="8"/>
      <c r="AQ2067" s="8"/>
      <c r="AR2067" s="8"/>
      <c r="AS2067" s="8"/>
      <c r="AT2067" s="7"/>
      <c r="AU2067" s="7"/>
      <c r="AV2067" s="7"/>
      <c r="AW2067" s="9"/>
      <c r="AX2067" s="9"/>
      <c r="AY2067" s="10"/>
      <c r="AZ2067" s="10"/>
      <c r="BA2067" s="10"/>
    </row>
    <row r="2068" spans="1:53" ht="17.25" customHeight="1">
      <c r="A2068" s="5"/>
      <c r="B2068" s="40"/>
      <c r="C2068" s="6"/>
      <c r="D2068" s="8"/>
      <c r="E2068" s="8"/>
      <c r="F2068" s="47"/>
      <c r="G2068" s="8"/>
      <c r="H2068" s="8"/>
      <c r="I2068" s="8"/>
      <c r="J2068" s="41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8"/>
      <c r="AO2068" s="8"/>
      <c r="AP2068" s="8"/>
      <c r="AQ2068" s="8"/>
      <c r="AR2068" s="8"/>
      <c r="AS2068" s="8"/>
      <c r="AT2068" s="7"/>
      <c r="AU2068" s="7"/>
      <c r="AV2068" s="7"/>
      <c r="AW2068" s="9"/>
      <c r="AX2068" s="9"/>
      <c r="AY2068" s="10"/>
      <c r="AZ2068" s="10"/>
      <c r="BA2068" s="10"/>
    </row>
    <row r="2069" spans="1:53" ht="17.25" customHeight="1">
      <c r="A2069" s="5"/>
      <c r="B2069" s="40"/>
      <c r="C2069" s="6"/>
      <c r="D2069" s="8"/>
      <c r="E2069" s="8"/>
      <c r="F2069" s="47"/>
      <c r="G2069" s="8"/>
      <c r="H2069" s="8"/>
      <c r="I2069" s="8"/>
      <c r="J2069" s="41"/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8"/>
      <c r="AO2069" s="8"/>
      <c r="AP2069" s="8"/>
      <c r="AQ2069" s="8"/>
      <c r="AR2069" s="8"/>
      <c r="AS2069" s="8"/>
      <c r="AT2069" s="7"/>
      <c r="AU2069" s="7"/>
      <c r="AV2069" s="7"/>
      <c r="AW2069" s="9"/>
      <c r="AX2069" s="9"/>
      <c r="AY2069" s="10"/>
      <c r="AZ2069" s="10"/>
      <c r="BA2069" s="10"/>
    </row>
    <row r="2070" spans="1:53" ht="17.25" customHeight="1">
      <c r="A2070" s="5"/>
      <c r="B2070" s="40"/>
      <c r="C2070" s="6"/>
      <c r="D2070" s="8"/>
      <c r="E2070" s="8"/>
      <c r="F2070" s="47"/>
      <c r="G2070" s="8"/>
      <c r="H2070" s="8"/>
      <c r="I2070" s="8"/>
      <c r="J2070" s="41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  <c r="AA2070" s="8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8"/>
      <c r="AO2070" s="8"/>
      <c r="AP2070" s="8"/>
      <c r="AQ2070" s="8"/>
      <c r="AR2070" s="8"/>
      <c r="AS2070" s="8"/>
      <c r="AT2070" s="7"/>
      <c r="AU2070" s="7"/>
      <c r="AV2070" s="7"/>
      <c r="AW2070" s="9"/>
      <c r="AX2070" s="9"/>
      <c r="AY2070" s="10"/>
      <c r="AZ2070" s="10"/>
      <c r="BA2070" s="10"/>
    </row>
    <row r="2071" spans="1:53" ht="17.25" customHeight="1">
      <c r="A2071" s="5"/>
      <c r="B2071" s="40"/>
      <c r="C2071" s="6"/>
      <c r="D2071" s="8"/>
      <c r="E2071" s="8"/>
      <c r="F2071" s="47"/>
      <c r="G2071" s="8"/>
      <c r="H2071" s="8"/>
      <c r="I2071" s="8"/>
      <c r="J2071" s="41"/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8"/>
      <c r="AO2071" s="8"/>
      <c r="AP2071" s="8"/>
      <c r="AQ2071" s="8"/>
      <c r="AR2071" s="8"/>
      <c r="AS2071" s="8"/>
      <c r="AT2071" s="7"/>
      <c r="AU2071" s="7"/>
      <c r="AV2071" s="7"/>
      <c r="AW2071" s="9"/>
      <c r="AX2071" s="9"/>
      <c r="AY2071" s="10"/>
      <c r="AZ2071" s="10"/>
      <c r="BA2071" s="10"/>
    </row>
    <row r="2072" spans="1:53" ht="17.25" customHeight="1">
      <c r="A2072" s="5"/>
      <c r="B2072" s="40"/>
      <c r="C2072" s="6"/>
      <c r="D2072" s="8"/>
      <c r="E2072" s="8"/>
      <c r="F2072" s="47"/>
      <c r="G2072" s="8"/>
      <c r="H2072" s="8"/>
      <c r="I2072" s="8"/>
      <c r="J2072" s="41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8"/>
      <c r="AO2072" s="8"/>
      <c r="AP2072" s="8"/>
      <c r="AQ2072" s="8"/>
      <c r="AR2072" s="8"/>
      <c r="AS2072" s="8"/>
      <c r="AT2072" s="7"/>
      <c r="AU2072" s="7"/>
      <c r="AV2072" s="7"/>
      <c r="AW2072" s="9"/>
      <c r="AX2072" s="9"/>
      <c r="AY2072" s="10"/>
      <c r="AZ2072" s="10"/>
      <c r="BA2072" s="10"/>
    </row>
    <row r="2073" spans="1:53" ht="17.25" customHeight="1">
      <c r="A2073" s="5"/>
      <c r="B2073" s="40"/>
      <c r="C2073" s="6"/>
      <c r="D2073" s="8"/>
      <c r="E2073" s="8"/>
      <c r="F2073" s="47"/>
      <c r="G2073" s="8"/>
      <c r="H2073" s="8"/>
      <c r="I2073" s="8"/>
      <c r="J2073" s="41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8"/>
      <c r="AO2073" s="8"/>
      <c r="AP2073" s="8"/>
      <c r="AQ2073" s="8"/>
      <c r="AR2073" s="8"/>
      <c r="AS2073" s="8"/>
      <c r="AT2073" s="7"/>
      <c r="AU2073" s="7"/>
      <c r="AV2073" s="7"/>
      <c r="AW2073" s="9"/>
      <c r="AX2073" s="9"/>
      <c r="AY2073" s="10"/>
      <c r="AZ2073" s="10"/>
      <c r="BA2073" s="10"/>
    </row>
    <row r="2074" spans="1:53" ht="17.25" customHeight="1">
      <c r="A2074" s="5"/>
      <c r="B2074" s="40"/>
      <c r="C2074" s="6"/>
      <c r="D2074" s="8"/>
      <c r="E2074" s="8"/>
      <c r="F2074" s="47"/>
      <c r="G2074" s="8"/>
      <c r="H2074" s="8"/>
      <c r="I2074" s="8"/>
      <c r="J2074" s="41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8"/>
      <c r="AO2074" s="8"/>
      <c r="AP2074" s="8"/>
      <c r="AQ2074" s="8"/>
      <c r="AR2074" s="8"/>
      <c r="AS2074" s="8"/>
      <c r="AT2074" s="7"/>
      <c r="AU2074" s="7"/>
      <c r="AV2074" s="7"/>
      <c r="AW2074" s="9"/>
      <c r="AX2074" s="9"/>
      <c r="AY2074" s="10"/>
      <c r="AZ2074" s="10"/>
      <c r="BA2074" s="10"/>
    </row>
    <row r="2075" spans="1:53" ht="17.25" customHeight="1">
      <c r="A2075" s="5"/>
      <c r="B2075" s="40"/>
      <c r="C2075" s="6"/>
      <c r="D2075" s="8"/>
      <c r="E2075" s="8"/>
      <c r="F2075" s="47"/>
      <c r="G2075" s="8"/>
      <c r="H2075" s="8"/>
      <c r="I2075" s="8"/>
      <c r="J2075" s="41"/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8"/>
      <c r="AO2075" s="8"/>
      <c r="AP2075" s="8"/>
      <c r="AQ2075" s="8"/>
      <c r="AR2075" s="8"/>
      <c r="AS2075" s="8"/>
      <c r="AT2075" s="7"/>
      <c r="AU2075" s="7"/>
      <c r="AV2075" s="7"/>
      <c r="AW2075" s="9"/>
      <c r="AX2075" s="9"/>
      <c r="AY2075" s="10"/>
      <c r="AZ2075" s="10"/>
      <c r="BA2075" s="10"/>
    </row>
    <row r="2076" spans="1:53" ht="17.25" customHeight="1">
      <c r="A2076" s="5"/>
      <c r="B2076" s="40"/>
      <c r="C2076" s="6"/>
      <c r="D2076" s="8"/>
      <c r="E2076" s="8"/>
      <c r="F2076" s="47"/>
      <c r="G2076" s="8"/>
      <c r="H2076" s="8"/>
      <c r="I2076" s="8"/>
      <c r="J2076" s="41"/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8"/>
      <c r="AO2076" s="8"/>
      <c r="AP2076" s="8"/>
      <c r="AQ2076" s="8"/>
      <c r="AR2076" s="8"/>
      <c r="AS2076" s="8"/>
      <c r="AT2076" s="7"/>
      <c r="AU2076" s="7"/>
      <c r="AV2076" s="7"/>
      <c r="AW2076" s="9"/>
      <c r="AX2076" s="9"/>
      <c r="AY2076" s="10"/>
      <c r="AZ2076" s="10"/>
      <c r="BA2076" s="10"/>
    </row>
    <row r="2077" spans="1:53" ht="17.25" customHeight="1">
      <c r="A2077" s="5"/>
      <c r="B2077" s="40"/>
      <c r="C2077" s="6"/>
      <c r="D2077" s="8"/>
      <c r="E2077" s="8"/>
      <c r="F2077" s="47"/>
      <c r="G2077" s="8"/>
      <c r="H2077" s="8"/>
      <c r="I2077" s="8"/>
      <c r="J2077" s="41"/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8"/>
      <c r="AO2077" s="8"/>
      <c r="AP2077" s="8"/>
      <c r="AQ2077" s="8"/>
      <c r="AR2077" s="8"/>
      <c r="AS2077" s="8"/>
      <c r="AT2077" s="7"/>
      <c r="AU2077" s="7"/>
      <c r="AV2077" s="7"/>
      <c r="AW2077" s="9"/>
      <c r="AX2077" s="9"/>
      <c r="AY2077" s="10"/>
      <c r="AZ2077" s="10"/>
      <c r="BA2077" s="10"/>
    </row>
    <row r="2078" spans="1:53" ht="17.25" customHeight="1">
      <c r="A2078" s="5"/>
      <c r="B2078" s="40"/>
      <c r="C2078" s="6"/>
      <c r="D2078" s="8"/>
      <c r="E2078" s="8"/>
      <c r="F2078" s="47"/>
      <c r="G2078" s="8"/>
      <c r="H2078" s="8"/>
      <c r="I2078" s="8"/>
      <c r="J2078" s="41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7"/>
      <c r="AU2078" s="7"/>
      <c r="AV2078" s="7"/>
      <c r="AW2078" s="9"/>
      <c r="AX2078" s="9"/>
      <c r="AY2078" s="10"/>
      <c r="AZ2078" s="10"/>
      <c r="BA2078" s="10"/>
    </row>
    <row r="2079" spans="1:53" ht="17.25" customHeight="1">
      <c r="A2079" s="5"/>
      <c r="B2079" s="40"/>
      <c r="C2079" s="6"/>
      <c r="D2079" s="8"/>
      <c r="E2079" s="8"/>
      <c r="F2079" s="47"/>
      <c r="G2079" s="8"/>
      <c r="H2079" s="8"/>
      <c r="I2079" s="8"/>
      <c r="J2079" s="41"/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8"/>
      <c r="AO2079" s="8"/>
      <c r="AP2079" s="8"/>
      <c r="AQ2079" s="8"/>
      <c r="AR2079" s="8"/>
      <c r="AS2079" s="8"/>
      <c r="AT2079" s="7"/>
      <c r="AU2079" s="7"/>
      <c r="AV2079" s="7"/>
      <c r="AW2079" s="9"/>
      <c r="AX2079" s="9"/>
      <c r="AY2079" s="10"/>
      <c r="AZ2079" s="10"/>
      <c r="BA2079" s="10"/>
    </row>
    <row r="2080" spans="1:53" ht="17.25" customHeight="1">
      <c r="A2080" s="5"/>
      <c r="B2080" s="40"/>
      <c r="C2080" s="6"/>
      <c r="D2080" s="8"/>
      <c r="E2080" s="8"/>
      <c r="F2080" s="47"/>
      <c r="G2080" s="8"/>
      <c r="H2080" s="8"/>
      <c r="I2080" s="8"/>
      <c r="J2080" s="41"/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8"/>
      <c r="AO2080" s="8"/>
      <c r="AP2080" s="8"/>
      <c r="AQ2080" s="8"/>
      <c r="AR2080" s="8"/>
      <c r="AS2080" s="8"/>
      <c r="AT2080" s="7"/>
      <c r="AU2080" s="7"/>
      <c r="AV2080" s="7"/>
      <c r="AW2080" s="9"/>
      <c r="AX2080" s="9"/>
      <c r="AY2080" s="10"/>
      <c r="AZ2080" s="10"/>
      <c r="BA2080" s="10"/>
    </row>
    <row r="2081" spans="1:53" ht="17.25" customHeight="1">
      <c r="A2081" s="5"/>
      <c r="B2081" s="40"/>
      <c r="C2081" s="6"/>
      <c r="D2081" s="8"/>
      <c r="E2081" s="8"/>
      <c r="F2081" s="47"/>
      <c r="G2081" s="8"/>
      <c r="H2081" s="8"/>
      <c r="I2081" s="8"/>
      <c r="J2081" s="41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7"/>
      <c r="AU2081" s="7"/>
      <c r="AV2081" s="7"/>
      <c r="AW2081" s="9"/>
      <c r="AX2081" s="9"/>
      <c r="AY2081" s="10"/>
      <c r="AZ2081" s="10"/>
      <c r="BA2081" s="10"/>
    </row>
    <row r="2082" spans="1:53" ht="17.25" customHeight="1">
      <c r="A2082" s="5"/>
      <c r="B2082" s="40"/>
      <c r="C2082" s="6"/>
      <c r="D2082" s="8"/>
      <c r="E2082" s="8"/>
      <c r="F2082" s="47"/>
      <c r="G2082" s="8"/>
      <c r="H2082" s="8"/>
      <c r="I2082" s="8"/>
      <c r="J2082" s="41"/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8"/>
      <c r="AO2082" s="8"/>
      <c r="AP2082" s="8"/>
      <c r="AQ2082" s="8"/>
      <c r="AR2082" s="8"/>
      <c r="AS2082" s="8"/>
      <c r="AT2082" s="7"/>
      <c r="AU2082" s="7"/>
      <c r="AV2082" s="7"/>
      <c r="AW2082" s="9"/>
      <c r="AX2082" s="9"/>
      <c r="AY2082" s="10"/>
      <c r="AZ2082" s="10"/>
      <c r="BA2082" s="10"/>
    </row>
    <row r="2083" spans="1:53" ht="17.25" customHeight="1">
      <c r="A2083" s="5"/>
      <c r="B2083" s="40"/>
      <c r="C2083" s="6"/>
      <c r="D2083" s="8"/>
      <c r="E2083" s="8"/>
      <c r="F2083" s="47"/>
      <c r="G2083" s="8"/>
      <c r="H2083" s="8"/>
      <c r="I2083" s="8"/>
      <c r="J2083" s="41"/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8"/>
      <c r="AO2083" s="8"/>
      <c r="AP2083" s="8"/>
      <c r="AQ2083" s="8"/>
      <c r="AR2083" s="8"/>
      <c r="AS2083" s="8"/>
      <c r="AT2083" s="7"/>
      <c r="AU2083" s="7"/>
      <c r="AV2083" s="7"/>
      <c r="AW2083" s="9"/>
      <c r="AX2083" s="9"/>
      <c r="AY2083" s="10"/>
      <c r="AZ2083" s="10"/>
      <c r="BA2083" s="10"/>
    </row>
    <row r="2084" spans="1:53" ht="17.25" customHeight="1">
      <c r="A2084" s="5"/>
      <c r="B2084" s="40"/>
      <c r="C2084" s="6"/>
      <c r="D2084" s="8"/>
      <c r="E2084" s="8"/>
      <c r="F2084" s="47"/>
      <c r="G2084" s="8"/>
      <c r="H2084" s="8"/>
      <c r="I2084" s="8"/>
      <c r="J2084" s="41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7"/>
      <c r="AU2084" s="7"/>
      <c r="AV2084" s="7"/>
      <c r="AW2084" s="9"/>
      <c r="AX2084" s="9"/>
      <c r="AY2084" s="10"/>
      <c r="AZ2084" s="10"/>
      <c r="BA2084" s="10"/>
    </row>
    <row r="2085" spans="1:53" ht="17.25" customHeight="1">
      <c r="A2085" s="5"/>
      <c r="B2085" s="40"/>
      <c r="C2085" s="6"/>
      <c r="D2085" s="8"/>
      <c r="E2085" s="8"/>
      <c r="F2085" s="47"/>
      <c r="G2085" s="8"/>
      <c r="H2085" s="8"/>
      <c r="I2085" s="8"/>
      <c r="J2085" s="41"/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8"/>
      <c r="AO2085" s="8"/>
      <c r="AP2085" s="8"/>
      <c r="AQ2085" s="8"/>
      <c r="AR2085" s="8"/>
      <c r="AS2085" s="8"/>
      <c r="AT2085" s="7"/>
      <c r="AU2085" s="7"/>
      <c r="AV2085" s="7"/>
      <c r="AW2085" s="9"/>
      <c r="AX2085" s="9"/>
      <c r="AY2085" s="10"/>
      <c r="AZ2085" s="10"/>
      <c r="BA2085" s="10"/>
    </row>
    <row r="2086" spans="1:53" ht="17.25" customHeight="1">
      <c r="A2086" s="5"/>
      <c r="B2086" s="40"/>
      <c r="C2086" s="6"/>
      <c r="D2086" s="8"/>
      <c r="E2086" s="8"/>
      <c r="F2086" s="47"/>
      <c r="G2086" s="8"/>
      <c r="H2086" s="8"/>
      <c r="I2086" s="8"/>
      <c r="J2086" s="41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8"/>
      <c r="AO2086" s="8"/>
      <c r="AP2086" s="8"/>
      <c r="AQ2086" s="8"/>
      <c r="AR2086" s="8"/>
      <c r="AS2086" s="8"/>
      <c r="AT2086" s="7"/>
      <c r="AU2086" s="7"/>
      <c r="AV2086" s="7"/>
      <c r="AW2086" s="9"/>
      <c r="AX2086" s="9"/>
      <c r="AY2086" s="10"/>
      <c r="AZ2086" s="10"/>
      <c r="BA2086" s="10"/>
    </row>
    <row r="2087" spans="1:53" ht="17.25" customHeight="1">
      <c r="A2087" s="5"/>
      <c r="B2087" s="40"/>
      <c r="C2087" s="6"/>
      <c r="D2087" s="8"/>
      <c r="E2087" s="8"/>
      <c r="F2087" s="47"/>
      <c r="G2087" s="8"/>
      <c r="H2087" s="8"/>
      <c r="I2087" s="8"/>
      <c r="J2087" s="41"/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8"/>
      <c r="AO2087" s="8"/>
      <c r="AP2087" s="8"/>
      <c r="AQ2087" s="8"/>
      <c r="AR2087" s="8"/>
      <c r="AS2087" s="8"/>
      <c r="AT2087" s="7"/>
      <c r="AU2087" s="7"/>
      <c r="AV2087" s="7"/>
      <c r="AW2087" s="9"/>
      <c r="AX2087" s="9"/>
      <c r="AY2087" s="10"/>
      <c r="AZ2087" s="10"/>
      <c r="BA2087" s="10"/>
    </row>
    <row r="2088" spans="1:53" ht="17.25" customHeight="1">
      <c r="A2088" s="5"/>
      <c r="B2088" s="40"/>
      <c r="C2088" s="6"/>
      <c r="D2088" s="8"/>
      <c r="E2088" s="8"/>
      <c r="F2088" s="47"/>
      <c r="G2088" s="8"/>
      <c r="H2088" s="8"/>
      <c r="I2088" s="8"/>
      <c r="J2088" s="41"/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8"/>
      <c r="AO2088" s="8"/>
      <c r="AP2088" s="8"/>
      <c r="AQ2088" s="8"/>
      <c r="AR2088" s="8"/>
      <c r="AS2088" s="8"/>
      <c r="AT2088" s="7"/>
      <c r="AU2088" s="7"/>
      <c r="AV2088" s="7"/>
      <c r="AW2088" s="9"/>
      <c r="AX2088" s="9"/>
      <c r="AY2088" s="10"/>
      <c r="AZ2088" s="10"/>
      <c r="BA2088" s="10"/>
    </row>
    <row r="2089" spans="1:53" ht="17.25" customHeight="1">
      <c r="A2089" s="5"/>
      <c r="B2089" s="40"/>
      <c r="C2089" s="6"/>
      <c r="D2089" s="8"/>
      <c r="E2089" s="8"/>
      <c r="F2089" s="47"/>
      <c r="G2089" s="8"/>
      <c r="H2089" s="8"/>
      <c r="I2089" s="8"/>
      <c r="J2089" s="41"/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  <c r="AA2089" s="8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8"/>
      <c r="AO2089" s="8"/>
      <c r="AP2089" s="8"/>
      <c r="AQ2089" s="8"/>
      <c r="AR2089" s="8"/>
      <c r="AS2089" s="8"/>
      <c r="AT2089" s="7"/>
      <c r="AU2089" s="7"/>
      <c r="AV2089" s="7"/>
      <c r="AW2089" s="9"/>
      <c r="AX2089" s="9"/>
      <c r="AY2089" s="10"/>
      <c r="AZ2089" s="10"/>
      <c r="BA2089" s="10"/>
    </row>
    <row r="2090" spans="1:53" ht="17.25" customHeight="1">
      <c r="A2090" s="5"/>
      <c r="B2090" s="40"/>
      <c r="C2090" s="6"/>
      <c r="D2090" s="8"/>
      <c r="E2090" s="8"/>
      <c r="F2090" s="47"/>
      <c r="G2090" s="8"/>
      <c r="H2090" s="8"/>
      <c r="I2090" s="8"/>
      <c r="J2090" s="41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7"/>
      <c r="AU2090" s="7"/>
      <c r="AV2090" s="7"/>
      <c r="AW2090" s="9"/>
      <c r="AX2090" s="9"/>
      <c r="AY2090" s="10"/>
      <c r="AZ2090" s="10"/>
      <c r="BA2090" s="10"/>
    </row>
    <row r="2091" spans="1:53" ht="17.25" customHeight="1">
      <c r="A2091" s="5"/>
      <c r="B2091" s="40"/>
      <c r="C2091" s="6"/>
      <c r="D2091" s="8"/>
      <c r="E2091" s="8"/>
      <c r="F2091" s="47"/>
      <c r="G2091" s="8"/>
      <c r="H2091" s="8"/>
      <c r="I2091" s="8"/>
      <c r="J2091" s="41"/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8"/>
      <c r="AO2091" s="8"/>
      <c r="AP2091" s="8"/>
      <c r="AQ2091" s="8"/>
      <c r="AR2091" s="8"/>
      <c r="AS2091" s="8"/>
      <c r="AT2091" s="7"/>
      <c r="AU2091" s="7"/>
      <c r="AV2091" s="7"/>
      <c r="AW2091" s="9"/>
      <c r="AX2091" s="9"/>
      <c r="AY2091" s="10"/>
      <c r="AZ2091" s="10"/>
      <c r="BA2091" s="10"/>
    </row>
    <row r="2092" spans="1:53" ht="17.25" customHeight="1">
      <c r="A2092" s="5"/>
      <c r="B2092" s="40"/>
      <c r="C2092" s="6"/>
      <c r="D2092" s="8"/>
      <c r="E2092" s="8"/>
      <c r="F2092" s="47"/>
      <c r="G2092" s="8"/>
      <c r="H2092" s="8"/>
      <c r="I2092" s="8"/>
      <c r="J2092" s="41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8"/>
      <c r="AO2092" s="8"/>
      <c r="AP2092" s="8"/>
      <c r="AQ2092" s="8"/>
      <c r="AR2092" s="8"/>
      <c r="AS2092" s="8"/>
      <c r="AT2092" s="7"/>
      <c r="AU2092" s="7"/>
      <c r="AV2092" s="7"/>
      <c r="AW2092" s="9"/>
      <c r="AX2092" s="9"/>
      <c r="AY2092" s="10"/>
      <c r="AZ2092" s="10"/>
      <c r="BA2092" s="10"/>
    </row>
    <row r="2093" spans="1:53" ht="17.25" customHeight="1">
      <c r="A2093" s="5"/>
      <c r="B2093" s="40"/>
      <c r="C2093" s="6"/>
      <c r="D2093" s="8"/>
      <c r="E2093" s="8"/>
      <c r="F2093" s="47"/>
      <c r="G2093" s="8"/>
      <c r="H2093" s="8"/>
      <c r="I2093" s="8"/>
      <c r="J2093" s="41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7"/>
      <c r="AU2093" s="7"/>
      <c r="AV2093" s="7"/>
      <c r="AW2093" s="9"/>
      <c r="AX2093" s="9"/>
      <c r="AY2093" s="10"/>
      <c r="AZ2093" s="10"/>
      <c r="BA2093" s="10"/>
    </row>
    <row r="2094" spans="1:53" ht="17.25" customHeight="1">
      <c r="A2094" s="5"/>
      <c r="B2094" s="40"/>
      <c r="C2094" s="6"/>
      <c r="D2094" s="8"/>
      <c r="E2094" s="8"/>
      <c r="F2094" s="47"/>
      <c r="G2094" s="8"/>
      <c r="H2094" s="8"/>
      <c r="I2094" s="8"/>
      <c r="J2094" s="41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8"/>
      <c r="AO2094" s="8"/>
      <c r="AP2094" s="8"/>
      <c r="AQ2094" s="8"/>
      <c r="AR2094" s="8"/>
      <c r="AS2094" s="8"/>
      <c r="AT2094" s="7"/>
      <c r="AU2094" s="7"/>
      <c r="AV2094" s="7"/>
      <c r="AW2094" s="9"/>
      <c r="AX2094" s="9"/>
      <c r="AY2094" s="10"/>
      <c r="AZ2094" s="10"/>
      <c r="BA2094" s="10"/>
    </row>
    <row r="2095" spans="1:53" ht="17.25" customHeight="1">
      <c r="A2095" s="5"/>
      <c r="B2095" s="40"/>
      <c r="C2095" s="6"/>
      <c r="D2095" s="8"/>
      <c r="E2095" s="8"/>
      <c r="F2095" s="47"/>
      <c r="G2095" s="8"/>
      <c r="H2095" s="8"/>
      <c r="I2095" s="8"/>
      <c r="J2095" s="41"/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8"/>
      <c r="AO2095" s="8"/>
      <c r="AP2095" s="8"/>
      <c r="AQ2095" s="8"/>
      <c r="AR2095" s="8"/>
      <c r="AS2095" s="8"/>
      <c r="AT2095" s="7"/>
      <c r="AU2095" s="7"/>
      <c r="AV2095" s="7"/>
      <c r="AW2095" s="9"/>
      <c r="AX2095" s="9"/>
      <c r="AY2095" s="10"/>
      <c r="AZ2095" s="10"/>
      <c r="BA2095" s="10"/>
    </row>
    <row r="2096" spans="1:53" ht="17.25" customHeight="1">
      <c r="A2096" s="5"/>
      <c r="B2096" s="40"/>
      <c r="C2096" s="6"/>
      <c r="D2096" s="8"/>
      <c r="E2096" s="8"/>
      <c r="F2096" s="47"/>
      <c r="G2096" s="8"/>
      <c r="H2096" s="8"/>
      <c r="I2096" s="8"/>
      <c r="J2096" s="41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7"/>
      <c r="AU2096" s="7"/>
      <c r="AV2096" s="7"/>
      <c r="AW2096" s="9"/>
      <c r="AX2096" s="9"/>
      <c r="AY2096" s="10"/>
      <c r="AZ2096" s="10"/>
      <c r="BA2096" s="10"/>
    </row>
    <row r="2097" spans="1:53" ht="17.25" customHeight="1">
      <c r="A2097" s="5"/>
      <c r="B2097" s="40"/>
      <c r="C2097" s="6"/>
      <c r="D2097" s="8"/>
      <c r="E2097" s="8"/>
      <c r="F2097" s="47"/>
      <c r="G2097" s="8"/>
      <c r="H2097" s="8"/>
      <c r="I2097" s="8"/>
      <c r="J2097" s="41"/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8"/>
      <c r="AO2097" s="8"/>
      <c r="AP2097" s="8"/>
      <c r="AQ2097" s="8"/>
      <c r="AR2097" s="8"/>
      <c r="AS2097" s="8"/>
      <c r="AT2097" s="7"/>
      <c r="AU2097" s="7"/>
      <c r="AV2097" s="7"/>
      <c r="AW2097" s="9"/>
      <c r="AX2097" s="9"/>
      <c r="AY2097" s="10"/>
      <c r="AZ2097" s="10"/>
      <c r="BA2097" s="10"/>
    </row>
    <row r="2098" spans="1:53" ht="17.25" customHeight="1">
      <c r="A2098" s="5"/>
      <c r="B2098" s="40"/>
      <c r="C2098" s="6"/>
      <c r="D2098" s="8"/>
      <c r="E2098" s="8"/>
      <c r="F2098" s="47"/>
      <c r="G2098" s="8"/>
      <c r="H2098" s="8"/>
      <c r="I2098" s="8"/>
      <c r="J2098" s="41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8"/>
      <c r="AO2098" s="8"/>
      <c r="AP2098" s="8"/>
      <c r="AQ2098" s="8"/>
      <c r="AR2098" s="8"/>
      <c r="AS2098" s="8"/>
      <c r="AT2098" s="7"/>
      <c r="AU2098" s="7"/>
      <c r="AV2098" s="7"/>
      <c r="AW2098" s="9"/>
      <c r="AX2098" s="9"/>
      <c r="AY2098" s="10"/>
      <c r="AZ2098" s="10"/>
      <c r="BA2098" s="10"/>
    </row>
    <row r="2099" spans="1:53" ht="17.25" customHeight="1">
      <c r="A2099" s="5"/>
      <c r="B2099" s="40"/>
      <c r="C2099" s="6"/>
      <c r="D2099" s="8"/>
      <c r="E2099" s="8"/>
      <c r="F2099" s="47"/>
      <c r="G2099" s="8"/>
      <c r="H2099" s="8"/>
      <c r="I2099" s="8"/>
      <c r="J2099" s="41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7"/>
      <c r="AU2099" s="7"/>
      <c r="AV2099" s="7"/>
      <c r="AW2099" s="9"/>
      <c r="AX2099" s="9"/>
      <c r="AY2099" s="10"/>
      <c r="AZ2099" s="10"/>
      <c r="BA2099" s="10"/>
    </row>
    <row r="2100" spans="1:53" ht="17.25" customHeight="1">
      <c r="A2100" s="5"/>
      <c r="B2100" s="40"/>
      <c r="C2100" s="6"/>
      <c r="D2100" s="8"/>
      <c r="E2100" s="8"/>
      <c r="F2100" s="47"/>
      <c r="G2100" s="8"/>
      <c r="H2100" s="8"/>
      <c r="I2100" s="8"/>
      <c r="J2100" s="41"/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8"/>
      <c r="AO2100" s="8"/>
      <c r="AP2100" s="8"/>
      <c r="AQ2100" s="8"/>
      <c r="AR2100" s="8"/>
      <c r="AS2100" s="8"/>
      <c r="AT2100" s="7"/>
      <c r="AU2100" s="7"/>
      <c r="AV2100" s="7"/>
      <c r="AW2100" s="9"/>
      <c r="AX2100" s="9"/>
      <c r="AY2100" s="10"/>
      <c r="AZ2100" s="10"/>
      <c r="BA2100" s="10"/>
    </row>
    <row r="2101" spans="1:53" ht="17.25" customHeight="1">
      <c r="A2101" s="5"/>
      <c r="B2101" s="40"/>
      <c r="C2101" s="6"/>
      <c r="D2101" s="8"/>
      <c r="E2101" s="8"/>
      <c r="F2101" s="47"/>
      <c r="G2101" s="8"/>
      <c r="H2101" s="8"/>
      <c r="I2101" s="8"/>
      <c r="J2101" s="41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8"/>
      <c r="AO2101" s="8"/>
      <c r="AP2101" s="8"/>
      <c r="AQ2101" s="8"/>
      <c r="AR2101" s="8"/>
      <c r="AS2101" s="8"/>
      <c r="AT2101" s="7"/>
      <c r="AU2101" s="7"/>
      <c r="AV2101" s="7"/>
      <c r="AW2101" s="9"/>
      <c r="AX2101" s="9"/>
      <c r="AY2101" s="10"/>
      <c r="AZ2101" s="10"/>
      <c r="BA2101" s="10"/>
    </row>
    <row r="2102" spans="1:53" ht="17.25" customHeight="1">
      <c r="A2102" s="5"/>
      <c r="B2102" s="40"/>
      <c r="C2102" s="6"/>
      <c r="D2102" s="8"/>
      <c r="E2102" s="8"/>
      <c r="F2102" s="47"/>
      <c r="G2102" s="8"/>
      <c r="H2102" s="8"/>
      <c r="I2102" s="8"/>
      <c r="J2102" s="41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7"/>
      <c r="AU2102" s="7"/>
      <c r="AV2102" s="7"/>
      <c r="AW2102" s="9"/>
      <c r="AX2102" s="9"/>
      <c r="AY2102" s="10"/>
      <c r="AZ2102" s="10"/>
      <c r="BA2102" s="10"/>
    </row>
    <row r="2103" spans="1:53" ht="17.25" customHeight="1">
      <c r="A2103" s="5"/>
      <c r="B2103" s="40"/>
      <c r="C2103" s="6"/>
      <c r="D2103" s="8"/>
      <c r="E2103" s="8"/>
      <c r="F2103" s="47"/>
      <c r="G2103" s="8"/>
      <c r="H2103" s="8"/>
      <c r="I2103" s="8"/>
      <c r="J2103" s="41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8"/>
      <c r="AO2103" s="8"/>
      <c r="AP2103" s="8"/>
      <c r="AQ2103" s="8"/>
      <c r="AR2103" s="8"/>
      <c r="AS2103" s="8"/>
      <c r="AT2103" s="7"/>
      <c r="AU2103" s="7"/>
      <c r="AV2103" s="7"/>
      <c r="AW2103" s="9"/>
      <c r="AX2103" s="9"/>
      <c r="AY2103" s="10"/>
      <c r="AZ2103" s="10"/>
      <c r="BA2103" s="10"/>
    </row>
    <row r="2104" spans="1:53" ht="17.25" customHeight="1">
      <c r="A2104" s="5"/>
      <c r="B2104" s="40"/>
      <c r="C2104" s="6"/>
      <c r="D2104" s="8"/>
      <c r="E2104" s="8"/>
      <c r="F2104" s="47"/>
      <c r="G2104" s="8"/>
      <c r="H2104" s="8"/>
      <c r="I2104" s="8"/>
      <c r="J2104" s="41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8"/>
      <c r="AO2104" s="8"/>
      <c r="AP2104" s="8"/>
      <c r="AQ2104" s="8"/>
      <c r="AR2104" s="8"/>
      <c r="AS2104" s="8"/>
      <c r="AT2104" s="7"/>
      <c r="AU2104" s="7"/>
      <c r="AV2104" s="7"/>
      <c r="AW2104" s="9"/>
      <c r="AX2104" s="9"/>
      <c r="AY2104" s="10"/>
      <c r="AZ2104" s="10"/>
      <c r="BA2104" s="10"/>
    </row>
    <row r="2105" spans="1:53" ht="17.25" customHeight="1">
      <c r="A2105" s="5"/>
      <c r="B2105" s="40"/>
      <c r="C2105" s="6"/>
      <c r="D2105" s="8"/>
      <c r="E2105" s="8"/>
      <c r="F2105" s="47"/>
      <c r="G2105" s="8"/>
      <c r="H2105" s="8"/>
      <c r="I2105" s="8"/>
      <c r="J2105" s="41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7"/>
      <c r="AU2105" s="7"/>
      <c r="AV2105" s="7"/>
      <c r="AW2105" s="9"/>
      <c r="AX2105" s="9"/>
      <c r="AY2105" s="10"/>
      <c r="AZ2105" s="10"/>
      <c r="BA2105" s="10"/>
    </row>
    <row r="2106" spans="1:53" ht="17.25" customHeight="1">
      <c r="A2106" s="5"/>
      <c r="B2106" s="40"/>
      <c r="C2106" s="6"/>
      <c r="D2106" s="8"/>
      <c r="E2106" s="8"/>
      <c r="F2106" s="47"/>
      <c r="G2106" s="8"/>
      <c r="H2106" s="8"/>
      <c r="I2106" s="8"/>
      <c r="J2106" s="41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8"/>
      <c r="AO2106" s="8"/>
      <c r="AP2106" s="8"/>
      <c r="AQ2106" s="8"/>
      <c r="AR2106" s="8"/>
      <c r="AS2106" s="8"/>
      <c r="AT2106" s="7"/>
      <c r="AU2106" s="7"/>
      <c r="AV2106" s="7"/>
      <c r="AW2106" s="9"/>
      <c r="AX2106" s="9"/>
      <c r="AY2106" s="10"/>
      <c r="AZ2106" s="10"/>
      <c r="BA2106" s="10"/>
    </row>
    <row r="2107" spans="1:53" ht="17.25" customHeight="1">
      <c r="A2107" s="5"/>
      <c r="B2107" s="40"/>
      <c r="C2107" s="6"/>
      <c r="D2107" s="8"/>
      <c r="E2107" s="8"/>
      <c r="F2107" s="47"/>
      <c r="G2107" s="8"/>
      <c r="H2107" s="8"/>
      <c r="I2107" s="8"/>
      <c r="J2107" s="41"/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8"/>
      <c r="AO2107" s="8"/>
      <c r="AP2107" s="8"/>
      <c r="AQ2107" s="8"/>
      <c r="AR2107" s="8"/>
      <c r="AS2107" s="8"/>
      <c r="AT2107" s="7"/>
      <c r="AU2107" s="7"/>
      <c r="AV2107" s="7"/>
      <c r="AW2107" s="9"/>
      <c r="AX2107" s="9"/>
      <c r="AY2107" s="10"/>
      <c r="AZ2107" s="10"/>
      <c r="BA2107" s="10"/>
    </row>
    <row r="2108" spans="1:53" ht="17.25" customHeight="1">
      <c r="A2108" s="5"/>
      <c r="B2108" s="40"/>
      <c r="C2108" s="6"/>
      <c r="D2108" s="8"/>
      <c r="E2108" s="8"/>
      <c r="F2108" s="47"/>
      <c r="G2108" s="8"/>
      <c r="H2108" s="8"/>
      <c r="I2108" s="8"/>
      <c r="J2108" s="41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7"/>
      <c r="AU2108" s="7"/>
      <c r="AV2108" s="7"/>
      <c r="AW2108" s="9"/>
      <c r="AX2108" s="9"/>
      <c r="AY2108" s="10"/>
      <c r="AZ2108" s="10"/>
      <c r="BA2108" s="10"/>
    </row>
    <row r="2109" spans="1:53" ht="17.25" customHeight="1">
      <c r="A2109" s="5"/>
      <c r="B2109" s="40"/>
      <c r="C2109" s="6"/>
      <c r="D2109" s="8"/>
      <c r="E2109" s="8"/>
      <c r="F2109" s="47"/>
      <c r="G2109" s="8"/>
      <c r="H2109" s="8"/>
      <c r="I2109" s="8"/>
      <c r="J2109" s="41"/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8"/>
      <c r="AO2109" s="8"/>
      <c r="AP2109" s="8"/>
      <c r="AQ2109" s="8"/>
      <c r="AR2109" s="8"/>
      <c r="AS2109" s="8"/>
      <c r="AT2109" s="7"/>
      <c r="AU2109" s="7"/>
      <c r="AV2109" s="7"/>
      <c r="AW2109" s="9"/>
      <c r="AX2109" s="9"/>
      <c r="AY2109" s="10"/>
      <c r="AZ2109" s="10"/>
      <c r="BA2109" s="10"/>
    </row>
    <row r="2110" spans="1:53" ht="17.25" customHeight="1">
      <c r="A2110" s="5"/>
      <c r="B2110" s="40"/>
      <c r="C2110" s="6"/>
      <c r="D2110" s="8"/>
      <c r="E2110" s="8"/>
      <c r="F2110" s="47"/>
      <c r="G2110" s="8"/>
      <c r="H2110" s="8"/>
      <c r="I2110" s="8"/>
      <c r="J2110" s="41"/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8"/>
      <c r="AO2110" s="8"/>
      <c r="AP2110" s="8"/>
      <c r="AQ2110" s="8"/>
      <c r="AR2110" s="8"/>
      <c r="AS2110" s="8"/>
      <c r="AT2110" s="7"/>
      <c r="AU2110" s="7"/>
      <c r="AV2110" s="7"/>
      <c r="AW2110" s="9"/>
      <c r="AX2110" s="9"/>
      <c r="AY2110" s="10"/>
      <c r="AZ2110" s="10"/>
      <c r="BA2110" s="10"/>
    </row>
    <row r="2111" spans="1:53" ht="17.25" customHeight="1">
      <c r="A2111" s="5"/>
      <c r="B2111" s="40"/>
      <c r="C2111" s="6"/>
      <c r="D2111" s="8"/>
      <c r="E2111" s="8"/>
      <c r="F2111" s="47"/>
      <c r="G2111" s="8"/>
      <c r="H2111" s="8"/>
      <c r="I2111" s="8"/>
      <c r="J2111" s="41"/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8"/>
      <c r="AO2111" s="8"/>
      <c r="AP2111" s="8"/>
      <c r="AQ2111" s="8"/>
      <c r="AR2111" s="8"/>
      <c r="AS2111" s="8"/>
      <c r="AT2111" s="7"/>
      <c r="AU2111" s="7"/>
      <c r="AV2111" s="7"/>
      <c r="AW2111" s="9"/>
      <c r="AX2111" s="9"/>
      <c r="AY2111" s="10"/>
      <c r="AZ2111" s="10"/>
      <c r="BA2111" s="10"/>
    </row>
    <row r="2112" spans="1:53" ht="17.25" customHeight="1">
      <c r="A2112" s="5"/>
      <c r="B2112" s="40"/>
      <c r="C2112" s="6"/>
      <c r="D2112" s="8"/>
      <c r="E2112" s="8"/>
      <c r="F2112" s="47"/>
      <c r="G2112" s="8"/>
      <c r="H2112" s="8"/>
      <c r="I2112" s="8"/>
      <c r="J2112" s="41"/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8"/>
      <c r="AO2112" s="8"/>
      <c r="AP2112" s="8"/>
      <c r="AQ2112" s="8"/>
      <c r="AR2112" s="8"/>
      <c r="AS2112" s="8"/>
      <c r="AT2112" s="7"/>
      <c r="AU2112" s="7"/>
      <c r="AV2112" s="7"/>
      <c r="AW2112" s="9"/>
      <c r="AX2112" s="9"/>
      <c r="AY2112" s="10"/>
      <c r="AZ2112" s="10"/>
      <c r="BA2112" s="10"/>
    </row>
    <row r="2113" spans="1:53" ht="17.25" customHeight="1">
      <c r="A2113" s="5"/>
      <c r="B2113" s="40"/>
      <c r="C2113" s="6"/>
      <c r="D2113" s="8"/>
      <c r="E2113" s="8"/>
      <c r="F2113" s="47"/>
      <c r="G2113" s="8"/>
      <c r="H2113" s="8"/>
      <c r="I2113" s="8"/>
      <c r="J2113" s="41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8"/>
      <c r="AO2113" s="8"/>
      <c r="AP2113" s="8"/>
      <c r="AQ2113" s="8"/>
      <c r="AR2113" s="8"/>
      <c r="AS2113" s="8"/>
      <c r="AT2113" s="7"/>
      <c r="AU2113" s="7"/>
      <c r="AV2113" s="7"/>
      <c r="AW2113" s="9"/>
      <c r="AX2113" s="9"/>
      <c r="AY2113" s="10"/>
      <c r="AZ2113" s="10"/>
      <c r="BA2113" s="10"/>
    </row>
    <row r="2114" spans="1:53" ht="17.25" customHeight="1">
      <c r="A2114" s="5"/>
      <c r="B2114" s="40"/>
      <c r="C2114" s="6"/>
      <c r="D2114" s="8"/>
      <c r="E2114" s="8"/>
      <c r="F2114" s="47"/>
      <c r="G2114" s="8"/>
      <c r="H2114" s="8"/>
      <c r="I2114" s="8"/>
      <c r="J2114" s="41"/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8"/>
      <c r="AO2114" s="8"/>
      <c r="AP2114" s="8"/>
      <c r="AQ2114" s="8"/>
      <c r="AR2114" s="8"/>
      <c r="AS2114" s="8"/>
      <c r="AT2114" s="7"/>
      <c r="AU2114" s="7"/>
      <c r="AV2114" s="7"/>
      <c r="AW2114" s="9"/>
      <c r="AX2114" s="9"/>
      <c r="AY2114" s="10"/>
      <c r="AZ2114" s="10"/>
      <c r="BA2114" s="10"/>
    </row>
    <row r="2115" spans="1:53" ht="17.25" customHeight="1">
      <c r="A2115" s="5"/>
      <c r="B2115" s="40"/>
      <c r="C2115" s="6"/>
      <c r="D2115" s="8"/>
      <c r="E2115" s="8"/>
      <c r="F2115" s="47"/>
      <c r="G2115" s="8"/>
      <c r="H2115" s="8"/>
      <c r="I2115" s="8"/>
      <c r="J2115" s="41"/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8"/>
      <c r="AO2115" s="8"/>
      <c r="AP2115" s="8"/>
      <c r="AQ2115" s="8"/>
      <c r="AR2115" s="8"/>
      <c r="AS2115" s="8"/>
      <c r="AT2115" s="7"/>
      <c r="AU2115" s="7"/>
      <c r="AV2115" s="7"/>
      <c r="AW2115" s="9"/>
      <c r="AX2115" s="9"/>
      <c r="AY2115" s="10"/>
      <c r="AZ2115" s="10"/>
      <c r="BA2115" s="10"/>
    </row>
    <row r="2116" spans="1:53" ht="17.25" customHeight="1">
      <c r="A2116" s="5"/>
      <c r="B2116" s="40"/>
      <c r="C2116" s="6"/>
      <c r="D2116" s="8"/>
      <c r="E2116" s="8"/>
      <c r="F2116" s="47"/>
      <c r="G2116" s="8"/>
      <c r="H2116" s="8"/>
      <c r="I2116" s="8"/>
      <c r="J2116" s="41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8"/>
      <c r="AO2116" s="8"/>
      <c r="AP2116" s="8"/>
      <c r="AQ2116" s="8"/>
      <c r="AR2116" s="8"/>
      <c r="AS2116" s="8"/>
      <c r="AT2116" s="7"/>
      <c r="AU2116" s="7"/>
      <c r="AV2116" s="7"/>
      <c r="AW2116" s="9"/>
      <c r="AX2116" s="9"/>
      <c r="AY2116" s="10"/>
      <c r="AZ2116" s="10"/>
      <c r="BA2116" s="10"/>
    </row>
    <row r="2117" spans="1:53" ht="17.25" customHeight="1">
      <c r="A2117" s="5"/>
      <c r="B2117" s="40"/>
      <c r="C2117" s="6"/>
      <c r="D2117" s="8"/>
      <c r="E2117" s="8"/>
      <c r="F2117" s="47"/>
      <c r="G2117" s="8"/>
      <c r="H2117" s="8"/>
      <c r="I2117" s="8"/>
      <c r="J2117" s="41"/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  <c r="AA2117" s="8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8"/>
      <c r="AO2117" s="8"/>
      <c r="AP2117" s="8"/>
      <c r="AQ2117" s="8"/>
      <c r="AR2117" s="8"/>
      <c r="AS2117" s="8"/>
      <c r="AT2117" s="7"/>
      <c r="AU2117" s="7"/>
      <c r="AV2117" s="7"/>
      <c r="AW2117" s="9"/>
      <c r="AX2117" s="9"/>
      <c r="AY2117" s="10"/>
      <c r="AZ2117" s="10"/>
      <c r="BA2117" s="10"/>
    </row>
    <row r="2118" spans="1:53" ht="17.25" customHeight="1">
      <c r="A2118" s="5"/>
      <c r="B2118" s="40"/>
      <c r="C2118" s="6"/>
      <c r="D2118" s="8"/>
      <c r="E2118" s="8"/>
      <c r="F2118" s="47"/>
      <c r="G2118" s="8"/>
      <c r="H2118" s="8"/>
      <c r="I2118" s="8"/>
      <c r="J2118" s="41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8"/>
      <c r="AO2118" s="8"/>
      <c r="AP2118" s="8"/>
      <c r="AQ2118" s="8"/>
      <c r="AR2118" s="8"/>
      <c r="AS2118" s="8"/>
      <c r="AT2118" s="7"/>
      <c r="AU2118" s="7"/>
      <c r="AV2118" s="7"/>
      <c r="AW2118" s="9"/>
      <c r="AX2118" s="9"/>
      <c r="AY2118" s="10"/>
      <c r="AZ2118" s="10"/>
      <c r="BA2118" s="10"/>
    </row>
    <row r="2119" spans="1:53" ht="17.25" customHeight="1">
      <c r="A2119" s="5"/>
      <c r="B2119" s="40"/>
      <c r="C2119" s="6"/>
      <c r="D2119" s="8"/>
      <c r="E2119" s="8"/>
      <c r="F2119" s="47"/>
      <c r="G2119" s="8"/>
      <c r="H2119" s="8"/>
      <c r="I2119" s="8"/>
      <c r="J2119" s="41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8"/>
      <c r="AO2119" s="8"/>
      <c r="AP2119" s="8"/>
      <c r="AQ2119" s="8"/>
      <c r="AR2119" s="8"/>
      <c r="AS2119" s="8"/>
      <c r="AT2119" s="7"/>
      <c r="AU2119" s="7"/>
      <c r="AV2119" s="7"/>
      <c r="AW2119" s="9"/>
      <c r="AX2119" s="9"/>
      <c r="AY2119" s="10"/>
      <c r="AZ2119" s="10"/>
      <c r="BA2119" s="10"/>
    </row>
    <row r="2120" spans="1:53" ht="17.25" customHeight="1">
      <c r="A2120" s="5"/>
      <c r="B2120" s="40"/>
      <c r="C2120" s="6"/>
      <c r="D2120" s="8"/>
      <c r="E2120" s="8"/>
      <c r="F2120" s="47"/>
      <c r="G2120" s="8"/>
      <c r="H2120" s="8"/>
      <c r="I2120" s="8"/>
      <c r="J2120" s="41"/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8"/>
      <c r="AO2120" s="8"/>
      <c r="AP2120" s="8"/>
      <c r="AQ2120" s="8"/>
      <c r="AR2120" s="8"/>
      <c r="AS2120" s="8"/>
      <c r="AT2120" s="7"/>
      <c r="AU2120" s="7"/>
      <c r="AV2120" s="7"/>
      <c r="AW2120" s="9"/>
      <c r="AX2120" s="9"/>
      <c r="AY2120" s="10"/>
      <c r="AZ2120" s="10"/>
      <c r="BA2120" s="10"/>
    </row>
    <row r="2121" spans="1:53" ht="17.25" customHeight="1">
      <c r="A2121" s="5"/>
      <c r="B2121" s="40"/>
      <c r="C2121" s="6"/>
      <c r="D2121" s="8"/>
      <c r="E2121" s="8"/>
      <c r="F2121" s="47"/>
      <c r="G2121" s="8"/>
      <c r="H2121" s="8"/>
      <c r="I2121" s="8"/>
      <c r="J2121" s="41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  <c r="AA2121" s="8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8"/>
      <c r="AO2121" s="8"/>
      <c r="AP2121" s="8"/>
      <c r="AQ2121" s="8"/>
      <c r="AR2121" s="8"/>
      <c r="AS2121" s="8"/>
      <c r="AT2121" s="7"/>
      <c r="AU2121" s="7"/>
      <c r="AV2121" s="7"/>
      <c r="AW2121" s="9"/>
      <c r="AX2121" s="9"/>
      <c r="AY2121" s="10"/>
      <c r="AZ2121" s="10"/>
      <c r="BA2121" s="10"/>
    </row>
    <row r="2122" spans="1:53" ht="17.25" customHeight="1">
      <c r="A2122" s="5"/>
      <c r="B2122" s="40"/>
      <c r="C2122" s="6"/>
      <c r="D2122" s="8"/>
      <c r="E2122" s="8"/>
      <c r="F2122" s="47"/>
      <c r="G2122" s="8"/>
      <c r="H2122" s="8"/>
      <c r="I2122" s="8"/>
      <c r="J2122" s="41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8"/>
      <c r="AO2122" s="8"/>
      <c r="AP2122" s="8"/>
      <c r="AQ2122" s="8"/>
      <c r="AR2122" s="8"/>
      <c r="AS2122" s="8"/>
      <c r="AT2122" s="7"/>
      <c r="AU2122" s="7"/>
      <c r="AV2122" s="7"/>
      <c r="AW2122" s="9"/>
      <c r="AX2122" s="9"/>
      <c r="AY2122" s="10"/>
      <c r="AZ2122" s="10"/>
      <c r="BA2122" s="10"/>
    </row>
    <row r="2123" spans="1:53" ht="17.25" customHeight="1">
      <c r="A2123" s="5"/>
      <c r="B2123" s="40"/>
      <c r="C2123" s="6"/>
      <c r="D2123" s="8"/>
      <c r="E2123" s="8"/>
      <c r="F2123" s="47"/>
      <c r="G2123" s="8"/>
      <c r="H2123" s="8"/>
      <c r="I2123" s="8"/>
      <c r="J2123" s="41"/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  <c r="AA2123" s="8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8"/>
      <c r="AO2123" s="8"/>
      <c r="AP2123" s="8"/>
      <c r="AQ2123" s="8"/>
      <c r="AR2123" s="8"/>
      <c r="AS2123" s="8"/>
      <c r="AT2123" s="7"/>
      <c r="AU2123" s="7"/>
      <c r="AV2123" s="7"/>
      <c r="AW2123" s="9"/>
      <c r="AX2123" s="9"/>
      <c r="AY2123" s="10"/>
      <c r="AZ2123" s="10"/>
      <c r="BA2123" s="10"/>
    </row>
    <row r="2124" spans="1:53" ht="17.25" customHeight="1">
      <c r="A2124" s="5"/>
      <c r="B2124" s="40"/>
      <c r="C2124" s="6"/>
      <c r="D2124" s="8"/>
      <c r="E2124" s="8"/>
      <c r="F2124" s="47"/>
      <c r="G2124" s="8"/>
      <c r="H2124" s="8"/>
      <c r="I2124" s="8"/>
      <c r="J2124" s="41"/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  <c r="AA2124" s="8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8"/>
      <c r="AO2124" s="8"/>
      <c r="AP2124" s="8"/>
      <c r="AQ2124" s="8"/>
      <c r="AR2124" s="8"/>
      <c r="AS2124" s="8"/>
      <c r="AT2124" s="7"/>
      <c r="AU2124" s="7"/>
      <c r="AV2124" s="7"/>
      <c r="AW2124" s="9"/>
      <c r="AX2124" s="9"/>
      <c r="AY2124" s="10"/>
      <c r="AZ2124" s="10"/>
      <c r="BA2124" s="10"/>
    </row>
    <row r="2125" spans="1:53" ht="17.25" customHeight="1">
      <c r="A2125" s="5"/>
      <c r="B2125" s="40"/>
      <c r="C2125" s="6"/>
      <c r="D2125" s="8"/>
      <c r="E2125" s="8"/>
      <c r="F2125" s="47"/>
      <c r="G2125" s="8"/>
      <c r="H2125" s="8"/>
      <c r="I2125" s="8"/>
      <c r="J2125" s="41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7"/>
      <c r="AU2125" s="7"/>
      <c r="AV2125" s="7"/>
      <c r="AW2125" s="9"/>
      <c r="AX2125" s="9"/>
      <c r="AY2125" s="10"/>
      <c r="AZ2125" s="10"/>
      <c r="BA2125" s="10"/>
    </row>
    <row r="2126" spans="1:53" ht="17.25" customHeight="1">
      <c r="A2126" s="5"/>
      <c r="B2126" s="40"/>
      <c r="C2126" s="6"/>
      <c r="D2126" s="8"/>
      <c r="E2126" s="8"/>
      <c r="F2126" s="47"/>
      <c r="G2126" s="8"/>
      <c r="H2126" s="8"/>
      <c r="I2126" s="8"/>
      <c r="J2126" s="41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8"/>
      <c r="AO2126" s="8"/>
      <c r="AP2126" s="8"/>
      <c r="AQ2126" s="8"/>
      <c r="AR2126" s="8"/>
      <c r="AS2126" s="8"/>
      <c r="AT2126" s="7"/>
      <c r="AU2126" s="7"/>
      <c r="AV2126" s="7"/>
      <c r="AW2126" s="9"/>
      <c r="AX2126" s="9"/>
      <c r="AY2126" s="10"/>
      <c r="AZ2126" s="10"/>
      <c r="BA2126" s="10"/>
    </row>
    <row r="2127" spans="1:53" ht="17.25" customHeight="1">
      <c r="A2127" s="5"/>
      <c r="B2127" s="40"/>
      <c r="C2127" s="6"/>
      <c r="D2127" s="8"/>
      <c r="E2127" s="8"/>
      <c r="F2127" s="47"/>
      <c r="G2127" s="8"/>
      <c r="H2127" s="8"/>
      <c r="I2127" s="8"/>
      <c r="J2127" s="41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8"/>
      <c r="AO2127" s="8"/>
      <c r="AP2127" s="8"/>
      <c r="AQ2127" s="8"/>
      <c r="AR2127" s="8"/>
      <c r="AS2127" s="8"/>
      <c r="AT2127" s="7"/>
      <c r="AU2127" s="7"/>
      <c r="AV2127" s="7"/>
      <c r="AW2127" s="9"/>
      <c r="AX2127" s="9"/>
      <c r="AY2127" s="10"/>
      <c r="AZ2127" s="10"/>
      <c r="BA2127" s="10"/>
    </row>
    <row r="2128" spans="1:53" ht="17.25" customHeight="1">
      <c r="A2128" s="5"/>
      <c r="B2128" s="40"/>
      <c r="C2128" s="6"/>
      <c r="D2128" s="8"/>
      <c r="E2128" s="8"/>
      <c r="F2128" s="47"/>
      <c r="G2128" s="8"/>
      <c r="H2128" s="8"/>
      <c r="I2128" s="8"/>
      <c r="J2128" s="41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7"/>
      <c r="AU2128" s="7"/>
      <c r="AV2128" s="7"/>
      <c r="AW2128" s="9"/>
      <c r="AX2128" s="9"/>
      <c r="AY2128" s="10"/>
      <c r="AZ2128" s="10"/>
      <c r="BA2128" s="10"/>
    </row>
    <row r="2129" spans="1:53" ht="17.25" customHeight="1">
      <c r="A2129" s="5"/>
      <c r="B2129" s="40"/>
      <c r="C2129" s="6"/>
      <c r="D2129" s="8"/>
      <c r="E2129" s="8"/>
      <c r="F2129" s="47"/>
      <c r="G2129" s="8"/>
      <c r="H2129" s="8"/>
      <c r="I2129" s="8"/>
      <c r="J2129" s="41"/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8"/>
      <c r="AO2129" s="8"/>
      <c r="AP2129" s="8"/>
      <c r="AQ2129" s="8"/>
      <c r="AR2129" s="8"/>
      <c r="AS2129" s="8"/>
      <c r="AT2129" s="7"/>
      <c r="AU2129" s="7"/>
      <c r="AV2129" s="7"/>
      <c r="AW2129" s="9"/>
      <c r="AX2129" s="9"/>
      <c r="AY2129" s="10"/>
      <c r="AZ2129" s="10"/>
      <c r="BA2129" s="10"/>
    </row>
    <row r="2130" spans="1:53" ht="17.25" customHeight="1">
      <c r="A2130" s="5"/>
      <c r="B2130" s="40"/>
      <c r="C2130" s="6"/>
      <c r="D2130" s="8"/>
      <c r="E2130" s="8"/>
      <c r="F2130" s="47"/>
      <c r="G2130" s="8"/>
      <c r="H2130" s="8"/>
      <c r="I2130" s="8"/>
      <c r="J2130" s="41"/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  <c r="AA2130" s="8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8"/>
      <c r="AO2130" s="8"/>
      <c r="AP2130" s="8"/>
      <c r="AQ2130" s="8"/>
      <c r="AR2130" s="8"/>
      <c r="AS2130" s="8"/>
      <c r="AT2130" s="7"/>
      <c r="AU2130" s="7"/>
      <c r="AV2130" s="7"/>
      <c r="AW2130" s="9"/>
      <c r="AX2130" s="9"/>
      <c r="AY2130" s="10"/>
      <c r="AZ2130" s="10"/>
      <c r="BA2130" s="10"/>
    </row>
    <row r="2131" spans="1:53" ht="17.25" customHeight="1">
      <c r="A2131" s="5"/>
      <c r="B2131" s="40"/>
      <c r="C2131" s="6"/>
      <c r="D2131" s="8"/>
      <c r="E2131" s="8"/>
      <c r="F2131" s="47"/>
      <c r="G2131" s="8"/>
      <c r="H2131" s="8"/>
      <c r="I2131" s="8"/>
      <c r="J2131" s="41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7"/>
      <c r="AU2131" s="7"/>
      <c r="AV2131" s="7"/>
      <c r="AW2131" s="9"/>
      <c r="AX2131" s="9"/>
      <c r="AY2131" s="10"/>
      <c r="AZ2131" s="10"/>
      <c r="BA2131" s="10"/>
    </row>
    <row r="2132" spans="1:53" ht="17.25" customHeight="1">
      <c r="A2132" s="5"/>
      <c r="B2132" s="40"/>
      <c r="C2132" s="6"/>
      <c r="D2132" s="8"/>
      <c r="E2132" s="8"/>
      <c r="F2132" s="47"/>
      <c r="G2132" s="8"/>
      <c r="H2132" s="8"/>
      <c r="I2132" s="8"/>
      <c r="J2132" s="41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8"/>
      <c r="AO2132" s="8"/>
      <c r="AP2132" s="8"/>
      <c r="AQ2132" s="8"/>
      <c r="AR2132" s="8"/>
      <c r="AS2132" s="8"/>
      <c r="AT2132" s="7"/>
      <c r="AU2132" s="7"/>
      <c r="AV2132" s="7"/>
      <c r="AW2132" s="9"/>
      <c r="AX2132" s="9"/>
      <c r="AY2132" s="10"/>
      <c r="AZ2132" s="10"/>
      <c r="BA2132" s="10"/>
    </row>
    <row r="2133" spans="1:53" ht="17.25" customHeight="1">
      <c r="A2133" s="5"/>
      <c r="B2133" s="40"/>
      <c r="C2133" s="6"/>
      <c r="D2133" s="8"/>
      <c r="E2133" s="8"/>
      <c r="F2133" s="47"/>
      <c r="G2133" s="8"/>
      <c r="H2133" s="8"/>
      <c r="I2133" s="8"/>
      <c r="J2133" s="41"/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8"/>
      <c r="AO2133" s="8"/>
      <c r="AP2133" s="8"/>
      <c r="AQ2133" s="8"/>
      <c r="AR2133" s="8"/>
      <c r="AS2133" s="8"/>
      <c r="AT2133" s="7"/>
      <c r="AU2133" s="7"/>
      <c r="AV2133" s="7"/>
      <c r="AW2133" s="9"/>
      <c r="AX2133" s="9"/>
      <c r="AY2133" s="10"/>
      <c r="AZ2133" s="10"/>
      <c r="BA2133" s="10"/>
    </row>
    <row r="2134" spans="1:53" ht="17.25" customHeight="1">
      <c r="A2134" s="5"/>
      <c r="B2134" s="40"/>
      <c r="C2134" s="6"/>
      <c r="D2134" s="8"/>
      <c r="E2134" s="8"/>
      <c r="F2134" s="47"/>
      <c r="G2134" s="8"/>
      <c r="H2134" s="8"/>
      <c r="I2134" s="8"/>
      <c r="J2134" s="41"/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  <c r="AA2134" s="8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8"/>
      <c r="AO2134" s="8"/>
      <c r="AP2134" s="8"/>
      <c r="AQ2134" s="8"/>
      <c r="AR2134" s="8"/>
      <c r="AS2134" s="8"/>
      <c r="AT2134" s="7"/>
      <c r="AU2134" s="7"/>
      <c r="AV2134" s="7"/>
      <c r="AW2134" s="9"/>
      <c r="AX2134" s="9"/>
      <c r="AY2134" s="10"/>
      <c r="AZ2134" s="10"/>
      <c r="BA2134" s="10"/>
    </row>
    <row r="2135" spans="1:53" ht="17.25" customHeight="1">
      <c r="A2135" s="5"/>
      <c r="B2135" s="40"/>
      <c r="C2135" s="6"/>
      <c r="D2135" s="8"/>
      <c r="E2135" s="8"/>
      <c r="F2135" s="47"/>
      <c r="G2135" s="8"/>
      <c r="H2135" s="8"/>
      <c r="I2135" s="8"/>
      <c r="J2135" s="41"/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  <c r="AA2135" s="8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8"/>
      <c r="AO2135" s="8"/>
      <c r="AP2135" s="8"/>
      <c r="AQ2135" s="8"/>
      <c r="AR2135" s="8"/>
      <c r="AS2135" s="8"/>
      <c r="AT2135" s="7"/>
      <c r="AU2135" s="7"/>
      <c r="AV2135" s="7"/>
      <c r="AW2135" s="9"/>
      <c r="AX2135" s="9"/>
      <c r="AY2135" s="10"/>
      <c r="AZ2135" s="10"/>
      <c r="BA2135" s="10"/>
    </row>
    <row r="2136" spans="1:53" ht="17.25" customHeight="1">
      <c r="A2136" s="5"/>
      <c r="B2136" s="40"/>
      <c r="C2136" s="6"/>
      <c r="D2136" s="8"/>
      <c r="E2136" s="8"/>
      <c r="F2136" s="47"/>
      <c r="G2136" s="8"/>
      <c r="H2136" s="8"/>
      <c r="I2136" s="8"/>
      <c r="J2136" s="41"/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8"/>
      <c r="AO2136" s="8"/>
      <c r="AP2136" s="8"/>
      <c r="AQ2136" s="8"/>
      <c r="AR2136" s="8"/>
      <c r="AS2136" s="8"/>
      <c r="AT2136" s="7"/>
      <c r="AU2136" s="7"/>
      <c r="AV2136" s="7"/>
      <c r="AW2136" s="9"/>
      <c r="AX2136" s="9"/>
      <c r="AY2136" s="10"/>
      <c r="AZ2136" s="10"/>
      <c r="BA2136" s="10"/>
    </row>
    <row r="2137" spans="1:53" ht="17.25" customHeight="1">
      <c r="A2137" s="5"/>
      <c r="B2137" s="40"/>
      <c r="C2137" s="6"/>
      <c r="D2137" s="8"/>
      <c r="E2137" s="8"/>
      <c r="F2137" s="47"/>
      <c r="G2137" s="8"/>
      <c r="H2137" s="8"/>
      <c r="I2137" s="8"/>
      <c r="J2137" s="41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7"/>
      <c r="AU2137" s="7"/>
      <c r="AV2137" s="7"/>
      <c r="AW2137" s="9"/>
      <c r="AX2137" s="9"/>
      <c r="AY2137" s="10"/>
      <c r="AZ2137" s="10"/>
      <c r="BA2137" s="10"/>
    </row>
    <row r="2138" spans="1:53" ht="17.25" customHeight="1">
      <c r="A2138" s="5"/>
      <c r="B2138" s="40"/>
      <c r="C2138" s="6"/>
      <c r="D2138" s="8"/>
      <c r="E2138" s="8"/>
      <c r="F2138" s="47"/>
      <c r="G2138" s="8"/>
      <c r="H2138" s="8"/>
      <c r="I2138" s="8"/>
      <c r="J2138" s="41"/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8"/>
      <c r="AO2138" s="8"/>
      <c r="AP2138" s="8"/>
      <c r="AQ2138" s="8"/>
      <c r="AR2138" s="8"/>
      <c r="AS2138" s="8"/>
      <c r="AT2138" s="7"/>
      <c r="AU2138" s="7"/>
      <c r="AV2138" s="7"/>
      <c r="AW2138" s="9"/>
      <c r="AX2138" s="9"/>
      <c r="AY2138" s="10"/>
      <c r="AZ2138" s="10"/>
      <c r="BA2138" s="10"/>
    </row>
    <row r="2139" spans="1:53" ht="17.25" customHeight="1">
      <c r="A2139" s="5"/>
      <c r="B2139" s="40"/>
      <c r="C2139" s="6"/>
      <c r="D2139" s="8"/>
      <c r="E2139" s="8"/>
      <c r="F2139" s="47"/>
      <c r="G2139" s="8"/>
      <c r="H2139" s="8"/>
      <c r="I2139" s="8"/>
      <c r="J2139" s="41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8"/>
      <c r="AO2139" s="8"/>
      <c r="AP2139" s="8"/>
      <c r="AQ2139" s="8"/>
      <c r="AR2139" s="8"/>
      <c r="AS2139" s="8"/>
      <c r="AT2139" s="7"/>
      <c r="AU2139" s="7"/>
      <c r="AV2139" s="7"/>
      <c r="AW2139" s="9"/>
      <c r="AX2139" s="9"/>
      <c r="AY2139" s="10"/>
      <c r="AZ2139" s="10"/>
      <c r="BA2139" s="10"/>
    </row>
    <row r="2140" spans="1:53" ht="17.25" customHeight="1">
      <c r="A2140" s="5"/>
      <c r="B2140" s="40"/>
      <c r="C2140" s="6"/>
      <c r="D2140" s="8"/>
      <c r="E2140" s="8"/>
      <c r="F2140" s="47"/>
      <c r="G2140" s="8"/>
      <c r="H2140" s="8"/>
      <c r="I2140" s="8"/>
      <c r="J2140" s="41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7"/>
      <c r="AU2140" s="7"/>
      <c r="AV2140" s="7"/>
      <c r="AW2140" s="9"/>
      <c r="AX2140" s="9"/>
      <c r="AY2140" s="10"/>
      <c r="AZ2140" s="10"/>
      <c r="BA2140" s="10"/>
    </row>
    <row r="2141" spans="1:53" ht="17.25" customHeight="1">
      <c r="A2141" s="5"/>
      <c r="B2141" s="40"/>
      <c r="C2141" s="6"/>
      <c r="D2141" s="8"/>
      <c r="E2141" s="8"/>
      <c r="F2141" s="47"/>
      <c r="G2141" s="8"/>
      <c r="H2141" s="8"/>
      <c r="I2141" s="8"/>
      <c r="J2141" s="41"/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8"/>
      <c r="AO2141" s="8"/>
      <c r="AP2141" s="8"/>
      <c r="AQ2141" s="8"/>
      <c r="AR2141" s="8"/>
      <c r="AS2141" s="8"/>
      <c r="AT2141" s="7"/>
      <c r="AU2141" s="7"/>
      <c r="AV2141" s="7"/>
      <c r="AW2141" s="9"/>
      <c r="AX2141" s="9"/>
      <c r="AY2141" s="10"/>
      <c r="AZ2141" s="10"/>
      <c r="BA2141" s="10"/>
    </row>
    <row r="2142" spans="1:53" ht="17.25" customHeight="1">
      <c r="A2142" s="5"/>
      <c r="B2142" s="40"/>
      <c r="C2142" s="6"/>
      <c r="D2142" s="8"/>
      <c r="E2142" s="8"/>
      <c r="F2142" s="47"/>
      <c r="G2142" s="8"/>
      <c r="H2142" s="8"/>
      <c r="I2142" s="8"/>
      <c r="J2142" s="41"/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  <c r="AA2142" s="8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8"/>
      <c r="AO2142" s="8"/>
      <c r="AP2142" s="8"/>
      <c r="AQ2142" s="8"/>
      <c r="AR2142" s="8"/>
      <c r="AS2142" s="8"/>
      <c r="AT2142" s="7"/>
      <c r="AU2142" s="7"/>
      <c r="AV2142" s="7"/>
      <c r="AW2142" s="9"/>
      <c r="AX2142" s="9"/>
      <c r="AY2142" s="10"/>
      <c r="AZ2142" s="10"/>
      <c r="BA2142" s="10"/>
    </row>
    <row r="2143" spans="1:53" ht="17.25" customHeight="1">
      <c r="A2143" s="5"/>
      <c r="B2143" s="40"/>
      <c r="C2143" s="6"/>
      <c r="D2143" s="8"/>
      <c r="E2143" s="8"/>
      <c r="F2143" s="47"/>
      <c r="G2143" s="8"/>
      <c r="H2143" s="8"/>
      <c r="I2143" s="8"/>
      <c r="J2143" s="41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7"/>
      <c r="AU2143" s="7"/>
      <c r="AV2143" s="7"/>
      <c r="AW2143" s="9"/>
      <c r="AX2143" s="9"/>
      <c r="AY2143" s="10"/>
      <c r="AZ2143" s="10"/>
      <c r="BA2143" s="10"/>
    </row>
    <row r="2144" spans="1:53" ht="17.25" customHeight="1">
      <c r="A2144" s="5"/>
      <c r="B2144" s="40"/>
      <c r="C2144" s="6"/>
      <c r="D2144" s="8"/>
      <c r="E2144" s="8"/>
      <c r="F2144" s="47"/>
      <c r="G2144" s="8"/>
      <c r="H2144" s="8"/>
      <c r="I2144" s="8"/>
      <c r="J2144" s="41"/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8"/>
      <c r="AO2144" s="8"/>
      <c r="AP2144" s="8"/>
      <c r="AQ2144" s="8"/>
      <c r="AR2144" s="8"/>
      <c r="AS2144" s="8"/>
      <c r="AT2144" s="7"/>
      <c r="AU2144" s="7"/>
      <c r="AV2144" s="7"/>
      <c r="AW2144" s="9"/>
      <c r="AX2144" s="9"/>
      <c r="AY2144" s="10"/>
      <c r="AZ2144" s="10"/>
      <c r="BA2144" s="10"/>
    </row>
    <row r="2145" spans="1:53" ht="17.25" customHeight="1">
      <c r="A2145" s="5"/>
      <c r="B2145" s="40"/>
      <c r="C2145" s="6"/>
      <c r="D2145" s="8"/>
      <c r="E2145" s="8"/>
      <c r="F2145" s="47"/>
      <c r="G2145" s="8"/>
      <c r="H2145" s="8"/>
      <c r="I2145" s="8"/>
      <c r="J2145" s="41"/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8"/>
      <c r="AO2145" s="8"/>
      <c r="AP2145" s="8"/>
      <c r="AQ2145" s="8"/>
      <c r="AR2145" s="8"/>
      <c r="AS2145" s="8"/>
      <c r="AT2145" s="7"/>
      <c r="AU2145" s="7"/>
      <c r="AV2145" s="7"/>
      <c r="AW2145" s="9"/>
      <c r="AX2145" s="9"/>
      <c r="AY2145" s="10"/>
      <c r="AZ2145" s="10"/>
      <c r="BA2145" s="10"/>
    </row>
    <row r="2146" spans="1:53" ht="17.25" customHeight="1">
      <c r="A2146" s="5"/>
      <c r="B2146" s="40"/>
      <c r="C2146" s="6"/>
      <c r="D2146" s="8"/>
      <c r="E2146" s="8"/>
      <c r="F2146" s="47"/>
      <c r="G2146" s="8"/>
      <c r="H2146" s="8"/>
      <c r="I2146" s="8"/>
      <c r="J2146" s="41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7"/>
      <c r="AU2146" s="7"/>
      <c r="AV2146" s="7"/>
      <c r="AW2146" s="9"/>
      <c r="AX2146" s="9"/>
      <c r="AY2146" s="10"/>
      <c r="AZ2146" s="10"/>
      <c r="BA2146" s="10"/>
    </row>
    <row r="2147" spans="1:53" ht="17.25" customHeight="1">
      <c r="A2147" s="5"/>
      <c r="B2147" s="40"/>
      <c r="C2147" s="6"/>
      <c r="D2147" s="8"/>
      <c r="E2147" s="8"/>
      <c r="F2147" s="47"/>
      <c r="G2147" s="8"/>
      <c r="H2147" s="8"/>
      <c r="I2147" s="8"/>
      <c r="J2147" s="41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8"/>
      <c r="AO2147" s="8"/>
      <c r="AP2147" s="8"/>
      <c r="AQ2147" s="8"/>
      <c r="AR2147" s="8"/>
      <c r="AS2147" s="8"/>
      <c r="AT2147" s="7"/>
      <c r="AU2147" s="7"/>
      <c r="AV2147" s="7"/>
      <c r="AW2147" s="9"/>
      <c r="AX2147" s="9"/>
      <c r="AY2147" s="10"/>
      <c r="AZ2147" s="10"/>
      <c r="BA2147" s="10"/>
    </row>
    <row r="2148" spans="1:53" ht="17.25" customHeight="1">
      <c r="A2148" s="5"/>
      <c r="B2148" s="40"/>
      <c r="C2148" s="6"/>
      <c r="D2148" s="8"/>
      <c r="E2148" s="8"/>
      <c r="F2148" s="47"/>
      <c r="G2148" s="8"/>
      <c r="H2148" s="8"/>
      <c r="I2148" s="8"/>
      <c r="J2148" s="41"/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  <c r="AA2148" s="8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8"/>
      <c r="AO2148" s="8"/>
      <c r="AP2148" s="8"/>
      <c r="AQ2148" s="8"/>
      <c r="AR2148" s="8"/>
      <c r="AS2148" s="8"/>
      <c r="AT2148" s="7"/>
      <c r="AU2148" s="7"/>
      <c r="AV2148" s="7"/>
      <c r="AW2148" s="9"/>
      <c r="AX2148" s="9"/>
      <c r="AY2148" s="10"/>
      <c r="AZ2148" s="10"/>
      <c r="BA2148" s="10"/>
    </row>
    <row r="2149" spans="1:53" ht="17.25" customHeight="1">
      <c r="A2149" s="5"/>
      <c r="B2149" s="40"/>
      <c r="C2149" s="6"/>
      <c r="D2149" s="8"/>
      <c r="E2149" s="8"/>
      <c r="F2149" s="47"/>
      <c r="G2149" s="8"/>
      <c r="H2149" s="8"/>
      <c r="I2149" s="8"/>
      <c r="J2149" s="41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7"/>
      <c r="AU2149" s="7"/>
      <c r="AV2149" s="7"/>
      <c r="AW2149" s="9"/>
      <c r="AX2149" s="9"/>
      <c r="AY2149" s="10"/>
      <c r="AZ2149" s="10"/>
      <c r="BA2149" s="10"/>
    </row>
    <row r="2150" spans="1:53" ht="17.25" customHeight="1">
      <c r="A2150" s="5"/>
      <c r="B2150" s="40"/>
      <c r="C2150" s="6"/>
      <c r="D2150" s="8"/>
      <c r="E2150" s="8"/>
      <c r="F2150" s="47"/>
      <c r="G2150" s="8"/>
      <c r="H2150" s="8"/>
      <c r="I2150" s="8"/>
      <c r="J2150" s="41"/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8"/>
      <c r="AO2150" s="8"/>
      <c r="AP2150" s="8"/>
      <c r="AQ2150" s="8"/>
      <c r="AR2150" s="8"/>
      <c r="AS2150" s="8"/>
      <c r="AT2150" s="7"/>
      <c r="AU2150" s="7"/>
      <c r="AV2150" s="7"/>
      <c r="AW2150" s="9"/>
      <c r="AX2150" s="9"/>
      <c r="AY2150" s="10"/>
      <c r="AZ2150" s="10"/>
      <c r="BA2150" s="10"/>
    </row>
    <row r="2151" spans="1:53" ht="17.25" customHeight="1">
      <c r="A2151" s="5"/>
      <c r="B2151" s="40"/>
      <c r="C2151" s="6"/>
      <c r="D2151" s="8"/>
      <c r="E2151" s="8"/>
      <c r="F2151" s="47"/>
      <c r="G2151" s="8"/>
      <c r="H2151" s="8"/>
      <c r="I2151" s="8"/>
      <c r="J2151" s="41"/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  <c r="AA2151" s="8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8"/>
      <c r="AO2151" s="8"/>
      <c r="AP2151" s="8"/>
      <c r="AQ2151" s="8"/>
      <c r="AR2151" s="8"/>
      <c r="AS2151" s="8"/>
      <c r="AT2151" s="7"/>
      <c r="AU2151" s="7"/>
      <c r="AV2151" s="7"/>
      <c r="AW2151" s="9"/>
      <c r="AX2151" s="9"/>
      <c r="AY2151" s="10"/>
      <c r="AZ2151" s="10"/>
      <c r="BA2151" s="10"/>
    </row>
    <row r="2152" spans="1:53" ht="17.25" customHeight="1">
      <c r="A2152" s="5"/>
      <c r="B2152" s="40"/>
      <c r="C2152" s="6"/>
      <c r="D2152" s="8"/>
      <c r="E2152" s="8"/>
      <c r="F2152" s="47"/>
      <c r="G2152" s="8"/>
      <c r="H2152" s="8"/>
      <c r="I2152" s="8"/>
      <c r="J2152" s="41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7"/>
      <c r="AU2152" s="7"/>
      <c r="AV2152" s="7"/>
      <c r="AW2152" s="9"/>
      <c r="AX2152" s="9"/>
      <c r="AY2152" s="10"/>
      <c r="AZ2152" s="10"/>
      <c r="BA2152" s="10"/>
    </row>
    <row r="2153" spans="1:53" ht="17.25" customHeight="1">
      <c r="A2153" s="5"/>
      <c r="B2153" s="40"/>
      <c r="C2153" s="6"/>
      <c r="D2153" s="8"/>
      <c r="E2153" s="8"/>
      <c r="F2153" s="47"/>
      <c r="G2153" s="8"/>
      <c r="H2153" s="8"/>
      <c r="I2153" s="8"/>
      <c r="J2153" s="41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8"/>
      <c r="AO2153" s="8"/>
      <c r="AP2153" s="8"/>
      <c r="AQ2153" s="8"/>
      <c r="AR2153" s="8"/>
      <c r="AS2153" s="8"/>
      <c r="AT2153" s="7"/>
      <c r="AU2153" s="7"/>
      <c r="AV2153" s="7"/>
      <c r="AW2153" s="9"/>
      <c r="AX2153" s="9"/>
      <c r="AY2153" s="10"/>
      <c r="AZ2153" s="10"/>
      <c r="BA2153" s="10"/>
    </row>
    <row r="2154" spans="1:53" ht="17.25" customHeight="1">
      <c r="A2154" s="5"/>
      <c r="B2154" s="40"/>
      <c r="C2154" s="6"/>
      <c r="D2154" s="8"/>
      <c r="E2154" s="8"/>
      <c r="F2154" s="47"/>
      <c r="G2154" s="8"/>
      <c r="H2154" s="8"/>
      <c r="I2154" s="8"/>
      <c r="J2154" s="41"/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8"/>
      <c r="AO2154" s="8"/>
      <c r="AP2154" s="8"/>
      <c r="AQ2154" s="8"/>
      <c r="AR2154" s="8"/>
      <c r="AS2154" s="8"/>
      <c r="AT2154" s="7"/>
      <c r="AU2154" s="7"/>
      <c r="AV2154" s="7"/>
      <c r="AW2154" s="9"/>
      <c r="AX2154" s="9"/>
      <c r="AY2154" s="10"/>
      <c r="AZ2154" s="10"/>
      <c r="BA2154" s="10"/>
    </row>
    <row r="2155" spans="1:53" ht="17.25" customHeight="1">
      <c r="A2155" s="5"/>
      <c r="B2155" s="40"/>
      <c r="C2155" s="6"/>
      <c r="D2155" s="8"/>
      <c r="E2155" s="8"/>
      <c r="F2155" s="47"/>
      <c r="G2155" s="8"/>
      <c r="H2155" s="8"/>
      <c r="I2155" s="8"/>
      <c r="J2155" s="41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7"/>
      <c r="AU2155" s="7"/>
      <c r="AV2155" s="7"/>
      <c r="AW2155" s="9"/>
      <c r="AX2155" s="9"/>
      <c r="AY2155" s="10"/>
      <c r="AZ2155" s="10"/>
      <c r="BA2155" s="10"/>
    </row>
    <row r="2156" spans="1:53" ht="17.25" customHeight="1">
      <c r="A2156" s="5"/>
      <c r="B2156" s="40"/>
      <c r="C2156" s="6"/>
      <c r="D2156" s="8"/>
      <c r="E2156" s="8"/>
      <c r="F2156" s="47"/>
      <c r="G2156" s="8"/>
      <c r="H2156" s="8"/>
      <c r="I2156" s="8"/>
      <c r="J2156" s="41"/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  <c r="AA2156" s="8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8"/>
      <c r="AO2156" s="8"/>
      <c r="AP2156" s="8"/>
      <c r="AQ2156" s="8"/>
      <c r="AR2156" s="8"/>
      <c r="AS2156" s="8"/>
      <c r="AT2156" s="7"/>
      <c r="AU2156" s="7"/>
      <c r="AV2156" s="7"/>
      <c r="AW2156" s="9"/>
      <c r="AX2156" s="9"/>
      <c r="AY2156" s="10"/>
      <c r="AZ2156" s="10"/>
      <c r="BA2156" s="10"/>
    </row>
    <row r="2157" spans="1:53" ht="17.25" customHeight="1">
      <c r="A2157" s="5"/>
      <c r="B2157" s="40"/>
      <c r="C2157" s="6"/>
      <c r="D2157" s="8"/>
      <c r="E2157" s="8"/>
      <c r="F2157" s="47"/>
      <c r="G2157" s="8"/>
      <c r="H2157" s="8"/>
      <c r="I2157" s="8"/>
      <c r="J2157" s="41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7"/>
      <c r="AU2157" s="7"/>
      <c r="AV2157" s="7"/>
      <c r="AW2157" s="9"/>
      <c r="AX2157" s="9"/>
      <c r="AY2157" s="10"/>
      <c r="AZ2157" s="10"/>
      <c r="BA2157" s="10"/>
    </row>
    <row r="2158" spans="1:53" ht="17.25" customHeight="1">
      <c r="A2158" s="5"/>
      <c r="B2158" s="40"/>
      <c r="C2158" s="6"/>
      <c r="D2158" s="8"/>
      <c r="E2158" s="8"/>
      <c r="F2158" s="47"/>
      <c r="G2158" s="8"/>
      <c r="H2158" s="8"/>
      <c r="I2158" s="8"/>
      <c r="J2158" s="41"/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  <c r="AA2158" s="8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8"/>
      <c r="AO2158" s="8"/>
      <c r="AP2158" s="8"/>
      <c r="AQ2158" s="8"/>
      <c r="AR2158" s="8"/>
      <c r="AS2158" s="8"/>
      <c r="AT2158" s="7"/>
      <c r="AU2158" s="7"/>
      <c r="AV2158" s="7"/>
      <c r="AW2158" s="9"/>
      <c r="AX2158" s="9"/>
      <c r="AY2158" s="10"/>
      <c r="AZ2158" s="10"/>
      <c r="BA2158" s="10"/>
    </row>
    <row r="2159" spans="1:53" ht="17.25" customHeight="1">
      <c r="A2159" s="5"/>
      <c r="B2159" s="40"/>
      <c r="C2159" s="6"/>
      <c r="D2159" s="8"/>
      <c r="E2159" s="8"/>
      <c r="F2159" s="47"/>
      <c r="G2159" s="8"/>
      <c r="H2159" s="8"/>
      <c r="I2159" s="8"/>
      <c r="J2159" s="41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8"/>
      <c r="AO2159" s="8"/>
      <c r="AP2159" s="8"/>
      <c r="AQ2159" s="8"/>
      <c r="AR2159" s="8"/>
      <c r="AS2159" s="8"/>
      <c r="AT2159" s="7"/>
      <c r="AU2159" s="7"/>
      <c r="AV2159" s="7"/>
      <c r="AW2159" s="9"/>
      <c r="AX2159" s="9"/>
      <c r="AY2159" s="10"/>
      <c r="AZ2159" s="10"/>
      <c r="BA2159" s="10"/>
    </row>
    <row r="2160" spans="1:53" ht="17.25" customHeight="1">
      <c r="A2160" s="5"/>
      <c r="B2160" s="40"/>
      <c r="C2160" s="6"/>
      <c r="D2160" s="8"/>
      <c r="E2160" s="8"/>
      <c r="F2160" s="47"/>
      <c r="G2160" s="8"/>
      <c r="H2160" s="8"/>
      <c r="I2160" s="8"/>
      <c r="J2160" s="41"/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8"/>
      <c r="AO2160" s="8"/>
      <c r="AP2160" s="8"/>
      <c r="AQ2160" s="8"/>
      <c r="AR2160" s="8"/>
      <c r="AS2160" s="8"/>
      <c r="AT2160" s="7"/>
      <c r="AU2160" s="7"/>
      <c r="AV2160" s="7"/>
      <c r="AW2160" s="9"/>
      <c r="AX2160" s="9"/>
      <c r="AY2160" s="10"/>
      <c r="AZ2160" s="10"/>
      <c r="BA2160" s="10"/>
    </row>
    <row r="2161" spans="1:53" ht="17.25" customHeight="1">
      <c r="A2161" s="5"/>
      <c r="B2161" s="40"/>
      <c r="C2161" s="6"/>
      <c r="D2161" s="8"/>
      <c r="E2161" s="8"/>
      <c r="F2161" s="47"/>
      <c r="G2161" s="8"/>
      <c r="H2161" s="8"/>
      <c r="I2161" s="8"/>
      <c r="J2161" s="41"/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8"/>
      <c r="AO2161" s="8"/>
      <c r="AP2161" s="8"/>
      <c r="AQ2161" s="8"/>
      <c r="AR2161" s="8"/>
      <c r="AS2161" s="8"/>
      <c r="AT2161" s="7"/>
      <c r="AU2161" s="7"/>
      <c r="AV2161" s="7"/>
      <c r="AW2161" s="9"/>
      <c r="AX2161" s="9"/>
      <c r="AY2161" s="10"/>
      <c r="AZ2161" s="10"/>
      <c r="BA2161" s="10"/>
    </row>
    <row r="2162" spans="1:53" ht="17.25" customHeight="1">
      <c r="A2162" s="5"/>
      <c r="B2162" s="40"/>
      <c r="C2162" s="6"/>
      <c r="D2162" s="8"/>
      <c r="E2162" s="8"/>
      <c r="F2162" s="47"/>
      <c r="G2162" s="8"/>
      <c r="H2162" s="8"/>
      <c r="I2162" s="8"/>
      <c r="J2162" s="41"/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8"/>
      <c r="AO2162" s="8"/>
      <c r="AP2162" s="8"/>
      <c r="AQ2162" s="8"/>
      <c r="AR2162" s="8"/>
      <c r="AS2162" s="8"/>
      <c r="AT2162" s="7"/>
      <c r="AU2162" s="7"/>
      <c r="AV2162" s="7"/>
      <c r="AW2162" s="9"/>
      <c r="AX2162" s="9"/>
      <c r="AY2162" s="10"/>
      <c r="AZ2162" s="10"/>
      <c r="BA2162" s="10"/>
    </row>
    <row r="2163" spans="1:53" ht="17.25" customHeight="1">
      <c r="A2163" s="5"/>
      <c r="B2163" s="40"/>
      <c r="C2163" s="6"/>
      <c r="D2163" s="8"/>
      <c r="E2163" s="8"/>
      <c r="F2163" s="47"/>
      <c r="G2163" s="8"/>
      <c r="H2163" s="8"/>
      <c r="I2163" s="8"/>
      <c r="J2163" s="41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8"/>
      <c r="AO2163" s="8"/>
      <c r="AP2163" s="8"/>
      <c r="AQ2163" s="8"/>
      <c r="AR2163" s="8"/>
      <c r="AS2163" s="8"/>
      <c r="AT2163" s="7"/>
      <c r="AU2163" s="7"/>
      <c r="AV2163" s="7"/>
      <c r="AW2163" s="9"/>
      <c r="AX2163" s="9"/>
      <c r="AY2163" s="10"/>
      <c r="AZ2163" s="10"/>
      <c r="BA2163" s="10"/>
    </row>
    <row r="2164" spans="1:53" ht="17.25" customHeight="1">
      <c r="A2164" s="5"/>
      <c r="B2164" s="40"/>
      <c r="C2164" s="6"/>
      <c r="D2164" s="8"/>
      <c r="E2164" s="8"/>
      <c r="F2164" s="47"/>
      <c r="G2164" s="8"/>
      <c r="H2164" s="8"/>
      <c r="I2164" s="8"/>
      <c r="J2164" s="41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8"/>
      <c r="AO2164" s="8"/>
      <c r="AP2164" s="8"/>
      <c r="AQ2164" s="8"/>
      <c r="AR2164" s="8"/>
      <c r="AS2164" s="8"/>
      <c r="AT2164" s="7"/>
      <c r="AU2164" s="7"/>
      <c r="AV2164" s="7"/>
      <c r="AW2164" s="9"/>
      <c r="AX2164" s="9"/>
      <c r="AY2164" s="10"/>
      <c r="AZ2164" s="10"/>
      <c r="BA2164" s="10"/>
    </row>
    <row r="2165" spans="1:53" ht="17.25" customHeight="1">
      <c r="A2165" s="5"/>
      <c r="B2165" s="40"/>
      <c r="C2165" s="6"/>
      <c r="D2165" s="8"/>
      <c r="E2165" s="8"/>
      <c r="F2165" s="47"/>
      <c r="G2165" s="8"/>
      <c r="H2165" s="8"/>
      <c r="I2165" s="8"/>
      <c r="J2165" s="41"/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8"/>
      <c r="AO2165" s="8"/>
      <c r="AP2165" s="8"/>
      <c r="AQ2165" s="8"/>
      <c r="AR2165" s="8"/>
      <c r="AS2165" s="8"/>
      <c r="AT2165" s="7"/>
      <c r="AU2165" s="7"/>
      <c r="AV2165" s="7"/>
      <c r="AW2165" s="9"/>
      <c r="AX2165" s="9"/>
      <c r="AY2165" s="10"/>
      <c r="AZ2165" s="10"/>
      <c r="BA2165" s="10"/>
    </row>
    <row r="2166" spans="1:53" ht="17.25" customHeight="1">
      <c r="A2166" s="5"/>
      <c r="B2166" s="40"/>
      <c r="C2166" s="6"/>
      <c r="D2166" s="8"/>
      <c r="E2166" s="8"/>
      <c r="F2166" s="47"/>
      <c r="G2166" s="8"/>
      <c r="H2166" s="8"/>
      <c r="I2166" s="8"/>
      <c r="J2166" s="41"/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8"/>
      <c r="AO2166" s="8"/>
      <c r="AP2166" s="8"/>
      <c r="AQ2166" s="8"/>
      <c r="AR2166" s="8"/>
      <c r="AS2166" s="8"/>
      <c r="AT2166" s="7"/>
      <c r="AU2166" s="7"/>
      <c r="AV2166" s="7"/>
      <c r="AW2166" s="9"/>
      <c r="AX2166" s="9"/>
      <c r="AY2166" s="10"/>
      <c r="AZ2166" s="10"/>
      <c r="BA2166" s="10"/>
    </row>
    <row r="2167" spans="1:53" ht="17.25" customHeight="1">
      <c r="A2167" s="5"/>
      <c r="B2167" s="40"/>
      <c r="C2167" s="6"/>
      <c r="D2167" s="8"/>
      <c r="E2167" s="8"/>
      <c r="F2167" s="47"/>
      <c r="G2167" s="8"/>
      <c r="H2167" s="8"/>
      <c r="I2167" s="8"/>
      <c r="J2167" s="41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8"/>
      <c r="AO2167" s="8"/>
      <c r="AP2167" s="8"/>
      <c r="AQ2167" s="8"/>
      <c r="AR2167" s="8"/>
      <c r="AS2167" s="8"/>
      <c r="AT2167" s="7"/>
      <c r="AU2167" s="7"/>
      <c r="AV2167" s="7"/>
      <c r="AW2167" s="9"/>
      <c r="AX2167" s="9"/>
      <c r="AY2167" s="10"/>
      <c r="AZ2167" s="10"/>
      <c r="BA2167" s="10"/>
    </row>
    <row r="2168" spans="1:53" ht="17.25" customHeight="1">
      <c r="A2168" s="5"/>
      <c r="B2168" s="40"/>
      <c r="C2168" s="6"/>
      <c r="D2168" s="8"/>
      <c r="E2168" s="8"/>
      <c r="F2168" s="47"/>
      <c r="G2168" s="8"/>
      <c r="H2168" s="8"/>
      <c r="I2168" s="8"/>
      <c r="J2168" s="41"/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  <c r="AA2168" s="8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8"/>
      <c r="AO2168" s="8"/>
      <c r="AP2168" s="8"/>
      <c r="AQ2168" s="8"/>
      <c r="AR2168" s="8"/>
      <c r="AS2168" s="8"/>
      <c r="AT2168" s="7"/>
      <c r="AU2168" s="7"/>
      <c r="AV2168" s="7"/>
      <c r="AW2168" s="9"/>
      <c r="AX2168" s="9"/>
      <c r="AY2168" s="10"/>
      <c r="AZ2168" s="10"/>
      <c r="BA2168" s="10"/>
    </row>
    <row r="2169" spans="1:53" ht="17.25" customHeight="1">
      <c r="A2169" s="5"/>
      <c r="B2169" s="40"/>
      <c r="C2169" s="6"/>
      <c r="D2169" s="8"/>
      <c r="E2169" s="8"/>
      <c r="F2169" s="47"/>
      <c r="G2169" s="8"/>
      <c r="H2169" s="8"/>
      <c r="I2169" s="8"/>
      <c r="J2169" s="41"/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  <c r="AA2169" s="8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8"/>
      <c r="AO2169" s="8"/>
      <c r="AP2169" s="8"/>
      <c r="AQ2169" s="8"/>
      <c r="AR2169" s="8"/>
      <c r="AS2169" s="8"/>
      <c r="AT2169" s="7"/>
      <c r="AU2169" s="7"/>
      <c r="AV2169" s="7"/>
      <c r="AW2169" s="9"/>
      <c r="AX2169" s="9"/>
      <c r="AY2169" s="10"/>
      <c r="AZ2169" s="10"/>
      <c r="BA2169" s="10"/>
    </row>
    <row r="2170" spans="1:53" ht="17.25" customHeight="1">
      <c r="A2170" s="5"/>
      <c r="B2170" s="40"/>
      <c r="C2170" s="6"/>
      <c r="D2170" s="8"/>
      <c r="E2170" s="8"/>
      <c r="F2170" s="47"/>
      <c r="G2170" s="8"/>
      <c r="H2170" s="8"/>
      <c r="I2170" s="8"/>
      <c r="J2170" s="41"/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  <c r="AA2170" s="8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8"/>
      <c r="AO2170" s="8"/>
      <c r="AP2170" s="8"/>
      <c r="AQ2170" s="8"/>
      <c r="AR2170" s="8"/>
      <c r="AS2170" s="8"/>
      <c r="AT2170" s="7"/>
      <c r="AU2170" s="7"/>
      <c r="AV2170" s="7"/>
      <c r="AW2170" s="9"/>
      <c r="AX2170" s="9"/>
      <c r="AY2170" s="10"/>
      <c r="AZ2170" s="10"/>
      <c r="BA2170" s="10"/>
    </row>
    <row r="2171" spans="1:53" ht="17.25" customHeight="1">
      <c r="A2171" s="5"/>
      <c r="B2171" s="40"/>
      <c r="C2171" s="6"/>
      <c r="D2171" s="8"/>
      <c r="E2171" s="8"/>
      <c r="F2171" s="47"/>
      <c r="G2171" s="8"/>
      <c r="H2171" s="8"/>
      <c r="I2171" s="8"/>
      <c r="J2171" s="41"/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8"/>
      <c r="AO2171" s="8"/>
      <c r="AP2171" s="8"/>
      <c r="AQ2171" s="8"/>
      <c r="AR2171" s="8"/>
      <c r="AS2171" s="8"/>
      <c r="AT2171" s="7"/>
      <c r="AU2171" s="7"/>
      <c r="AV2171" s="7"/>
      <c r="AW2171" s="9"/>
      <c r="AX2171" s="9"/>
      <c r="AY2171" s="10"/>
      <c r="AZ2171" s="10"/>
      <c r="BA2171" s="10"/>
    </row>
    <row r="2172" spans="1:53" ht="17.25" customHeight="1">
      <c r="A2172" s="5"/>
      <c r="B2172" s="40"/>
      <c r="C2172" s="6"/>
      <c r="D2172" s="8"/>
      <c r="E2172" s="8"/>
      <c r="F2172" s="47"/>
      <c r="G2172" s="8"/>
      <c r="H2172" s="8"/>
      <c r="I2172" s="8"/>
      <c r="J2172" s="41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7"/>
      <c r="AU2172" s="7"/>
      <c r="AV2172" s="7"/>
      <c r="AW2172" s="9"/>
      <c r="AX2172" s="9"/>
      <c r="AY2172" s="10"/>
      <c r="AZ2172" s="10"/>
      <c r="BA2172" s="10"/>
    </row>
    <row r="2173" spans="1:53" ht="17.25" customHeight="1">
      <c r="A2173" s="5"/>
      <c r="B2173" s="40"/>
      <c r="C2173" s="6"/>
      <c r="D2173" s="8"/>
      <c r="E2173" s="8"/>
      <c r="F2173" s="47"/>
      <c r="G2173" s="8"/>
      <c r="H2173" s="8"/>
      <c r="I2173" s="8"/>
      <c r="J2173" s="41"/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8"/>
      <c r="AO2173" s="8"/>
      <c r="AP2173" s="8"/>
      <c r="AQ2173" s="8"/>
      <c r="AR2173" s="8"/>
      <c r="AS2173" s="8"/>
      <c r="AT2173" s="7"/>
      <c r="AU2173" s="7"/>
      <c r="AV2173" s="7"/>
      <c r="AW2173" s="9"/>
      <c r="AX2173" s="9"/>
      <c r="AY2173" s="10"/>
      <c r="AZ2173" s="10"/>
      <c r="BA2173" s="10"/>
    </row>
    <row r="2174" spans="1:53" ht="17.25" customHeight="1">
      <c r="A2174" s="5"/>
      <c r="B2174" s="40"/>
      <c r="C2174" s="6"/>
      <c r="D2174" s="8"/>
      <c r="E2174" s="8"/>
      <c r="F2174" s="47"/>
      <c r="G2174" s="8"/>
      <c r="H2174" s="8"/>
      <c r="I2174" s="8"/>
      <c r="J2174" s="41"/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8"/>
      <c r="AO2174" s="8"/>
      <c r="AP2174" s="8"/>
      <c r="AQ2174" s="8"/>
      <c r="AR2174" s="8"/>
      <c r="AS2174" s="8"/>
      <c r="AT2174" s="7"/>
      <c r="AU2174" s="7"/>
      <c r="AV2174" s="7"/>
      <c r="AW2174" s="9"/>
      <c r="AX2174" s="9"/>
      <c r="AY2174" s="10"/>
      <c r="AZ2174" s="10"/>
      <c r="BA2174" s="10"/>
    </row>
    <row r="2175" spans="1:53" ht="17.25" customHeight="1">
      <c r="A2175" s="5"/>
      <c r="B2175" s="40"/>
      <c r="C2175" s="6"/>
      <c r="D2175" s="8"/>
      <c r="E2175" s="8"/>
      <c r="F2175" s="47"/>
      <c r="G2175" s="8"/>
      <c r="H2175" s="8"/>
      <c r="I2175" s="8"/>
      <c r="J2175" s="41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7"/>
      <c r="AU2175" s="7"/>
      <c r="AV2175" s="7"/>
      <c r="AW2175" s="9"/>
      <c r="AX2175" s="9"/>
      <c r="AY2175" s="10"/>
      <c r="AZ2175" s="10"/>
      <c r="BA2175" s="10"/>
    </row>
    <row r="2176" spans="1:53" ht="17.25" customHeight="1">
      <c r="A2176" s="5"/>
      <c r="B2176" s="40"/>
      <c r="C2176" s="6"/>
      <c r="D2176" s="8"/>
      <c r="E2176" s="8"/>
      <c r="F2176" s="47"/>
      <c r="G2176" s="8"/>
      <c r="H2176" s="8"/>
      <c r="I2176" s="8"/>
      <c r="J2176" s="41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8"/>
      <c r="AO2176" s="8"/>
      <c r="AP2176" s="8"/>
      <c r="AQ2176" s="8"/>
      <c r="AR2176" s="8"/>
      <c r="AS2176" s="8"/>
      <c r="AT2176" s="7"/>
      <c r="AU2176" s="7"/>
      <c r="AV2176" s="7"/>
      <c r="AW2176" s="9"/>
      <c r="AX2176" s="9"/>
      <c r="AY2176" s="10"/>
      <c r="AZ2176" s="10"/>
      <c r="BA2176" s="10"/>
    </row>
    <row r="2177" spans="1:53" ht="17.25" customHeight="1">
      <c r="A2177" s="5"/>
      <c r="B2177" s="40"/>
      <c r="C2177" s="6"/>
      <c r="D2177" s="8"/>
      <c r="E2177" s="8"/>
      <c r="F2177" s="47"/>
      <c r="G2177" s="8"/>
      <c r="H2177" s="8"/>
      <c r="I2177" s="8"/>
      <c r="J2177" s="41"/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  <c r="AA2177" s="8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8"/>
      <c r="AO2177" s="8"/>
      <c r="AP2177" s="8"/>
      <c r="AQ2177" s="8"/>
      <c r="AR2177" s="8"/>
      <c r="AS2177" s="8"/>
      <c r="AT2177" s="7"/>
      <c r="AU2177" s="7"/>
      <c r="AV2177" s="7"/>
      <c r="AW2177" s="9"/>
      <c r="AX2177" s="9"/>
      <c r="AY2177" s="10"/>
      <c r="AZ2177" s="10"/>
      <c r="BA2177" s="10"/>
    </row>
    <row r="2178" spans="1:53" ht="17.25" customHeight="1">
      <c r="A2178" s="5"/>
      <c r="B2178" s="40"/>
      <c r="C2178" s="6"/>
      <c r="D2178" s="8"/>
      <c r="E2178" s="8"/>
      <c r="F2178" s="47"/>
      <c r="G2178" s="8"/>
      <c r="H2178" s="8"/>
      <c r="I2178" s="8"/>
      <c r="J2178" s="41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7"/>
      <c r="AU2178" s="7"/>
      <c r="AV2178" s="7"/>
      <c r="AW2178" s="9"/>
      <c r="AX2178" s="9"/>
      <c r="AY2178" s="10"/>
      <c r="AZ2178" s="10"/>
      <c r="BA2178" s="10"/>
    </row>
    <row r="2179" spans="1:53" ht="17.25" customHeight="1">
      <c r="A2179" s="5"/>
      <c r="B2179" s="40"/>
      <c r="C2179" s="6"/>
      <c r="D2179" s="8"/>
      <c r="E2179" s="8"/>
      <c r="F2179" s="47"/>
      <c r="G2179" s="8"/>
      <c r="H2179" s="8"/>
      <c r="I2179" s="8"/>
      <c r="J2179" s="41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8"/>
      <c r="AO2179" s="8"/>
      <c r="AP2179" s="8"/>
      <c r="AQ2179" s="8"/>
      <c r="AR2179" s="8"/>
      <c r="AS2179" s="8"/>
      <c r="AT2179" s="7"/>
      <c r="AU2179" s="7"/>
      <c r="AV2179" s="7"/>
      <c r="AW2179" s="9"/>
      <c r="AX2179" s="9"/>
      <c r="AY2179" s="10"/>
      <c r="AZ2179" s="10"/>
      <c r="BA2179" s="10"/>
    </row>
    <row r="2180" spans="1:53" ht="17.25" customHeight="1">
      <c r="A2180" s="5"/>
      <c r="B2180" s="40"/>
      <c r="C2180" s="6"/>
      <c r="D2180" s="8"/>
      <c r="E2180" s="8"/>
      <c r="F2180" s="47"/>
      <c r="G2180" s="8"/>
      <c r="H2180" s="8"/>
      <c r="I2180" s="8"/>
      <c r="J2180" s="41"/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8"/>
      <c r="AO2180" s="8"/>
      <c r="AP2180" s="8"/>
      <c r="AQ2180" s="8"/>
      <c r="AR2180" s="8"/>
      <c r="AS2180" s="8"/>
      <c r="AT2180" s="7"/>
      <c r="AU2180" s="7"/>
      <c r="AV2180" s="7"/>
      <c r="AW2180" s="9"/>
      <c r="AX2180" s="9"/>
      <c r="AY2180" s="10"/>
      <c r="AZ2180" s="10"/>
      <c r="BA2180" s="10"/>
    </row>
    <row r="2181" spans="1:53" ht="17.25" customHeight="1">
      <c r="A2181" s="5"/>
      <c r="B2181" s="40"/>
      <c r="C2181" s="6"/>
      <c r="D2181" s="8"/>
      <c r="E2181" s="8"/>
      <c r="F2181" s="47"/>
      <c r="G2181" s="8"/>
      <c r="H2181" s="8"/>
      <c r="I2181" s="8"/>
      <c r="J2181" s="41"/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8"/>
      <c r="AO2181" s="8"/>
      <c r="AP2181" s="8"/>
      <c r="AQ2181" s="8"/>
      <c r="AR2181" s="8"/>
      <c r="AS2181" s="8"/>
      <c r="AT2181" s="7"/>
      <c r="AU2181" s="7"/>
      <c r="AV2181" s="7"/>
      <c r="AW2181" s="9"/>
      <c r="AX2181" s="9"/>
      <c r="AY2181" s="10"/>
      <c r="AZ2181" s="10"/>
      <c r="BA2181" s="10"/>
    </row>
    <row r="2182" spans="1:53" ht="17.25" customHeight="1">
      <c r="A2182" s="5"/>
      <c r="B2182" s="40"/>
      <c r="C2182" s="6"/>
      <c r="D2182" s="8"/>
      <c r="E2182" s="8"/>
      <c r="F2182" s="47"/>
      <c r="G2182" s="8"/>
      <c r="H2182" s="8"/>
      <c r="I2182" s="8"/>
      <c r="J2182" s="41"/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8"/>
      <c r="AO2182" s="8"/>
      <c r="AP2182" s="8"/>
      <c r="AQ2182" s="8"/>
      <c r="AR2182" s="8"/>
      <c r="AS2182" s="8"/>
      <c r="AT2182" s="7"/>
      <c r="AU2182" s="7"/>
      <c r="AV2182" s="7"/>
      <c r="AW2182" s="9"/>
      <c r="AX2182" s="9"/>
      <c r="AY2182" s="10"/>
      <c r="AZ2182" s="10"/>
      <c r="BA2182" s="10"/>
    </row>
    <row r="2183" spans="1:53" ht="17.25" customHeight="1">
      <c r="A2183" s="5"/>
      <c r="B2183" s="40"/>
      <c r="C2183" s="6"/>
      <c r="D2183" s="8"/>
      <c r="E2183" s="8"/>
      <c r="F2183" s="47"/>
      <c r="G2183" s="8"/>
      <c r="H2183" s="8"/>
      <c r="I2183" s="8"/>
      <c r="J2183" s="41"/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8"/>
      <c r="AO2183" s="8"/>
      <c r="AP2183" s="8"/>
      <c r="AQ2183" s="8"/>
      <c r="AR2183" s="8"/>
      <c r="AS2183" s="8"/>
      <c r="AT2183" s="7"/>
      <c r="AU2183" s="7"/>
      <c r="AV2183" s="7"/>
      <c r="AW2183" s="9"/>
      <c r="AX2183" s="9"/>
      <c r="AY2183" s="10"/>
      <c r="AZ2183" s="10"/>
      <c r="BA2183" s="10"/>
    </row>
    <row r="2184" spans="1:53" ht="17.25" customHeight="1">
      <c r="A2184" s="5"/>
      <c r="B2184" s="40"/>
      <c r="C2184" s="6"/>
      <c r="D2184" s="8"/>
      <c r="E2184" s="8"/>
      <c r="F2184" s="47"/>
      <c r="G2184" s="8"/>
      <c r="H2184" s="8"/>
      <c r="I2184" s="8"/>
      <c r="J2184" s="41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7"/>
      <c r="AU2184" s="7"/>
      <c r="AV2184" s="7"/>
      <c r="AW2184" s="9"/>
      <c r="AX2184" s="9"/>
      <c r="AY2184" s="10"/>
      <c r="AZ2184" s="10"/>
      <c r="BA2184" s="10"/>
    </row>
    <row r="2185" spans="1:53" ht="17.25" customHeight="1">
      <c r="A2185" s="5"/>
      <c r="B2185" s="40"/>
      <c r="C2185" s="6"/>
      <c r="D2185" s="8"/>
      <c r="E2185" s="8"/>
      <c r="F2185" s="47"/>
      <c r="G2185" s="8"/>
      <c r="H2185" s="8"/>
      <c r="I2185" s="8"/>
      <c r="J2185" s="41"/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8"/>
      <c r="AO2185" s="8"/>
      <c r="AP2185" s="8"/>
      <c r="AQ2185" s="8"/>
      <c r="AR2185" s="8"/>
      <c r="AS2185" s="8"/>
      <c r="AT2185" s="7"/>
      <c r="AU2185" s="7"/>
      <c r="AV2185" s="7"/>
      <c r="AW2185" s="9"/>
      <c r="AX2185" s="9"/>
      <c r="AY2185" s="10"/>
      <c r="AZ2185" s="10"/>
      <c r="BA2185" s="10"/>
    </row>
    <row r="2186" spans="1:53" ht="17.25" customHeight="1">
      <c r="A2186" s="5"/>
      <c r="B2186" s="40"/>
      <c r="C2186" s="6"/>
      <c r="D2186" s="8"/>
      <c r="E2186" s="8"/>
      <c r="F2186" s="47"/>
      <c r="G2186" s="8"/>
      <c r="H2186" s="8"/>
      <c r="I2186" s="8"/>
      <c r="J2186" s="41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8"/>
      <c r="AO2186" s="8"/>
      <c r="AP2186" s="8"/>
      <c r="AQ2186" s="8"/>
      <c r="AR2186" s="8"/>
      <c r="AS2186" s="8"/>
      <c r="AT2186" s="7"/>
      <c r="AU2186" s="7"/>
      <c r="AV2186" s="7"/>
      <c r="AW2186" s="9"/>
      <c r="AX2186" s="9"/>
      <c r="AY2186" s="10"/>
      <c r="AZ2186" s="10"/>
      <c r="BA2186" s="10"/>
    </row>
    <row r="2187" spans="1:53" ht="17.25" customHeight="1">
      <c r="A2187" s="5"/>
      <c r="B2187" s="40"/>
      <c r="C2187" s="6"/>
      <c r="D2187" s="8"/>
      <c r="E2187" s="8"/>
      <c r="F2187" s="47"/>
      <c r="G2187" s="8"/>
      <c r="H2187" s="8"/>
      <c r="I2187" s="8"/>
      <c r="J2187" s="41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7"/>
      <c r="AU2187" s="7"/>
      <c r="AV2187" s="7"/>
      <c r="AW2187" s="9"/>
      <c r="AX2187" s="9"/>
      <c r="AY2187" s="10"/>
      <c r="AZ2187" s="10"/>
      <c r="BA2187" s="10"/>
    </row>
    <row r="2188" spans="1:53" ht="17.25" customHeight="1">
      <c r="A2188" s="5"/>
      <c r="B2188" s="40"/>
      <c r="C2188" s="6"/>
      <c r="D2188" s="8"/>
      <c r="E2188" s="8"/>
      <c r="F2188" s="47"/>
      <c r="G2188" s="8"/>
      <c r="H2188" s="8"/>
      <c r="I2188" s="8"/>
      <c r="J2188" s="41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8"/>
      <c r="AO2188" s="8"/>
      <c r="AP2188" s="8"/>
      <c r="AQ2188" s="8"/>
      <c r="AR2188" s="8"/>
      <c r="AS2188" s="8"/>
      <c r="AT2188" s="7"/>
      <c r="AU2188" s="7"/>
      <c r="AV2188" s="7"/>
      <c r="AW2188" s="9"/>
      <c r="AX2188" s="9"/>
      <c r="AY2188" s="10"/>
      <c r="AZ2188" s="10"/>
      <c r="BA2188" s="10"/>
    </row>
    <row r="2189" spans="1:53" ht="17.25" customHeight="1">
      <c r="A2189" s="5"/>
      <c r="B2189" s="40"/>
      <c r="C2189" s="6"/>
      <c r="D2189" s="8"/>
      <c r="E2189" s="8"/>
      <c r="F2189" s="47"/>
      <c r="G2189" s="8"/>
      <c r="H2189" s="8"/>
      <c r="I2189" s="8"/>
      <c r="J2189" s="41"/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8"/>
      <c r="AO2189" s="8"/>
      <c r="AP2189" s="8"/>
      <c r="AQ2189" s="8"/>
      <c r="AR2189" s="8"/>
      <c r="AS2189" s="8"/>
      <c r="AT2189" s="7"/>
      <c r="AU2189" s="7"/>
      <c r="AV2189" s="7"/>
      <c r="AW2189" s="9"/>
      <c r="AX2189" s="9"/>
      <c r="AY2189" s="10"/>
      <c r="AZ2189" s="10"/>
      <c r="BA2189" s="10"/>
    </row>
    <row r="2190" spans="1:53" ht="17.25" customHeight="1">
      <c r="A2190" s="5"/>
      <c r="B2190" s="40"/>
      <c r="C2190" s="6"/>
      <c r="D2190" s="8"/>
      <c r="E2190" s="8"/>
      <c r="F2190" s="47"/>
      <c r="G2190" s="8"/>
      <c r="H2190" s="8"/>
      <c r="I2190" s="8"/>
      <c r="J2190" s="41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7"/>
      <c r="AU2190" s="7"/>
      <c r="AV2190" s="7"/>
      <c r="AW2190" s="9"/>
      <c r="AX2190" s="9"/>
      <c r="AY2190" s="10"/>
      <c r="AZ2190" s="10"/>
      <c r="BA2190" s="10"/>
    </row>
    <row r="2191" spans="1:53" ht="17.25" customHeight="1">
      <c r="A2191" s="5"/>
      <c r="B2191" s="40"/>
      <c r="C2191" s="6"/>
      <c r="D2191" s="8"/>
      <c r="E2191" s="8"/>
      <c r="F2191" s="47"/>
      <c r="G2191" s="8"/>
      <c r="H2191" s="8"/>
      <c r="I2191" s="8"/>
      <c r="J2191" s="41"/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8"/>
      <c r="AO2191" s="8"/>
      <c r="AP2191" s="8"/>
      <c r="AQ2191" s="8"/>
      <c r="AR2191" s="8"/>
      <c r="AS2191" s="8"/>
      <c r="AT2191" s="7"/>
      <c r="AU2191" s="7"/>
      <c r="AV2191" s="7"/>
      <c r="AW2191" s="9"/>
      <c r="AX2191" s="9"/>
      <c r="AY2191" s="10"/>
      <c r="AZ2191" s="10"/>
      <c r="BA2191" s="10"/>
    </row>
    <row r="2192" spans="1:53" ht="17.25" customHeight="1">
      <c r="A2192" s="5"/>
      <c r="B2192" s="40"/>
      <c r="C2192" s="6"/>
      <c r="D2192" s="8"/>
      <c r="E2192" s="8"/>
      <c r="F2192" s="47"/>
      <c r="G2192" s="8"/>
      <c r="H2192" s="8"/>
      <c r="I2192" s="8"/>
      <c r="J2192" s="41"/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8"/>
      <c r="AO2192" s="8"/>
      <c r="AP2192" s="8"/>
      <c r="AQ2192" s="8"/>
      <c r="AR2192" s="8"/>
      <c r="AS2192" s="8"/>
      <c r="AT2192" s="7"/>
      <c r="AU2192" s="7"/>
      <c r="AV2192" s="7"/>
      <c r="AW2192" s="9"/>
      <c r="AX2192" s="9"/>
      <c r="AY2192" s="10"/>
      <c r="AZ2192" s="10"/>
      <c r="BA2192" s="10"/>
    </row>
    <row r="2193" spans="1:53" ht="17.25" customHeight="1">
      <c r="A2193" s="5"/>
      <c r="B2193" s="40"/>
      <c r="C2193" s="6"/>
      <c r="D2193" s="8"/>
      <c r="E2193" s="8"/>
      <c r="F2193" s="47"/>
      <c r="G2193" s="8"/>
      <c r="H2193" s="8"/>
      <c r="I2193" s="8"/>
      <c r="J2193" s="41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7"/>
      <c r="AU2193" s="7"/>
      <c r="AV2193" s="7"/>
      <c r="AW2193" s="9"/>
      <c r="AX2193" s="9"/>
      <c r="AY2193" s="10"/>
      <c r="AZ2193" s="10"/>
      <c r="BA2193" s="10"/>
    </row>
    <row r="2194" spans="1:53" ht="17.25" customHeight="1">
      <c r="A2194" s="5"/>
      <c r="B2194" s="40"/>
      <c r="C2194" s="6"/>
      <c r="D2194" s="8"/>
      <c r="E2194" s="8"/>
      <c r="F2194" s="47"/>
      <c r="G2194" s="8"/>
      <c r="H2194" s="8"/>
      <c r="I2194" s="8"/>
      <c r="J2194" s="41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8"/>
      <c r="AO2194" s="8"/>
      <c r="AP2194" s="8"/>
      <c r="AQ2194" s="8"/>
      <c r="AR2194" s="8"/>
      <c r="AS2194" s="8"/>
      <c r="AT2194" s="7"/>
      <c r="AU2194" s="7"/>
      <c r="AV2194" s="7"/>
      <c r="AW2194" s="9"/>
      <c r="AX2194" s="9"/>
      <c r="AY2194" s="10"/>
      <c r="AZ2194" s="10"/>
      <c r="BA2194" s="10"/>
    </row>
    <row r="2195" spans="1:53" ht="17.25" customHeight="1">
      <c r="A2195" s="5"/>
      <c r="B2195" s="40"/>
      <c r="C2195" s="6"/>
      <c r="D2195" s="8"/>
      <c r="E2195" s="8"/>
      <c r="F2195" s="47"/>
      <c r="G2195" s="8"/>
      <c r="H2195" s="8"/>
      <c r="I2195" s="8"/>
      <c r="J2195" s="41"/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  <c r="AA2195" s="8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8"/>
      <c r="AO2195" s="8"/>
      <c r="AP2195" s="8"/>
      <c r="AQ2195" s="8"/>
      <c r="AR2195" s="8"/>
      <c r="AS2195" s="8"/>
      <c r="AT2195" s="7"/>
      <c r="AU2195" s="7"/>
      <c r="AV2195" s="7"/>
      <c r="AW2195" s="9"/>
      <c r="AX2195" s="9"/>
      <c r="AY2195" s="10"/>
      <c r="AZ2195" s="10"/>
      <c r="BA2195" s="10"/>
    </row>
    <row r="2196" spans="1:53" ht="17.25" customHeight="1">
      <c r="A2196" s="5"/>
      <c r="B2196" s="40"/>
      <c r="C2196" s="6"/>
      <c r="D2196" s="8"/>
      <c r="E2196" s="8"/>
      <c r="F2196" s="47"/>
      <c r="G2196" s="8"/>
      <c r="H2196" s="8"/>
      <c r="I2196" s="8"/>
      <c r="J2196" s="41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7"/>
      <c r="AU2196" s="7"/>
      <c r="AV2196" s="7"/>
      <c r="AW2196" s="9"/>
      <c r="AX2196" s="9"/>
      <c r="AY2196" s="10"/>
      <c r="AZ2196" s="10"/>
      <c r="BA2196" s="10"/>
    </row>
    <row r="2197" spans="1:53" ht="17.25" customHeight="1">
      <c r="A2197" s="5"/>
      <c r="B2197" s="40"/>
      <c r="C2197" s="6"/>
      <c r="D2197" s="8"/>
      <c r="E2197" s="8"/>
      <c r="F2197" s="47"/>
      <c r="G2197" s="8"/>
      <c r="H2197" s="8"/>
      <c r="I2197" s="8"/>
      <c r="J2197" s="41"/>
      <c r="K2197" s="8"/>
      <c r="L2197" s="8"/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  <c r="AA2197" s="8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8"/>
      <c r="AO2197" s="8"/>
      <c r="AP2197" s="8"/>
      <c r="AQ2197" s="8"/>
      <c r="AR2197" s="8"/>
      <c r="AS2197" s="8"/>
      <c r="AT2197" s="7"/>
      <c r="AU2197" s="7"/>
      <c r="AV2197" s="7"/>
      <c r="AW2197" s="9"/>
      <c r="AX2197" s="9"/>
      <c r="AY2197" s="10"/>
      <c r="AZ2197" s="10"/>
      <c r="BA2197" s="10"/>
    </row>
    <row r="2198" spans="1:53" ht="17.25" customHeight="1">
      <c r="A2198" s="5"/>
      <c r="B2198" s="40"/>
      <c r="C2198" s="6"/>
      <c r="D2198" s="8"/>
      <c r="E2198" s="8"/>
      <c r="F2198" s="47"/>
      <c r="G2198" s="8"/>
      <c r="H2198" s="8"/>
      <c r="I2198" s="8"/>
      <c r="J2198" s="41"/>
      <c r="K2198" s="8"/>
      <c r="L2198" s="8"/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  <c r="AA2198" s="8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8"/>
      <c r="AO2198" s="8"/>
      <c r="AP2198" s="8"/>
      <c r="AQ2198" s="8"/>
      <c r="AR2198" s="8"/>
      <c r="AS2198" s="8"/>
      <c r="AT2198" s="7"/>
      <c r="AU2198" s="7"/>
      <c r="AV2198" s="7"/>
      <c r="AW2198" s="9"/>
      <c r="AX2198" s="9"/>
      <c r="AY2198" s="10"/>
      <c r="AZ2198" s="10"/>
      <c r="BA2198" s="10"/>
    </row>
    <row r="2199" spans="1:53" ht="17.25" customHeight="1">
      <c r="A2199" s="5"/>
      <c r="B2199" s="40"/>
      <c r="C2199" s="6"/>
      <c r="D2199" s="8"/>
      <c r="E2199" s="8"/>
      <c r="F2199" s="47"/>
      <c r="G2199" s="8"/>
      <c r="H2199" s="8"/>
      <c r="I2199" s="8"/>
      <c r="J2199" s="41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7"/>
      <c r="AU2199" s="7"/>
      <c r="AV2199" s="7"/>
      <c r="AW2199" s="9"/>
      <c r="AX2199" s="9"/>
      <c r="AY2199" s="10"/>
      <c r="AZ2199" s="10"/>
      <c r="BA2199" s="10"/>
    </row>
    <row r="2200" spans="1:53" ht="17.25" customHeight="1">
      <c r="A2200" s="5"/>
      <c r="B2200" s="40"/>
      <c r="C2200" s="6"/>
      <c r="D2200" s="8"/>
      <c r="E2200" s="8"/>
      <c r="F2200" s="47"/>
      <c r="G2200" s="8"/>
      <c r="H2200" s="8"/>
      <c r="I2200" s="8"/>
      <c r="J2200" s="41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7"/>
      <c r="AU2200" s="7"/>
      <c r="AV2200" s="7"/>
      <c r="AW2200" s="9"/>
      <c r="AX2200" s="9"/>
      <c r="AY2200" s="10"/>
      <c r="AZ2200" s="10"/>
      <c r="BA2200" s="10"/>
    </row>
    <row r="2201" spans="1:53" ht="17.25" customHeight="1">
      <c r="A2201" s="5"/>
      <c r="B2201" s="40"/>
      <c r="C2201" s="6"/>
      <c r="D2201" s="8"/>
      <c r="E2201" s="8"/>
      <c r="F2201" s="47"/>
      <c r="G2201" s="8"/>
      <c r="H2201" s="8"/>
      <c r="I2201" s="8"/>
      <c r="J2201" s="41"/>
      <c r="K2201" s="8"/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  <c r="AA2201" s="8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8"/>
      <c r="AO2201" s="8"/>
      <c r="AP2201" s="8"/>
      <c r="AQ2201" s="8"/>
      <c r="AR2201" s="8"/>
      <c r="AS2201" s="8"/>
      <c r="AT2201" s="7"/>
      <c r="AU2201" s="7"/>
      <c r="AV2201" s="7"/>
      <c r="AW2201" s="9"/>
      <c r="AX2201" s="9"/>
      <c r="AY2201" s="10"/>
      <c r="AZ2201" s="10"/>
      <c r="BA2201" s="10"/>
    </row>
    <row r="2202" spans="1:53" ht="17.25" customHeight="1">
      <c r="A2202" s="5"/>
      <c r="B2202" s="40"/>
      <c r="C2202" s="6"/>
      <c r="D2202" s="8"/>
      <c r="E2202" s="8"/>
      <c r="F2202" s="47"/>
      <c r="G2202" s="8"/>
      <c r="H2202" s="8"/>
      <c r="I2202" s="8"/>
      <c r="J2202" s="41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7"/>
      <c r="AU2202" s="7"/>
      <c r="AV2202" s="7"/>
      <c r="AW2202" s="9"/>
      <c r="AX2202" s="9"/>
      <c r="AY2202" s="10"/>
      <c r="AZ2202" s="10"/>
      <c r="BA2202" s="10"/>
    </row>
    <row r="2203" spans="1:53" ht="17.25" customHeight="1">
      <c r="A2203" s="5"/>
      <c r="B2203" s="40"/>
      <c r="C2203" s="6"/>
      <c r="D2203" s="8"/>
      <c r="E2203" s="8"/>
      <c r="F2203" s="47"/>
      <c r="G2203" s="8"/>
      <c r="H2203" s="8"/>
      <c r="I2203" s="8"/>
      <c r="J2203" s="41"/>
      <c r="K2203" s="8"/>
      <c r="L2203" s="8"/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8"/>
      <c r="AO2203" s="8"/>
      <c r="AP2203" s="8"/>
      <c r="AQ2203" s="8"/>
      <c r="AR2203" s="8"/>
      <c r="AS2203" s="8"/>
      <c r="AT2203" s="7"/>
      <c r="AU2203" s="7"/>
      <c r="AV2203" s="7"/>
      <c r="AW2203" s="9"/>
      <c r="AX2203" s="9"/>
      <c r="AY2203" s="10"/>
      <c r="AZ2203" s="10"/>
      <c r="BA2203" s="10"/>
    </row>
    <row r="2204" spans="1:53" ht="17.25" customHeight="1">
      <c r="A2204" s="5"/>
      <c r="B2204" s="40"/>
      <c r="C2204" s="6"/>
      <c r="D2204" s="8"/>
      <c r="E2204" s="8"/>
      <c r="F2204" s="47"/>
      <c r="G2204" s="8"/>
      <c r="H2204" s="8"/>
      <c r="I2204" s="8"/>
      <c r="J2204" s="41"/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8"/>
      <c r="AO2204" s="8"/>
      <c r="AP2204" s="8"/>
      <c r="AQ2204" s="8"/>
      <c r="AR2204" s="8"/>
      <c r="AS2204" s="8"/>
      <c r="AT2204" s="7"/>
      <c r="AU2204" s="7"/>
      <c r="AV2204" s="7"/>
      <c r="AW2204" s="9"/>
      <c r="AX2204" s="9"/>
      <c r="AY2204" s="10"/>
      <c r="AZ2204" s="10"/>
      <c r="BA2204" s="10"/>
    </row>
    <row r="2205" spans="1:53" ht="17.25" customHeight="1">
      <c r="A2205" s="5"/>
      <c r="B2205" s="40"/>
      <c r="C2205" s="6"/>
      <c r="D2205" s="8"/>
      <c r="E2205" s="8"/>
      <c r="F2205" s="47"/>
      <c r="G2205" s="8"/>
      <c r="H2205" s="8"/>
      <c r="I2205" s="8"/>
      <c r="J2205" s="41"/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8"/>
      <c r="AO2205" s="8"/>
      <c r="AP2205" s="8"/>
      <c r="AQ2205" s="8"/>
      <c r="AR2205" s="8"/>
      <c r="AS2205" s="8"/>
      <c r="AT2205" s="7"/>
      <c r="AU2205" s="7"/>
      <c r="AV2205" s="7"/>
      <c r="AW2205" s="9"/>
      <c r="AX2205" s="9"/>
      <c r="AY2205" s="10"/>
      <c r="AZ2205" s="10"/>
      <c r="BA2205" s="10"/>
    </row>
    <row r="2206" spans="1:53" ht="17.25" customHeight="1">
      <c r="A2206" s="5"/>
      <c r="B2206" s="40"/>
      <c r="C2206" s="6"/>
      <c r="D2206" s="8"/>
      <c r="E2206" s="8"/>
      <c r="F2206" s="47"/>
      <c r="G2206" s="8"/>
      <c r="H2206" s="8"/>
      <c r="I2206" s="8"/>
      <c r="J2206" s="41"/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8"/>
      <c r="AO2206" s="8"/>
      <c r="AP2206" s="8"/>
      <c r="AQ2206" s="8"/>
      <c r="AR2206" s="8"/>
      <c r="AS2206" s="8"/>
      <c r="AT2206" s="7"/>
      <c r="AU2206" s="7"/>
      <c r="AV2206" s="7"/>
      <c r="AW2206" s="9"/>
      <c r="AX2206" s="9"/>
      <c r="AY2206" s="10"/>
      <c r="AZ2206" s="10"/>
      <c r="BA2206" s="10"/>
    </row>
    <row r="2207" spans="1:53" ht="17.25" customHeight="1">
      <c r="A2207" s="5"/>
      <c r="B2207" s="40"/>
      <c r="C2207" s="6"/>
      <c r="D2207" s="8"/>
      <c r="E2207" s="8"/>
      <c r="F2207" s="47"/>
      <c r="G2207" s="8"/>
      <c r="H2207" s="8"/>
      <c r="I2207" s="8"/>
      <c r="J2207" s="41"/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  <c r="AA2207" s="8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8"/>
      <c r="AO2207" s="8"/>
      <c r="AP2207" s="8"/>
      <c r="AQ2207" s="8"/>
      <c r="AR2207" s="8"/>
      <c r="AS2207" s="8"/>
      <c r="AT2207" s="7"/>
      <c r="AU2207" s="7"/>
      <c r="AV2207" s="7"/>
      <c r="AW2207" s="9"/>
      <c r="AX2207" s="9"/>
      <c r="AY2207" s="10"/>
      <c r="AZ2207" s="10"/>
      <c r="BA2207" s="10"/>
    </row>
    <row r="2208" spans="1:53" ht="17.25" customHeight="1">
      <c r="A2208" s="5"/>
      <c r="B2208" s="40"/>
      <c r="C2208" s="6"/>
      <c r="D2208" s="8"/>
      <c r="E2208" s="8"/>
      <c r="F2208" s="47"/>
      <c r="G2208" s="8"/>
      <c r="H2208" s="8"/>
      <c r="I2208" s="8"/>
      <c r="J2208" s="41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8"/>
      <c r="AO2208" s="8"/>
      <c r="AP2208" s="8"/>
      <c r="AQ2208" s="8"/>
      <c r="AR2208" s="8"/>
      <c r="AS2208" s="8"/>
      <c r="AT2208" s="7"/>
      <c r="AU2208" s="7"/>
      <c r="AV2208" s="7"/>
      <c r="AW2208" s="9"/>
      <c r="AX2208" s="9"/>
      <c r="AY2208" s="10"/>
      <c r="AZ2208" s="10"/>
      <c r="BA2208" s="10"/>
    </row>
    <row r="2209" spans="1:53" ht="17.25" customHeight="1">
      <c r="A2209" s="5"/>
      <c r="B2209" s="40"/>
      <c r="C2209" s="6"/>
      <c r="D2209" s="8"/>
      <c r="E2209" s="8"/>
      <c r="F2209" s="47"/>
      <c r="G2209" s="8"/>
      <c r="H2209" s="8"/>
      <c r="I2209" s="8"/>
      <c r="J2209" s="41"/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  <c r="AA2209" s="8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8"/>
      <c r="AO2209" s="8"/>
      <c r="AP2209" s="8"/>
      <c r="AQ2209" s="8"/>
      <c r="AR2209" s="8"/>
      <c r="AS2209" s="8"/>
      <c r="AT2209" s="7"/>
      <c r="AU2209" s="7"/>
      <c r="AV2209" s="7"/>
      <c r="AW2209" s="9"/>
      <c r="AX2209" s="9"/>
      <c r="AY2209" s="10"/>
      <c r="AZ2209" s="10"/>
      <c r="BA2209" s="10"/>
    </row>
    <row r="2210" spans="1:53" ht="17.25" customHeight="1">
      <c r="A2210" s="5"/>
      <c r="B2210" s="40"/>
      <c r="C2210" s="6"/>
      <c r="D2210" s="8"/>
      <c r="E2210" s="8"/>
      <c r="F2210" s="47"/>
      <c r="G2210" s="8"/>
      <c r="H2210" s="8"/>
      <c r="I2210" s="8"/>
      <c r="J2210" s="41"/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8"/>
      <c r="AO2210" s="8"/>
      <c r="AP2210" s="8"/>
      <c r="AQ2210" s="8"/>
      <c r="AR2210" s="8"/>
      <c r="AS2210" s="8"/>
      <c r="AT2210" s="7"/>
      <c r="AU2210" s="7"/>
      <c r="AV2210" s="7"/>
      <c r="AW2210" s="9"/>
      <c r="AX2210" s="9"/>
      <c r="AY2210" s="10"/>
      <c r="AZ2210" s="10"/>
      <c r="BA2210" s="10"/>
    </row>
    <row r="2211" spans="1:53" ht="17.25" customHeight="1">
      <c r="A2211" s="5"/>
      <c r="B2211" s="40"/>
      <c r="C2211" s="6"/>
      <c r="D2211" s="8"/>
      <c r="E2211" s="8"/>
      <c r="F2211" s="47"/>
      <c r="G2211" s="8"/>
      <c r="H2211" s="8"/>
      <c r="I2211" s="8"/>
      <c r="J2211" s="41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8"/>
      <c r="AO2211" s="8"/>
      <c r="AP2211" s="8"/>
      <c r="AQ2211" s="8"/>
      <c r="AR2211" s="8"/>
      <c r="AS2211" s="8"/>
      <c r="AT2211" s="7"/>
      <c r="AU2211" s="7"/>
      <c r="AV2211" s="7"/>
      <c r="AW2211" s="9"/>
      <c r="AX2211" s="9"/>
      <c r="AY2211" s="10"/>
      <c r="AZ2211" s="10"/>
      <c r="BA2211" s="10"/>
    </row>
    <row r="2212" spans="1:53" ht="17.25" customHeight="1">
      <c r="A2212" s="5"/>
      <c r="B2212" s="40"/>
      <c r="C2212" s="6"/>
      <c r="D2212" s="8"/>
      <c r="E2212" s="8"/>
      <c r="F2212" s="47"/>
      <c r="G2212" s="8"/>
      <c r="H2212" s="8"/>
      <c r="I2212" s="8"/>
      <c r="J2212" s="41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8"/>
      <c r="AO2212" s="8"/>
      <c r="AP2212" s="8"/>
      <c r="AQ2212" s="8"/>
      <c r="AR2212" s="8"/>
      <c r="AS2212" s="8"/>
      <c r="AT2212" s="7"/>
      <c r="AU2212" s="7"/>
      <c r="AV2212" s="7"/>
      <c r="AW2212" s="9"/>
      <c r="AX2212" s="9"/>
      <c r="AY2212" s="10"/>
      <c r="AZ2212" s="10"/>
      <c r="BA2212" s="10"/>
    </row>
    <row r="2213" spans="1:53" ht="17.25" customHeight="1">
      <c r="A2213" s="5"/>
      <c r="B2213" s="40"/>
      <c r="C2213" s="6"/>
      <c r="D2213" s="8"/>
      <c r="E2213" s="8"/>
      <c r="F2213" s="47"/>
      <c r="G2213" s="8"/>
      <c r="H2213" s="8"/>
      <c r="I2213" s="8"/>
      <c r="J2213" s="41"/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8"/>
      <c r="AO2213" s="8"/>
      <c r="AP2213" s="8"/>
      <c r="AQ2213" s="8"/>
      <c r="AR2213" s="8"/>
      <c r="AS2213" s="8"/>
      <c r="AT2213" s="7"/>
      <c r="AU2213" s="7"/>
      <c r="AV2213" s="7"/>
      <c r="AW2213" s="9"/>
      <c r="AX2213" s="9"/>
      <c r="AY2213" s="10"/>
      <c r="AZ2213" s="10"/>
      <c r="BA2213" s="10"/>
    </row>
    <row r="2214" spans="1:53" ht="17.25" customHeight="1">
      <c r="A2214" s="5"/>
      <c r="B2214" s="40"/>
      <c r="C2214" s="6"/>
      <c r="D2214" s="8"/>
      <c r="E2214" s="8"/>
      <c r="F2214" s="47"/>
      <c r="G2214" s="8"/>
      <c r="H2214" s="8"/>
      <c r="I2214" s="8"/>
      <c r="J2214" s="41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  <c r="AA2214" s="8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8"/>
      <c r="AO2214" s="8"/>
      <c r="AP2214" s="8"/>
      <c r="AQ2214" s="8"/>
      <c r="AR2214" s="8"/>
      <c r="AS2214" s="8"/>
      <c r="AT2214" s="7"/>
      <c r="AU2214" s="7"/>
      <c r="AV2214" s="7"/>
      <c r="AW2214" s="9"/>
      <c r="AX2214" s="9"/>
      <c r="AY2214" s="10"/>
      <c r="AZ2214" s="10"/>
      <c r="BA2214" s="10"/>
    </row>
    <row r="2215" spans="1:53" ht="17.25" customHeight="1">
      <c r="A2215" s="5"/>
      <c r="B2215" s="40"/>
      <c r="C2215" s="6"/>
      <c r="D2215" s="8"/>
      <c r="E2215" s="8"/>
      <c r="F2215" s="47"/>
      <c r="G2215" s="8"/>
      <c r="H2215" s="8"/>
      <c r="I2215" s="8"/>
      <c r="J2215" s="41"/>
      <c r="K2215" s="8"/>
      <c r="L2215" s="8"/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  <c r="AA2215" s="8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8"/>
      <c r="AO2215" s="8"/>
      <c r="AP2215" s="8"/>
      <c r="AQ2215" s="8"/>
      <c r="AR2215" s="8"/>
      <c r="AS2215" s="8"/>
      <c r="AT2215" s="7"/>
      <c r="AU2215" s="7"/>
      <c r="AV2215" s="7"/>
      <c r="AW2215" s="9"/>
      <c r="AX2215" s="9"/>
      <c r="AY2215" s="10"/>
      <c r="AZ2215" s="10"/>
      <c r="BA2215" s="10"/>
    </row>
    <row r="2216" spans="1:53">
      <c r="A2216" s="5"/>
      <c r="B2216" s="40"/>
      <c r="C2216" s="6"/>
      <c r="D2216" s="8"/>
      <c r="E2216" s="8"/>
      <c r="F2216" s="47"/>
      <c r="G2216" s="8"/>
      <c r="H2216" s="8"/>
      <c r="I2216" s="8"/>
      <c r="J2216" s="41"/>
      <c r="K2216" s="8"/>
      <c r="L2216" s="8"/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  <c r="AA2216" s="8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8"/>
      <c r="AO2216" s="8"/>
      <c r="AP2216" s="8"/>
      <c r="AQ2216" s="8"/>
      <c r="AR2216" s="8"/>
      <c r="AS2216" s="8"/>
      <c r="AT2216" s="11"/>
      <c r="AU2216" s="7"/>
      <c r="AV2216" s="7"/>
      <c r="AW2216" s="7"/>
      <c r="AX2216" s="7"/>
      <c r="AY2216" s="10"/>
      <c r="AZ2216" s="10"/>
      <c r="BA2216" s="10"/>
    </row>
    <row r="2217" spans="1:53">
      <c r="A2217" s="5"/>
      <c r="B2217" s="40"/>
      <c r="C2217" s="6"/>
      <c r="D2217" s="8"/>
      <c r="E2217" s="8"/>
      <c r="F2217" s="47"/>
      <c r="G2217" s="8"/>
      <c r="H2217" s="8"/>
      <c r="I2217" s="8"/>
      <c r="J2217" s="41"/>
      <c r="K2217" s="8"/>
      <c r="L2217" s="8"/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8"/>
      <c r="AO2217" s="8"/>
      <c r="AP2217" s="8"/>
      <c r="AQ2217" s="8"/>
      <c r="AR2217" s="8"/>
      <c r="AS2217" s="8"/>
      <c r="AT2217" s="11"/>
      <c r="AU2217" s="7"/>
      <c r="AV2217" s="7"/>
      <c r="AW2217" s="7"/>
      <c r="AX2217" s="7"/>
      <c r="AY2217" s="10"/>
      <c r="AZ2217" s="10"/>
      <c r="BA2217" s="10"/>
    </row>
    <row r="2218" spans="1:53">
      <c r="A2218" s="5"/>
      <c r="B2218" s="40"/>
      <c r="C2218" s="6"/>
      <c r="D2218" s="7"/>
      <c r="E2218" s="7"/>
      <c r="F2218" s="9"/>
      <c r="G2218" s="7"/>
      <c r="H2218" s="7"/>
      <c r="I2218" s="7"/>
      <c r="J2218" s="42"/>
      <c r="K2218" s="7"/>
      <c r="L2218" s="7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  <c r="AP2218" s="7"/>
      <c r="AQ2218" s="7"/>
      <c r="AR2218" s="7"/>
      <c r="AS2218" s="7"/>
      <c r="AT2218" s="11"/>
      <c r="AU2218" s="7"/>
      <c r="AV2218" s="7"/>
      <c r="AW2218" s="7"/>
      <c r="AX2218" s="7"/>
      <c r="AY2218" s="10"/>
      <c r="AZ2218" s="10"/>
      <c r="BA2218" s="10"/>
    </row>
    <row r="2219" spans="1:53">
      <c r="A2219" s="5"/>
      <c r="B2219" s="40"/>
      <c r="C2219" s="6"/>
      <c r="D2219" s="7"/>
      <c r="E2219" s="7"/>
      <c r="F2219" s="9"/>
      <c r="G2219" s="7"/>
      <c r="H2219" s="7"/>
      <c r="I2219" s="7"/>
      <c r="J2219" s="42"/>
      <c r="K2219" s="7"/>
      <c r="L2219" s="7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  <c r="AP2219" s="7"/>
      <c r="AQ2219" s="7"/>
      <c r="AR2219" s="7"/>
      <c r="AS2219" s="7"/>
      <c r="AT2219" s="11"/>
      <c r="AU2219" s="7"/>
      <c r="AV2219" s="7"/>
      <c r="AW2219" s="7"/>
      <c r="AX2219" s="7"/>
      <c r="AY2219" s="10"/>
      <c r="AZ2219" s="10"/>
      <c r="BA2219" s="10"/>
    </row>
    <row r="2220" spans="1:53">
      <c r="A2220" s="5"/>
      <c r="B2220" s="40"/>
      <c r="C2220" s="6"/>
      <c r="D2220" s="7"/>
      <c r="E2220" s="7"/>
      <c r="F2220" s="9"/>
      <c r="G2220" s="7"/>
      <c r="H2220" s="7"/>
      <c r="I2220" s="7"/>
      <c r="J2220" s="42"/>
      <c r="K2220" s="7"/>
      <c r="L2220" s="7"/>
      <c r="M2220" s="7"/>
      <c r="N2220" s="7"/>
      <c r="O2220" s="7"/>
      <c r="P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  <c r="AI2220" s="7"/>
      <c r="AJ2220" s="7"/>
      <c r="AK2220" s="7"/>
      <c r="AL2220" s="7"/>
      <c r="AM2220" s="7"/>
      <c r="AN2220" s="7"/>
      <c r="AO2220" s="7"/>
      <c r="AP2220" s="7"/>
      <c r="AQ2220" s="7"/>
      <c r="AR2220" s="7"/>
      <c r="AS2220" s="7"/>
      <c r="AT2220" s="11"/>
      <c r="AU2220" s="7"/>
      <c r="AV2220" s="7"/>
      <c r="AW2220" s="7"/>
      <c r="AX2220" s="7"/>
      <c r="AY2220" s="10"/>
      <c r="AZ2220" s="10"/>
      <c r="BA2220" s="10"/>
    </row>
    <row r="2221" spans="1:53">
      <c r="A2221" s="5"/>
      <c r="B2221" s="40"/>
      <c r="C2221" s="6"/>
      <c r="D2221" s="7"/>
      <c r="E2221" s="7"/>
      <c r="F2221" s="9"/>
      <c r="G2221" s="7"/>
      <c r="H2221" s="7"/>
      <c r="I2221" s="7"/>
      <c r="J2221" s="42"/>
      <c r="K2221" s="7"/>
      <c r="L2221" s="7"/>
      <c r="M2221" s="7"/>
      <c r="N2221" s="7"/>
      <c r="O2221" s="7"/>
      <c r="P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/>
      <c r="AL2221" s="7"/>
      <c r="AM2221" s="7"/>
      <c r="AN2221" s="7"/>
      <c r="AO2221" s="7"/>
      <c r="AP2221" s="7"/>
      <c r="AQ2221" s="7"/>
      <c r="AR2221" s="7"/>
      <c r="AS2221" s="7"/>
      <c r="AT2221" s="11"/>
      <c r="AU2221" s="7"/>
      <c r="AV2221" s="7"/>
      <c r="AW2221" s="7"/>
      <c r="AX2221" s="7"/>
      <c r="AY2221" s="10"/>
      <c r="AZ2221" s="10"/>
      <c r="BA2221" s="10"/>
    </row>
    <row r="2222" spans="1:53">
      <c r="A2222" s="5"/>
      <c r="B2222" s="40"/>
      <c r="C2222" s="6"/>
      <c r="D2222" s="8"/>
      <c r="E2222" s="8"/>
      <c r="F2222" s="47"/>
      <c r="G2222" s="8"/>
      <c r="H2222" s="8"/>
      <c r="I2222" s="8"/>
      <c r="J2222" s="41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11"/>
      <c r="AU2222" s="7"/>
      <c r="AV2222" s="7"/>
      <c r="AW2222" s="7"/>
      <c r="AX2222" s="7"/>
      <c r="AY2222" s="10"/>
      <c r="AZ2222" s="10"/>
      <c r="BA2222" s="10"/>
    </row>
    <row r="2223" spans="1:53">
      <c r="A2223" s="5"/>
      <c r="B2223" s="40"/>
      <c r="C2223" s="6"/>
      <c r="D2223" s="8"/>
      <c r="E2223" s="8"/>
      <c r="F2223" s="47"/>
      <c r="G2223" s="8"/>
      <c r="H2223" s="8"/>
      <c r="I2223" s="8"/>
      <c r="J2223" s="41"/>
      <c r="K2223" s="8"/>
      <c r="L2223" s="8"/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8"/>
      <c r="AO2223" s="8"/>
      <c r="AP2223" s="8"/>
      <c r="AQ2223" s="8"/>
      <c r="AR2223" s="8"/>
      <c r="AS2223" s="8"/>
      <c r="AT2223" s="11"/>
      <c r="AU2223" s="7"/>
      <c r="AV2223" s="7"/>
      <c r="AW2223" s="7"/>
      <c r="AX2223" s="7"/>
      <c r="AY2223" s="10"/>
      <c r="AZ2223" s="10"/>
      <c r="BA2223" s="10"/>
    </row>
    <row r="2224" spans="1:53">
      <c r="A2224" s="5"/>
      <c r="B2224" s="40"/>
      <c r="C2224" s="6"/>
      <c r="D2224" s="7"/>
      <c r="E2224" s="7"/>
      <c r="F2224" s="9"/>
      <c r="G2224" s="7"/>
      <c r="H2224" s="7"/>
      <c r="I2224" s="7"/>
      <c r="J2224" s="42"/>
      <c r="K2224" s="7"/>
      <c r="L2224" s="7"/>
      <c r="M2224" s="7"/>
      <c r="N2224" s="7"/>
      <c r="O2224" s="7"/>
      <c r="P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  <c r="AI2224" s="7"/>
      <c r="AJ2224" s="7"/>
      <c r="AK2224" s="7"/>
      <c r="AL2224" s="7"/>
      <c r="AM2224" s="7"/>
      <c r="AN2224" s="7"/>
      <c r="AO2224" s="7"/>
      <c r="AP2224" s="7"/>
      <c r="AQ2224" s="7"/>
      <c r="AR2224" s="7"/>
      <c r="AS2224" s="7"/>
      <c r="AT2224" s="11"/>
      <c r="AU2224" s="7"/>
      <c r="AV2224" s="7"/>
      <c r="AW2224" s="7"/>
      <c r="AX2224" s="7"/>
      <c r="AY2224" s="10"/>
      <c r="AZ2224" s="10"/>
      <c r="BA2224" s="10"/>
    </row>
    <row r="2225" spans="1:53">
      <c r="A2225" s="5"/>
      <c r="B2225" s="40"/>
      <c r="C2225" s="6"/>
      <c r="D2225" s="8"/>
      <c r="E2225" s="8"/>
      <c r="F2225" s="47"/>
      <c r="G2225" s="8"/>
      <c r="H2225" s="8"/>
      <c r="I2225" s="8"/>
      <c r="J2225" s="41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11"/>
      <c r="AU2225" s="7"/>
      <c r="AV2225" s="7"/>
      <c r="AW2225" s="7"/>
      <c r="AX2225" s="7"/>
      <c r="AY2225" s="10"/>
      <c r="AZ2225" s="10"/>
      <c r="BA2225" s="10"/>
    </row>
    <row r="2226" spans="1:53">
      <c r="A2226" s="5"/>
      <c r="B2226" s="40"/>
      <c r="C2226" s="6"/>
      <c r="D2226" s="7"/>
      <c r="E2226" s="7"/>
      <c r="F2226" s="9"/>
      <c r="G2226" s="7"/>
      <c r="H2226" s="7"/>
      <c r="I2226" s="7"/>
      <c r="J2226" s="42"/>
      <c r="K2226" s="7"/>
      <c r="L2226" s="7"/>
      <c r="M2226" s="7"/>
      <c r="N2226" s="7"/>
      <c r="O2226" s="7"/>
      <c r="P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  <c r="AI2226" s="7"/>
      <c r="AJ2226" s="7"/>
      <c r="AK2226" s="7"/>
      <c r="AL2226" s="7"/>
      <c r="AM2226" s="7"/>
      <c r="AN2226" s="7"/>
      <c r="AO2226" s="7"/>
      <c r="AP2226" s="7"/>
      <c r="AQ2226" s="7"/>
      <c r="AR2226" s="7"/>
      <c r="AS2226" s="7"/>
      <c r="AT2226" s="11"/>
      <c r="AU2226" s="7"/>
      <c r="AV2226" s="7"/>
      <c r="AW2226" s="7"/>
      <c r="AX2226" s="7"/>
      <c r="AY2226" s="10"/>
      <c r="AZ2226" s="10"/>
      <c r="BA2226" s="10"/>
    </row>
    <row r="2227" spans="1:53">
      <c r="A2227" s="5"/>
      <c r="B2227" s="40"/>
      <c r="C2227" s="6"/>
      <c r="D2227" s="7"/>
      <c r="E2227" s="7"/>
      <c r="F2227" s="9"/>
      <c r="G2227" s="7"/>
      <c r="H2227" s="7"/>
      <c r="I2227" s="7"/>
      <c r="J2227" s="42"/>
      <c r="K2227" s="7"/>
      <c r="L2227" s="7"/>
      <c r="M2227" s="7"/>
      <c r="N2227" s="7"/>
      <c r="O2227" s="7"/>
      <c r="P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  <c r="AI2227" s="7"/>
      <c r="AJ2227" s="7"/>
      <c r="AK2227" s="7"/>
      <c r="AL2227" s="7"/>
      <c r="AM2227" s="7"/>
      <c r="AN2227" s="7"/>
      <c r="AO2227" s="7"/>
      <c r="AP2227" s="7"/>
      <c r="AQ2227" s="7"/>
      <c r="AR2227" s="7"/>
      <c r="AS2227" s="7"/>
      <c r="AT2227" s="11"/>
      <c r="AU2227" s="7"/>
      <c r="AV2227" s="7"/>
      <c r="AW2227" s="7"/>
      <c r="AX2227" s="7"/>
      <c r="AY2227" s="10"/>
      <c r="AZ2227" s="10"/>
      <c r="BA2227" s="10"/>
    </row>
    <row r="2228" spans="1:53">
      <c r="A2228" s="5"/>
      <c r="B2228" s="40"/>
      <c r="C2228" s="6"/>
      <c r="D2228" s="7"/>
      <c r="E2228" s="7"/>
      <c r="F2228" s="9"/>
      <c r="G2228" s="7"/>
      <c r="H2228" s="7"/>
      <c r="I2228" s="7"/>
      <c r="J2228" s="42"/>
      <c r="K2228" s="7"/>
      <c r="L2228" s="7"/>
      <c r="M2228" s="7"/>
      <c r="N2228" s="7"/>
      <c r="O2228" s="7"/>
      <c r="P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  <c r="AI2228" s="7"/>
      <c r="AJ2228" s="7"/>
      <c r="AK2228" s="7"/>
      <c r="AL2228" s="7"/>
      <c r="AM2228" s="7"/>
      <c r="AN2228" s="7"/>
      <c r="AO2228" s="7"/>
      <c r="AP2228" s="7"/>
      <c r="AQ2228" s="7"/>
      <c r="AR2228" s="7"/>
      <c r="AS2228" s="7"/>
      <c r="AT2228" s="11"/>
      <c r="AU2228" s="7"/>
      <c r="AV2228" s="7"/>
      <c r="AW2228" s="7"/>
      <c r="AX2228" s="7"/>
      <c r="AY2228" s="10"/>
      <c r="AZ2228" s="10"/>
      <c r="BA2228" s="10"/>
    </row>
    <row r="2229" spans="1:53">
      <c r="A2229" s="5"/>
      <c r="B2229" s="40"/>
      <c r="C2229" s="6"/>
      <c r="D2229" s="7"/>
      <c r="E2229" s="7"/>
      <c r="F2229" s="9"/>
      <c r="G2229" s="7"/>
      <c r="H2229" s="7"/>
      <c r="I2229" s="7"/>
      <c r="J2229" s="42"/>
      <c r="K2229" s="7"/>
      <c r="L2229" s="7"/>
      <c r="M2229" s="7"/>
      <c r="N2229" s="7"/>
      <c r="O2229" s="7"/>
      <c r="P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  <c r="AI2229" s="7"/>
      <c r="AJ2229" s="7"/>
      <c r="AK2229" s="7"/>
      <c r="AL2229" s="7"/>
      <c r="AM2229" s="7"/>
      <c r="AN2229" s="7"/>
      <c r="AO2229" s="7"/>
      <c r="AP2229" s="7"/>
      <c r="AQ2229" s="7"/>
      <c r="AR2229" s="7"/>
      <c r="AS2229" s="7"/>
      <c r="AT2229" s="11"/>
      <c r="AU2229" s="7"/>
      <c r="AV2229" s="7"/>
      <c r="AW2229" s="7"/>
      <c r="AX2229" s="7"/>
      <c r="AY2229" s="10"/>
      <c r="AZ2229" s="10"/>
      <c r="BA2229" s="10"/>
    </row>
    <row r="2230" spans="1:53">
      <c r="A2230" s="5"/>
      <c r="B2230" s="40"/>
      <c r="C2230" s="6"/>
      <c r="D2230" s="7"/>
      <c r="E2230" s="7"/>
      <c r="F2230" s="9"/>
      <c r="G2230" s="7"/>
      <c r="H2230" s="7"/>
      <c r="I2230" s="7"/>
      <c r="J2230" s="42"/>
      <c r="K2230" s="7"/>
      <c r="L2230" s="7"/>
      <c r="M2230" s="7"/>
      <c r="N2230" s="7"/>
      <c r="O2230" s="7"/>
      <c r="P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  <c r="AI2230" s="7"/>
      <c r="AJ2230" s="7"/>
      <c r="AK2230" s="7"/>
      <c r="AL2230" s="7"/>
      <c r="AM2230" s="7"/>
      <c r="AN2230" s="7"/>
      <c r="AO2230" s="7"/>
      <c r="AP2230" s="7"/>
      <c r="AQ2230" s="7"/>
      <c r="AR2230" s="7"/>
      <c r="AS2230" s="7"/>
      <c r="AT2230" s="11"/>
      <c r="AU2230" s="7"/>
      <c r="AV2230" s="7"/>
      <c r="AW2230" s="7"/>
      <c r="AX2230" s="7"/>
      <c r="AY2230" s="10"/>
      <c r="AZ2230" s="10"/>
      <c r="BA2230" s="10"/>
    </row>
    <row r="2231" spans="1:53">
      <c r="A2231" s="5"/>
      <c r="B2231" s="40"/>
      <c r="C2231" s="6"/>
      <c r="D2231" s="7"/>
      <c r="E2231" s="7"/>
      <c r="F2231" s="9"/>
      <c r="G2231" s="7"/>
      <c r="H2231" s="7"/>
      <c r="I2231" s="7"/>
      <c r="J2231" s="42"/>
      <c r="K2231" s="7"/>
      <c r="L2231" s="7"/>
      <c r="M2231" s="7"/>
      <c r="N2231" s="7"/>
      <c r="O2231" s="7"/>
      <c r="P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  <c r="AI2231" s="7"/>
      <c r="AJ2231" s="7"/>
      <c r="AK2231" s="7"/>
      <c r="AL2231" s="7"/>
      <c r="AM2231" s="7"/>
      <c r="AN2231" s="7"/>
      <c r="AO2231" s="7"/>
      <c r="AP2231" s="7"/>
      <c r="AQ2231" s="7"/>
      <c r="AR2231" s="7"/>
      <c r="AS2231" s="7"/>
      <c r="AT2231" s="11"/>
      <c r="AU2231" s="7"/>
      <c r="AV2231" s="7"/>
      <c r="AW2231" s="7"/>
      <c r="AX2231" s="7"/>
      <c r="AY2231" s="10"/>
      <c r="AZ2231" s="10"/>
      <c r="BA2231" s="10"/>
    </row>
    <row r="2232" spans="1:53">
      <c r="A2232" s="5"/>
      <c r="B2232" s="40"/>
      <c r="C2232" s="6"/>
      <c r="D2232" s="7"/>
      <c r="E2232" s="7"/>
      <c r="F2232" s="9"/>
      <c r="G2232" s="7"/>
      <c r="H2232" s="7"/>
      <c r="I2232" s="7"/>
      <c r="J2232" s="42"/>
      <c r="K2232" s="7"/>
      <c r="L2232" s="7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  <c r="AI2232" s="7"/>
      <c r="AJ2232" s="7"/>
      <c r="AK2232" s="7"/>
      <c r="AL2232" s="7"/>
      <c r="AM2232" s="7"/>
      <c r="AN2232" s="7"/>
      <c r="AO2232" s="7"/>
      <c r="AP2232" s="7"/>
      <c r="AQ2232" s="7"/>
      <c r="AR2232" s="7"/>
      <c r="AS2232" s="7"/>
      <c r="AT2232" s="11"/>
      <c r="AU2232" s="7"/>
      <c r="AV2232" s="7"/>
      <c r="AW2232" s="7"/>
      <c r="AX2232" s="7"/>
      <c r="AY2232" s="10"/>
      <c r="AZ2232" s="10"/>
      <c r="BA2232" s="10"/>
    </row>
    <row r="2233" spans="1:53">
      <c r="A2233" s="5"/>
      <c r="B2233" s="40"/>
      <c r="C2233" s="6"/>
      <c r="D2233" s="7"/>
      <c r="E2233" s="7"/>
      <c r="F2233" s="9"/>
      <c r="G2233" s="7"/>
      <c r="H2233" s="7"/>
      <c r="I2233" s="7"/>
      <c r="J2233" s="42"/>
      <c r="K2233" s="7"/>
      <c r="L2233" s="7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  <c r="AI2233" s="7"/>
      <c r="AJ2233" s="7"/>
      <c r="AK2233" s="7"/>
      <c r="AL2233" s="7"/>
      <c r="AM2233" s="7"/>
      <c r="AN2233" s="7"/>
      <c r="AO2233" s="7"/>
      <c r="AP2233" s="7"/>
      <c r="AQ2233" s="7"/>
      <c r="AR2233" s="7"/>
      <c r="AS2233" s="7"/>
      <c r="AT2233" s="11"/>
      <c r="AU2233" s="7"/>
      <c r="AV2233" s="7"/>
      <c r="AW2233" s="7"/>
      <c r="AX2233" s="7"/>
      <c r="AY2233" s="10"/>
      <c r="AZ2233" s="10"/>
      <c r="BA2233" s="10"/>
    </row>
    <row r="2234" spans="1:53">
      <c r="A2234" s="5"/>
      <c r="B2234" s="40"/>
      <c r="C2234" s="6"/>
      <c r="D2234" s="7"/>
      <c r="E2234" s="7"/>
      <c r="F2234" s="9"/>
      <c r="G2234" s="7"/>
      <c r="H2234" s="7"/>
      <c r="I2234" s="7"/>
      <c r="J2234" s="42"/>
      <c r="K2234" s="7"/>
      <c r="L2234" s="7"/>
      <c r="M2234" s="7"/>
      <c r="N2234" s="7"/>
      <c r="O2234" s="7"/>
      <c r="P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  <c r="AI2234" s="7"/>
      <c r="AJ2234" s="7"/>
      <c r="AK2234" s="7"/>
      <c r="AL2234" s="7"/>
      <c r="AM2234" s="7"/>
      <c r="AN2234" s="7"/>
      <c r="AO2234" s="7"/>
      <c r="AP2234" s="7"/>
      <c r="AQ2234" s="7"/>
      <c r="AR2234" s="7"/>
      <c r="AS2234" s="7"/>
      <c r="AT2234" s="11"/>
      <c r="AU2234" s="7"/>
      <c r="AV2234" s="7"/>
      <c r="AW2234" s="7"/>
      <c r="AX2234" s="7"/>
      <c r="AY2234" s="10"/>
      <c r="AZ2234" s="10"/>
      <c r="BA2234" s="10"/>
    </row>
    <row r="2235" spans="1:53">
      <c r="A2235" s="5"/>
      <c r="B2235" s="40"/>
      <c r="C2235" s="6"/>
      <c r="D2235" s="8"/>
      <c r="E2235" s="8"/>
      <c r="F2235" s="47"/>
      <c r="G2235" s="8"/>
      <c r="H2235" s="8"/>
      <c r="I2235" s="8"/>
      <c r="J2235" s="41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8"/>
      <c r="AO2235" s="8"/>
      <c r="AP2235" s="8"/>
      <c r="AQ2235" s="8"/>
      <c r="AR2235" s="8"/>
      <c r="AS2235" s="8"/>
      <c r="AT2235" s="11"/>
      <c r="AU2235" s="7"/>
      <c r="AV2235" s="7"/>
      <c r="AW2235" s="7"/>
      <c r="AX2235" s="7"/>
      <c r="AY2235" s="10"/>
      <c r="AZ2235" s="10"/>
      <c r="BA2235" s="10"/>
    </row>
    <row r="2236" spans="1:53">
      <c r="A2236" s="5"/>
      <c r="B2236" s="40"/>
      <c r="C2236" s="6"/>
      <c r="D2236" s="7"/>
      <c r="E2236" s="7"/>
      <c r="F2236" s="9"/>
      <c r="G2236" s="7"/>
      <c r="H2236" s="7"/>
      <c r="I2236" s="7"/>
      <c r="J2236" s="42"/>
      <c r="K2236" s="7"/>
      <c r="L2236" s="7"/>
      <c r="M2236" s="7"/>
      <c r="N2236" s="7"/>
      <c r="O2236" s="7"/>
      <c r="P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  <c r="AI2236" s="7"/>
      <c r="AJ2236" s="7"/>
      <c r="AK2236" s="7"/>
      <c r="AL2236" s="7"/>
      <c r="AM2236" s="7"/>
      <c r="AN2236" s="7"/>
      <c r="AO2236" s="7"/>
      <c r="AP2236" s="7"/>
      <c r="AQ2236" s="7"/>
      <c r="AR2236" s="7"/>
      <c r="AS2236" s="7"/>
      <c r="AT2236" s="7"/>
      <c r="AU2236" s="7"/>
      <c r="AV2236" s="7"/>
      <c r="AW2236" s="7"/>
      <c r="AX2236" s="7"/>
      <c r="AY2236" s="10"/>
      <c r="AZ2236" s="10"/>
      <c r="BA2236" s="10"/>
    </row>
    <row r="2237" spans="1:53">
      <c r="A2237" s="5"/>
      <c r="B2237" s="40"/>
      <c r="C2237" s="6"/>
      <c r="D2237" s="7"/>
      <c r="E2237" s="7"/>
      <c r="F2237" s="9"/>
      <c r="G2237" s="7"/>
      <c r="H2237" s="7"/>
      <c r="I2237" s="7"/>
      <c r="J2237" s="42"/>
      <c r="K2237" s="7"/>
      <c r="L2237" s="7"/>
      <c r="M2237" s="7"/>
      <c r="N2237" s="7"/>
      <c r="O2237" s="7"/>
      <c r="P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  <c r="AI2237" s="7"/>
      <c r="AJ2237" s="7"/>
      <c r="AK2237" s="7"/>
      <c r="AL2237" s="7"/>
      <c r="AM2237" s="7"/>
      <c r="AN2237" s="7"/>
      <c r="AO2237" s="7"/>
      <c r="AP2237" s="7"/>
      <c r="AQ2237" s="7"/>
      <c r="AR2237" s="7"/>
      <c r="AS2237" s="7"/>
      <c r="AT2237" s="7"/>
      <c r="AU2237" s="7"/>
      <c r="AV2237" s="7"/>
      <c r="AW2237" s="7"/>
      <c r="AX2237" s="7"/>
      <c r="AY2237" s="10"/>
      <c r="AZ2237" s="10"/>
      <c r="BA2237" s="10"/>
    </row>
    <row r="2238" spans="1:53">
      <c r="A2238" s="5"/>
      <c r="B2238" s="40"/>
      <c r="C2238" s="6"/>
      <c r="D2238" s="8"/>
      <c r="E2238" s="8"/>
      <c r="F2238" s="47"/>
      <c r="G2238" s="8"/>
      <c r="H2238" s="8"/>
      <c r="I2238" s="8"/>
      <c r="J2238" s="41"/>
      <c r="K2238" s="8"/>
      <c r="L2238" s="8"/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8"/>
      <c r="AO2238" s="8"/>
      <c r="AP2238" s="8"/>
      <c r="AQ2238" s="8"/>
      <c r="AR2238" s="8"/>
      <c r="AS2238" s="8"/>
      <c r="AT2238" s="7"/>
      <c r="AU2238" s="7"/>
      <c r="AV2238" s="7"/>
      <c r="AW2238" s="7"/>
      <c r="AX2238" s="7"/>
      <c r="AY2238" s="10"/>
      <c r="AZ2238" s="10"/>
      <c r="BA2238" s="10"/>
    </row>
    <row r="2239" spans="1:53">
      <c r="A2239" s="5"/>
      <c r="B2239" s="40"/>
      <c r="C2239" s="6"/>
      <c r="D2239" s="7"/>
      <c r="E2239" s="7"/>
      <c r="F2239" s="9"/>
      <c r="G2239" s="7"/>
      <c r="H2239" s="7"/>
      <c r="I2239" s="7"/>
      <c r="J2239" s="42"/>
      <c r="K2239" s="7"/>
      <c r="L2239" s="7"/>
      <c r="M2239" s="7"/>
      <c r="N2239" s="7"/>
      <c r="O2239" s="7"/>
      <c r="P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  <c r="AI2239" s="7"/>
      <c r="AJ2239" s="7"/>
      <c r="AK2239" s="7"/>
      <c r="AL2239" s="7"/>
      <c r="AM2239" s="7"/>
      <c r="AN2239" s="7"/>
      <c r="AO2239" s="7"/>
      <c r="AP2239" s="7"/>
      <c r="AQ2239" s="7"/>
      <c r="AR2239" s="7"/>
      <c r="AS2239" s="7"/>
      <c r="AT2239" s="11"/>
      <c r="AU2239" s="7"/>
      <c r="AV2239" s="7"/>
      <c r="AW2239" s="7"/>
      <c r="AX2239" s="7"/>
      <c r="AY2239" s="10"/>
      <c r="AZ2239" s="10"/>
      <c r="BA2239" s="10"/>
    </row>
    <row r="2240" spans="1:53">
      <c r="A2240" s="5"/>
      <c r="B2240" s="40"/>
      <c r="C2240" s="6"/>
      <c r="D2240" s="7"/>
      <c r="E2240" s="7"/>
      <c r="F2240" s="9"/>
      <c r="G2240" s="7"/>
      <c r="H2240" s="7"/>
      <c r="I2240" s="7"/>
      <c r="J2240" s="42"/>
      <c r="K2240" s="7"/>
      <c r="L2240" s="7"/>
      <c r="M2240" s="7"/>
      <c r="N2240" s="7"/>
      <c r="O2240" s="7"/>
      <c r="P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  <c r="AI2240" s="7"/>
      <c r="AJ2240" s="7"/>
      <c r="AK2240" s="7"/>
      <c r="AL2240" s="7"/>
      <c r="AM2240" s="7"/>
      <c r="AN2240" s="7"/>
      <c r="AO2240" s="7"/>
      <c r="AP2240" s="7"/>
      <c r="AQ2240" s="7"/>
      <c r="AR2240" s="7"/>
      <c r="AS2240" s="7"/>
      <c r="AT2240" s="11"/>
      <c r="AU2240" s="7"/>
      <c r="AV2240" s="7"/>
      <c r="AW2240" s="7"/>
      <c r="AX2240" s="7"/>
      <c r="AY2240" s="10"/>
      <c r="AZ2240" s="10"/>
      <c r="BA2240" s="10"/>
    </row>
    <row r="2241" spans="1:53">
      <c r="A2241" s="5"/>
      <c r="B2241" s="40"/>
      <c r="C2241" s="6"/>
      <c r="D2241" s="7"/>
      <c r="E2241" s="7"/>
      <c r="F2241" s="9"/>
      <c r="G2241" s="7"/>
      <c r="H2241" s="7"/>
      <c r="I2241" s="7"/>
      <c r="J2241" s="42"/>
      <c r="K2241" s="7"/>
      <c r="L2241" s="7"/>
      <c r="M2241" s="7"/>
      <c r="N2241" s="7"/>
      <c r="O2241" s="7"/>
      <c r="P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  <c r="AI2241" s="7"/>
      <c r="AJ2241" s="7"/>
      <c r="AK2241" s="7"/>
      <c r="AL2241" s="7"/>
      <c r="AM2241" s="7"/>
      <c r="AN2241" s="7"/>
      <c r="AO2241" s="7"/>
      <c r="AP2241" s="7"/>
      <c r="AQ2241" s="7"/>
      <c r="AR2241" s="7"/>
      <c r="AS2241" s="7"/>
      <c r="AT2241" s="11"/>
      <c r="AU2241" s="7"/>
      <c r="AV2241" s="7"/>
      <c r="AW2241" s="7"/>
      <c r="AX2241" s="7"/>
      <c r="AY2241" s="10"/>
      <c r="AZ2241" s="10"/>
      <c r="BA2241" s="10"/>
    </row>
    <row r="2242" spans="1:53">
      <c r="A2242" s="5"/>
      <c r="B2242" s="40"/>
      <c r="C2242" s="6"/>
      <c r="D2242" s="7"/>
      <c r="E2242" s="7"/>
      <c r="F2242" s="9"/>
      <c r="G2242" s="7"/>
      <c r="H2242" s="7"/>
      <c r="I2242" s="7"/>
      <c r="J2242" s="42"/>
      <c r="K2242" s="7"/>
      <c r="L2242" s="7"/>
      <c r="M2242" s="7"/>
      <c r="N2242" s="7"/>
      <c r="O2242" s="7"/>
      <c r="P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  <c r="AI2242" s="7"/>
      <c r="AJ2242" s="7"/>
      <c r="AK2242" s="7"/>
      <c r="AL2242" s="7"/>
      <c r="AM2242" s="7"/>
      <c r="AN2242" s="7"/>
      <c r="AO2242" s="7"/>
      <c r="AP2242" s="7"/>
      <c r="AQ2242" s="7"/>
      <c r="AR2242" s="7"/>
      <c r="AS2242" s="7"/>
      <c r="AT2242" s="11"/>
      <c r="AU2242" s="7"/>
      <c r="AV2242" s="7"/>
      <c r="AW2242" s="7"/>
      <c r="AX2242" s="7"/>
      <c r="AY2242" s="10"/>
      <c r="AZ2242" s="10"/>
      <c r="BA2242" s="10"/>
    </row>
    <row r="2243" spans="1:53">
      <c r="A2243" s="5"/>
      <c r="B2243" s="40"/>
      <c r="C2243" s="6"/>
      <c r="D2243" s="7"/>
      <c r="E2243" s="7"/>
      <c r="F2243" s="9"/>
      <c r="G2243" s="7"/>
      <c r="H2243" s="7"/>
      <c r="I2243" s="7"/>
      <c r="J2243" s="42"/>
      <c r="K2243" s="7"/>
      <c r="L2243" s="7"/>
      <c r="M2243" s="7"/>
      <c r="N2243" s="7"/>
      <c r="O2243" s="7"/>
      <c r="P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  <c r="AP2243" s="7"/>
      <c r="AQ2243" s="7"/>
      <c r="AR2243" s="7"/>
      <c r="AS2243" s="7"/>
      <c r="AT2243" s="11"/>
      <c r="AU2243" s="7"/>
      <c r="AV2243" s="7"/>
      <c r="AW2243" s="7"/>
      <c r="AX2243" s="7"/>
      <c r="AY2243" s="10"/>
      <c r="AZ2243" s="10"/>
      <c r="BA2243" s="10"/>
    </row>
    <row r="2244" spans="1:53">
      <c r="A2244" s="5"/>
      <c r="B2244" s="40"/>
      <c r="C2244" s="6"/>
      <c r="D2244" s="7"/>
      <c r="E2244" s="7"/>
      <c r="F2244" s="9"/>
      <c r="G2244" s="7"/>
      <c r="H2244" s="7"/>
      <c r="I2244" s="7"/>
      <c r="J2244" s="42"/>
      <c r="K2244" s="7"/>
      <c r="L2244" s="7"/>
      <c r="M2244" s="7"/>
      <c r="N2244" s="7"/>
      <c r="O2244" s="7"/>
      <c r="P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  <c r="AI2244" s="7"/>
      <c r="AJ2244" s="7"/>
      <c r="AK2244" s="7"/>
      <c r="AL2244" s="7"/>
      <c r="AM2244" s="7"/>
      <c r="AN2244" s="7"/>
      <c r="AO2244" s="7"/>
      <c r="AP2244" s="7"/>
      <c r="AQ2244" s="7"/>
      <c r="AR2244" s="7"/>
      <c r="AS2244" s="7"/>
      <c r="AT2244" s="11"/>
      <c r="AU2244" s="7"/>
      <c r="AV2244" s="7"/>
      <c r="AW2244" s="7"/>
      <c r="AX2244" s="7"/>
      <c r="AY2244" s="10"/>
      <c r="AZ2244" s="10"/>
      <c r="BA2244" s="10"/>
    </row>
    <row r="2245" spans="1:53">
      <c r="A2245" s="5"/>
      <c r="B2245" s="40"/>
      <c r="C2245" s="6"/>
      <c r="D2245" s="8"/>
      <c r="E2245" s="8"/>
      <c r="F2245" s="47"/>
      <c r="G2245" s="8"/>
      <c r="H2245" s="8"/>
      <c r="I2245" s="8"/>
      <c r="J2245" s="41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8"/>
      <c r="AO2245" s="8"/>
      <c r="AP2245" s="8"/>
      <c r="AQ2245" s="8"/>
      <c r="AR2245" s="8"/>
      <c r="AS2245" s="8"/>
      <c r="AT2245" s="11"/>
      <c r="AU2245" s="7"/>
      <c r="AV2245" s="7"/>
      <c r="AW2245" s="7"/>
      <c r="AX2245" s="7"/>
      <c r="AY2245" s="10"/>
      <c r="AZ2245" s="10"/>
      <c r="BA2245" s="10"/>
    </row>
    <row r="2246" spans="1:53">
      <c r="A2246" s="5"/>
      <c r="B2246" s="40"/>
      <c r="C2246" s="6"/>
      <c r="D2246" s="7"/>
      <c r="E2246" s="7"/>
      <c r="F2246" s="9"/>
      <c r="G2246" s="7"/>
      <c r="H2246" s="7"/>
      <c r="I2246" s="7"/>
      <c r="J2246" s="42"/>
      <c r="K2246" s="7"/>
      <c r="L2246" s="7"/>
      <c r="M2246" s="7"/>
      <c r="N2246" s="7"/>
      <c r="O2246" s="7"/>
      <c r="P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  <c r="AI2246" s="7"/>
      <c r="AJ2246" s="7"/>
      <c r="AK2246" s="7"/>
      <c r="AL2246" s="7"/>
      <c r="AM2246" s="7"/>
      <c r="AN2246" s="7"/>
      <c r="AO2246" s="7"/>
      <c r="AP2246" s="7"/>
      <c r="AQ2246" s="7"/>
      <c r="AR2246" s="7"/>
      <c r="AS2246" s="7"/>
      <c r="AT2246" s="11"/>
      <c r="AU2246" s="7"/>
      <c r="AV2246" s="7"/>
      <c r="AW2246" s="7"/>
      <c r="AX2246" s="7"/>
      <c r="AY2246" s="10"/>
      <c r="AZ2246" s="10"/>
      <c r="BA2246" s="10"/>
    </row>
    <row r="2247" spans="1:53">
      <c r="A2247" s="5"/>
      <c r="B2247" s="40"/>
      <c r="C2247" s="6"/>
      <c r="D2247" s="7"/>
      <c r="E2247" s="7"/>
      <c r="F2247" s="9"/>
      <c r="G2247" s="7"/>
      <c r="H2247" s="7"/>
      <c r="I2247" s="7"/>
      <c r="J2247" s="42"/>
      <c r="K2247" s="7"/>
      <c r="L2247" s="7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  <c r="AI2247" s="7"/>
      <c r="AJ2247" s="7"/>
      <c r="AK2247" s="7"/>
      <c r="AL2247" s="7"/>
      <c r="AM2247" s="7"/>
      <c r="AN2247" s="7"/>
      <c r="AO2247" s="7"/>
      <c r="AP2247" s="7"/>
      <c r="AQ2247" s="7"/>
      <c r="AR2247" s="7"/>
      <c r="AS2247" s="7"/>
      <c r="AT2247" s="11"/>
      <c r="AU2247" s="7"/>
      <c r="AV2247" s="7"/>
      <c r="AW2247" s="7"/>
      <c r="AX2247" s="7"/>
      <c r="AY2247" s="10"/>
      <c r="AZ2247" s="10"/>
      <c r="BA2247" s="10"/>
    </row>
    <row r="2248" spans="1:53">
      <c r="A2248" s="5"/>
      <c r="B2248" s="40"/>
      <c r="C2248" s="6"/>
      <c r="D2248" s="7"/>
      <c r="E2248" s="7"/>
      <c r="F2248" s="9"/>
      <c r="G2248" s="7"/>
      <c r="H2248" s="7"/>
      <c r="I2248" s="7"/>
      <c r="J2248" s="42"/>
      <c r="K2248" s="7"/>
      <c r="L2248" s="7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  <c r="AI2248" s="7"/>
      <c r="AJ2248" s="7"/>
      <c r="AK2248" s="7"/>
      <c r="AL2248" s="7"/>
      <c r="AM2248" s="7"/>
      <c r="AN2248" s="7"/>
      <c r="AO2248" s="7"/>
      <c r="AP2248" s="7"/>
      <c r="AQ2248" s="7"/>
      <c r="AR2248" s="7"/>
      <c r="AS2248" s="7"/>
      <c r="AT2248" s="11"/>
      <c r="AU2248" s="7"/>
      <c r="AV2248" s="7"/>
      <c r="AW2248" s="7"/>
      <c r="AX2248" s="7"/>
      <c r="AY2248" s="10"/>
      <c r="AZ2248" s="10"/>
      <c r="BA2248" s="10"/>
    </row>
    <row r="2249" spans="1:53">
      <c r="A2249" s="5"/>
      <c r="B2249" s="40"/>
      <c r="C2249" s="6"/>
      <c r="D2249" s="8"/>
      <c r="E2249" s="8"/>
      <c r="F2249" s="47"/>
      <c r="G2249" s="8"/>
      <c r="H2249" s="8"/>
      <c r="I2249" s="8"/>
      <c r="J2249" s="41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11"/>
      <c r="AU2249" s="7"/>
      <c r="AV2249" s="7"/>
      <c r="AW2249" s="7"/>
      <c r="AX2249" s="7"/>
      <c r="AY2249" s="10"/>
      <c r="AZ2249" s="10"/>
      <c r="BA2249" s="10"/>
    </row>
    <row r="2250" spans="1:53">
      <c r="A2250" s="5"/>
      <c r="B2250" s="40"/>
      <c r="C2250" s="6"/>
      <c r="D2250" s="7"/>
      <c r="E2250" s="7"/>
      <c r="F2250" s="9"/>
      <c r="G2250" s="7"/>
      <c r="H2250" s="7"/>
      <c r="I2250" s="7"/>
      <c r="J2250" s="42"/>
      <c r="K2250" s="7"/>
      <c r="L2250" s="7"/>
      <c r="M2250" s="7"/>
      <c r="N2250" s="7"/>
      <c r="O2250" s="7"/>
      <c r="P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  <c r="AI2250" s="7"/>
      <c r="AJ2250" s="7"/>
      <c r="AK2250" s="7"/>
      <c r="AL2250" s="7"/>
      <c r="AM2250" s="7"/>
      <c r="AN2250" s="7"/>
      <c r="AO2250" s="7"/>
      <c r="AP2250" s="7"/>
      <c r="AQ2250" s="7"/>
      <c r="AR2250" s="7"/>
      <c r="AS2250" s="7"/>
      <c r="AT2250" s="11"/>
      <c r="AU2250" s="7"/>
      <c r="AV2250" s="7"/>
      <c r="AW2250" s="7"/>
      <c r="AX2250" s="7"/>
      <c r="AY2250" s="10"/>
      <c r="AZ2250" s="10"/>
      <c r="BA2250" s="10"/>
    </row>
    <row r="2251" spans="1:53">
      <c r="A2251" s="5"/>
      <c r="B2251" s="40"/>
      <c r="C2251" s="6"/>
      <c r="D2251" s="7"/>
      <c r="E2251" s="7"/>
      <c r="F2251" s="9"/>
      <c r="G2251" s="7"/>
      <c r="H2251" s="7"/>
      <c r="I2251" s="7"/>
      <c r="J2251" s="42"/>
      <c r="K2251" s="7"/>
      <c r="L2251" s="7"/>
      <c r="M2251" s="7"/>
      <c r="N2251" s="7"/>
      <c r="O2251" s="7"/>
      <c r="P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  <c r="AI2251" s="7"/>
      <c r="AJ2251" s="7"/>
      <c r="AK2251" s="7"/>
      <c r="AL2251" s="7"/>
      <c r="AM2251" s="7"/>
      <c r="AN2251" s="7"/>
      <c r="AO2251" s="7"/>
      <c r="AP2251" s="7"/>
      <c r="AQ2251" s="7"/>
      <c r="AR2251" s="7"/>
      <c r="AS2251" s="7"/>
      <c r="AT2251" s="7"/>
      <c r="AU2251" s="7"/>
      <c r="AV2251" s="7"/>
      <c r="AW2251" s="7"/>
      <c r="AX2251" s="7"/>
      <c r="AY2251" s="10"/>
      <c r="AZ2251" s="10"/>
      <c r="BA2251" s="10"/>
    </row>
    <row r="2252" spans="1:53">
      <c r="A2252" s="5"/>
      <c r="B2252" s="40"/>
      <c r="C2252" s="6"/>
      <c r="D2252" s="7"/>
      <c r="E2252" s="7"/>
      <c r="F2252" s="9"/>
      <c r="G2252" s="7"/>
      <c r="H2252" s="7"/>
      <c r="I2252" s="7"/>
      <c r="J2252" s="42"/>
      <c r="K2252" s="7"/>
      <c r="L2252" s="7"/>
      <c r="M2252" s="7"/>
      <c r="N2252" s="7"/>
      <c r="O2252" s="7"/>
      <c r="P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  <c r="AI2252" s="7"/>
      <c r="AJ2252" s="7"/>
      <c r="AK2252" s="7"/>
      <c r="AL2252" s="7"/>
      <c r="AM2252" s="7"/>
      <c r="AN2252" s="7"/>
      <c r="AO2252" s="7"/>
      <c r="AP2252" s="7"/>
      <c r="AQ2252" s="7"/>
      <c r="AR2252" s="7"/>
      <c r="AS2252" s="7"/>
      <c r="AT2252" s="7"/>
      <c r="AU2252" s="7"/>
      <c r="AV2252" s="7"/>
      <c r="AW2252" s="7"/>
      <c r="AX2252" s="7"/>
      <c r="AY2252" s="10"/>
      <c r="AZ2252" s="10"/>
      <c r="BA2252" s="10"/>
    </row>
    <row r="2253" spans="1:53">
      <c r="A2253" s="5"/>
      <c r="B2253" s="40"/>
      <c r="C2253" s="6"/>
      <c r="D2253" s="7"/>
      <c r="E2253" s="7"/>
      <c r="F2253" s="9"/>
      <c r="G2253" s="7"/>
      <c r="H2253" s="7"/>
      <c r="I2253" s="7"/>
      <c r="J2253" s="42"/>
      <c r="K2253" s="7"/>
      <c r="L2253" s="7"/>
      <c r="M2253" s="7"/>
      <c r="N2253" s="7"/>
      <c r="O2253" s="7"/>
      <c r="P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  <c r="AI2253" s="7"/>
      <c r="AJ2253" s="7"/>
      <c r="AK2253" s="7"/>
      <c r="AL2253" s="7"/>
      <c r="AM2253" s="7"/>
      <c r="AN2253" s="7"/>
      <c r="AO2253" s="7"/>
      <c r="AP2253" s="7"/>
      <c r="AQ2253" s="7"/>
      <c r="AR2253" s="7"/>
      <c r="AS2253" s="7"/>
      <c r="AT2253" s="7"/>
      <c r="AU2253" s="7"/>
      <c r="AV2253" s="7"/>
      <c r="AW2253" s="7"/>
      <c r="AX2253" s="7"/>
      <c r="AY2253" s="10"/>
      <c r="AZ2253" s="10"/>
      <c r="BA2253" s="10"/>
    </row>
    <row r="2254" spans="1:53">
      <c r="A2254" s="5"/>
      <c r="B2254" s="40"/>
      <c r="C2254" s="6"/>
      <c r="D2254" s="7"/>
      <c r="E2254" s="7"/>
      <c r="F2254" s="9"/>
      <c r="G2254" s="7"/>
      <c r="H2254" s="7"/>
      <c r="I2254" s="7"/>
      <c r="J2254" s="42"/>
      <c r="K2254" s="7"/>
      <c r="L2254" s="7"/>
      <c r="M2254" s="7"/>
      <c r="N2254" s="7"/>
      <c r="O2254" s="7"/>
      <c r="P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  <c r="AI2254" s="7"/>
      <c r="AJ2254" s="7"/>
      <c r="AK2254" s="7"/>
      <c r="AL2254" s="7"/>
      <c r="AM2254" s="7"/>
      <c r="AN2254" s="7"/>
      <c r="AO2254" s="7"/>
      <c r="AP2254" s="7"/>
      <c r="AQ2254" s="7"/>
      <c r="AR2254" s="7"/>
      <c r="AS2254" s="7"/>
      <c r="AT2254" s="7"/>
      <c r="AU2254" s="7"/>
      <c r="AV2254" s="7"/>
      <c r="AW2254" s="7"/>
      <c r="AX2254" s="7"/>
      <c r="AY2254" s="10"/>
      <c r="AZ2254" s="10"/>
      <c r="BA2254" s="10"/>
    </row>
    <row r="2255" spans="1:53">
      <c r="A2255" s="5"/>
      <c r="B2255" s="40"/>
      <c r="C2255" s="6"/>
      <c r="D2255" s="8"/>
      <c r="E2255" s="8"/>
      <c r="F2255" s="47"/>
      <c r="G2255" s="8"/>
      <c r="H2255" s="8"/>
      <c r="I2255" s="8"/>
      <c r="J2255" s="41"/>
      <c r="K2255" s="8"/>
      <c r="L2255" s="8"/>
      <c r="M2255" s="8"/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  <c r="AA2255" s="8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8"/>
      <c r="AO2255" s="8"/>
      <c r="AP2255" s="8"/>
      <c r="AQ2255" s="8"/>
      <c r="AR2255" s="8"/>
      <c r="AS2255" s="8"/>
      <c r="AT2255" s="7"/>
      <c r="AU2255" s="7"/>
      <c r="AV2255" s="7"/>
      <c r="AW2255" s="7"/>
      <c r="AX2255" s="7"/>
      <c r="AY2255" s="10"/>
      <c r="AZ2255" s="10"/>
      <c r="BA2255" s="10"/>
    </row>
    <row r="2256" spans="1:53">
      <c r="A2256" s="5"/>
      <c r="B2256" s="40"/>
      <c r="C2256" s="6"/>
      <c r="D2256" s="8"/>
      <c r="E2256" s="8"/>
      <c r="F2256" s="47"/>
      <c r="G2256" s="8"/>
      <c r="H2256" s="8"/>
      <c r="I2256" s="8"/>
      <c r="J2256" s="41"/>
      <c r="K2256" s="8"/>
      <c r="L2256" s="8"/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8"/>
      <c r="AO2256" s="8"/>
      <c r="AP2256" s="8"/>
      <c r="AQ2256" s="8"/>
      <c r="AR2256" s="8"/>
      <c r="AS2256" s="8"/>
      <c r="AT2256" s="7"/>
      <c r="AU2256" s="7"/>
      <c r="AV2256" s="7"/>
      <c r="AW2256" s="7"/>
      <c r="AX2256" s="7"/>
      <c r="AY2256" s="10"/>
      <c r="AZ2256" s="10"/>
      <c r="BA2256" s="10"/>
    </row>
    <row r="2257" spans="1:53">
      <c r="A2257" s="5"/>
      <c r="B2257" s="40"/>
      <c r="C2257" s="6"/>
      <c r="D2257" s="7"/>
      <c r="E2257" s="7"/>
      <c r="F2257" s="9"/>
      <c r="G2257" s="7"/>
      <c r="H2257" s="7"/>
      <c r="I2257" s="7"/>
      <c r="J2257" s="42"/>
      <c r="K2257" s="7"/>
      <c r="L2257" s="7"/>
      <c r="M2257" s="7"/>
      <c r="N2257" s="7"/>
      <c r="O2257" s="7"/>
      <c r="P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  <c r="AI2257" s="7"/>
      <c r="AJ2257" s="7"/>
      <c r="AK2257" s="7"/>
      <c r="AL2257" s="7"/>
      <c r="AM2257" s="7"/>
      <c r="AN2257" s="7"/>
      <c r="AO2257" s="7"/>
      <c r="AP2257" s="7"/>
      <c r="AQ2257" s="7"/>
      <c r="AR2257" s="7"/>
      <c r="AS2257" s="7"/>
      <c r="AT2257" s="7"/>
      <c r="AU2257" s="7"/>
      <c r="AV2257" s="7"/>
      <c r="AW2257" s="7"/>
      <c r="AX2257" s="7"/>
      <c r="AY2257" s="10"/>
      <c r="AZ2257" s="10"/>
      <c r="BA2257" s="10"/>
    </row>
    <row r="2258" spans="1:53">
      <c r="A2258" s="5"/>
      <c r="B2258" s="40"/>
      <c r="C2258" s="6"/>
      <c r="D2258" s="8"/>
      <c r="E2258" s="8"/>
      <c r="F2258" s="47"/>
      <c r="G2258" s="8"/>
      <c r="H2258" s="8"/>
      <c r="I2258" s="8"/>
      <c r="J2258" s="41"/>
      <c r="K2258" s="8"/>
      <c r="L2258" s="8"/>
      <c r="M2258" s="8"/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  <c r="AA2258" s="8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8"/>
      <c r="AO2258" s="8"/>
      <c r="AP2258" s="8"/>
      <c r="AQ2258" s="8"/>
      <c r="AR2258" s="8"/>
      <c r="AS2258" s="8"/>
      <c r="AT2258" s="7"/>
      <c r="AU2258" s="7"/>
      <c r="AV2258" s="7"/>
      <c r="AW2258" s="7"/>
      <c r="AX2258" s="7"/>
      <c r="AY2258" s="10"/>
      <c r="AZ2258" s="10"/>
      <c r="BA2258" s="10"/>
    </row>
    <row r="2259" spans="1:53">
      <c r="A2259" s="5"/>
      <c r="B2259" s="40"/>
      <c r="C2259" s="6"/>
      <c r="D2259" s="8"/>
      <c r="E2259" s="8"/>
      <c r="F2259" s="47"/>
      <c r="G2259" s="8"/>
      <c r="H2259" s="8"/>
      <c r="I2259" s="8"/>
      <c r="J2259" s="41"/>
      <c r="K2259" s="8"/>
      <c r="L2259" s="8"/>
      <c r="M2259" s="8"/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8"/>
      <c r="AO2259" s="8"/>
      <c r="AP2259" s="8"/>
      <c r="AQ2259" s="8"/>
      <c r="AR2259" s="8"/>
      <c r="AS2259" s="8"/>
      <c r="AT2259" s="7"/>
      <c r="AU2259" s="7"/>
      <c r="AV2259" s="7"/>
      <c r="AW2259" s="7"/>
      <c r="AX2259" s="7"/>
      <c r="AY2259" s="10"/>
      <c r="AZ2259" s="10"/>
      <c r="BA2259" s="10"/>
    </row>
    <row r="2260" spans="1:53">
      <c r="A2260" s="5"/>
      <c r="B2260" s="40"/>
      <c r="C2260" s="6"/>
      <c r="D2260" s="7"/>
      <c r="E2260" s="7"/>
      <c r="F2260" s="9"/>
      <c r="G2260" s="7"/>
      <c r="H2260" s="7"/>
      <c r="I2260" s="7"/>
      <c r="J2260" s="42"/>
      <c r="K2260" s="7"/>
      <c r="L2260" s="7"/>
      <c r="M2260" s="7"/>
      <c r="N2260" s="7"/>
      <c r="O2260" s="7"/>
      <c r="P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  <c r="AI2260" s="7"/>
      <c r="AJ2260" s="7"/>
      <c r="AK2260" s="7"/>
      <c r="AL2260" s="7"/>
      <c r="AM2260" s="7"/>
      <c r="AN2260" s="7"/>
      <c r="AO2260" s="7"/>
      <c r="AP2260" s="7"/>
      <c r="AQ2260" s="7"/>
      <c r="AR2260" s="7"/>
      <c r="AS2260" s="7"/>
      <c r="AT2260" s="7"/>
      <c r="AU2260" s="7"/>
      <c r="AV2260" s="7"/>
      <c r="AW2260" s="7"/>
      <c r="AX2260" s="7"/>
      <c r="AY2260" s="10"/>
      <c r="AZ2260" s="10"/>
      <c r="BA2260" s="10"/>
    </row>
    <row r="2261" spans="1:53">
      <c r="A2261" s="5"/>
      <c r="B2261" s="40"/>
      <c r="C2261" s="6"/>
      <c r="D2261" s="7"/>
      <c r="E2261" s="7"/>
      <c r="F2261" s="9"/>
      <c r="G2261" s="7"/>
      <c r="H2261" s="7"/>
      <c r="I2261" s="7"/>
      <c r="J2261" s="42"/>
      <c r="K2261" s="7"/>
      <c r="L2261" s="7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  <c r="AI2261" s="7"/>
      <c r="AJ2261" s="7"/>
      <c r="AK2261" s="7"/>
      <c r="AL2261" s="7"/>
      <c r="AM2261" s="7"/>
      <c r="AN2261" s="7"/>
      <c r="AO2261" s="7"/>
      <c r="AP2261" s="7"/>
      <c r="AQ2261" s="7"/>
      <c r="AR2261" s="7"/>
      <c r="AS2261" s="7"/>
      <c r="AT2261" s="7"/>
      <c r="AU2261" s="7"/>
      <c r="AV2261" s="7"/>
      <c r="AW2261" s="7"/>
      <c r="AX2261" s="7"/>
      <c r="AY2261" s="10"/>
      <c r="AZ2261" s="10"/>
      <c r="BA2261" s="10"/>
    </row>
    <row r="2262" spans="1:53">
      <c r="A2262" s="5"/>
      <c r="B2262" s="40"/>
      <c r="C2262" s="6"/>
      <c r="D2262" s="7"/>
      <c r="E2262" s="7"/>
      <c r="F2262" s="9"/>
      <c r="G2262" s="7"/>
      <c r="H2262" s="7"/>
      <c r="I2262" s="7"/>
      <c r="J2262" s="42"/>
      <c r="K2262" s="7"/>
      <c r="L2262" s="7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  <c r="AI2262" s="7"/>
      <c r="AJ2262" s="7"/>
      <c r="AK2262" s="7"/>
      <c r="AL2262" s="7"/>
      <c r="AM2262" s="7"/>
      <c r="AN2262" s="7"/>
      <c r="AO2262" s="7"/>
      <c r="AP2262" s="7"/>
      <c r="AQ2262" s="7"/>
      <c r="AR2262" s="7"/>
      <c r="AS2262" s="7"/>
      <c r="AT2262" s="7"/>
      <c r="AU2262" s="7"/>
      <c r="AV2262" s="7"/>
      <c r="AW2262" s="7"/>
      <c r="AX2262" s="7"/>
      <c r="AY2262" s="10"/>
      <c r="AZ2262" s="10"/>
      <c r="BA2262" s="10"/>
    </row>
    <row r="2263" spans="1:53">
      <c r="A2263" s="5"/>
      <c r="B2263" s="40"/>
      <c r="C2263" s="6"/>
      <c r="D2263" s="7"/>
      <c r="E2263" s="7"/>
      <c r="F2263" s="9"/>
      <c r="G2263" s="7"/>
      <c r="H2263" s="7"/>
      <c r="I2263" s="7"/>
      <c r="J2263" s="42"/>
      <c r="K2263" s="7"/>
      <c r="L2263" s="7"/>
      <c r="M2263" s="7"/>
      <c r="N2263" s="7"/>
      <c r="O2263" s="7"/>
      <c r="P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  <c r="AI2263" s="7"/>
      <c r="AJ2263" s="7"/>
      <c r="AK2263" s="7"/>
      <c r="AL2263" s="7"/>
      <c r="AM2263" s="7"/>
      <c r="AN2263" s="7"/>
      <c r="AO2263" s="7"/>
      <c r="AP2263" s="7"/>
      <c r="AQ2263" s="7"/>
      <c r="AR2263" s="7"/>
      <c r="AS2263" s="7"/>
      <c r="AT2263" s="7"/>
      <c r="AU2263" s="7"/>
      <c r="AV2263" s="7"/>
      <c r="AW2263" s="7"/>
      <c r="AX2263" s="7"/>
      <c r="AY2263" s="10"/>
      <c r="AZ2263" s="10"/>
      <c r="BA2263" s="10"/>
    </row>
    <row r="2264" spans="1:53">
      <c r="A2264" s="5"/>
      <c r="B2264" s="40"/>
      <c r="C2264" s="6"/>
      <c r="D2264" s="7"/>
      <c r="E2264" s="7"/>
      <c r="F2264" s="9"/>
      <c r="G2264" s="7"/>
      <c r="H2264" s="7"/>
      <c r="I2264" s="7"/>
      <c r="J2264" s="42"/>
      <c r="K2264" s="7"/>
      <c r="L2264" s="7"/>
      <c r="M2264" s="7"/>
      <c r="N2264" s="7"/>
      <c r="O2264" s="7"/>
      <c r="P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  <c r="AI2264" s="7"/>
      <c r="AJ2264" s="7"/>
      <c r="AK2264" s="7"/>
      <c r="AL2264" s="7"/>
      <c r="AM2264" s="7"/>
      <c r="AN2264" s="7"/>
      <c r="AO2264" s="7"/>
      <c r="AP2264" s="7"/>
      <c r="AQ2264" s="7"/>
      <c r="AR2264" s="7"/>
      <c r="AS2264" s="7"/>
      <c r="AT2264" s="7"/>
      <c r="AU2264" s="7"/>
      <c r="AV2264" s="7"/>
      <c r="AW2264" s="7"/>
      <c r="AX2264" s="7"/>
      <c r="AY2264" s="10"/>
      <c r="AZ2264" s="10"/>
      <c r="BA2264" s="10"/>
    </row>
    <row r="2265" spans="1:53">
      <c r="A2265" s="5"/>
      <c r="B2265" s="40"/>
      <c r="C2265" s="6"/>
      <c r="D2265" s="7"/>
      <c r="E2265" s="7"/>
      <c r="F2265" s="9"/>
      <c r="G2265" s="7"/>
      <c r="H2265" s="7"/>
      <c r="I2265" s="7"/>
      <c r="J2265" s="42"/>
      <c r="K2265" s="7"/>
      <c r="L2265" s="7"/>
      <c r="M2265" s="7"/>
      <c r="N2265" s="7"/>
      <c r="O2265" s="7"/>
      <c r="P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  <c r="AI2265" s="7"/>
      <c r="AJ2265" s="7"/>
      <c r="AK2265" s="7"/>
      <c r="AL2265" s="7"/>
      <c r="AM2265" s="7"/>
      <c r="AN2265" s="7"/>
      <c r="AO2265" s="7"/>
      <c r="AP2265" s="7"/>
      <c r="AQ2265" s="7"/>
      <c r="AR2265" s="7"/>
      <c r="AS2265" s="7"/>
      <c r="AT2265" s="7"/>
      <c r="AU2265" s="7"/>
      <c r="AV2265" s="7"/>
      <c r="AW2265" s="7"/>
      <c r="AX2265" s="7"/>
      <c r="AY2265" s="10"/>
      <c r="AZ2265" s="10"/>
      <c r="BA2265" s="10"/>
    </row>
    <row r="2266" spans="1:53">
      <c r="A2266" s="5"/>
      <c r="B2266" s="40"/>
      <c r="C2266" s="6"/>
      <c r="D2266" s="8"/>
      <c r="E2266" s="8"/>
      <c r="F2266" s="47"/>
      <c r="G2266" s="8"/>
      <c r="H2266" s="8"/>
      <c r="I2266" s="8"/>
      <c r="J2266" s="41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7"/>
      <c r="AU2266" s="7"/>
      <c r="AV2266" s="7"/>
      <c r="AW2266" s="7"/>
      <c r="AX2266" s="7"/>
      <c r="AY2266" s="10"/>
      <c r="AZ2266" s="10"/>
      <c r="BA2266" s="10"/>
    </row>
    <row r="2267" spans="1:53">
      <c r="A2267" s="5"/>
      <c r="B2267" s="40"/>
      <c r="C2267" s="6"/>
      <c r="D2267" s="7"/>
      <c r="E2267" s="7"/>
      <c r="F2267" s="9"/>
      <c r="G2267" s="7"/>
      <c r="H2267" s="7"/>
      <c r="I2267" s="7"/>
      <c r="J2267" s="42"/>
      <c r="K2267" s="7"/>
      <c r="L2267" s="7"/>
      <c r="M2267" s="7"/>
      <c r="N2267" s="7"/>
      <c r="O2267" s="7"/>
      <c r="P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  <c r="AI2267" s="7"/>
      <c r="AJ2267" s="7"/>
      <c r="AK2267" s="7"/>
      <c r="AL2267" s="7"/>
      <c r="AM2267" s="7"/>
      <c r="AN2267" s="7"/>
      <c r="AO2267" s="7"/>
      <c r="AP2267" s="7"/>
      <c r="AQ2267" s="7"/>
      <c r="AR2267" s="7"/>
      <c r="AS2267" s="7"/>
      <c r="AT2267" s="7"/>
      <c r="AU2267" s="7"/>
      <c r="AV2267" s="7"/>
      <c r="AW2267" s="7"/>
      <c r="AX2267" s="7"/>
      <c r="AY2267" s="10"/>
      <c r="AZ2267" s="10"/>
      <c r="BA2267" s="10"/>
    </row>
    <row r="2268" spans="1:53">
      <c r="A2268" s="5"/>
      <c r="B2268" s="40"/>
      <c r="C2268" s="6"/>
      <c r="D2268" s="7"/>
      <c r="E2268" s="7"/>
      <c r="F2268" s="9"/>
      <c r="G2268" s="7"/>
      <c r="H2268" s="7"/>
      <c r="I2268" s="7"/>
      <c r="J2268" s="42"/>
      <c r="K2268" s="7"/>
      <c r="L2268" s="7"/>
      <c r="M2268" s="7"/>
      <c r="N2268" s="7"/>
      <c r="O2268" s="7"/>
      <c r="P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  <c r="AI2268" s="7"/>
      <c r="AJ2268" s="7"/>
      <c r="AK2268" s="7"/>
      <c r="AL2268" s="7"/>
      <c r="AM2268" s="7"/>
      <c r="AN2268" s="7"/>
      <c r="AO2268" s="7"/>
      <c r="AP2268" s="7"/>
      <c r="AQ2268" s="7"/>
      <c r="AR2268" s="7"/>
      <c r="AS2268" s="7"/>
      <c r="AT2268" s="7"/>
      <c r="AU2268" s="7"/>
      <c r="AV2268" s="7"/>
      <c r="AW2268" s="7"/>
      <c r="AX2268" s="7"/>
      <c r="AY2268" s="10"/>
      <c r="AZ2268" s="10"/>
      <c r="BA2268" s="10"/>
    </row>
    <row r="2269" spans="1:53">
      <c r="A2269" s="5"/>
      <c r="B2269" s="40"/>
      <c r="C2269" s="6"/>
      <c r="D2269" s="7"/>
      <c r="E2269" s="7"/>
      <c r="F2269" s="9"/>
      <c r="G2269" s="7"/>
      <c r="H2269" s="7"/>
      <c r="I2269" s="7"/>
      <c r="J2269" s="42"/>
      <c r="K2269" s="7"/>
      <c r="L2269" s="7"/>
      <c r="M2269" s="7"/>
      <c r="N2269" s="7"/>
      <c r="O2269" s="7"/>
      <c r="P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  <c r="AI2269" s="7"/>
      <c r="AJ2269" s="7"/>
      <c r="AK2269" s="7"/>
      <c r="AL2269" s="7"/>
      <c r="AM2269" s="7"/>
      <c r="AN2269" s="7"/>
      <c r="AO2269" s="7"/>
      <c r="AP2269" s="7"/>
      <c r="AQ2269" s="7"/>
      <c r="AR2269" s="7"/>
      <c r="AS2269" s="7"/>
      <c r="AT2269" s="7"/>
      <c r="AU2269" s="7"/>
      <c r="AV2269" s="7"/>
      <c r="AW2269" s="7"/>
      <c r="AX2269" s="7"/>
      <c r="AY2269" s="10"/>
      <c r="AZ2269" s="10"/>
      <c r="BA2269" s="10"/>
    </row>
    <row r="2270" spans="1:53">
      <c r="A2270" s="5"/>
      <c r="B2270" s="40"/>
      <c r="C2270" s="6"/>
      <c r="D2270" s="7"/>
      <c r="E2270" s="7"/>
      <c r="F2270" s="9"/>
      <c r="G2270" s="7"/>
      <c r="H2270" s="7"/>
      <c r="I2270" s="7"/>
      <c r="J2270" s="42"/>
      <c r="K2270" s="7"/>
      <c r="L2270" s="7"/>
      <c r="M2270" s="7"/>
      <c r="N2270" s="7"/>
      <c r="O2270" s="7"/>
      <c r="P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  <c r="AI2270" s="7"/>
      <c r="AJ2270" s="7"/>
      <c r="AK2270" s="7"/>
      <c r="AL2270" s="7"/>
      <c r="AM2270" s="7"/>
      <c r="AN2270" s="7"/>
      <c r="AO2270" s="7"/>
      <c r="AP2270" s="7"/>
      <c r="AQ2270" s="7"/>
      <c r="AR2270" s="7"/>
      <c r="AS2270" s="7"/>
      <c r="AT2270" s="7"/>
      <c r="AU2270" s="7"/>
      <c r="AV2270" s="7"/>
      <c r="AW2270" s="7"/>
      <c r="AX2270" s="7"/>
      <c r="AY2270" s="10"/>
      <c r="AZ2270" s="10"/>
      <c r="BA2270" s="10"/>
    </row>
    <row r="2271" spans="1:53">
      <c r="A2271" s="5"/>
      <c r="B2271" s="40"/>
      <c r="C2271" s="6"/>
      <c r="D2271" s="7"/>
      <c r="E2271" s="7"/>
      <c r="F2271" s="9"/>
      <c r="G2271" s="7"/>
      <c r="H2271" s="7"/>
      <c r="I2271" s="7"/>
      <c r="J2271" s="42"/>
      <c r="K2271" s="7"/>
      <c r="L2271" s="7"/>
      <c r="M2271" s="7"/>
      <c r="N2271" s="7"/>
      <c r="O2271" s="7"/>
      <c r="P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  <c r="AI2271" s="7"/>
      <c r="AJ2271" s="7"/>
      <c r="AK2271" s="7"/>
      <c r="AL2271" s="7"/>
      <c r="AM2271" s="7"/>
      <c r="AN2271" s="7"/>
      <c r="AO2271" s="7"/>
      <c r="AP2271" s="7"/>
      <c r="AQ2271" s="7"/>
      <c r="AR2271" s="7"/>
      <c r="AS2271" s="7"/>
      <c r="AT2271" s="7"/>
      <c r="AU2271" s="7"/>
      <c r="AV2271" s="7"/>
      <c r="AW2271" s="7"/>
      <c r="AX2271" s="7"/>
      <c r="AY2271" s="10"/>
      <c r="AZ2271" s="10"/>
      <c r="BA2271" s="10"/>
    </row>
    <row r="2272" spans="1:53">
      <c r="A2272" s="5"/>
      <c r="B2272" s="40"/>
      <c r="C2272" s="6"/>
      <c r="D2272" s="8"/>
      <c r="E2272" s="8"/>
      <c r="F2272" s="47"/>
      <c r="G2272" s="8"/>
      <c r="H2272" s="8"/>
      <c r="I2272" s="8"/>
      <c r="J2272" s="41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7"/>
      <c r="AU2272" s="7"/>
      <c r="AV2272" s="7"/>
      <c r="AW2272" s="7"/>
      <c r="AX2272" s="7"/>
      <c r="AY2272" s="10"/>
      <c r="AZ2272" s="10"/>
      <c r="BA2272" s="10"/>
    </row>
    <row r="2273" spans="1:53">
      <c r="A2273" s="5"/>
      <c r="B2273" s="40"/>
      <c r="C2273" s="6"/>
      <c r="D2273" s="8"/>
      <c r="E2273" s="8"/>
      <c r="F2273" s="47"/>
      <c r="G2273" s="8"/>
      <c r="H2273" s="8"/>
      <c r="I2273" s="8"/>
      <c r="J2273" s="41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8"/>
      <c r="AO2273" s="8"/>
      <c r="AP2273" s="8"/>
      <c r="AQ2273" s="8"/>
      <c r="AR2273" s="8"/>
      <c r="AS2273" s="8"/>
      <c r="AT2273" s="7"/>
      <c r="AU2273" s="7"/>
      <c r="AV2273" s="7"/>
      <c r="AW2273" s="7"/>
      <c r="AX2273" s="7"/>
      <c r="AY2273" s="10"/>
      <c r="AZ2273" s="10"/>
      <c r="BA2273" s="10"/>
    </row>
    <row r="2274" spans="1:53">
      <c r="A2274" s="5"/>
      <c r="B2274" s="40"/>
      <c r="C2274" s="6"/>
      <c r="D2274" s="7"/>
      <c r="E2274" s="7"/>
      <c r="F2274" s="9"/>
      <c r="G2274" s="7"/>
      <c r="H2274" s="7"/>
      <c r="I2274" s="7"/>
      <c r="J2274" s="42"/>
      <c r="K2274" s="7"/>
      <c r="L2274" s="7"/>
      <c r="M2274" s="7"/>
      <c r="N2274" s="7"/>
      <c r="O2274" s="7"/>
      <c r="P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  <c r="AI2274" s="7"/>
      <c r="AJ2274" s="7"/>
      <c r="AK2274" s="7"/>
      <c r="AL2274" s="7"/>
      <c r="AM2274" s="7"/>
      <c r="AN2274" s="7"/>
      <c r="AO2274" s="7"/>
      <c r="AP2274" s="7"/>
      <c r="AQ2274" s="7"/>
      <c r="AR2274" s="7"/>
      <c r="AS2274" s="7"/>
      <c r="AT2274" s="7"/>
      <c r="AU2274" s="7"/>
      <c r="AV2274" s="7"/>
      <c r="AW2274" s="7"/>
      <c r="AX2274" s="7"/>
      <c r="AY2274" s="10"/>
      <c r="AZ2274" s="10"/>
      <c r="BA2274" s="10"/>
    </row>
    <row r="2275" spans="1:53">
      <c r="A2275" s="5"/>
      <c r="B2275" s="40"/>
      <c r="C2275" s="6"/>
      <c r="D2275" s="7"/>
      <c r="E2275" s="7"/>
      <c r="F2275" s="9"/>
      <c r="G2275" s="7"/>
      <c r="H2275" s="7"/>
      <c r="I2275" s="7"/>
      <c r="J2275" s="42"/>
      <c r="K2275" s="7"/>
      <c r="L2275" s="7"/>
      <c r="M2275" s="7"/>
      <c r="N2275" s="7"/>
      <c r="O2275" s="7"/>
      <c r="P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  <c r="AI2275" s="7"/>
      <c r="AJ2275" s="7"/>
      <c r="AK2275" s="7"/>
      <c r="AL2275" s="7"/>
      <c r="AM2275" s="7"/>
      <c r="AN2275" s="7"/>
      <c r="AO2275" s="7"/>
      <c r="AP2275" s="7"/>
      <c r="AQ2275" s="7"/>
      <c r="AR2275" s="7"/>
      <c r="AS2275" s="7"/>
      <c r="AT2275" s="7"/>
      <c r="AU2275" s="7"/>
      <c r="AV2275" s="7"/>
      <c r="AW2275" s="7"/>
      <c r="AX2275" s="7"/>
      <c r="AY2275" s="10"/>
      <c r="AZ2275" s="10"/>
      <c r="BA2275" s="10"/>
    </row>
    <row r="2276" spans="1:53">
      <c r="A2276" s="5"/>
      <c r="B2276" s="40"/>
      <c r="C2276" s="6"/>
      <c r="D2276" s="7"/>
      <c r="E2276" s="7"/>
      <c r="F2276" s="9"/>
      <c r="G2276" s="7"/>
      <c r="H2276" s="7"/>
      <c r="I2276" s="7"/>
      <c r="J2276" s="42"/>
      <c r="K2276" s="7"/>
      <c r="L2276" s="7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  <c r="AI2276" s="7"/>
      <c r="AJ2276" s="7"/>
      <c r="AK2276" s="7"/>
      <c r="AL2276" s="7"/>
      <c r="AM2276" s="7"/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  <c r="AY2276" s="10"/>
      <c r="AZ2276" s="10"/>
      <c r="BA2276" s="10"/>
    </row>
    <row r="2277" spans="1:53">
      <c r="A2277" s="5"/>
      <c r="B2277" s="40"/>
      <c r="C2277" s="6"/>
      <c r="D2277" s="8"/>
      <c r="E2277" s="8"/>
      <c r="F2277" s="47"/>
      <c r="G2277" s="8"/>
      <c r="H2277" s="8"/>
      <c r="I2277" s="8"/>
      <c r="J2277" s="41"/>
      <c r="K2277" s="8"/>
      <c r="L2277" s="8"/>
      <c r="M2277" s="8"/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8"/>
      <c r="AO2277" s="8"/>
      <c r="AP2277" s="8"/>
      <c r="AQ2277" s="8"/>
      <c r="AR2277" s="8"/>
      <c r="AS2277" s="8"/>
      <c r="AT2277" s="7"/>
      <c r="AU2277" s="7"/>
      <c r="AV2277" s="7"/>
      <c r="AW2277" s="7"/>
      <c r="AX2277" s="7"/>
      <c r="AY2277" s="10"/>
      <c r="AZ2277" s="10"/>
      <c r="BA2277" s="10"/>
    </row>
    <row r="2278" spans="1:53">
      <c r="A2278" s="5"/>
      <c r="B2278" s="40"/>
      <c r="C2278" s="6"/>
      <c r="D2278" s="7"/>
      <c r="E2278" s="7"/>
      <c r="F2278" s="9"/>
      <c r="G2278" s="7"/>
      <c r="H2278" s="7"/>
      <c r="I2278" s="7"/>
      <c r="J2278" s="42"/>
      <c r="K2278" s="7"/>
      <c r="L2278" s="7"/>
      <c r="M2278" s="7"/>
      <c r="N2278" s="7"/>
      <c r="O2278" s="7"/>
      <c r="P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  <c r="AI2278" s="7"/>
      <c r="AJ2278" s="7"/>
      <c r="AK2278" s="7"/>
      <c r="AL2278" s="7"/>
      <c r="AM2278" s="7"/>
      <c r="AN2278" s="7"/>
      <c r="AO2278" s="7"/>
      <c r="AP2278" s="7"/>
      <c r="AQ2278" s="7"/>
      <c r="AR2278" s="7"/>
      <c r="AS2278" s="7"/>
      <c r="AT2278" s="7"/>
      <c r="AU2278" s="7"/>
      <c r="AV2278" s="7"/>
      <c r="AW2278" s="7"/>
      <c r="AX2278" s="7"/>
      <c r="AY2278" s="10"/>
      <c r="AZ2278" s="10"/>
      <c r="BA2278" s="10"/>
    </row>
    <row r="2279" spans="1:53">
      <c r="A2279" s="5"/>
      <c r="B2279" s="40"/>
      <c r="C2279" s="6"/>
      <c r="D2279" s="7"/>
      <c r="E2279" s="7"/>
      <c r="F2279" s="9"/>
      <c r="G2279" s="7"/>
      <c r="H2279" s="7"/>
      <c r="I2279" s="7"/>
      <c r="J2279" s="42"/>
      <c r="K2279" s="7"/>
      <c r="L2279" s="7"/>
      <c r="M2279" s="7"/>
      <c r="N2279" s="7"/>
      <c r="O2279" s="7"/>
      <c r="P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  <c r="AI2279" s="7"/>
      <c r="AJ2279" s="7"/>
      <c r="AK2279" s="7"/>
      <c r="AL2279" s="7"/>
      <c r="AM2279" s="7"/>
      <c r="AN2279" s="7"/>
      <c r="AO2279" s="7"/>
      <c r="AP2279" s="7"/>
      <c r="AQ2279" s="7"/>
      <c r="AR2279" s="7"/>
      <c r="AS2279" s="7"/>
      <c r="AT2279" s="7"/>
      <c r="AU2279" s="7"/>
      <c r="AV2279" s="7"/>
      <c r="AW2279" s="7"/>
      <c r="AX2279" s="7"/>
      <c r="AY2279" s="10"/>
      <c r="AZ2279" s="10"/>
      <c r="BA2279" s="10"/>
    </row>
    <row r="2280" spans="1:53">
      <c r="A2280" s="5"/>
      <c r="B2280" s="40"/>
      <c r="C2280" s="6"/>
      <c r="D2280" s="8"/>
      <c r="E2280" s="8"/>
      <c r="F2280" s="47"/>
      <c r="G2280" s="8"/>
      <c r="H2280" s="8"/>
      <c r="I2280" s="8"/>
      <c r="J2280" s="41"/>
      <c r="K2280" s="8"/>
      <c r="L2280" s="8"/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8"/>
      <c r="AO2280" s="8"/>
      <c r="AP2280" s="8"/>
      <c r="AQ2280" s="8"/>
      <c r="AR2280" s="8"/>
      <c r="AS2280" s="8"/>
      <c r="AT2280" s="7"/>
      <c r="AU2280" s="7"/>
      <c r="AV2280" s="7"/>
      <c r="AW2280" s="7"/>
      <c r="AX2280" s="7"/>
      <c r="AY2280" s="10"/>
      <c r="AZ2280" s="10"/>
      <c r="BA2280" s="10"/>
    </row>
    <row r="2281" spans="1:53">
      <c r="A2281" s="5"/>
      <c r="B2281" s="40"/>
      <c r="C2281" s="6"/>
      <c r="D2281" s="7"/>
      <c r="E2281" s="7"/>
      <c r="F2281" s="9"/>
      <c r="G2281" s="7"/>
      <c r="H2281" s="7"/>
      <c r="I2281" s="7"/>
      <c r="J2281" s="42"/>
      <c r="K2281" s="7"/>
      <c r="L2281" s="7"/>
      <c r="M2281" s="7"/>
      <c r="N2281" s="7"/>
      <c r="O2281" s="7"/>
      <c r="P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  <c r="AI2281" s="7"/>
      <c r="AJ2281" s="7"/>
      <c r="AK2281" s="7"/>
      <c r="AL2281" s="7"/>
      <c r="AM2281" s="7"/>
      <c r="AN2281" s="7"/>
      <c r="AO2281" s="7"/>
      <c r="AP2281" s="7"/>
      <c r="AQ2281" s="7"/>
      <c r="AR2281" s="7"/>
      <c r="AS2281" s="7"/>
      <c r="AT2281" s="7"/>
      <c r="AU2281" s="7"/>
      <c r="AV2281" s="7"/>
      <c r="AW2281" s="7"/>
      <c r="AX2281" s="7"/>
      <c r="AY2281" s="10"/>
      <c r="AZ2281" s="10"/>
      <c r="BA2281" s="10"/>
    </row>
    <row r="2282" spans="1:53">
      <c r="A2282" s="5"/>
      <c r="B2282" s="40"/>
      <c r="C2282" s="6"/>
      <c r="D2282" s="8"/>
      <c r="E2282" s="8"/>
      <c r="F2282" s="47"/>
      <c r="G2282" s="8"/>
      <c r="H2282" s="8"/>
      <c r="I2282" s="8"/>
      <c r="J2282" s="41"/>
      <c r="K2282" s="8"/>
      <c r="L2282" s="8"/>
      <c r="M2282" s="8"/>
      <c r="N2282" s="8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8"/>
      <c r="AO2282" s="8"/>
      <c r="AP2282" s="8"/>
      <c r="AQ2282" s="8"/>
      <c r="AR2282" s="8"/>
      <c r="AS2282" s="8"/>
      <c r="AT2282" s="7"/>
      <c r="AU2282" s="7"/>
      <c r="AV2282" s="7"/>
      <c r="AW2282" s="7"/>
      <c r="AX2282" s="7"/>
      <c r="AY2282" s="10"/>
      <c r="AZ2282" s="10"/>
      <c r="BA2282" s="10"/>
    </row>
    <row r="2283" spans="1:53">
      <c r="A2283" s="5"/>
      <c r="B2283" s="40"/>
      <c r="C2283" s="6"/>
      <c r="D2283" s="7"/>
      <c r="E2283" s="7"/>
      <c r="F2283" s="9"/>
      <c r="G2283" s="7"/>
      <c r="H2283" s="7"/>
      <c r="I2283" s="7"/>
      <c r="J2283" s="42"/>
      <c r="K2283" s="7"/>
      <c r="L2283" s="7"/>
      <c r="M2283" s="7"/>
      <c r="N2283" s="7"/>
      <c r="O2283" s="7"/>
      <c r="P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  <c r="AI2283" s="7"/>
      <c r="AJ2283" s="7"/>
      <c r="AK2283" s="7"/>
      <c r="AL2283" s="7"/>
      <c r="AM2283" s="7"/>
      <c r="AN2283" s="7"/>
      <c r="AO2283" s="7"/>
      <c r="AP2283" s="7"/>
      <c r="AQ2283" s="7"/>
      <c r="AR2283" s="7"/>
      <c r="AS2283" s="7"/>
      <c r="AT2283" s="7"/>
      <c r="AU2283" s="7"/>
      <c r="AV2283" s="7"/>
      <c r="AW2283" s="7"/>
      <c r="AX2283" s="7"/>
      <c r="AY2283" s="10"/>
      <c r="AZ2283" s="10"/>
      <c r="BA2283" s="10"/>
    </row>
    <row r="2284" spans="1:53">
      <c r="A2284" s="5"/>
      <c r="B2284" s="40"/>
      <c r="C2284" s="6"/>
      <c r="D2284" s="7"/>
      <c r="E2284" s="7"/>
      <c r="F2284" s="9"/>
      <c r="G2284" s="7"/>
      <c r="H2284" s="7"/>
      <c r="I2284" s="7"/>
      <c r="J2284" s="42"/>
      <c r="K2284" s="7"/>
      <c r="L2284" s="7"/>
      <c r="M2284" s="7"/>
      <c r="N2284" s="7"/>
      <c r="O2284" s="7"/>
      <c r="P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  <c r="AI2284" s="7"/>
      <c r="AJ2284" s="7"/>
      <c r="AK2284" s="7"/>
      <c r="AL2284" s="7"/>
      <c r="AM2284" s="7"/>
      <c r="AN2284" s="7"/>
      <c r="AO2284" s="7"/>
      <c r="AP2284" s="7"/>
      <c r="AQ2284" s="7"/>
      <c r="AR2284" s="7"/>
      <c r="AS2284" s="7"/>
      <c r="AT2284" s="7"/>
      <c r="AU2284" s="7"/>
      <c r="AV2284" s="7"/>
      <c r="AW2284" s="7"/>
      <c r="AX2284" s="7"/>
      <c r="AY2284" s="10"/>
      <c r="AZ2284" s="10"/>
      <c r="BA2284" s="10"/>
    </row>
    <row r="2285" spans="1:53">
      <c r="A2285" s="5"/>
      <c r="B2285" s="40"/>
      <c r="C2285" s="6"/>
      <c r="D2285" s="7"/>
      <c r="E2285" s="7"/>
      <c r="F2285" s="9"/>
      <c r="G2285" s="7"/>
      <c r="H2285" s="7"/>
      <c r="I2285" s="7"/>
      <c r="J2285" s="42"/>
      <c r="K2285" s="7"/>
      <c r="L2285" s="7"/>
      <c r="M2285" s="7"/>
      <c r="N2285" s="7"/>
      <c r="O2285" s="7"/>
      <c r="P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  <c r="AI2285" s="7"/>
      <c r="AJ2285" s="7"/>
      <c r="AK2285" s="7"/>
      <c r="AL2285" s="7"/>
      <c r="AM2285" s="7"/>
      <c r="AN2285" s="7"/>
      <c r="AO2285" s="7"/>
      <c r="AP2285" s="7"/>
      <c r="AQ2285" s="7"/>
      <c r="AR2285" s="7"/>
      <c r="AS2285" s="7"/>
      <c r="AT2285" s="7"/>
      <c r="AU2285" s="7"/>
      <c r="AV2285" s="7"/>
      <c r="AW2285" s="7"/>
      <c r="AX2285" s="7"/>
      <c r="AY2285" s="10"/>
      <c r="AZ2285" s="10"/>
      <c r="BA2285" s="10"/>
    </row>
    <row r="2286" spans="1:53">
      <c r="A2286" s="5"/>
      <c r="B2286" s="40"/>
      <c r="C2286" s="6"/>
      <c r="D2286" s="7"/>
      <c r="E2286" s="7"/>
      <c r="F2286" s="9"/>
      <c r="G2286" s="7"/>
      <c r="H2286" s="7"/>
      <c r="I2286" s="7"/>
      <c r="J2286" s="42"/>
      <c r="K2286" s="7"/>
      <c r="L2286" s="7"/>
      <c r="M2286" s="7"/>
      <c r="N2286" s="7"/>
      <c r="O2286" s="7"/>
      <c r="P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  <c r="AP2286" s="7"/>
      <c r="AQ2286" s="7"/>
      <c r="AR2286" s="7"/>
      <c r="AS2286" s="7"/>
      <c r="AT2286" s="7"/>
      <c r="AU2286" s="7"/>
      <c r="AV2286" s="7"/>
      <c r="AW2286" s="7"/>
      <c r="AX2286" s="7"/>
      <c r="AY2286" s="10"/>
      <c r="AZ2286" s="10"/>
      <c r="BA2286" s="10"/>
    </row>
    <row r="2287" spans="1:53">
      <c r="A2287" s="5"/>
      <c r="B2287" s="40"/>
      <c r="C2287" s="6"/>
      <c r="D2287" s="7"/>
      <c r="E2287" s="7"/>
      <c r="F2287" s="9"/>
      <c r="G2287" s="7"/>
      <c r="H2287" s="7"/>
      <c r="I2287" s="7"/>
      <c r="J2287" s="42"/>
      <c r="K2287" s="7"/>
      <c r="L2287" s="7"/>
      <c r="M2287" s="7"/>
      <c r="N2287" s="7"/>
      <c r="O2287" s="7"/>
      <c r="P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  <c r="AI2287" s="7"/>
      <c r="AJ2287" s="7"/>
      <c r="AK2287" s="7"/>
      <c r="AL2287" s="7"/>
      <c r="AM2287" s="7"/>
      <c r="AN2287" s="7"/>
      <c r="AO2287" s="7"/>
      <c r="AP2287" s="7"/>
      <c r="AQ2287" s="7"/>
      <c r="AR2287" s="7"/>
      <c r="AS2287" s="7"/>
      <c r="AT2287" s="7"/>
      <c r="AU2287" s="7"/>
      <c r="AV2287" s="7"/>
      <c r="AW2287" s="7"/>
      <c r="AX2287" s="7"/>
      <c r="AY2287" s="10"/>
      <c r="AZ2287" s="10"/>
      <c r="BA2287" s="10"/>
    </row>
    <row r="2288" spans="1:53">
      <c r="A2288" s="5"/>
      <c r="B2288" s="40"/>
      <c r="C2288" s="6"/>
      <c r="D2288" s="7"/>
      <c r="E2288" s="7"/>
      <c r="F2288" s="9"/>
      <c r="G2288" s="7"/>
      <c r="H2288" s="7"/>
      <c r="I2288" s="7"/>
      <c r="J2288" s="42"/>
      <c r="K2288" s="7"/>
      <c r="L2288" s="7"/>
      <c r="M2288" s="7"/>
      <c r="N2288" s="7"/>
      <c r="O2288" s="7"/>
      <c r="P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  <c r="AP2288" s="7"/>
      <c r="AQ2288" s="7"/>
      <c r="AR2288" s="7"/>
      <c r="AS2288" s="7"/>
      <c r="AT2288" s="7"/>
      <c r="AU2288" s="7"/>
      <c r="AV2288" s="7"/>
      <c r="AW2288" s="7"/>
      <c r="AX2288" s="7"/>
      <c r="AY2288" s="10"/>
      <c r="AZ2288" s="10"/>
      <c r="BA2288" s="10"/>
    </row>
    <row r="2289" spans="1:53">
      <c r="A2289" s="5"/>
      <c r="B2289" s="40"/>
      <c r="C2289" s="6"/>
      <c r="D2289" s="7"/>
      <c r="E2289" s="7"/>
      <c r="F2289" s="9"/>
      <c r="G2289" s="7"/>
      <c r="H2289" s="7"/>
      <c r="I2289" s="7"/>
      <c r="J2289" s="42"/>
      <c r="K2289" s="7"/>
      <c r="L2289" s="7"/>
      <c r="M2289" s="7"/>
      <c r="N2289" s="7"/>
      <c r="O2289" s="7"/>
      <c r="P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  <c r="AI2289" s="7"/>
      <c r="AJ2289" s="7"/>
      <c r="AK2289" s="7"/>
      <c r="AL2289" s="7"/>
      <c r="AM2289" s="7"/>
      <c r="AN2289" s="7"/>
      <c r="AO2289" s="7"/>
      <c r="AP2289" s="7"/>
      <c r="AQ2289" s="7"/>
      <c r="AR2289" s="7"/>
      <c r="AS2289" s="7"/>
      <c r="AT2289" s="7"/>
      <c r="AU2289" s="7"/>
      <c r="AV2289" s="7"/>
      <c r="AW2289" s="7"/>
      <c r="AX2289" s="7"/>
      <c r="AY2289" s="10"/>
      <c r="AZ2289" s="10"/>
      <c r="BA2289" s="10"/>
    </row>
    <row r="2290" spans="1:53">
      <c r="A2290" s="5"/>
      <c r="B2290" s="40"/>
      <c r="C2290" s="6"/>
      <c r="D2290" s="7"/>
      <c r="E2290" s="7"/>
      <c r="F2290" s="9"/>
      <c r="G2290" s="7"/>
      <c r="H2290" s="7"/>
      <c r="I2290" s="7"/>
      <c r="J2290" s="42"/>
      <c r="K2290" s="7"/>
      <c r="L2290" s="7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  <c r="AI2290" s="7"/>
      <c r="AJ2290" s="7"/>
      <c r="AK2290" s="7"/>
      <c r="AL2290" s="7"/>
      <c r="AM2290" s="7"/>
      <c r="AN2290" s="7"/>
      <c r="AO2290" s="7"/>
      <c r="AP2290" s="7"/>
      <c r="AQ2290" s="7"/>
      <c r="AR2290" s="7"/>
      <c r="AS2290" s="7"/>
      <c r="AT2290" s="7"/>
      <c r="AU2290" s="7"/>
      <c r="AV2290" s="7"/>
      <c r="AW2290" s="7"/>
      <c r="AX2290" s="7"/>
      <c r="AY2290" s="10"/>
      <c r="AZ2290" s="10"/>
      <c r="BA2290" s="10"/>
    </row>
    <row r="2291" spans="1:53">
      <c r="A2291" s="5"/>
      <c r="B2291" s="40"/>
      <c r="C2291" s="6"/>
      <c r="D2291" s="8"/>
      <c r="E2291" s="8"/>
      <c r="F2291" s="47"/>
      <c r="G2291" s="8"/>
      <c r="H2291" s="8"/>
      <c r="I2291" s="8"/>
      <c r="J2291" s="41"/>
      <c r="K2291" s="8"/>
      <c r="L2291" s="8"/>
      <c r="M2291" s="8"/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  <c r="AA2291" s="8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8"/>
      <c r="AO2291" s="8"/>
      <c r="AP2291" s="8"/>
      <c r="AQ2291" s="8"/>
      <c r="AR2291" s="8"/>
      <c r="AS2291" s="8"/>
      <c r="AT2291" s="7"/>
      <c r="AU2291" s="7"/>
      <c r="AV2291" s="7"/>
      <c r="AW2291" s="7"/>
      <c r="AX2291" s="7"/>
      <c r="AY2291" s="10"/>
      <c r="AZ2291" s="10"/>
      <c r="BA2291" s="10"/>
    </row>
    <row r="2292" spans="1:53">
      <c r="A2292" s="5"/>
      <c r="B2292" s="40"/>
      <c r="C2292" s="6"/>
      <c r="D2292" s="7"/>
      <c r="E2292" s="7"/>
      <c r="F2292" s="9"/>
      <c r="G2292" s="7"/>
      <c r="H2292" s="7"/>
      <c r="I2292" s="7"/>
      <c r="J2292" s="42"/>
      <c r="K2292" s="7"/>
      <c r="L2292" s="7"/>
      <c r="M2292" s="7"/>
      <c r="N2292" s="7"/>
      <c r="O2292" s="7"/>
      <c r="P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  <c r="AI2292" s="7"/>
      <c r="AJ2292" s="7"/>
      <c r="AK2292" s="7"/>
      <c r="AL2292" s="7"/>
      <c r="AM2292" s="7"/>
      <c r="AN2292" s="7"/>
      <c r="AO2292" s="7"/>
      <c r="AP2292" s="7"/>
      <c r="AQ2292" s="7"/>
      <c r="AR2292" s="7"/>
      <c r="AS2292" s="7"/>
      <c r="AT2292" s="7"/>
      <c r="AU2292" s="7"/>
      <c r="AV2292" s="7"/>
      <c r="AW2292" s="7"/>
      <c r="AX2292" s="7"/>
      <c r="AY2292" s="10"/>
      <c r="AZ2292" s="10"/>
      <c r="BA2292" s="10"/>
    </row>
    <row r="2293" spans="1:53">
      <c r="A2293" s="5"/>
      <c r="B2293" s="40"/>
      <c r="C2293" s="6"/>
      <c r="D2293" s="7"/>
      <c r="E2293" s="7"/>
      <c r="F2293" s="9"/>
      <c r="G2293" s="7"/>
      <c r="H2293" s="7"/>
      <c r="I2293" s="7"/>
      <c r="J2293" s="42"/>
      <c r="K2293" s="7"/>
      <c r="L2293" s="7"/>
      <c r="M2293" s="7"/>
      <c r="N2293" s="7"/>
      <c r="O2293" s="7"/>
      <c r="P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  <c r="AI2293" s="7"/>
      <c r="AJ2293" s="7"/>
      <c r="AK2293" s="7"/>
      <c r="AL2293" s="7"/>
      <c r="AM2293" s="7"/>
      <c r="AN2293" s="7"/>
      <c r="AO2293" s="7"/>
      <c r="AP2293" s="7"/>
      <c r="AQ2293" s="7"/>
      <c r="AR2293" s="7"/>
      <c r="AS2293" s="7"/>
      <c r="AT2293" s="7"/>
      <c r="AU2293" s="7"/>
      <c r="AV2293" s="7"/>
      <c r="AW2293" s="7"/>
      <c r="AX2293" s="7"/>
      <c r="AY2293" s="10"/>
      <c r="AZ2293" s="10"/>
      <c r="BA2293" s="10"/>
    </row>
    <row r="2294" spans="1:53">
      <c r="A2294" s="5"/>
      <c r="B2294" s="40"/>
      <c r="C2294" s="6"/>
      <c r="D2294" s="7"/>
      <c r="E2294" s="7"/>
      <c r="F2294" s="9"/>
      <c r="G2294" s="7"/>
      <c r="H2294" s="7"/>
      <c r="I2294" s="7"/>
      <c r="J2294" s="42"/>
      <c r="K2294" s="7"/>
      <c r="L2294" s="7"/>
      <c r="M2294" s="7"/>
      <c r="N2294" s="7"/>
      <c r="O2294" s="7"/>
      <c r="P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  <c r="AI2294" s="7"/>
      <c r="AJ2294" s="7"/>
      <c r="AK2294" s="7"/>
      <c r="AL2294" s="7"/>
      <c r="AM2294" s="7"/>
      <c r="AN2294" s="7"/>
      <c r="AO2294" s="7"/>
      <c r="AP2294" s="7"/>
      <c r="AQ2294" s="7"/>
      <c r="AR2294" s="7"/>
      <c r="AS2294" s="7"/>
      <c r="AT2294" s="7"/>
      <c r="AU2294" s="7"/>
      <c r="AV2294" s="7"/>
      <c r="AW2294" s="7"/>
      <c r="AX2294" s="7"/>
      <c r="AY2294" s="10"/>
      <c r="AZ2294" s="10"/>
      <c r="BA2294" s="10"/>
    </row>
    <row r="2295" spans="1:53">
      <c r="A2295" s="5"/>
      <c r="B2295" s="40"/>
      <c r="C2295" s="6"/>
      <c r="D2295" s="7"/>
      <c r="E2295" s="7"/>
      <c r="F2295" s="9"/>
      <c r="G2295" s="7"/>
      <c r="H2295" s="7"/>
      <c r="I2295" s="7"/>
      <c r="J2295" s="42"/>
      <c r="K2295" s="7"/>
      <c r="L2295" s="7"/>
      <c r="M2295" s="7"/>
      <c r="N2295" s="7"/>
      <c r="O2295" s="7"/>
      <c r="P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  <c r="AI2295" s="7"/>
      <c r="AJ2295" s="7"/>
      <c r="AK2295" s="7"/>
      <c r="AL2295" s="7"/>
      <c r="AM2295" s="7"/>
      <c r="AN2295" s="7"/>
      <c r="AO2295" s="7"/>
      <c r="AP2295" s="7"/>
      <c r="AQ2295" s="7"/>
      <c r="AR2295" s="7"/>
      <c r="AS2295" s="7"/>
      <c r="AT2295" s="7"/>
      <c r="AU2295" s="7"/>
      <c r="AV2295" s="7"/>
      <c r="AW2295" s="7"/>
      <c r="AX2295" s="7"/>
      <c r="AY2295" s="10"/>
      <c r="AZ2295" s="10"/>
      <c r="BA2295" s="10"/>
    </row>
    <row r="2296" spans="1:53">
      <c r="A2296" s="5"/>
      <c r="B2296" s="40"/>
      <c r="C2296" s="6"/>
      <c r="D2296" s="7"/>
      <c r="E2296" s="7"/>
      <c r="F2296" s="9"/>
      <c r="G2296" s="7"/>
      <c r="H2296" s="7"/>
      <c r="I2296" s="7"/>
      <c r="J2296" s="42"/>
      <c r="K2296" s="7"/>
      <c r="L2296" s="7"/>
      <c r="M2296" s="7"/>
      <c r="N2296" s="7"/>
      <c r="O2296" s="7"/>
      <c r="P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  <c r="AI2296" s="7"/>
      <c r="AJ2296" s="7"/>
      <c r="AK2296" s="7"/>
      <c r="AL2296" s="7"/>
      <c r="AM2296" s="7"/>
      <c r="AN2296" s="7"/>
      <c r="AO2296" s="7"/>
      <c r="AP2296" s="7"/>
      <c r="AQ2296" s="7"/>
      <c r="AR2296" s="7"/>
      <c r="AS2296" s="7"/>
      <c r="AT2296" s="7"/>
      <c r="AU2296" s="7"/>
      <c r="AV2296" s="7"/>
      <c r="AW2296" s="7"/>
      <c r="AX2296" s="7"/>
      <c r="AY2296" s="10"/>
      <c r="AZ2296" s="10"/>
      <c r="BA2296" s="10"/>
    </row>
    <row r="2297" spans="1:53">
      <c r="A2297" s="5"/>
      <c r="B2297" s="40"/>
      <c r="C2297" s="6"/>
      <c r="D2297" s="7"/>
      <c r="E2297" s="7"/>
      <c r="F2297" s="9"/>
      <c r="G2297" s="7"/>
      <c r="H2297" s="7"/>
      <c r="I2297" s="7"/>
      <c r="J2297" s="42"/>
      <c r="K2297" s="7"/>
      <c r="L2297" s="7"/>
      <c r="M2297" s="7"/>
      <c r="N2297" s="7"/>
      <c r="O2297" s="7"/>
      <c r="P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  <c r="AI2297" s="7"/>
      <c r="AJ2297" s="7"/>
      <c r="AK2297" s="7"/>
      <c r="AL2297" s="7"/>
      <c r="AM2297" s="7"/>
      <c r="AN2297" s="7"/>
      <c r="AO2297" s="7"/>
      <c r="AP2297" s="7"/>
      <c r="AQ2297" s="7"/>
      <c r="AR2297" s="7"/>
      <c r="AS2297" s="7"/>
      <c r="AT2297" s="7"/>
      <c r="AU2297" s="7"/>
      <c r="AV2297" s="7"/>
      <c r="AW2297" s="7"/>
      <c r="AX2297" s="7"/>
      <c r="AY2297" s="10"/>
      <c r="AZ2297" s="10"/>
      <c r="BA2297" s="10"/>
    </row>
    <row r="2298" spans="1:53">
      <c r="A2298" s="5"/>
      <c r="B2298" s="40"/>
      <c r="C2298" s="6"/>
      <c r="D2298" s="7"/>
      <c r="E2298" s="7"/>
      <c r="F2298" s="9"/>
      <c r="G2298" s="7"/>
      <c r="H2298" s="7"/>
      <c r="I2298" s="7"/>
      <c r="J2298" s="42"/>
      <c r="K2298" s="7"/>
      <c r="L2298" s="7"/>
      <c r="M2298" s="7"/>
      <c r="N2298" s="7"/>
      <c r="O2298" s="7"/>
      <c r="P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  <c r="AI2298" s="7"/>
      <c r="AJ2298" s="7"/>
      <c r="AK2298" s="7"/>
      <c r="AL2298" s="7"/>
      <c r="AM2298" s="7"/>
      <c r="AN2298" s="7"/>
      <c r="AO2298" s="7"/>
      <c r="AP2298" s="7"/>
      <c r="AQ2298" s="7"/>
      <c r="AR2298" s="7"/>
      <c r="AS2298" s="7"/>
      <c r="AT2298" s="7"/>
      <c r="AU2298" s="7"/>
      <c r="AV2298" s="7"/>
      <c r="AW2298" s="7"/>
      <c r="AX2298" s="7"/>
      <c r="AY2298" s="10"/>
      <c r="AZ2298" s="10"/>
      <c r="BA2298" s="10"/>
    </row>
    <row r="2299" spans="1:53">
      <c r="A2299" s="5"/>
      <c r="B2299" s="40"/>
      <c r="C2299" s="6"/>
      <c r="D2299" s="7"/>
      <c r="E2299" s="7"/>
      <c r="F2299" s="9"/>
      <c r="G2299" s="7"/>
      <c r="H2299" s="7"/>
      <c r="I2299" s="7"/>
      <c r="J2299" s="42"/>
      <c r="K2299" s="7"/>
      <c r="L2299" s="7"/>
      <c r="M2299" s="7"/>
      <c r="N2299" s="7"/>
      <c r="O2299" s="7"/>
      <c r="P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  <c r="AI2299" s="7"/>
      <c r="AJ2299" s="7"/>
      <c r="AK2299" s="7"/>
      <c r="AL2299" s="7"/>
      <c r="AM2299" s="7"/>
      <c r="AN2299" s="7"/>
      <c r="AO2299" s="7"/>
      <c r="AP2299" s="7"/>
      <c r="AQ2299" s="7"/>
      <c r="AR2299" s="7"/>
      <c r="AS2299" s="7"/>
      <c r="AT2299" s="7"/>
      <c r="AU2299" s="7"/>
      <c r="AV2299" s="7"/>
      <c r="AW2299" s="7"/>
      <c r="AX2299" s="7"/>
      <c r="AY2299" s="10"/>
      <c r="AZ2299" s="10"/>
      <c r="BA2299" s="10"/>
    </row>
    <row r="2300" spans="1:53">
      <c r="A2300" s="5"/>
      <c r="B2300" s="40"/>
      <c r="C2300" s="6"/>
      <c r="D2300" s="7"/>
      <c r="E2300" s="7"/>
      <c r="F2300" s="9"/>
      <c r="G2300" s="7"/>
      <c r="H2300" s="7"/>
      <c r="I2300" s="7"/>
      <c r="J2300" s="42"/>
      <c r="K2300" s="7"/>
      <c r="L2300" s="7"/>
      <c r="M2300" s="7"/>
      <c r="N2300" s="7"/>
      <c r="O2300" s="7"/>
      <c r="P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  <c r="AI2300" s="7"/>
      <c r="AJ2300" s="7"/>
      <c r="AK2300" s="7"/>
      <c r="AL2300" s="7"/>
      <c r="AM2300" s="7"/>
      <c r="AN2300" s="7"/>
      <c r="AO2300" s="7"/>
      <c r="AP2300" s="7"/>
      <c r="AQ2300" s="7"/>
      <c r="AR2300" s="7"/>
      <c r="AS2300" s="7"/>
      <c r="AT2300" s="7"/>
      <c r="AU2300" s="7"/>
      <c r="AV2300" s="7"/>
      <c r="AW2300" s="7"/>
      <c r="AX2300" s="7"/>
      <c r="AY2300" s="10"/>
      <c r="AZ2300" s="10"/>
      <c r="BA2300" s="10"/>
    </row>
    <row r="2301" spans="1:53">
      <c r="A2301" s="5"/>
      <c r="B2301" s="40"/>
      <c r="C2301" s="6"/>
      <c r="D2301" s="7"/>
      <c r="E2301" s="7"/>
      <c r="F2301" s="9"/>
      <c r="G2301" s="7"/>
      <c r="H2301" s="7"/>
      <c r="I2301" s="7"/>
      <c r="J2301" s="42"/>
      <c r="K2301" s="7"/>
      <c r="L2301" s="7"/>
      <c r="M2301" s="7"/>
      <c r="N2301" s="7"/>
      <c r="O2301" s="7"/>
      <c r="P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  <c r="AI2301" s="7"/>
      <c r="AJ2301" s="7"/>
      <c r="AK2301" s="7"/>
      <c r="AL2301" s="7"/>
      <c r="AM2301" s="7"/>
      <c r="AN2301" s="7"/>
      <c r="AO2301" s="7"/>
      <c r="AP2301" s="7"/>
      <c r="AQ2301" s="7"/>
      <c r="AR2301" s="7"/>
      <c r="AS2301" s="7"/>
      <c r="AT2301" s="7"/>
      <c r="AU2301" s="7"/>
      <c r="AV2301" s="7"/>
      <c r="AW2301" s="7"/>
      <c r="AX2301" s="7"/>
      <c r="AY2301" s="10"/>
      <c r="AZ2301" s="10"/>
      <c r="BA2301" s="10"/>
    </row>
    <row r="2302" spans="1:53">
      <c r="A2302" s="5"/>
      <c r="B2302" s="40"/>
      <c r="C2302" s="6"/>
      <c r="D2302" s="7"/>
      <c r="E2302" s="7"/>
      <c r="F2302" s="9"/>
      <c r="G2302" s="7"/>
      <c r="H2302" s="7"/>
      <c r="I2302" s="7"/>
      <c r="J2302" s="42"/>
      <c r="K2302" s="7"/>
      <c r="L2302" s="7"/>
      <c r="M2302" s="7"/>
      <c r="N2302" s="7"/>
      <c r="O2302" s="7"/>
      <c r="P2302" s="7"/>
      <c r="Q2302" s="7"/>
      <c r="R2302" s="7"/>
      <c r="S2302" s="7"/>
      <c r="T2302" s="7"/>
      <c r="U2302" s="7"/>
      <c r="V2302" s="7"/>
      <c r="W2302" s="7"/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  <c r="AI2302" s="7"/>
      <c r="AJ2302" s="7"/>
      <c r="AK2302" s="7"/>
      <c r="AL2302" s="7"/>
      <c r="AM2302" s="7"/>
      <c r="AN2302" s="7"/>
      <c r="AO2302" s="7"/>
      <c r="AP2302" s="7"/>
      <c r="AQ2302" s="7"/>
      <c r="AR2302" s="7"/>
      <c r="AS2302" s="7"/>
      <c r="AT2302" s="7"/>
      <c r="AU2302" s="7"/>
      <c r="AV2302" s="7"/>
      <c r="AW2302" s="7"/>
      <c r="AX2302" s="7"/>
      <c r="AY2302" s="10"/>
      <c r="AZ2302" s="10"/>
      <c r="BA2302" s="10"/>
    </row>
    <row r="2303" spans="1:53">
      <c r="A2303" s="5"/>
      <c r="B2303" s="40"/>
      <c r="C2303" s="6"/>
      <c r="D2303" s="7"/>
      <c r="E2303" s="7"/>
      <c r="F2303" s="9"/>
      <c r="G2303" s="7"/>
      <c r="H2303" s="7"/>
      <c r="I2303" s="7"/>
      <c r="J2303" s="42"/>
      <c r="K2303" s="7"/>
      <c r="L2303" s="7"/>
      <c r="M2303" s="7"/>
      <c r="N2303" s="7"/>
      <c r="O2303" s="7"/>
      <c r="P2303" s="7"/>
      <c r="Q2303" s="7"/>
      <c r="R2303" s="7"/>
      <c r="S2303" s="7"/>
      <c r="T2303" s="7"/>
      <c r="U2303" s="7"/>
      <c r="V2303" s="7"/>
      <c r="W2303" s="7"/>
      <c r="X2303" s="7"/>
      <c r="Y2303" s="7"/>
      <c r="Z2303" s="7"/>
      <c r="AA2303" s="7"/>
      <c r="AB2303" s="7"/>
      <c r="AC2303" s="7"/>
      <c r="AD2303" s="7"/>
      <c r="AE2303" s="7"/>
      <c r="AF2303" s="7"/>
      <c r="AG2303" s="7"/>
      <c r="AH2303" s="7"/>
      <c r="AI2303" s="7"/>
      <c r="AJ2303" s="7"/>
      <c r="AK2303" s="7"/>
      <c r="AL2303" s="7"/>
      <c r="AM2303" s="7"/>
      <c r="AN2303" s="7"/>
      <c r="AO2303" s="7"/>
      <c r="AP2303" s="7"/>
      <c r="AQ2303" s="7"/>
      <c r="AR2303" s="7"/>
      <c r="AS2303" s="7"/>
      <c r="AT2303" s="7"/>
      <c r="AU2303" s="7"/>
      <c r="AV2303" s="7"/>
      <c r="AW2303" s="7"/>
      <c r="AX2303" s="7"/>
      <c r="AY2303" s="10"/>
      <c r="AZ2303" s="10"/>
      <c r="BA2303" s="10"/>
    </row>
    <row r="2304" spans="1:53">
      <c r="A2304" s="5"/>
      <c r="B2304" s="40"/>
      <c r="C2304" s="6"/>
      <c r="D2304" s="7"/>
      <c r="E2304" s="7"/>
      <c r="F2304" s="9"/>
      <c r="G2304" s="7"/>
      <c r="H2304" s="7"/>
      <c r="I2304" s="7"/>
      <c r="J2304" s="42"/>
      <c r="K2304" s="7"/>
      <c r="L2304" s="7"/>
      <c r="M2304" s="7"/>
      <c r="N2304" s="7"/>
      <c r="O2304" s="7"/>
      <c r="P2304" s="7"/>
      <c r="Q2304" s="7"/>
      <c r="R2304" s="7"/>
      <c r="S2304" s="7"/>
      <c r="T2304" s="7"/>
      <c r="U2304" s="7"/>
      <c r="V2304" s="7"/>
      <c r="W2304" s="7"/>
      <c r="X2304" s="7"/>
      <c r="Y2304" s="7"/>
      <c r="Z2304" s="7"/>
      <c r="AA2304" s="7"/>
      <c r="AB2304" s="7"/>
      <c r="AC2304" s="7"/>
      <c r="AD2304" s="7"/>
      <c r="AE2304" s="7"/>
      <c r="AF2304" s="7"/>
      <c r="AG2304" s="7"/>
      <c r="AH2304" s="7"/>
      <c r="AI2304" s="7"/>
      <c r="AJ2304" s="7"/>
      <c r="AK2304" s="7"/>
      <c r="AL2304" s="7"/>
      <c r="AM2304" s="7"/>
      <c r="AN2304" s="7"/>
      <c r="AO2304" s="7"/>
      <c r="AP2304" s="7"/>
      <c r="AQ2304" s="7"/>
      <c r="AR2304" s="7"/>
      <c r="AS2304" s="7"/>
      <c r="AT2304" s="7"/>
      <c r="AU2304" s="7"/>
      <c r="AV2304" s="7"/>
      <c r="AW2304" s="7"/>
      <c r="AX2304" s="7"/>
      <c r="AY2304" s="10"/>
      <c r="AZ2304" s="10"/>
      <c r="BA2304" s="10"/>
    </row>
    <row r="2305" spans="1:53">
      <c r="A2305" s="5"/>
      <c r="B2305" s="40"/>
      <c r="C2305" s="6"/>
      <c r="D2305" s="8"/>
      <c r="E2305" s="8"/>
      <c r="F2305" s="47"/>
      <c r="G2305" s="8"/>
      <c r="H2305" s="8"/>
      <c r="I2305" s="8"/>
      <c r="J2305" s="41"/>
      <c r="K2305" s="8"/>
      <c r="L2305" s="8"/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  <c r="AA2305" s="8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8"/>
      <c r="AO2305" s="8"/>
      <c r="AP2305" s="8"/>
      <c r="AQ2305" s="8"/>
      <c r="AR2305" s="8"/>
      <c r="AS2305" s="8"/>
      <c r="AT2305" s="7"/>
      <c r="AU2305" s="7"/>
      <c r="AV2305" s="7"/>
      <c r="AW2305" s="7"/>
      <c r="AX2305" s="7"/>
      <c r="AY2305" s="10"/>
      <c r="AZ2305" s="10"/>
      <c r="BA2305" s="10"/>
    </row>
    <row r="2306" spans="1:53">
      <c r="A2306" s="5"/>
      <c r="B2306" s="40"/>
      <c r="C2306" s="6"/>
      <c r="D2306" s="8"/>
      <c r="E2306" s="8"/>
      <c r="F2306" s="47"/>
      <c r="G2306" s="8"/>
      <c r="H2306" s="8"/>
      <c r="I2306" s="8"/>
      <c r="J2306" s="41"/>
      <c r="K2306" s="8"/>
      <c r="L2306" s="8"/>
      <c r="M2306" s="8"/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8"/>
      <c r="AO2306" s="8"/>
      <c r="AP2306" s="8"/>
      <c r="AQ2306" s="8"/>
      <c r="AR2306" s="8"/>
      <c r="AS2306" s="8"/>
      <c r="AT2306" s="7"/>
      <c r="AU2306" s="7"/>
      <c r="AV2306" s="7"/>
      <c r="AW2306" s="7"/>
      <c r="AX2306" s="7"/>
      <c r="AY2306" s="10"/>
      <c r="AZ2306" s="10"/>
      <c r="BA2306" s="10"/>
    </row>
    <row r="2307" spans="1:53">
      <c r="A2307" s="5"/>
      <c r="B2307" s="40"/>
      <c r="C2307" s="6"/>
      <c r="D2307" s="7"/>
      <c r="E2307" s="7"/>
      <c r="F2307" s="9"/>
      <c r="G2307" s="7"/>
      <c r="H2307" s="7"/>
      <c r="I2307" s="7"/>
      <c r="J2307" s="42"/>
      <c r="K2307" s="7"/>
      <c r="L2307" s="7"/>
      <c r="M2307" s="7"/>
      <c r="N2307" s="7"/>
      <c r="O2307" s="7"/>
      <c r="P2307" s="7"/>
      <c r="Q2307" s="7"/>
      <c r="R2307" s="7"/>
      <c r="S2307" s="7"/>
      <c r="T2307" s="7"/>
      <c r="U2307" s="7"/>
      <c r="V2307" s="7"/>
      <c r="W2307" s="7"/>
      <c r="X2307" s="7"/>
      <c r="Y2307" s="7"/>
      <c r="Z2307" s="7"/>
      <c r="AA2307" s="7"/>
      <c r="AB2307" s="7"/>
      <c r="AC2307" s="7"/>
      <c r="AD2307" s="7"/>
      <c r="AE2307" s="7"/>
      <c r="AF2307" s="7"/>
      <c r="AG2307" s="7"/>
      <c r="AH2307" s="7"/>
      <c r="AI2307" s="7"/>
      <c r="AJ2307" s="7"/>
      <c r="AK2307" s="7"/>
      <c r="AL2307" s="7"/>
      <c r="AM2307" s="7"/>
      <c r="AN2307" s="7"/>
      <c r="AO2307" s="7"/>
      <c r="AP2307" s="7"/>
      <c r="AQ2307" s="7"/>
      <c r="AR2307" s="7"/>
      <c r="AS2307" s="7"/>
      <c r="AT2307" s="7"/>
      <c r="AU2307" s="7"/>
      <c r="AV2307" s="7"/>
      <c r="AW2307" s="7"/>
      <c r="AX2307" s="7"/>
      <c r="AY2307" s="10"/>
      <c r="AZ2307" s="10"/>
      <c r="BA2307" s="10"/>
    </row>
    <row r="2308" spans="1:53">
      <c r="A2308" s="5"/>
      <c r="B2308" s="40"/>
      <c r="C2308" s="6"/>
      <c r="D2308" s="7"/>
      <c r="E2308" s="7"/>
      <c r="F2308" s="9"/>
      <c r="G2308" s="7"/>
      <c r="H2308" s="7"/>
      <c r="I2308" s="7"/>
      <c r="J2308" s="42"/>
      <c r="K2308" s="7"/>
      <c r="L2308" s="7"/>
      <c r="M2308" s="7"/>
      <c r="N2308" s="7"/>
      <c r="O2308" s="7"/>
      <c r="P2308" s="7"/>
      <c r="Q2308" s="7"/>
      <c r="R2308" s="7"/>
      <c r="S2308" s="7"/>
      <c r="T2308" s="7"/>
      <c r="U2308" s="7"/>
      <c r="V2308" s="7"/>
      <c r="W2308" s="7"/>
      <c r="X2308" s="7"/>
      <c r="Y2308" s="7"/>
      <c r="Z2308" s="7"/>
      <c r="AA2308" s="7"/>
      <c r="AB2308" s="7"/>
      <c r="AC2308" s="7"/>
      <c r="AD2308" s="7"/>
      <c r="AE2308" s="7"/>
      <c r="AF2308" s="7"/>
      <c r="AG2308" s="7"/>
      <c r="AH2308" s="7"/>
      <c r="AI2308" s="7"/>
      <c r="AJ2308" s="7"/>
      <c r="AK2308" s="7"/>
      <c r="AL2308" s="7"/>
      <c r="AM2308" s="7"/>
      <c r="AN2308" s="7"/>
      <c r="AO2308" s="7"/>
      <c r="AP2308" s="7"/>
      <c r="AQ2308" s="7"/>
      <c r="AR2308" s="7"/>
      <c r="AS2308" s="7"/>
      <c r="AT2308" s="7"/>
      <c r="AU2308" s="7"/>
      <c r="AV2308" s="7"/>
      <c r="AW2308" s="7"/>
      <c r="AX2308" s="7"/>
      <c r="AY2308" s="10"/>
      <c r="AZ2308" s="10"/>
      <c r="BA2308" s="10"/>
    </row>
    <row r="2309" spans="1:53">
      <c r="A2309" s="5"/>
      <c r="B2309" s="40"/>
      <c r="C2309" s="6"/>
      <c r="D2309" s="7"/>
      <c r="E2309" s="7"/>
      <c r="F2309" s="9"/>
      <c r="G2309" s="7"/>
      <c r="H2309" s="7"/>
      <c r="I2309" s="7"/>
      <c r="J2309" s="42"/>
      <c r="K2309" s="7"/>
      <c r="L2309" s="7"/>
      <c r="M2309" s="7"/>
      <c r="N2309" s="7"/>
      <c r="O2309" s="7"/>
      <c r="P2309" s="7"/>
      <c r="Q2309" s="7"/>
      <c r="R2309" s="7"/>
      <c r="S2309" s="7"/>
      <c r="T2309" s="7"/>
      <c r="U2309" s="7"/>
      <c r="V2309" s="7"/>
      <c r="W2309" s="7"/>
      <c r="X2309" s="7"/>
      <c r="Y2309" s="7"/>
      <c r="Z2309" s="7"/>
      <c r="AA2309" s="7"/>
      <c r="AB2309" s="7"/>
      <c r="AC2309" s="7"/>
      <c r="AD2309" s="7"/>
      <c r="AE2309" s="7"/>
      <c r="AF2309" s="7"/>
      <c r="AG2309" s="7"/>
      <c r="AH2309" s="7"/>
      <c r="AI2309" s="7"/>
      <c r="AJ2309" s="7"/>
      <c r="AK2309" s="7"/>
      <c r="AL2309" s="7"/>
      <c r="AM2309" s="7"/>
      <c r="AN2309" s="7"/>
      <c r="AO2309" s="7"/>
      <c r="AP2309" s="7"/>
      <c r="AQ2309" s="7"/>
      <c r="AR2309" s="7"/>
      <c r="AS2309" s="7"/>
      <c r="AT2309" s="7"/>
      <c r="AU2309" s="7"/>
      <c r="AV2309" s="7"/>
      <c r="AW2309" s="7"/>
      <c r="AX2309" s="7"/>
      <c r="AY2309" s="10"/>
      <c r="AZ2309" s="10"/>
      <c r="BA2309" s="10"/>
    </row>
    <row r="2310" spans="1:53">
      <c r="A2310" s="5"/>
      <c r="B2310" s="40"/>
      <c r="C2310" s="6"/>
      <c r="D2310" s="7"/>
      <c r="E2310" s="7"/>
      <c r="F2310" s="9"/>
      <c r="G2310" s="7"/>
      <c r="H2310" s="7"/>
      <c r="I2310" s="7"/>
      <c r="J2310" s="42"/>
      <c r="K2310" s="7"/>
      <c r="L2310" s="7"/>
      <c r="M2310" s="7"/>
      <c r="N2310" s="7"/>
      <c r="O2310" s="7"/>
      <c r="P2310" s="7"/>
      <c r="Q2310" s="7"/>
      <c r="R2310" s="7"/>
      <c r="S2310" s="7"/>
      <c r="T2310" s="7"/>
      <c r="U2310" s="7"/>
      <c r="V2310" s="7"/>
      <c r="W2310" s="7"/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  <c r="AI2310" s="7"/>
      <c r="AJ2310" s="7"/>
      <c r="AK2310" s="7"/>
      <c r="AL2310" s="7"/>
      <c r="AM2310" s="7"/>
      <c r="AN2310" s="7"/>
      <c r="AO2310" s="7"/>
      <c r="AP2310" s="7"/>
      <c r="AQ2310" s="7"/>
      <c r="AR2310" s="7"/>
      <c r="AS2310" s="7"/>
      <c r="AT2310" s="7"/>
      <c r="AU2310" s="7"/>
      <c r="AV2310" s="7"/>
      <c r="AW2310" s="7"/>
      <c r="AX2310" s="7"/>
      <c r="AY2310" s="10"/>
      <c r="AZ2310" s="10"/>
      <c r="BA2310" s="10"/>
    </row>
    <row r="2311" spans="1:53">
      <c r="A2311" s="5"/>
      <c r="B2311" s="40"/>
      <c r="C2311" s="6"/>
      <c r="D2311" s="7"/>
      <c r="E2311" s="7"/>
      <c r="F2311" s="9"/>
      <c r="G2311" s="7"/>
      <c r="H2311" s="7"/>
      <c r="I2311" s="7"/>
      <c r="J2311" s="42"/>
      <c r="K2311" s="7"/>
      <c r="L2311" s="7"/>
      <c r="M2311" s="7"/>
      <c r="N2311" s="7"/>
      <c r="O2311" s="7"/>
      <c r="P2311" s="7"/>
      <c r="Q2311" s="7"/>
      <c r="R2311" s="7"/>
      <c r="S2311" s="7"/>
      <c r="T2311" s="7"/>
      <c r="U2311" s="7"/>
      <c r="V2311" s="7"/>
      <c r="W2311" s="7"/>
      <c r="X2311" s="7"/>
      <c r="Y2311" s="7"/>
      <c r="Z2311" s="7"/>
      <c r="AA2311" s="7"/>
      <c r="AB2311" s="7"/>
      <c r="AC2311" s="7"/>
      <c r="AD2311" s="7"/>
      <c r="AE2311" s="7"/>
      <c r="AF2311" s="7"/>
      <c r="AG2311" s="7"/>
      <c r="AH2311" s="7"/>
      <c r="AI2311" s="7"/>
      <c r="AJ2311" s="7"/>
      <c r="AK2311" s="7"/>
      <c r="AL2311" s="7"/>
      <c r="AM2311" s="7"/>
      <c r="AN2311" s="7"/>
      <c r="AO2311" s="7"/>
      <c r="AP2311" s="7"/>
      <c r="AQ2311" s="7"/>
      <c r="AR2311" s="7"/>
      <c r="AS2311" s="7"/>
      <c r="AT2311" s="7"/>
      <c r="AU2311" s="7"/>
      <c r="AV2311" s="7"/>
      <c r="AW2311" s="7"/>
      <c r="AX2311" s="7"/>
      <c r="AY2311" s="10"/>
      <c r="AZ2311" s="10"/>
      <c r="BA2311" s="10"/>
    </row>
    <row r="2312" spans="1:53">
      <c r="A2312" s="5"/>
      <c r="B2312" s="40"/>
      <c r="C2312" s="6"/>
      <c r="D2312" s="7"/>
      <c r="E2312" s="7"/>
      <c r="F2312" s="9"/>
      <c r="G2312" s="7"/>
      <c r="H2312" s="7"/>
      <c r="I2312" s="7"/>
      <c r="J2312" s="42"/>
      <c r="K2312" s="7"/>
      <c r="L2312" s="7"/>
      <c r="M2312" s="7"/>
      <c r="N2312" s="7"/>
      <c r="O2312" s="7"/>
      <c r="P2312" s="7"/>
      <c r="Q2312" s="7"/>
      <c r="R2312" s="7"/>
      <c r="S2312" s="7"/>
      <c r="T2312" s="7"/>
      <c r="U2312" s="7"/>
      <c r="V2312" s="7"/>
      <c r="W2312" s="7"/>
      <c r="X2312" s="7"/>
      <c r="Y2312" s="7"/>
      <c r="Z2312" s="7"/>
      <c r="AA2312" s="7"/>
      <c r="AB2312" s="7"/>
      <c r="AC2312" s="7"/>
      <c r="AD2312" s="7"/>
      <c r="AE2312" s="7"/>
      <c r="AF2312" s="7"/>
      <c r="AG2312" s="7"/>
      <c r="AH2312" s="7"/>
      <c r="AI2312" s="7"/>
      <c r="AJ2312" s="7"/>
      <c r="AK2312" s="7"/>
      <c r="AL2312" s="7"/>
      <c r="AM2312" s="7"/>
      <c r="AN2312" s="7"/>
      <c r="AO2312" s="7"/>
      <c r="AP2312" s="7"/>
      <c r="AQ2312" s="7"/>
      <c r="AR2312" s="7"/>
      <c r="AS2312" s="7"/>
      <c r="AT2312" s="7"/>
      <c r="AU2312" s="7"/>
      <c r="AV2312" s="7"/>
      <c r="AW2312" s="7"/>
      <c r="AX2312" s="7"/>
      <c r="AY2312" s="10"/>
      <c r="AZ2312" s="10"/>
      <c r="BA2312" s="10"/>
    </row>
    <row r="2313" spans="1:53">
      <c r="A2313" s="5"/>
      <c r="B2313" s="40"/>
      <c r="C2313" s="6"/>
      <c r="D2313" s="7"/>
      <c r="E2313" s="7"/>
      <c r="F2313" s="9"/>
      <c r="G2313" s="7"/>
      <c r="H2313" s="7"/>
      <c r="I2313" s="7"/>
      <c r="J2313" s="42"/>
      <c r="K2313" s="7"/>
      <c r="L2313" s="7"/>
      <c r="M2313" s="7"/>
      <c r="N2313" s="7"/>
      <c r="O2313" s="7"/>
      <c r="P2313" s="7"/>
      <c r="Q2313" s="7"/>
      <c r="R2313" s="7"/>
      <c r="S2313" s="7"/>
      <c r="T2313" s="7"/>
      <c r="U2313" s="7"/>
      <c r="V2313" s="7"/>
      <c r="W2313" s="7"/>
      <c r="X2313" s="7"/>
      <c r="Y2313" s="7"/>
      <c r="Z2313" s="7"/>
      <c r="AA2313" s="7"/>
      <c r="AB2313" s="7"/>
      <c r="AC2313" s="7"/>
      <c r="AD2313" s="7"/>
      <c r="AE2313" s="7"/>
      <c r="AF2313" s="7"/>
      <c r="AG2313" s="7"/>
      <c r="AH2313" s="7"/>
      <c r="AI2313" s="7"/>
      <c r="AJ2313" s="7"/>
      <c r="AK2313" s="7"/>
      <c r="AL2313" s="7"/>
      <c r="AM2313" s="7"/>
      <c r="AN2313" s="7"/>
      <c r="AO2313" s="7"/>
      <c r="AP2313" s="7"/>
      <c r="AQ2313" s="7"/>
      <c r="AR2313" s="7"/>
      <c r="AS2313" s="7"/>
      <c r="AT2313" s="7"/>
      <c r="AU2313" s="7"/>
      <c r="AV2313" s="7"/>
      <c r="AW2313" s="7"/>
      <c r="AX2313" s="7"/>
      <c r="AY2313" s="10"/>
      <c r="AZ2313" s="10"/>
      <c r="BA2313" s="10"/>
    </row>
    <row r="2314" spans="1:53">
      <c r="A2314" s="5"/>
      <c r="B2314" s="40"/>
      <c r="C2314" s="6"/>
      <c r="D2314" s="7"/>
      <c r="E2314" s="7"/>
      <c r="F2314" s="9"/>
      <c r="G2314" s="7"/>
      <c r="H2314" s="7"/>
      <c r="I2314" s="7"/>
      <c r="J2314" s="42"/>
      <c r="K2314" s="7"/>
      <c r="L2314" s="7"/>
      <c r="M2314" s="7"/>
      <c r="N2314" s="7"/>
      <c r="O2314" s="7"/>
      <c r="P2314" s="7"/>
      <c r="Q2314" s="7"/>
      <c r="R2314" s="7"/>
      <c r="S2314" s="7"/>
      <c r="T2314" s="7"/>
      <c r="U2314" s="7"/>
      <c r="V2314" s="7"/>
      <c r="W2314" s="7"/>
      <c r="X2314" s="7"/>
      <c r="Y2314" s="7"/>
      <c r="Z2314" s="7"/>
      <c r="AA2314" s="7"/>
      <c r="AB2314" s="7"/>
      <c r="AC2314" s="7"/>
      <c r="AD2314" s="7"/>
      <c r="AE2314" s="7"/>
      <c r="AF2314" s="7"/>
      <c r="AG2314" s="7"/>
      <c r="AH2314" s="7"/>
      <c r="AI2314" s="7"/>
      <c r="AJ2314" s="7"/>
      <c r="AK2314" s="7"/>
      <c r="AL2314" s="7"/>
      <c r="AM2314" s="7"/>
      <c r="AN2314" s="7"/>
      <c r="AO2314" s="7"/>
      <c r="AP2314" s="7"/>
      <c r="AQ2314" s="7"/>
      <c r="AR2314" s="7"/>
      <c r="AS2314" s="7"/>
      <c r="AT2314" s="7"/>
      <c r="AU2314" s="7"/>
      <c r="AV2314" s="7"/>
      <c r="AW2314" s="7"/>
      <c r="AX2314" s="7"/>
      <c r="AY2314" s="10"/>
      <c r="AZ2314" s="10"/>
      <c r="BA2314" s="10"/>
    </row>
    <row r="2315" spans="1:53">
      <c r="A2315" s="5"/>
      <c r="B2315" s="40"/>
      <c r="C2315" s="6"/>
      <c r="D2315" s="7"/>
      <c r="E2315" s="7"/>
      <c r="F2315" s="9"/>
      <c r="G2315" s="7"/>
      <c r="H2315" s="7"/>
      <c r="I2315" s="7"/>
      <c r="J2315" s="42"/>
      <c r="K2315" s="7"/>
      <c r="L2315" s="7"/>
      <c r="M2315" s="7"/>
      <c r="N2315" s="7"/>
      <c r="O2315" s="7"/>
      <c r="P2315" s="7"/>
      <c r="Q2315" s="7"/>
      <c r="R2315" s="7"/>
      <c r="S2315" s="7"/>
      <c r="T2315" s="7"/>
      <c r="U2315" s="7"/>
      <c r="V2315" s="7"/>
      <c r="W2315" s="7"/>
      <c r="X2315" s="7"/>
      <c r="Y2315" s="7"/>
      <c r="Z2315" s="7"/>
      <c r="AA2315" s="7"/>
      <c r="AB2315" s="7"/>
      <c r="AC2315" s="7"/>
      <c r="AD2315" s="7"/>
      <c r="AE2315" s="7"/>
      <c r="AF2315" s="7"/>
      <c r="AG2315" s="7"/>
      <c r="AH2315" s="7"/>
      <c r="AI2315" s="7"/>
      <c r="AJ2315" s="7"/>
      <c r="AK2315" s="7"/>
      <c r="AL2315" s="7"/>
      <c r="AM2315" s="7"/>
      <c r="AN2315" s="7"/>
      <c r="AO2315" s="7"/>
      <c r="AP2315" s="7"/>
      <c r="AQ2315" s="7"/>
      <c r="AR2315" s="7"/>
      <c r="AS2315" s="7"/>
      <c r="AT2315" s="7"/>
      <c r="AU2315" s="7"/>
      <c r="AV2315" s="7"/>
      <c r="AW2315" s="9"/>
      <c r="AX2315" s="9"/>
      <c r="AY2315" s="10"/>
      <c r="AZ2315" s="10"/>
      <c r="BA2315" s="10"/>
    </row>
    <row r="2316" spans="1:53">
      <c r="A2316" s="5"/>
      <c r="B2316" s="40"/>
      <c r="C2316" s="6"/>
      <c r="D2316" s="7"/>
      <c r="E2316" s="7"/>
      <c r="F2316" s="9"/>
      <c r="G2316" s="7"/>
      <c r="H2316" s="7"/>
      <c r="I2316" s="7"/>
      <c r="J2316" s="42"/>
      <c r="K2316" s="7"/>
      <c r="L2316" s="7"/>
      <c r="M2316" s="7"/>
      <c r="N2316" s="7"/>
      <c r="O2316" s="7"/>
      <c r="P2316" s="7"/>
      <c r="Q2316" s="7"/>
      <c r="R2316" s="7"/>
      <c r="S2316" s="7"/>
      <c r="T2316" s="7"/>
      <c r="U2316" s="7"/>
      <c r="V2316" s="7"/>
      <c r="W2316" s="7"/>
      <c r="X2316" s="7"/>
      <c r="Y2316" s="7"/>
      <c r="Z2316" s="7"/>
      <c r="AA2316" s="7"/>
      <c r="AB2316" s="7"/>
      <c r="AC2316" s="7"/>
      <c r="AD2316" s="7"/>
      <c r="AE2316" s="7"/>
      <c r="AF2316" s="7"/>
      <c r="AG2316" s="7"/>
      <c r="AH2316" s="7"/>
      <c r="AI2316" s="7"/>
      <c r="AJ2316" s="7"/>
      <c r="AK2316" s="7"/>
      <c r="AL2316" s="7"/>
      <c r="AM2316" s="7"/>
      <c r="AN2316" s="7"/>
      <c r="AO2316" s="7"/>
      <c r="AP2316" s="7"/>
      <c r="AQ2316" s="7"/>
      <c r="AR2316" s="7"/>
      <c r="AS2316" s="7"/>
      <c r="AT2316" s="7"/>
      <c r="AU2316" s="7"/>
      <c r="AV2316" s="7"/>
      <c r="AW2316" s="7"/>
      <c r="AX2316" s="7"/>
      <c r="AY2316" s="10"/>
      <c r="AZ2316" s="10"/>
      <c r="BA2316" s="10"/>
    </row>
    <row r="2317" spans="1:53">
      <c r="A2317" s="5"/>
      <c r="B2317" s="40"/>
      <c r="C2317" s="6"/>
      <c r="D2317" s="8"/>
      <c r="E2317" s="8"/>
      <c r="F2317" s="47"/>
      <c r="G2317" s="8"/>
      <c r="H2317" s="8"/>
      <c r="I2317" s="8"/>
      <c r="J2317" s="41"/>
      <c r="K2317" s="8"/>
      <c r="L2317" s="8"/>
      <c r="M2317" s="8"/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8"/>
      <c r="AO2317" s="8"/>
      <c r="AP2317" s="8"/>
      <c r="AQ2317" s="8"/>
      <c r="AR2317" s="8"/>
      <c r="AS2317" s="8"/>
      <c r="AT2317" s="7"/>
      <c r="AU2317" s="7"/>
      <c r="AV2317" s="7"/>
      <c r="AW2317" s="7"/>
      <c r="AX2317" s="7"/>
      <c r="AY2317" s="10"/>
      <c r="AZ2317" s="10"/>
      <c r="BA2317" s="10"/>
    </row>
    <row r="2318" spans="1:53">
      <c r="A2318" s="5"/>
      <c r="B2318" s="40"/>
      <c r="C2318" s="6"/>
      <c r="D2318" s="7"/>
      <c r="E2318" s="7"/>
      <c r="F2318" s="9"/>
      <c r="G2318" s="7"/>
      <c r="H2318" s="7"/>
      <c r="I2318" s="7"/>
      <c r="J2318" s="42"/>
      <c r="K2318" s="7"/>
      <c r="L2318" s="7"/>
      <c r="M2318" s="7"/>
      <c r="N2318" s="7"/>
      <c r="O2318" s="7"/>
      <c r="P2318" s="7"/>
      <c r="Q2318" s="7"/>
      <c r="R2318" s="7"/>
      <c r="S2318" s="7"/>
      <c r="T2318" s="7"/>
      <c r="U2318" s="7"/>
      <c r="V2318" s="7"/>
      <c r="W2318" s="7"/>
      <c r="X2318" s="7"/>
      <c r="Y2318" s="7"/>
      <c r="Z2318" s="7"/>
      <c r="AA2318" s="7"/>
      <c r="AB2318" s="7"/>
      <c r="AC2318" s="7"/>
      <c r="AD2318" s="7"/>
      <c r="AE2318" s="7"/>
      <c r="AF2318" s="7"/>
      <c r="AG2318" s="7"/>
      <c r="AH2318" s="7"/>
      <c r="AI2318" s="7"/>
      <c r="AJ2318" s="7"/>
      <c r="AK2318" s="7"/>
      <c r="AL2318" s="7"/>
      <c r="AM2318" s="7"/>
      <c r="AN2318" s="7"/>
      <c r="AO2318" s="7"/>
      <c r="AP2318" s="7"/>
      <c r="AQ2318" s="7"/>
      <c r="AR2318" s="7"/>
      <c r="AS2318" s="7"/>
      <c r="AT2318" s="7"/>
      <c r="AU2318" s="7"/>
      <c r="AV2318" s="7"/>
      <c r="AW2318" s="7"/>
      <c r="AX2318" s="7"/>
      <c r="AY2318" s="10"/>
      <c r="AZ2318" s="10"/>
      <c r="BA2318" s="10"/>
    </row>
    <row r="2319" spans="1:53">
      <c r="A2319" s="5"/>
      <c r="B2319" s="40"/>
      <c r="C2319" s="6"/>
      <c r="D2319" s="7"/>
      <c r="E2319" s="7"/>
      <c r="F2319" s="9"/>
      <c r="G2319" s="7"/>
      <c r="H2319" s="7"/>
      <c r="I2319" s="7"/>
      <c r="J2319" s="42"/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  <c r="AI2319" s="7"/>
      <c r="AJ2319" s="7"/>
      <c r="AK2319" s="7"/>
      <c r="AL2319" s="7"/>
      <c r="AM2319" s="7"/>
      <c r="AN2319" s="7"/>
      <c r="AO2319" s="7"/>
      <c r="AP2319" s="7"/>
      <c r="AQ2319" s="7"/>
      <c r="AR2319" s="7"/>
      <c r="AS2319" s="7"/>
      <c r="AT2319" s="7"/>
      <c r="AU2319" s="7"/>
      <c r="AV2319" s="7"/>
      <c r="AW2319" s="7"/>
      <c r="AX2319" s="7"/>
      <c r="AY2319" s="10"/>
      <c r="AZ2319" s="10"/>
      <c r="BA2319" s="10"/>
    </row>
    <row r="2320" spans="1:53">
      <c r="A2320" s="5"/>
      <c r="B2320" s="40"/>
      <c r="C2320" s="6"/>
      <c r="D2320" s="7"/>
      <c r="E2320" s="7"/>
      <c r="F2320" s="9"/>
      <c r="G2320" s="7"/>
      <c r="H2320" s="7"/>
      <c r="I2320" s="7"/>
      <c r="J2320" s="42"/>
      <c r="K2320" s="7"/>
      <c r="L2320" s="7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  <c r="AI2320" s="7"/>
      <c r="AJ2320" s="7"/>
      <c r="AK2320" s="7"/>
      <c r="AL2320" s="7"/>
      <c r="AM2320" s="7"/>
      <c r="AN2320" s="7"/>
      <c r="AO2320" s="7"/>
      <c r="AP2320" s="7"/>
      <c r="AQ2320" s="7"/>
      <c r="AR2320" s="7"/>
      <c r="AS2320" s="7"/>
      <c r="AT2320" s="7"/>
      <c r="AU2320" s="7"/>
      <c r="AV2320" s="7"/>
      <c r="AW2320" s="7"/>
      <c r="AX2320" s="7"/>
      <c r="AY2320" s="10"/>
      <c r="AZ2320" s="10"/>
      <c r="BA2320" s="10"/>
    </row>
    <row r="2321" spans="1:53">
      <c r="A2321" s="5"/>
      <c r="B2321" s="40"/>
      <c r="C2321" s="6"/>
      <c r="D2321" s="8"/>
      <c r="E2321" s="8"/>
      <c r="F2321" s="47"/>
      <c r="G2321" s="8"/>
      <c r="H2321" s="8"/>
      <c r="I2321" s="8"/>
      <c r="J2321" s="41"/>
      <c r="K2321" s="8"/>
      <c r="L2321" s="8"/>
      <c r="M2321" s="8"/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8"/>
      <c r="AO2321" s="8"/>
      <c r="AP2321" s="8"/>
      <c r="AQ2321" s="8"/>
      <c r="AR2321" s="8"/>
      <c r="AS2321" s="8"/>
      <c r="AT2321" s="7"/>
      <c r="AU2321" s="7"/>
      <c r="AV2321" s="7"/>
      <c r="AW2321" s="7"/>
      <c r="AX2321" s="7"/>
      <c r="AY2321" s="10"/>
      <c r="AZ2321" s="10"/>
      <c r="BA2321" s="10"/>
    </row>
    <row r="2322" spans="1:53">
      <c r="A2322" s="5"/>
      <c r="B2322" s="40"/>
      <c r="C2322" s="6"/>
      <c r="D2322" s="7"/>
      <c r="E2322" s="7"/>
      <c r="F2322" s="9"/>
      <c r="G2322" s="7"/>
      <c r="H2322" s="7"/>
      <c r="I2322" s="7"/>
      <c r="J2322" s="42"/>
      <c r="K2322" s="7"/>
      <c r="L2322" s="7"/>
      <c r="M2322" s="7"/>
      <c r="N2322" s="7"/>
      <c r="O2322" s="7"/>
      <c r="P2322" s="7"/>
      <c r="Q2322" s="7"/>
      <c r="R2322" s="7"/>
      <c r="S2322" s="7"/>
      <c r="T2322" s="7"/>
      <c r="U2322" s="7"/>
      <c r="V2322" s="7"/>
      <c r="W2322" s="7"/>
      <c r="X2322" s="7"/>
      <c r="Y2322" s="7"/>
      <c r="Z2322" s="7"/>
      <c r="AA2322" s="7"/>
      <c r="AB2322" s="7"/>
      <c r="AC2322" s="7"/>
      <c r="AD2322" s="7"/>
      <c r="AE2322" s="7"/>
      <c r="AF2322" s="7"/>
      <c r="AG2322" s="7"/>
      <c r="AH2322" s="7"/>
      <c r="AI2322" s="7"/>
      <c r="AJ2322" s="7"/>
      <c r="AK2322" s="7"/>
      <c r="AL2322" s="7"/>
      <c r="AM2322" s="7"/>
      <c r="AN2322" s="7"/>
      <c r="AO2322" s="7"/>
      <c r="AP2322" s="7"/>
      <c r="AQ2322" s="7"/>
      <c r="AR2322" s="7"/>
      <c r="AS2322" s="7"/>
      <c r="AT2322" s="7"/>
      <c r="AU2322" s="7"/>
      <c r="AV2322" s="7"/>
      <c r="AW2322" s="7"/>
      <c r="AX2322" s="7"/>
      <c r="AY2322" s="10"/>
      <c r="AZ2322" s="10"/>
      <c r="BA2322" s="10"/>
    </row>
    <row r="2323" spans="1:53">
      <c r="A2323" s="5"/>
      <c r="B2323" s="40"/>
      <c r="C2323" s="6"/>
      <c r="D2323" s="8"/>
      <c r="E2323" s="8"/>
      <c r="F2323" s="47"/>
      <c r="G2323" s="8"/>
      <c r="H2323" s="8"/>
      <c r="I2323" s="8"/>
      <c r="J2323" s="41"/>
      <c r="K2323" s="8"/>
      <c r="L2323" s="8"/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8"/>
      <c r="AO2323" s="8"/>
      <c r="AP2323" s="8"/>
      <c r="AQ2323" s="8"/>
      <c r="AR2323" s="8"/>
      <c r="AS2323" s="8"/>
      <c r="AT2323" s="7"/>
      <c r="AU2323" s="7"/>
      <c r="AV2323" s="7"/>
      <c r="AW2323" s="7"/>
      <c r="AX2323" s="7"/>
      <c r="AY2323" s="10"/>
      <c r="AZ2323" s="10"/>
      <c r="BA2323" s="10"/>
    </row>
    <row r="2324" spans="1:53">
      <c r="A2324" s="5"/>
      <c r="B2324" s="40"/>
      <c r="C2324" s="6"/>
      <c r="D2324" s="7"/>
      <c r="E2324" s="7"/>
      <c r="F2324" s="9"/>
      <c r="G2324" s="7"/>
      <c r="H2324" s="7"/>
      <c r="I2324" s="7"/>
      <c r="J2324" s="42"/>
      <c r="K2324" s="7"/>
      <c r="L2324" s="7"/>
      <c r="M2324" s="7"/>
      <c r="N2324" s="7"/>
      <c r="O2324" s="7"/>
      <c r="P2324" s="7"/>
      <c r="Q2324" s="7"/>
      <c r="R2324" s="7"/>
      <c r="S2324" s="7"/>
      <c r="T2324" s="7"/>
      <c r="U2324" s="7"/>
      <c r="V2324" s="7"/>
      <c r="W2324" s="7"/>
      <c r="X2324" s="7"/>
      <c r="Y2324" s="7"/>
      <c r="Z2324" s="7"/>
      <c r="AA2324" s="7"/>
      <c r="AB2324" s="7"/>
      <c r="AC2324" s="7"/>
      <c r="AD2324" s="7"/>
      <c r="AE2324" s="7"/>
      <c r="AF2324" s="7"/>
      <c r="AG2324" s="7"/>
      <c r="AH2324" s="7"/>
      <c r="AI2324" s="7"/>
      <c r="AJ2324" s="7"/>
      <c r="AK2324" s="7"/>
      <c r="AL2324" s="7"/>
      <c r="AM2324" s="7"/>
      <c r="AN2324" s="7"/>
      <c r="AO2324" s="7"/>
      <c r="AP2324" s="7"/>
      <c r="AQ2324" s="7"/>
      <c r="AR2324" s="7"/>
      <c r="AS2324" s="7"/>
      <c r="AT2324" s="7"/>
      <c r="AU2324" s="7"/>
      <c r="AV2324" s="7"/>
      <c r="AW2324" s="7"/>
      <c r="AX2324" s="7"/>
      <c r="AY2324" s="10"/>
      <c r="AZ2324" s="10"/>
      <c r="BA2324" s="10"/>
    </row>
    <row r="2325" spans="1:53">
      <c r="A2325" s="5"/>
      <c r="B2325" s="40"/>
      <c r="C2325" s="6"/>
      <c r="D2325" s="7"/>
      <c r="E2325" s="7"/>
      <c r="F2325" s="9"/>
      <c r="G2325" s="7"/>
      <c r="H2325" s="7"/>
      <c r="I2325" s="7"/>
      <c r="J2325" s="42"/>
      <c r="K2325" s="7"/>
      <c r="L2325" s="7"/>
      <c r="M2325" s="7"/>
      <c r="N2325" s="7"/>
      <c r="O2325" s="7"/>
      <c r="P2325" s="7"/>
      <c r="Q2325" s="7"/>
      <c r="R2325" s="7"/>
      <c r="S2325" s="7"/>
      <c r="T2325" s="7"/>
      <c r="U2325" s="7"/>
      <c r="V2325" s="7"/>
      <c r="W2325" s="7"/>
      <c r="X2325" s="7"/>
      <c r="Y2325" s="7"/>
      <c r="Z2325" s="7"/>
      <c r="AA2325" s="7"/>
      <c r="AB2325" s="7"/>
      <c r="AC2325" s="7"/>
      <c r="AD2325" s="7"/>
      <c r="AE2325" s="7"/>
      <c r="AF2325" s="7"/>
      <c r="AG2325" s="7"/>
      <c r="AH2325" s="7"/>
      <c r="AI2325" s="7"/>
      <c r="AJ2325" s="7"/>
      <c r="AK2325" s="7"/>
      <c r="AL2325" s="7"/>
      <c r="AM2325" s="7"/>
      <c r="AN2325" s="7"/>
      <c r="AO2325" s="7"/>
      <c r="AP2325" s="7"/>
      <c r="AQ2325" s="7"/>
      <c r="AR2325" s="7"/>
      <c r="AS2325" s="7"/>
      <c r="AT2325" s="7"/>
      <c r="AU2325" s="7"/>
      <c r="AV2325" s="7"/>
      <c r="AW2325" s="7"/>
      <c r="AX2325" s="7"/>
      <c r="AY2325" s="10"/>
      <c r="AZ2325" s="10"/>
      <c r="BA2325" s="10"/>
    </row>
    <row r="2326" spans="1:53">
      <c r="A2326" s="5"/>
      <c r="B2326" s="40"/>
      <c r="C2326" s="6"/>
      <c r="D2326" s="7"/>
      <c r="E2326" s="7"/>
      <c r="F2326" s="9"/>
      <c r="G2326" s="7"/>
      <c r="H2326" s="7"/>
      <c r="I2326" s="7"/>
      <c r="J2326" s="42"/>
      <c r="K2326" s="7"/>
      <c r="L2326" s="7"/>
      <c r="M2326" s="7"/>
      <c r="N2326" s="7"/>
      <c r="O2326" s="7"/>
      <c r="P2326" s="7"/>
      <c r="Q2326" s="7"/>
      <c r="R2326" s="7"/>
      <c r="S2326" s="7"/>
      <c r="T2326" s="7"/>
      <c r="U2326" s="7"/>
      <c r="V2326" s="7"/>
      <c r="W2326" s="7"/>
      <c r="X2326" s="7"/>
      <c r="Y2326" s="7"/>
      <c r="Z2326" s="7"/>
      <c r="AA2326" s="7"/>
      <c r="AB2326" s="7"/>
      <c r="AC2326" s="7"/>
      <c r="AD2326" s="7"/>
      <c r="AE2326" s="7"/>
      <c r="AF2326" s="7"/>
      <c r="AG2326" s="7"/>
      <c r="AH2326" s="7"/>
      <c r="AI2326" s="7"/>
      <c r="AJ2326" s="7"/>
      <c r="AK2326" s="7"/>
      <c r="AL2326" s="7"/>
      <c r="AM2326" s="7"/>
      <c r="AN2326" s="7"/>
      <c r="AO2326" s="7"/>
      <c r="AP2326" s="7"/>
      <c r="AQ2326" s="7"/>
      <c r="AR2326" s="7"/>
      <c r="AS2326" s="7"/>
      <c r="AT2326" s="7"/>
      <c r="AU2326" s="7"/>
      <c r="AV2326" s="7"/>
      <c r="AW2326" s="7"/>
      <c r="AX2326" s="7"/>
      <c r="AY2326" s="10"/>
      <c r="AZ2326" s="10"/>
      <c r="BA2326" s="10"/>
    </row>
    <row r="2327" spans="1:53">
      <c r="A2327" s="5"/>
      <c r="B2327" s="40"/>
      <c r="C2327" s="6"/>
      <c r="D2327" s="7"/>
      <c r="E2327" s="7"/>
      <c r="F2327" s="9"/>
      <c r="G2327" s="7"/>
      <c r="H2327" s="7"/>
      <c r="I2327" s="7"/>
      <c r="J2327" s="42"/>
      <c r="K2327" s="7"/>
      <c r="L2327" s="7"/>
      <c r="M2327" s="7"/>
      <c r="N2327" s="7"/>
      <c r="O2327" s="7"/>
      <c r="P2327" s="7"/>
      <c r="Q2327" s="7"/>
      <c r="R2327" s="7"/>
      <c r="S2327" s="7"/>
      <c r="T2327" s="7"/>
      <c r="U2327" s="7"/>
      <c r="V2327" s="7"/>
      <c r="W2327" s="7"/>
      <c r="X2327" s="7"/>
      <c r="Y2327" s="7"/>
      <c r="Z2327" s="7"/>
      <c r="AA2327" s="7"/>
      <c r="AB2327" s="7"/>
      <c r="AC2327" s="7"/>
      <c r="AD2327" s="7"/>
      <c r="AE2327" s="7"/>
      <c r="AF2327" s="7"/>
      <c r="AG2327" s="7"/>
      <c r="AH2327" s="7"/>
      <c r="AI2327" s="7"/>
      <c r="AJ2327" s="7"/>
      <c r="AK2327" s="7"/>
      <c r="AL2327" s="7"/>
      <c r="AM2327" s="7"/>
      <c r="AN2327" s="7"/>
      <c r="AO2327" s="7"/>
      <c r="AP2327" s="7"/>
      <c r="AQ2327" s="7"/>
      <c r="AR2327" s="7"/>
      <c r="AS2327" s="7"/>
      <c r="AT2327" s="7"/>
      <c r="AU2327" s="7"/>
      <c r="AV2327" s="7"/>
      <c r="AW2327" s="7"/>
      <c r="AX2327" s="7"/>
      <c r="AY2327" s="10"/>
      <c r="AZ2327" s="10"/>
      <c r="BA2327" s="10"/>
    </row>
    <row r="2328" spans="1:53">
      <c r="A2328" s="5"/>
      <c r="B2328" s="40"/>
      <c r="C2328" s="6"/>
      <c r="D2328" s="7"/>
      <c r="E2328" s="7"/>
      <c r="F2328" s="9"/>
      <c r="G2328" s="7"/>
      <c r="H2328" s="7"/>
      <c r="I2328" s="7"/>
      <c r="J2328" s="42"/>
      <c r="K2328" s="7"/>
      <c r="L2328" s="7"/>
      <c r="M2328" s="7"/>
      <c r="N2328" s="7"/>
      <c r="O2328" s="7"/>
      <c r="P2328" s="7"/>
      <c r="Q2328" s="7"/>
      <c r="R2328" s="7"/>
      <c r="S2328" s="7"/>
      <c r="T2328" s="7"/>
      <c r="U2328" s="7"/>
      <c r="V2328" s="7"/>
      <c r="W2328" s="7"/>
      <c r="X2328" s="7"/>
      <c r="Y2328" s="7"/>
      <c r="Z2328" s="7"/>
      <c r="AA2328" s="7"/>
      <c r="AB2328" s="7"/>
      <c r="AC2328" s="7"/>
      <c r="AD2328" s="7"/>
      <c r="AE2328" s="7"/>
      <c r="AF2328" s="7"/>
      <c r="AG2328" s="7"/>
      <c r="AH2328" s="7"/>
      <c r="AI2328" s="7"/>
      <c r="AJ2328" s="7"/>
      <c r="AK2328" s="7"/>
      <c r="AL2328" s="7"/>
      <c r="AM2328" s="7"/>
      <c r="AN2328" s="7"/>
      <c r="AO2328" s="7"/>
      <c r="AP2328" s="7"/>
      <c r="AQ2328" s="7"/>
      <c r="AR2328" s="7"/>
      <c r="AS2328" s="7"/>
      <c r="AT2328" s="7"/>
      <c r="AU2328" s="7"/>
      <c r="AV2328" s="7"/>
      <c r="AW2328" s="7"/>
      <c r="AX2328" s="7"/>
      <c r="AY2328" s="10"/>
      <c r="AZ2328" s="10"/>
      <c r="BA2328" s="10"/>
    </row>
    <row r="2329" spans="1:53">
      <c r="A2329" s="5"/>
      <c r="B2329" s="40"/>
      <c r="C2329" s="6"/>
      <c r="D2329" s="7"/>
      <c r="E2329" s="7"/>
      <c r="F2329" s="9"/>
      <c r="G2329" s="7"/>
      <c r="H2329" s="7"/>
      <c r="I2329" s="7"/>
      <c r="J2329" s="42"/>
      <c r="K2329" s="7"/>
      <c r="L2329" s="7"/>
      <c r="M2329" s="7"/>
      <c r="N2329" s="7"/>
      <c r="O2329" s="7"/>
      <c r="P2329" s="7"/>
      <c r="Q2329" s="7"/>
      <c r="R2329" s="7"/>
      <c r="S2329" s="7"/>
      <c r="T2329" s="7"/>
      <c r="U2329" s="7"/>
      <c r="V2329" s="7"/>
      <c r="W2329" s="7"/>
      <c r="X2329" s="7"/>
      <c r="Y2329" s="7"/>
      <c r="Z2329" s="7"/>
      <c r="AA2329" s="7"/>
      <c r="AB2329" s="7"/>
      <c r="AC2329" s="7"/>
      <c r="AD2329" s="7"/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  <c r="AP2329" s="7"/>
      <c r="AQ2329" s="7"/>
      <c r="AR2329" s="7"/>
      <c r="AS2329" s="7"/>
      <c r="AT2329" s="7"/>
      <c r="AU2329" s="7"/>
      <c r="AV2329" s="7"/>
      <c r="AW2329" s="7"/>
      <c r="AX2329" s="7"/>
      <c r="AY2329" s="10"/>
      <c r="AZ2329" s="10"/>
      <c r="BA2329" s="10"/>
    </row>
    <row r="2330" spans="1:53">
      <c r="A2330" s="5"/>
      <c r="B2330" s="40"/>
      <c r="C2330" s="6"/>
      <c r="D2330" s="7"/>
      <c r="E2330" s="7"/>
      <c r="F2330" s="9"/>
      <c r="G2330" s="7"/>
      <c r="H2330" s="7"/>
      <c r="I2330" s="7"/>
      <c r="J2330" s="42"/>
      <c r="K2330" s="7"/>
      <c r="L2330" s="7"/>
      <c r="M2330" s="7"/>
      <c r="N2330" s="7"/>
      <c r="O2330" s="7"/>
      <c r="P2330" s="7"/>
      <c r="Q2330" s="7"/>
      <c r="R2330" s="7"/>
      <c r="S2330" s="7"/>
      <c r="T2330" s="7"/>
      <c r="U2330" s="7"/>
      <c r="V2330" s="7"/>
      <c r="W2330" s="7"/>
      <c r="X2330" s="7"/>
      <c r="Y2330" s="7"/>
      <c r="Z2330" s="7"/>
      <c r="AA2330" s="7"/>
      <c r="AB2330" s="7"/>
      <c r="AC2330" s="7"/>
      <c r="AD2330" s="7"/>
      <c r="AE2330" s="7"/>
      <c r="AF2330" s="7"/>
      <c r="AG2330" s="7"/>
      <c r="AH2330" s="7"/>
      <c r="AI2330" s="7"/>
      <c r="AJ2330" s="7"/>
      <c r="AK2330" s="7"/>
      <c r="AL2330" s="7"/>
      <c r="AM2330" s="7"/>
      <c r="AN2330" s="7"/>
      <c r="AO2330" s="7"/>
      <c r="AP2330" s="7"/>
      <c r="AQ2330" s="7"/>
      <c r="AR2330" s="7"/>
      <c r="AS2330" s="7"/>
      <c r="AT2330" s="7"/>
      <c r="AU2330" s="7"/>
      <c r="AV2330" s="7"/>
      <c r="AW2330" s="7"/>
      <c r="AX2330" s="7"/>
      <c r="AY2330" s="10"/>
      <c r="AZ2330" s="10"/>
      <c r="BA2330" s="10"/>
    </row>
    <row r="2331" spans="1:53">
      <c r="A2331" s="5"/>
      <c r="B2331" s="40"/>
      <c r="C2331" s="6"/>
      <c r="D2331" s="7"/>
      <c r="E2331" s="7"/>
      <c r="F2331" s="9"/>
      <c r="G2331" s="7"/>
      <c r="H2331" s="7"/>
      <c r="I2331" s="7"/>
      <c r="J2331" s="42"/>
      <c r="K2331" s="7"/>
      <c r="L2331" s="7"/>
      <c r="M2331" s="7"/>
      <c r="N2331" s="7"/>
      <c r="O2331" s="7"/>
      <c r="P2331" s="7"/>
      <c r="Q2331" s="7"/>
      <c r="R2331" s="7"/>
      <c r="S2331" s="7"/>
      <c r="T2331" s="7"/>
      <c r="U2331" s="7"/>
      <c r="V2331" s="7"/>
      <c r="W2331" s="7"/>
      <c r="X2331" s="7"/>
      <c r="Y2331" s="7"/>
      <c r="Z2331" s="7"/>
      <c r="AA2331" s="7"/>
      <c r="AB2331" s="7"/>
      <c r="AC2331" s="7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  <c r="AP2331" s="7"/>
      <c r="AQ2331" s="7"/>
      <c r="AR2331" s="7"/>
      <c r="AS2331" s="7"/>
      <c r="AT2331" s="7"/>
      <c r="AU2331" s="7"/>
      <c r="AV2331" s="7"/>
      <c r="AW2331" s="7"/>
      <c r="AX2331" s="7"/>
      <c r="AY2331" s="10"/>
      <c r="AZ2331" s="10"/>
      <c r="BA2331" s="10"/>
    </row>
    <row r="2332" spans="1:53">
      <c r="A2332" s="5"/>
      <c r="B2332" s="40"/>
      <c r="C2332" s="6"/>
      <c r="D2332" s="7"/>
      <c r="E2332" s="7"/>
      <c r="F2332" s="9"/>
      <c r="G2332" s="7"/>
      <c r="H2332" s="7"/>
      <c r="I2332" s="7"/>
      <c r="J2332" s="42"/>
      <c r="K2332" s="7"/>
      <c r="L2332" s="7"/>
      <c r="M2332" s="7"/>
      <c r="N2332" s="7"/>
      <c r="O2332" s="7"/>
      <c r="P2332" s="7"/>
      <c r="Q2332" s="7"/>
      <c r="R2332" s="7"/>
      <c r="S2332" s="7"/>
      <c r="T2332" s="7"/>
      <c r="U2332" s="7"/>
      <c r="V2332" s="7"/>
      <c r="W2332" s="7"/>
      <c r="X2332" s="7"/>
      <c r="Y2332" s="7"/>
      <c r="Z2332" s="7"/>
      <c r="AA2332" s="7"/>
      <c r="AB2332" s="7"/>
      <c r="AC2332" s="7"/>
      <c r="AD2332" s="7"/>
      <c r="AE2332" s="7"/>
      <c r="AF2332" s="7"/>
      <c r="AG2332" s="7"/>
      <c r="AH2332" s="7"/>
      <c r="AI2332" s="7"/>
      <c r="AJ2332" s="7"/>
      <c r="AK2332" s="7"/>
      <c r="AL2332" s="7"/>
      <c r="AM2332" s="7"/>
      <c r="AN2332" s="7"/>
      <c r="AO2332" s="7"/>
      <c r="AP2332" s="7"/>
      <c r="AQ2332" s="7"/>
      <c r="AR2332" s="7"/>
      <c r="AS2332" s="7"/>
      <c r="AT2332" s="7"/>
      <c r="AU2332" s="7"/>
      <c r="AV2332" s="7"/>
      <c r="AW2332" s="7"/>
      <c r="AX2332" s="7"/>
      <c r="AY2332" s="10"/>
      <c r="AZ2332" s="10"/>
      <c r="BA2332" s="10"/>
    </row>
    <row r="2333" spans="1:53">
      <c r="A2333" s="5"/>
      <c r="B2333" s="40"/>
      <c r="C2333" s="6"/>
      <c r="D2333" s="7"/>
      <c r="E2333" s="7"/>
      <c r="F2333" s="9"/>
      <c r="G2333" s="7"/>
      <c r="H2333" s="7"/>
      <c r="I2333" s="7"/>
      <c r="J2333" s="42"/>
      <c r="K2333" s="7"/>
      <c r="L2333" s="7"/>
      <c r="M2333" s="7"/>
      <c r="N2333" s="7"/>
      <c r="O2333" s="7"/>
      <c r="P2333" s="7"/>
      <c r="Q2333" s="7"/>
      <c r="R2333" s="7"/>
      <c r="S2333" s="7"/>
      <c r="T2333" s="7"/>
      <c r="U2333" s="7"/>
      <c r="V2333" s="7"/>
      <c r="W2333" s="7"/>
      <c r="X2333" s="7"/>
      <c r="Y2333" s="7"/>
      <c r="Z2333" s="7"/>
      <c r="AA2333" s="7"/>
      <c r="AB2333" s="7"/>
      <c r="AC2333" s="7"/>
      <c r="AD2333" s="7"/>
      <c r="AE2333" s="7"/>
      <c r="AF2333" s="7"/>
      <c r="AG2333" s="7"/>
      <c r="AH2333" s="7"/>
      <c r="AI2333" s="7"/>
      <c r="AJ2333" s="7"/>
      <c r="AK2333" s="7"/>
      <c r="AL2333" s="7"/>
      <c r="AM2333" s="7"/>
      <c r="AN2333" s="7"/>
      <c r="AO2333" s="7"/>
      <c r="AP2333" s="7"/>
      <c r="AQ2333" s="7"/>
      <c r="AR2333" s="7"/>
      <c r="AS2333" s="7"/>
      <c r="AT2333" s="7"/>
      <c r="AU2333" s="7"/>
      <c r="AV2333" s="7"/>
      <c r="AW2333" s="7"/>
      <c r="AX2333" s="7"/>
      <c r="AY2333" s="10"/>
      <c r="AZ2333" s="10"/>
      <c r="BA2333" s="10"/>
    </row>
    <row r="2334" spans="1:53">
      <c r="A2334" s="5"/>
      <c r="B2334" s="40"/>
      <c r="C2334" s="6"/>
      <c r="D2334" s="7"/>
      <c r="E2334" s="7"/>
      <c r="F2334" s="9"/>
      <c r="G2334" s="7"/>
      <c r="H2334" s="7"/>
      <c r="I2334" s="7"/>
      <c r="J2334" s="42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  <c r="AI2334" s="7"/>
      <c r="AJ2334" s="7"/>
      <c r="AK2334" s="7"/>
      <c r="AL2334" s="7"/>
      <c r="AM2334" s="7"/>
      <c r="AN2334" s="7"/>
      <c r="AO2334" s="7"/>
      <c r="AP2334" s="7"/>
      <c r="AQ2334" s="7"/>
      <c r="AR2334" s="7"/>
      <c r="AS2334" s="7"/>
      <c r="AT2334" s="7"/>
      <c r="AU2334" s="7"/>
      <c r="AV2334" s="7"/>
      <c r="AW2334" s="7"/>
      <c r="AX2334" s="7"/>
      <c r="AY2334" s="10"/>
      <c r="AZ2334" s="10"/>
      <c r="BA2334" s="10"/>
    </row>
    <row r="2335" spans="1:53">
      <c r="A2335" s="5"/>
      <c r="B2335" s="40"/>
      <c r="C2335" s="6"/>
      <c r="D2335" s="7"/>
      <c r="E2335" s="7"/>
      <c r="F2335" s="9"/>
      <c r="G2335" s="7"/>
      <c r="H2335" s="7"/>
      <c r="I2335" s="7"/>
      <c r="J2335" s="42"/>
      <c r="K2335" s="7"/>
      <c r="L2335" s="7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  <c r="AI2335" s="7"/>
      <c r="AJ2335" s="7"/>
      <c r="AK2335" s="7"/>
      <c r="AL2335" s="7"/>
      <c r="AM2335" s="7"/>
      <c r="AN2335" s="7"/>
      <c r="AO2335" s="7"/>
      <c r="AP2335" s="7"/>
      <c r="AQ2335" s="7"/>
      <c r="AR2335" s="7"/>
      <c r="AS2335" s="7"/>
      <c r="AT2335" s="7"/>
      <c r="AU2335" s="7"/>
      <c r="AV2335" s="7"/>
      <c r="AW2335" s="7"/>
      <c r="AX2335" s="7"/>
      <c r="AY2335" s="10"/>
      <c r="AZ2335" s="10"/>
      <c r="BA2335" s="10"/>
    </row>
    <row r="2336" spans="1:53">
      <c r="A2336" s="5"/>
      <c r="B2336" s="40"/>
      <c r="C2336" s="6"/>
      <c r="D2336" s="7"/>
      <c r="E2336" s="7"/>
      <c r="F2336" s="9"/>
      <c r="G2336" s="7"/>
      <c r="H2336" s="7"/>
      <c r="I2336" s="7"/>
      <c r="J2336" s="42"/>
      <c r="K2336" s="7"/>
      <c r="L2336" s="7"/>
      <c r="M2336" s="7"/>
      <c r="N2336" s="7"/>
      <c r="O2336" s="7"/>
      <c r="P2336" s="7"/>
      <c r="Q2336" s="7"/>
      <c r="R2336" s="7"/>
      <c r="S2336" s="7"/>
      <c r="T2336" s="7"/>
      <c r="U2336" s="7"/>
      <c r="V2336" s="7"/>
      <c r="W2336" s="7"/>
      <c r="X2336" s="7"/>
      <c r="Y2336" s="7"/>
      <c r="Z2336" s="7"/>
      <c r="AA2336" s="7"/>
      <c r="AB2336" s="7"/>
      <c r="AC2336" s="7"/>
      <c r="AD2336" s="7"/>
      <c r="AE2336" s="7"/>
      <c r="AF2336" s="7"/>
      <c r="AG2336" s="7"/>
      <c r="AH2336" s="7"/>
      <c r="AI2336" s="7"/>
      <c r="AJ2336" s="7"/>
      <c r="AK2336" s="7"/>
      <c r="AL2336" s="7"/>
      <c r="AM2336" s="7"/>
      <c r="AN2336" s="7"/>
      <c r="AO2336" s="7"/>
      <c r="AP2336" s="7"/>
      <c r="AQ2336" s="7"/>
      <c r="AR2336" s="7"/>
      <c r="AS2336" s="7"/>
      <c r="AT2336" s="7"/>
      <c r="AU2336" s="7"/>
      <c r="AV2336" s="7"/>
      <c r="AW2336" s="7"/>
      <c r="AX2336" s="7"/>
      <c r="AY2336" s="10"/>
      <c r="AZ2336" s="10"/>
      <c r="BA2336" s="10"/>
    </row>
    <row r="2337" spans="1:53">
      <c r="A2337" s="5"/>
      <c r="B2337" s="40"/>
      <c r="C2337" s="6"/>
      <c r="D2337" s="7"/>
      <c r="E2337" s="7"/>
      <c r="F2337" s="9"/>
      <c r="G2337" s="7"/>
      <c r="H2337" s="7"/>
      <c r="I2337" s="7"/>
      <c r="J2337" s="42"/>
      <c r="K2337" s="7"/>
      <c r="L2337" s="7"/>
      <c r="M2337" s="7"/>
      <c r="N2337" s="7"/>
      <c r="O2337" s="7"/>
      <c r="P2337" s="7"/>
      <c r="Q2337" s="7"/>
      <c r="R2337" s="7"/>
      <c r="S2337" s="7"/>
      <c r="T2337" s="7"/>
      <c r="U2337" s="7"/>
      <c r="V2337" s="7"/>
      <c r="W2337" s="7"/>
      <c r="X2337" s="7"/>
      <c r="Y2337" s="7"/>
      <c r="Z2337" s="7"/>
      <c r="AA2337" s="7"/>
      <c r="AB2337" s="7"/>
      <c r="AC2337" s="7"/>
      <c r="AD2337" s="7"/>
      <c r="AE2337" s="7"/>
      <c r="AF2337" s="7"/>
      <c r="AG2337" s="7"/>
      <c r="AH2337" s="7"/>
      <c r="AI2337" s="7"/>
      <c r="AJ2337" s="7"/>
      <c r="AK2337" s="7"/>
      <c r="AL2337" s="7"/>
      <c r="AM2337" s="7"/>
      <c r="AN2337" s="7"/>
      <c r="AO2337" s="7"/>
      <c r="AP2337" s="7"/>
      <c r="AQ2337" s="7"/>
      <c r="AR2337" s="7"/>
      <c r="AS2337" s="7"/>
      <c r="AT2337" s="7"/>
      <c r="AU2337" s="7"/>
      <c r="AV2337" s="7"/>
      <c r="AW2337" s="7"/>
      <c r="AX2337" s="7"/>
      <c r="AY2337" s="10"/>
      <c r="AZ2337" s="10"/>
      <c r="BA2337" s="10"/>
    </row>
    <row r="2338" spans="1:53">
      <c r="A2338" s="5"/>
      <c r="B2338" s="40"/>
      <c r="C2338" s="6"/>
      <c r="D2338" s="7"/>
      <c r="E2338" s="7"/>
      <c r="F2338" s="9"/>
      <c r="G2338" s="7"/>
      <c r="H2338" s="7"/>
      <c r="I2338" s="7"/>
      <c r="J2338" s="42"/>
      <c r="K2338" s="7"/>
      <c r="L2338" s="7"/>
      <c r="M2338" s="7"/>
      <c r="N2338" s="7"/>
      <c r="O2338" s="7"/>
      <c r="P2338" s="7"/>
      <c r="Q2338" s="7"/>
      <c r="R2338" s="7"/>
      <c r="S2338" s="7"/>
      <c r="T2338" s="7"/>
      <c r="U2338" s="7"/>
      <c r="V2338" s="7"/>
      <c r="W2338" s="7"/>
      <c r="X2338" s="7"/>
      <c r="Y2338" s="7"/>
      <c r="Z2338" s="7"/>
      <c r="AA2338" s="7"/>
      <c r="AB2338" s="7"/>
      <c r="AC2338" s="7"/>
      <c r="AD2338" s="7"/>
      <c r="AE2338" s="7"/>
      <c r="AF2338" s="7"/>
      <c r="AG2338" s="7"/>
      <c r="AH2338" s="7"/>
      <c r="AI2338" s="7"/>
      <c r="AJ2338" s="7"/>
      <c r="AK2338" s="7"/>
      <c r="AL2338" s="7"/>
      <c r="AM2338" s="7"/>
      <c r="AN2338" s="7"/>
      <c r="AO2338" s="7"/>
      <c r="AP2338" s="7"/>
      <c r="AQ2338" s="7"/>
      <c r="AR2338" s="7"/>
      <c r="AS2338" s="7"/>
      <c r="AT2338" s="7"/>
      <c r="AU2338" s="7"/>
      <c r="AV2338" s="7"/>
      <c r="AW2338" s="7"/>
      <c r="AX2338" s="7"/>
      <c r="AY2338" s="10"/>
      <c r="AZ2338" s="10"/>
      <c r="BA2338" s="10"/>
    </row>
    <row r="2339" spans="1:53">
      <c r="A2339" s="5"/>
      <c r="B2339" s="40"/>
      <c r="C2339" s="6"/>
      <c r="D2339" s="7"/>
      <c r="E2339" s="7"/>
      <c r="F2339" s="9"/>
      <c r="G2339" s="7"/>
      <c r="H2339" s="7"/>
      <c r="I2339" s="7"/>
      <c r="J2339" s="42"/>
      <c r="K2339" s="7"/>
      <c r="L2339" s="7"/>
      <c r="M2339" s="7"/>
      <c r="N2339" s="7"/>
      <c r="O2339" s="7"/>
      <c r="P2339" s="7"/>
      <c r="Q2339" s="7"/>
      <c r="R2339" s="7"/>
      <c r="S2339" s="7"/>
      <c r="T2339" s="7"/>
      <c r="U2339" s="7"/>
      <c r="V2339" s="7"/>
      <c r="W2339" s="7"/>
      <c r="X2339" s="7"/>
      <c r="Y2339" s="7"/>
      <c r="Z2339" s="7"/>
      <c r="AA2339" s="7"/>
      <c r="AB2339" s="7"/>
      <c r="AC2339" s="7"/>
      <c r="AD2339" s="7"/>
      <c r="AE2339" s="7"/>
      <c r="AF2339" s="7"/>
      <c r="AG2339" s="7"/>
      <c r="AH2339" s="7"/>
      <c r="AI2339" s="7"/>
      <c r="AJ2339" s="7"/>
      <c r="AK2339" s="7"/>
      <c r="AL2339" s="7"/>
      <c r="AM2339" s="7"/>
      <c r="AN2339" s="7"/>
      <c r="AO2339" s="7"/>
      <c r="AP2339" s="7"/>
      <c r="AQ2339" s="7"/>
      <c r="AR2339" s="7"/>
      <c r="AS2339" s="7"/>
      <c r="AT2339" s="7"/>
      <c r="AU2339" s="7"/>
      <c r="AV2339" s="7"/>
      <c r="AW2339" s="7"/>
      <c r="AX2339" s="7"/>
      <c r="AY2339" s="10"/>
      <c r="AZ2339" s="10"/>
      <c r="BA2339" s="10"/>
    </row>
    <row r="2340" spans="1:53">
      <c r="A2340" s="5"/>
      <c r="B2340" s="40"/>
      <c r="C2340" s="6"/>
      <c r="D2340" s="7"/>
      <c r="E2340" s="7"/>
      <c r="F2340" s="9"/>
      <c r="G2340" s="7"/>
      <c r="H2340" s="7"/>
      <c r="I2340" s="7"/>
      <c r="J2340" s="42"/>
      <c r="K2340" s="7"/>
      <c r="L2340" s="7"/>
      <c r="M2340" s="7"/>
      <c r="N2340" s="7"/>
      <c r="O2340" s="7"/>
      <c r="P2340" s="7"/>
      <c r="Q2340" s="7"/>
      <c r="R2340" s="7"/>
      <c r="S2340" s="7"/>
      <c r="T2340" s="7"/>
      <c r="U2340" s="7"/>
      <c r="V2340" s="7"/>
      <c r="W2340" s="7"/>
      <c r="X2340" s="7"/>
      <c r="Y2340" s="7"/>
      <c r="Z2340" s="7"/>
      <c r="AA2340" s="7"/>
      <c r="AB2340" s="7"/>
      <c r="AC2340" s="7"/>
      <c r="AD2340" s="7"/>
      <c r="AE2340" s="7"/>
      <c r="AF2340" s="7"/>
      <c r="AG2340" s="7"/>
      <c r="AH2340" s="7"/>
      <c r="AI2340" s="7"/>
      <c r="AJ2340" s="7"/>
      <c r="AK2340" s="7"/>
      <c r="AL2340" s="7"/>
      <c r="AM2340" s="7"/>
      <c r="AN2340" s="7"/>
      <c r="AO2340" s="7"/>
      <c r="AP2340" s="7"/>
      <c r="AQ2340" s="7"/>
      <c r="AR2340" s="7"/>
      <c r="AS2340" s="7"/>
      <c r="AT2340" s="7"/>
      <c r="AU2340" s="7"/>
      <c r="AV2340" s="7"/>
      <c r="AW2340" s="7"/>
      <c r="AX2340" s="7"/>
      <c r="AY2340" s="10"/>
      <c r="AZ2340" s="10"/>
      <c r="BA2340" s="10"/>
    </row>
    <row r="2341" spans="1:53">
      <c r="A2341" s="5"/>
      <c r="B2341" s="40"/>
      <c r="C2341" s="6"/>
      <c r="D2341" s="7"/>
      <c r="E2341" s="7"/>
      <c r="F2341" s="9"/>
      <c r="G2341" s="7"/>
      <c r="H2341" s="7"/>
      <c r="I2341" s="7"/>
      <c r="J2341" s="42"/>
      <c r="K2341" s="7"/>
      <c r="L2341" s="7"/>
      <c r="M2341" s="7"/>
      <c r="N2341" s="7"/>
      <c r="O2341" s="7"/>
      <c r="P2341" s="7"/>
      <c r="Q2341" s="7"/>
      <c r="R2341" s="7"/>
      <c r="S2341" s="7"/>
      <c r="T2341" s="7"/>
      <c r="U2341" s="7"/>
      <c r="V2341" s="7"/>
      <c r="W2341" s="7"/>
      <c r="X2341" s="7"/>
      <c r="Y2341" s="7"/>
      <c r="Z2341" s="7"/>
      <c r="AA2341" s="7"/>
      <c r="AB2341" s="7"/>
      <c r="AC2341" s="7"/>
      <c r="AD2341" s="7"/>
      <c r="AE2341" s="7"/>
      <c r="AF2341" s="7"/>
      <c r="AG2341" s="7"/>
      <c r="AH2341" s="7"/>
      <c r="AI2341" s="7"/>
      <c r="AJ2341" s="7"/>
      <c r="AK2341" s="7"/>
      <c r="AL2341" s="7"/>
      <c r="AM2341" s="7"/>
      <c r="AN2341" s="7"/>
      <c r="AO2341" s="7"/>
      <c r="AP2341" s="7"/>
      <c r="AQ2341" s="7"/>
      <c r="AR2341" s="7"/>
      <c r="AS2341" s="7"/>
      <c r="AT2341" s="7"/>
      <c r="AU2341" s="7"/>
      <c r="AV2341" s="7"/>
      <c r="AW2341" s="7"/>
      <c r="AX2341" s="7"/>
      <c r="AY2341" s="10"/>
      <c r="AZ2341" s="10"/>
      <c r="BA2341" s="10"/>
    </row>
    <row r="2342" spans="1:53">
      <c r="A2342" s="5"/>
      <c r="B2342" s="40"/>
      <c r="C2342" s="6"/>
      <c r="D2342" s="7"/>
      <c r="E2342" s="7"/>
      <c r="F2342" s="9"/>
      <c r="G2342" s="7"/>
      <c r="H2342" s="7"/>
      <c r="I2342" s="7"/>
      <c r="J2342" s="42"/>
      <c r="K2342" s="7"/>
      <c r="L2342" s="7"/>
      <c r="M2342" s="7"/>
      <c r="N2342" s="7"/>
      <c r="O2342" s="7"/>
      <c r="P2342" s="7"/>
      <c r="Q2342" s="7"/>
      <c r="R2342" s="7"/>
      <c r="S2342" s="7"/>
      <c r="T2342" s="7"/>
      <c r="U2342" s="7"/>
      <c r="V2342" s="7"/>
      <c r="W2342" s="7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  <c r="AI2342" s="7"/>
      <c r="AJ2342" s="7"/>
      <c r="AK2342" s="7"/>
      <c r="AL2342" s="7"/>
      <c r="AM2342" s="7"/>
      <c r="AN2342" s="7"/>
      <c r="AO2342" s="7"/>
      <c r="AP2342" s="7"/>
      <c r="AQ2342" s="7"/>
      <c r="AR2342" s="7"/>
      <c r="AS2342" s="7"/>
      <c r="AT2342" s="7"/>
      <c r="AU2342" s="7"/>
      <c r="AV2342" s="7"/>
      <c r="AW2342" s="7"/>
      <c r="AX2342" s="7"/>
      <c r="AY2342" s="10"/>
      <c r="AZ2342" s="10"/>
      <c r="BA2342" s="10"/>
    </row>
    <row r="2343" spans="1:53">
      <c r="A2343" s="5"/>
      <c r="B2343" s="40"/>
      <c r="C2343" s="6"/>
      <c r="D2343" s="7"/>
      <c r="E2343" s="7"/>
      <c r="F2343" s="9"/>
      <c r="G2343" s="7"/>
      <c r="H2343" s="7"/>
      <c r="I2343" s="7"/>
      <c r="J2343" s="42"/>
      <c r="K2343" s="7"/>
      <c r="L2343" s="7"/>
      <c r="M2343" s="7"/>
      <c r="N2343" s="7"/>
      <c r="O2343" s="7"/>
      <c r="P2343" s="7"/>
      <c r="Q2343" s="7"/>
      <c r="R2343" s="7"/>
      <c r="S2343" s="7"/>
      <c r="T2343" s="7"/>
      <c r="U2343" s="7"/>
      <c r="V2343" s="7"/>
      <c r="W2343" s="7"/>
      <c r="X2343" s="7"/>
      <c r="Y2343" s="7"/>
      <c r="Z2343" s="7"/>
      <c r="AA2343" s="7"/>
      <c r="AB2343" s="7"/>
      <c r="AC2343" s="7"/>
      <c r="AD2343" s="7"/>
      <c r="AE2343" s="7"/>
      <c r="AF2343" s="7"/>
      <c r="AG2343" s="7"/>
      <c r="AH2343" s="7"/>
      <c r="AI2343" s="7"/>
      <c r="AJ2343" s="7"/>
      <c r="AK2343" s="7"/>
      <c r="AL2343" s="7"/>
      <c r="AM2343" s="7"/>
      <c r="AN2343" s="7"/>
      <c r="AO2343" s="7"/>
      <c r="AP2343" s="7"/>
      <c r="AQ2343" s="7"/>
      <c r="AR2343" s="7"/>
      <c r="AS2343" s="7"/>
      <c r="AT2343" s="7"/>
      <c r="AU2343" s="7"/>
      <c r="AV2343" s="7"/>
      <c r="AW2343" s="7"/>
      <c r="AX2343" s="7"/>
      <c r="AY2343" s="10"/>
      <c r="AZ2343" s="10"/>
      <c r="BA2343" s="10"/>
    </row>
    <row r="2344" spans="1:53">
      <c r="A2344" s="5"/>
      <c r="B2344" s="40"/>
      <c r="C2344" s="6"/>
      <c r="D2344" s="7"/>
      <c r="E2344" s="7"/>
      <c r="F2344" s="9"/>
      <c r="G2344" s="7"/>
      <c r="H2344" s="7"/>
      <c r="I2344" s="7"/>
      <c r="J2344" s="42"/>
      <c r="K2344" s="7"/>
      <c r="L2344" s="7"/>
      <c r="M2344" s="7"/>
      <c r="N2344" s="7"/>
      <c r="O2344" s="7"/>
      <c r="P2344" s="7"/>
      <c r="Q2344" s="7"/>
      <c r="R2344" s="7"/>
      <c r="S2344" s="7"/>
      <c r="T2344" s="7"/>
      <c r="U2344" s="7"/>
      <c r="V2344" s="7"/>
      <c r="W2344" s="7"/>
      <c r="X2344" s="7"/>
      <c r="Y2344" s="7"/>
      <c r="Z2344" s="7"/>
      <c r="AA2344" s="7"/>
      <c r="AB2344" s="7"/>
      <c r="AC2344" s="7"/>
      <c r="AD2344" s="7"/>
      <c r="AE2344" s="7"/>
      <c r="AF2344" s="7"/>
      <c r="AG2344" s="7"/>
      <c r="AH2344" s="7"/>
      <c r="AI2344" s="7"/>
      <c r="AJ2344" s="7"/>
      <c r="AK2344" s="7"/>
      <c r="AL2344" s="7"/>
      <c r="AM2344" s="7"/>
      <c r="AN2344" s="7"/>
      <c r="AO2344" s="7"/>
      <c r="AP2344" s="7"/>
      <c r="AQ2344" s="7"/>
      <c r="AR2344" s="7"/>
      <c r="AS2344" s="7"/>
      <c r="AT2344" s="11"/>
      <c r="AU2344" s="7"/>
      <c r="AV2344" s="7"/>
      <c r="AW2344" s="7"/>
      <c r="AX2344" s="7"/>
      <c r="AY2344" s="10"/>
      <c r="AZ2344" s="10"/>
      <c r="BA2344" s="10"/>
    </row>
    <row r="2345" spans="1:53">
      <c r="A2345" s="5"/>
      <c r="B2345" s="40"/>
      <c r="C2345" s="6"/>
      <c r="D2345" s="7"/>
      <c r="E2345" s="7"/>
      <c r="F2345" s="9"/>
      <c r="G2345" s="7"/>
      <c r="H2345" s="7"/>
      <c r="I2345" s="7"/>
      <c r="J2345" s="42"/>
      <c r="K2345" s="7"/>
      <c r="L2345" s="7"/>
      <c r="M2345" s="7"/>
      <c r="N2345" s="7"/>
      <c r="O2345" s="7"/>
      <c r="P2345" s="7"/>
      <c r="Q2345" s="7"/>
      <c r="R2345" s="7"/>
      <c r="S2345" s="7"/>
      <c r="T2345" s="7"/>
      <c r="U2345" s="7"/>
      <c r="V2345" s="7"/>
      <c r="W2345" s="7"/>
      <c r="X2345" s="7"/>
      <c r="Y2345" s="7"/>
      <c r="Z2345" s="7"/>
      <c r="AA2345" s="7"/>
      <c r="AB2345" s="7"/>
      <c r="AC2345" s="7"/>
      <c r="AD2345" s="7"/>
      <c r="AE2345" s="7"/>
      <c r="AF2345" s="7"/>
      <c r="AG2345" s="7"/>
      <c r="AH2345" s="7"/>
      <c r="AI2345" s="7"/>
      <c r="AJ2345" s="7"/>
      <c r="AK2345" s="7"/>
      <c r="AL2345" s="7"/>
      <c r="AM2345" s="7"/>
      <c r="AN2345" s="7"/>
      <c r="AO2345" s="7"/>
      <c r="AP2345" s="7"/>
      <c r="AQ2345" s="7"/>
      <c r="AR2345" s="7"/>
      <c r="AS2345" s="7"/>
      <c r="AT2345" s="11"/>
      <c r="AU2345" s="7"/>
      <c r="AV2345" s="7"/>
      <c r="AW2345" s="7"/>
      <c r="AX2345" s="7"/>
      <c r="AY2345" s="10"/>
      <c r="AZ2345" s="10"/>
      <c r="BA2345" s="10"/>
    </row>
    <row r="2346" spans="1:53">
      <c r="A2346" s="5"/>
      <c r="B2346" s="40"/>
      <c r="C2346" s="6"/>
      <c r="D2346" s="7"/>
      <c r="E2346" s="7"/>
      <c r="F2346" s="9"/>
      <c r="G2346" s="7"/>
      <c r="H2346" s="7"/>
      <c r="I2346" s="7"/>
      <c r="J2346" s="42"/>
      <c r="K2346" s="7"/>
      <c r="L2346" s="7"/>
      <c r="M2346" s="7"/>
      <c r="N2346" s="7"/>
      <c r="O2346" s="7"/>
      <c r="P2346" s="7"/>
      <c r="Q2346" s="7"/>
      <c r="R2346" s="7"/>
      <c r="S2346" s="7"/>
      <c r="T2346" s="7"/>
      <c r="U2346" s="7"/>
      <c r="V2346" s="7"/>
      <c r="W2346" s="7"/>
      <c r="X2346" s="7"/>
      <c r="Y2346" s="7"/>
      <c r="Z2346" s="7"/>
      <c r="AA2346" s="7"/>
      <c r="AB2346" s="7"/>
      <c r="AC2346" s="7"/>
      <c r="AD2346" s="7"/>
      <c r="AE2346" s="7"/>
      <c r="AF2346" s="7"/>
      <c r="AG2346" s="7"/>
      <c r="AH2346" s="7"/>
      <c r="AI2346" s="7"/>
      <c r="AJ2346" s="7"/>
      <c r="AK2346" s="7"/>
      <c r="AL2346" s="7"/>
      <c r="AM2346" s="7"/>
      <c r="AN2346" s="7"/>
      <c r="AO2346" s="7"/>
      <c r="AP2346" s="7"/>
      <c r="AQ2346" s="7"/>
      <c r="AR2346" s="7"/>
      <c r="AS2346" s="7"/>
      <c r="AT2346" s="11"/>
      <c r="AU2346" s="7"/>
      <c r="AV2346" s="7"/>
      <c r="AW2346" s="7"/>
      <c r="AX2346" s="7"/>
      <c r="AY2346" s="10"/>
      <c r="AZ2346" s="10"/>
      <c r="BA2346" s="10"/>
    </row>
    <row r="2347" spans="1:53">
      <c r="A2347" s="5"/>
      <c r="B2347" s="40"/>
      <c r="C2347" s="6"/>
      <c r="D2347" s="7"/>
      <c r="E2347" s="7"/>
      <c r="F2347" s="9"/>
      <c r="G2347" s="7"/>
      <c r="H2347" s="7"/>
      <c r="I2347" s="7"/>
      <c r="J2347" s="42"/>
      <c r="K2347" s="7"/>
      <c r="L2347" s="7"/>
      <c r="M2347" s="7"/>
      <c r="N2347" s="7"/>
      <c r="O2347" s="7"/>
      <c r="P2347" s="7"/>
      <c r="Q2347" s="7"/>
      <c r="R2347" s="7"/>
      <c r="S2347" s="7"/>
      <c r="T2347" s="7"/>
      <c r="U2347" s="7"/>
      <c r="V2347" s="7"/>
      <c r="W2347" s="7"/>
      <c r="X2347" s="7"/>
      <c r="Y2347" s="7"/>
      <c r="Z2347" s="7"/>
      <c r="AA2347" s="7"/>
      <c r="AB2347" s="7"/>
      <c r="AC2347" s="7"/>
      <c r="AD2347" s="7"/>
      <c r="AE2347" s="7"/>
      <c r="AF2347" s="7"/>
      <c r="AG2347" s="7"/>
      <c r="AH2347" s="7"/>
      <c r="AI2347" s="7"/>
      <c r="AJ2347" s="7"/>
      <c r="AK2347" s="7"/>
      <c r="AL2347" s="7"/>
      <c r="AM2347" s="7"/>
      <c r="AN2347" s="7"/>
      <c r="AO2347" s="7"/>
      <c r="AP2347" s="7"/>
      <c r="AQ2347" s="7"/>
      <c r="AR2347" s="7"/>
      <c r="AS2347" s="7"/>
      <c r="AT2347" s="11"/>
      <c r="AU2347" s="7"/>
      <c r="AV2347" s="7"/>
      <c r="AW2347" s="7"/>
      <c r="AX2347" s="7"/>
      <c r="AY2347" s="10"/>
      <c r="AZ2347" s="10"/>
      <c r="BA2347" s="10"/>
    </row>
    <row r="2348" spans="1:53">
      <c r="A2348" s="5"/>
      <c r="B2348" s="40"/>
      <c r="C2348" s="6"/>
      <c r="D2348" s="7"/>
      <c r="E2348" s="7"/>
      <c r="F2348" s="9"/>
      <c r="G2348" s="7"/>
      <c r="H2348" s="7"/>
      <c r="I2348" s="7"/>
      <c r="J2348" s="42"/>
      <c r="K2348" s="7"/>
      <c r="L2348" s="7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  <c r="AI2348" s="7"/>
      <c r="AJ2348" s="7"/>
      <c r="AK2348" s="7"/>
      <c r="AL2348" s="7"/>
      <c r="AM2348" s="7"/>
      <c r="AN2348" s="7"/>
      <c r="AO2348" s="7"/>
      <c r="AP2348" s="7"/>
      <c r="AQ2348" s="7"/>
      <c r="AR2348" s="7"/>
      <c r="AS2348" s="7"/>
      <c r="AT2348" s="11"/>
      <c r="AU2348" s="7"/>
      <c r="AV2348" s="7"/>
      <c r="AW2348" s="7"/>
      <c r="AX2348" s="7"/>
      <c r="AY2348" s="10"/>
      <c r="AZ2348" s="10"/>
      <c r="BA2348" s="10"/>
    </row>
    <row r="2349" spans="1:53">
      <c r="A2349" s="5"/>
      <c r="B2349" s="40"/>
      <c r="C2349" s="6"/>
      <c r="D2349" s="7"/>
      <c r="E2349" s="7"/>
      <c r="F2349" s="9"/>
      <c r="G2349" s="7"/>
      <c r="H2349" s="7"/>
      <c r="I2349" s="7"/>
      <c r="J2349" s="42"/>
      <c r="K2349" s="7"/>
      <c r="L2349" s="7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  <c r="AI2349" s="7"/>
      <c r="AJ2349" s="7"/>
      <c r="AK2349" s="7"/>
      <c r="AL2349" s="7"/>
      <c r="AM2349" s="7"/>
      <c r="AN2349" s="7"/>
      <c r="AO2349" s="7"/>
      <c r="AP2349" s="7"/>
      <c r="AQ2349" s="7"/>
      <c r="AR2349" s="7"/>
      <c r="AS2349" s="7"/>
      <c r="AT2349" s="11"/>
      <c r="AU2349" s="7"/>
      <c r="AV2349" s="7"/>
      <c r="AW2349" s="7"/>
      <c r="AX2349" s="7"/>
      <c r="AY2349" s="10"/>
      <c r="AZ2349" s="10"/>
      <c r="BA2349" s="10"/>
    </row>
    <row r="2350" spans="1:53">
      <c r="A2350" s="5"/>
      <c r="B2350" s="40"/>
      <c r="C2350" s="6"/>
      <c r="D2350" s="7"/>
      <c r="E2350" s="7"/>
      <c r="F2350" s="9"/>
      <c r="G2350" s="7"/>
      <c r="H2350" s="7"/>
      <c r="I2350" s="7"/>
      <c r="J2350" s="42"/>
      <c r="K2350" s="7"/>
      <c r="L2350" s="7"/>
      <c r="M2350" s="7"/>
      <c r="N2350" s="7"/>
      <c r="O2350" s="7"/>
      <c r="P2350" s="7"/>
      <c r="Q2350" s="7"/>
      <c r="R2350" s="7"/>
      <c r="S2350" s="7"/>
      <c r="T2350" s="7"/>
      <c r="U2350" s="7"/>
      <c r="V2350" s="7"/>
      <c r="W2350" s="7"/>
      <c r="X2350" s="7"/>
      <c r="Y2350" s="7"/>
      <c r="Z2350" s="7"/>
      <c r="AA2350" s="7"/>
      <c r="AB2350" s="7"/>
      <c r="AC2350" s="7"/>
      <c r="AD2350" s="7"/>
      <c r="AE2350" s="7"/>
      <c r="AF2350" s="7"/>
      <c r="AG2350" s="7"/>
      <c r="AH2350" s="7"/>
      <c r="AI2350" s="7"/>
      <c r="AJ2350" s="7"/>
      <c r="AK2350" s="7"/>
      <c r="AL2350" s="7"/>
      <c r="AM2350" s="7"/>
      <c r="AN2350" s="7"/>
      <c r="AO2350" s="7"/>
      <c r="AP2350" s="7"/>
      <c r="AQ2350" s="7"/>
      <c r="AR2350" s="7"/>
      <c r="AS2350" s="7"/>
      <c r="AT2350" s="11"/>
      <c r="AU2350" s="7"/>
      <c r="AV2350" s="7"/>
      <c r="AW2350" s="7"/>
      <c r="AX2350" s="7"/>
      <c r="AY2350" s="10"/>
      <c r="AZ2350" s="10"/>
      <c r="BA2350" s="10"/>
    </row>
    <row r="2351" spans="1:53">
      <c r="A2351" s="5"/>
      <c r="B2351" s="40"/>
      <c r="C2351" s="6"/>
      <c r="D2351" s="7"/>
      <c r="E2351" s="7"/>
      <c r="F2351" s="9"/>
      <c r="G2351" s="7"/>
      <c r="H2351" s="7"/>
      <c r="I2351" s="7"/>
      <c r="J2351" s="42"/>
      <c r="K2351" s="7"/>
      <c r="L2351" s="7"/>
      <c r="M2351" s="7"/>
      <c r="N2351" s="7"/>
      <c r="O2351" s="7"/>
      <c r="P2351" s="7"/>
      <c r="Q2351" s="7"/>
      <c r="R2351" s="7"/>
      <c r="S2351" s="7"/>
      <c r="T2351" s="7"/>
      <c r="U2351" s="7"/>
      <c r="V2351" s="7"/>
      <c r="W2351" s="7"/>
      <c r="X2351" s="7"/>
      <c r="Y2351" s="7"/>
      <c r="Z2351" s="7"/>
      <c r="AA2351" s="7"/>
      <c r="AB2351" s="7"/>
      <c r="AC2351" s="7"/>
      <c r="AD2351" s="7"/>
      <c r="AE2351" s="7"/>
      <c r="AF2351" s="7"/>
      <c r="AG2351" s="7"/>
      <c r="AH2351" s="7"/>
      <c r="AI2351" s="7"/>
      <c r="AJ2351" s="7"/>
      <c r="AK2351" s="7"/>
      <c r="AL2351" s="7"/>
      <c r="AM2351" s="7"/>
      <c r="AN2351" s="7"/>
      <c r="AO2351" s="7"/>
      <c r="AP2351" s="7"/>
      <c r="AQ2351" s="7"/>
      <c r="AR2351" s="7"/>
      <c r="AS2351" s="7"/>
      <c r="AT2351" s="11"/>
      <c r="AU2351" s="7"/>
      <c r="AV2351" s="7"/>
      <c r="AW2351" s="7"/>
      <c r="AX2351" s="7"/>
      <c r="AY2351" s="10"/>
      <c r="AZ2351" s="10"/>
      <c r="BA2351" s="10"/>
    </row>
    <row r="2352" spans="1:53">
      <c r="A2352" s="5"/>
      <c r="B2352" s="40"/>
      <c r="C2352" s="6"/>
      <c r="D2352" s="7"/>
      <c r="E2352" s="7"/>
      <c r="F2352" s="9"/>
      <c r="G2352" s="7"/>
      <c r="H2352" s="7"/>
      <c r="I2352" s="7"/>
      <c r="J2352" s="42"/>
      <c r="K2352" s="7"/>
      <c r="L2352" s="7"/>
      <c r="M2352" s="7"/>
      <c r="N2352" s="7"/>
      <c r="O2352" s="7"/>
      <c r="P2352" s="7"/>
      <c r="Q2352" s="7"/>
      <c r="R2352" s="7"/>
      <c r="S2352" s="7"/>
      <c r="T2352" s="7"/>
      <c r="U2352" s="7"/>
      <c r="V2352" s="7"/>
      <c r="W2352" s="7"/>
      <c r="X2352" s="7"/>
      <c r="Y2352" s="7"/>
      <c r="Z2352" s="7"/>
      <c r="AA2352" s="7"/>
      <c r="AB2352" s="7"/>
      <c r="AC2352" s="7"/>
      <c r="AD2352" s="7"/>
      <c r="AE2352" s="7"/>
      <c r="AF2352" s="7"/>
      <c r="AG2352" s="7"/>
      <c r="AH2352" s="7"/>
      <c r="AI2352" s="7"/>
      <c r="AJ2352" s="7"/>
      <c r="AK2352" s="7"/>
      <c r="AL2352" s="7"/>
      <c r="AM2352" s="7"/>
      <c r="AN2352" s="7"/>
      <c r="AO2352" s="7"/>
      <c r="AP2352" s="7"/>
      <c r="AQ2352" s="7"/>
      <c r="AR2352" s="7"/>
      <c r="AS2352" s="7"/>
      <c r="AT2352" s="11"/>
      <c r="AU2352" s="7"/>
      <c r="AV2352" s="7"/>
      <c r="AW2352" s="7"/>
      <c r="AX2352" s="7"/>
      <c r="AY2352" s="10"/>
      <c r="AZ2352" s="10"/>
      <c r="BA2352" s="10"/>
    </row>
    <row r="2353" spans="1:53">
      <c r="A2353" s="5"/>
      <c r="B2353" s="40"/>
      <c r="C2353" s="6"/>
      <c r="D2353" s="7"/>
      <c r="E2353" s="7"/>
      <c r="F2353" s="9"/>
      <c r="G2353" s="7"/>
      <c r="H2353" s="7"/>
      <c r="I2353" s="7"/>
      <c r="J2353" s="42"/>
      <c r="K2353" s="7"/>
      <c r="L2353" s="7"/>
      <c r="M2353" s="7"/>
      <c r="N2353" s="7"/>
      <c r="O2353" s="7"/>
      <c r="P2353" s="7"/>
      <c r="Q2353" s="7"/>
      <c r="R2353" s="7"/>
      <c r="S2353" s="7"/>
      <c r="T2353" s="7"/>
      <c r="U2353" s="7"/>
      <c r="V2353" s="7"/>
      <c r="W2353" s="7"/>
      <c r="X2353" s="7"/>
      <c r="Y2353" s="7"/>
      <c r="Z2353" s="7"/>
      <c r="AA2353" s="7"/>
      <c r="AB2353" s="7"/>
      <c r="AC2353" s="7"/>
      <c r="AD2353" s="7"/>
      <c r="AE2353" s="7"/>
      <c r="AF2353" s="7"/>
      <c r="AG2353" s="7"/>
      <c r="AH2353" s="7"/>
      <c r="AI2353" s="7"/>
      <c r="AJ2353" s="7"/>
      <c r="AK2353" s="7"/>
      <c r="AL2353" s="7"/>
      <c r="AM2353" s="7"/>
      <c r="AN2353" s="7"/>
      <c r="AO2353" s="7"/>
      <c r="AP2353" s="7"/>
      <c r="AQ2353" s="7"/>
      <c r="AR2353" s="7"/>
      <c r="AS2353" s="7"/>
      <c r="AT2353" s="11"/>
      <c r="AU2353" s="7"/>
      <c r="AV2353" s="7"/>
      <c r="AW2353" s="7"/>
      <c r="AX2353" s="7"/>
      <c r="AY2353" s="10"/>
      <c r="AZ2353" s="10"/>
      <c r="BA2353" s="10"/>
    </row>
    <row r="2354" spans="1:53">
      <c r="A2354" s="5"/>
      <c r="B2354" s="40"/>
      <c r="C2354" s="6"/>
      <c r="D2354" s="7"/>
      <c r="E2354" s="7"/>
      <c r="F2354" s="9"/>
      <c r="G2354" s="7"/>
      <c r="H2354" s="7"/>
      <c r="I2354" s="7"/>
      <c r="J2354" s="42"/>
      <c r="K2354" s="7"/>
      <c r="L2354" s="7"/>
      <c r="M2354" s="7"/>
      <c r="N2354" s="7"/>
      <c r="O2354" s="7"/>
      <c r="P2354" s="7"/>
      <c r="Q2354" s="7"/>
      <c r="R2354" s="7"/>
      <c r="S2354" s="7"/>
      <c r="T2354" s="7"/>
      <c r="U2354" s="7"/>
      <c r="V2354" s="7"/>
      <c r="W2354" s="7"/>
      <c r="X2354" s="7"/>
      <c r="Y2354" s="7"/>
      <c r="Z2354" s="7"/>
      <c r="AA2354" s="7"/>
      <c r="AB2354" s="7"/>
      <c r="AC2354" s="7"/>
      <c r="AD2354" s="7"/>
      <c r="AE2354" s="7"/>
      <c r="AF2354" s="7"/>
      <c r="AG2354" s="7"/>
      <c r="AH2354" s="7"/>
      <c r="AI2354" s="7"/>
      <c r="AJ2354" s="7"/>
      <c r="AK2354" s="7"/>
      <c r="AL2354" s="7"/>
      <c r="AM2354" s="7"/>
      <c r="AN2354" s="7"/>
      <c r="AO2354" s="7"/>
      <c r="AP2354" s="7"/>
      <c r="AQ2354" s="7"/>
      <c r="AR2354" s="7"/>
      <c r="AS2354" s="7"/>
      <c r="AT2354" s="11"/>
      <c r="AU2354" s="7"/>
      <c r="AV2354" s="7"/>
      <c r="AW2354" s="7"/>
      <c r="AX2354" s="7"/>
      <c r="AY2354" s="10"/>
      <c r="AZ2354" s="10"/>
      <c r="BA2354" s="10"/>
    </row>
    <row r="2355" spans="1:53">
      <c r="A2355" s="5"/>
      <c r="B2355" s="40"/>
      <c r="C2355" s="6"/>
      <c r="D2355" s="7"/>
      <c r="E2355" s="7"/>
      <c r="F2355" s="9"/>
      <c r="G2355" s="7"/>
      <c r="H2355" s="7"/>
      <c r="I2355" s="7"/>
      <c r="J2355" s="42"/>
      <c r="K2355" s="7"/>
      <c r="L2355" s="7"/>
      <c r="M2355" s="7"/>
      <c r="N2355" s="7"/>
      <c r="O2355" s="7"/>
      <c r="P2355" s="7"/>
      <c r="Q2355" s="7"/>
      <c r="R2355" s="7"/>
      <c r="S2355" s="7"/>
      <c r="T2355" s="7"/>
      <c r="U2355" s="7"/>
      <c r="V2355" s="7"/>
      <c r="W2355" s="7"/>
      <c r="X2355" s="7"/>
      <c r="Y2355" s="7"/>
      <c r="Z2355" s="7"/>
      <c r="AA2355" s="7"/>
      <c r="AB2355" s="7"/>
      <c r="AC2355" s="7"/>
      <c r="AD2355" s="7"/>
      <c r="AE2355" s="7"/>
      <c r="AF2355" s="7"/>
      <c r="AG2355" s="7"/>
      <c r="AH2355" s="7"/>
      <c r="AI2355" s="7"/>
      <c r="AJ2355" s="7"/>
      <c r="AK2355" s="7"/>
      <c r="AL2355" s="7"/>
      <c r="AM2355" s="7"/>
      <c r="AN2355" s="7"/>
      <c r="AO2355" s="7"/>
      <c r="AP2355" s="7"/>
      <c r="AQ2355" s="7"/>
      <c r="AR2355" s="7"/>
      <c r="AS2355" s="7"/>
      <c r="AT2355" s="11"/>
      <c r="AU2355" s="7"/>
      <c r="AV2355" s="7"/>
      <c r="AW2355" s="7"/>
      <c r="AX2355" s="7"/>
      <c r="AY2355" s="10"/>
      <c r="AZ2355" s="10"/>
      <c r="BA2355" s="10"/>
    </row>
    <row r="2356" spans="1:53">
      <c r="A2356" s="5"/>
      <c r="B2356" s="40"/>
      <c r="C2356" s="6"/>
      <c r="D2356" s="7"/>
      <c r="E2356" s="7"/>
      <c r="F2356" s="9"/>
      <c r="G2356" s="7"/>
      <c r="H2356" s="7"/>
      <c r="I2356" s="7"/>
      <c r="J2356" s="42"/>
      <c r="K2356" s="7"/>
      <c r="L2356" s="7"/>
      <c r="M2356" s="7"/>
      <c r="N2356" s="7"/>
      <c r="O2356" s="7"/>
      <c r="P2356" s="7"/>
      <c r="Q2356" s="7"/>
      <c r="R2356" s="7"/>
      <c r="S2356" s="7"/>
      <c r="T2356" s="7"/>
      <c r="U2356" s="7"/>
      <c r="V2356" s="7"/>
      <c r="W2356" s="7"/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  <c r="AI2356" s="7"/>
      <c r="AJ2356" s="7"/>
      <c r="AK2356" s="7"/>
      <c r="AL2356" s="7"/>
      <c r="AM2356" s="7"/>
      <c r="AN2356" s="7"/>
      <c r="AO2356" s="7"/>
      <c r="AP2356" s="7"/>
      <c r="AQ2356" s="7"/>
      <c r="AR2356" s="7"/>
      <c r="AS2356" s="7"/>
      <c r="AT2356" s="11"/>
      <c r="AU2356" s="7"/>
      <c r="AV2356" s="7"/>
      <c r="AW2356" s="7"/>
      <c r="AX2356" s="7"/>
      <c r="AY2356" s="10"/>
      <c r="AZ2356" s="10"/>
      <c r="BA2356" s="10"/>
    </row>
    <row r="2357" spans="1:53">
      <c r="A2357" s="5"/>
      <c r="B2357" s="40"/>
      <c r="C2357" s="6"/>
      <c r="D2357" s="7"/>
      <c r="E2357" s="7"/>
      <c r="F2357" s="9"/>
      <c r="G2357" s="7"/>
      <c r="H2357" s="7"/>
      <c r="I2357" s="7"/>
      <c r="J2357" s="42"/>
      <c r="K2357" s="7"/>
      <c r="L2357" s="7"/>
      <c r="M2357" s="7"/>
      <c r="N2357" s="7"/>
      <c r="O2357" s="7"/>
      <c r="P2357" s="7"/>
      <c r="Q2357" s="7"/>
      <c r="R2357" s="7"/>
      <c r="S2357" s="7"/>
      <c r="T2357" s="7"/>
      <c r="U2357" s="7"/>
      <c r="V2357" s="7"/>
      <c r="W2357" s="7"/>
      <c r="X2357" s="7"/>
      <c r="Y2357" s="7"/>
      <c r="Z2357" s="7"/>
      <c r="AA2357" s="7"/>
      <c r="AB2357" s="7"/>
      <c r="AC2357" s="7"/>
      <c r="AD2357" s="7"/>
      <c r="AE2357" s="7"/>
      <c r="AF2357" s="7"/>
      <c r="AG2357" s="7"/>
      <c r="AH2357" s="7"/>
      <c r="AI2357" s="7"/>
      <c r="AJ2357" s="7"/>
      <c r="AK2357" s="7"/>
      <c r="AL2357" s="7"/>
      <c r="AM2357" s="7"/>
      <c r="AN2357" s="7"/>
      <c r="AO2357" s="7"/>
      <c r="AP2357" s="7"/>
      <c r="AQ2357" s="7"/>
      <c r="AR2357" s="7"/>
      <c r="AS2357" s="7"/>
      <c r="AT2357" s="11"/>
      <c r="AU2357" s="7"/>
      <c r="AV2357" s="7"/>
      <c r="AW2357" s="7"/>
      <c r="AX2357" s="7"/>
      <c r="AY2357" s="10"/>
      <c r="AZ2357" s="10"/>
      <c r="BA2357" s="10"/>
    </row>
    <row r="2358" spans="1:53">
      <c r="A2358" s="5"/>
      <c r="B2358" s="40"/>
      <c r="C2358" s="6"/>
      <c r="D2358" s="7"/>
      <c r="E2358" s="7"/>
      <c r="F2358" s="9"/>
      <c r="G2358" s="7"/>
      <c r="H2358" s="7"/>
      <c r="I2358" s="7"/>
      <c r="J2358" s="42"/>
      <c r="K2358" s="7"/>
      <c r="L2358" s="7"/>
      <c r="M2358" s="7"/>
      <c r="N2358" s="7"/>
      <c r="O2358" s="7"/>
      <c r="P2358" s="7"/>
      <c r="Q2358" s="7"/>
      <c r="R2358" s="7"/>
      <c r="S2358" s="7"/>
      <c r="T2358" s="7"/>
      <c r="U2358" s="7"/>
      <c r="V2358" s="7"/>
      <c r="W2358" s="7"/>
      <c r="X2358" s="7"/>
      <c r="Y2358" s="7"/>
      <c r="Z2358" s="7"/>
      <c r="AA2358" s="7"/>
      <c r="AB2358" s="7"/>
      <c r="AC2358" s="7"/>
      <c r="AD2358" s="7"/>
      <c r="AE2358" s="7"/>
      <c r="AF2358" s="7"/>
      <c r="AG2358" s="7"/>
      <c r="AH2358" s="7"/>
      <c r="AI2358" s="7"/>
      <c r="AJ2358" s="7"/>
      <c r="AK2358" s="7"/>
      <c r="AL2358" s="7"/>
      <c r="AM2358" s="7"/>
      <c r="AN2358" s="7"/>
      <c r="AO2358" s="7"/>
      <c r="AP2358" s="7"/>
      <c r="AQ2358" s="7"/>
      <c r="AR2358" s="7"/>
      <c r="AS2358" s="7"/>
      <c r="AT2358" s="11"/>
      <c r="AU2358" s="7"/>
      <c r="AV2358" s="7"/>
      <c r="AW2358" s="7"/>
      <c r="AX2358" s="7"/>
      <c r="AY2358" s="10"/>
      <c r="AZ2358" s="10"/>
      <c r="BA2358" s="10"/>
    </row>
    <row r="2359" spans="1:53">
      <c r="A2359" s="5"/>
      <c r="B2359" s="40"/>
      <c r="C2359" s="6"/>
      <c r="D2359" s="7"/>
      <c r="E2359" s="7"/>
      <c r="F2359" s="9"/>
      <c r="G2359" s="7"/>
      <c r="H2359" s="7"/>
      <c r="I2359" s="7"/>
      <c r="J2359" s="42"/>
      <c r="K2359" s="7"/>
      <c r="L2359" s="7"/>
      <c r="M2359" s="7"/>
      <c r="N2359" s="7"/>
      <c r="O2359" s="7"/>
      <c r="P2359" s="7"/>
      <c r="Q2359" s="7"/>
      <c r="R2359" s="7"/>
      <c r="S2359" s="7"/>
      <c r="T2359" s="7"/>
      <c r="U2359" s="7"/>
      <c r="V2359" s="7"/>
      <c r="W2359" s="7"/>
      <c r="X2359" s="7"/>
      <c r="Y2359" s="7"/>
      <c r="Z2359" s="7"/>
      <c r="AA2359" s="7"/>
      <c r="AB2359" s="7"/>
      <c r="AC2359" s="7"/>
      <c r="AD2359" s="7"/>
      <c r="AE2359" s="7"/>
      <c r="AF2359" s="7"/>
      <c r="AG2359" s="7"/>
      <c r="AH2359" s="7"/>
      <c r="AI2359" s="7"/>
      <c r="AJ2359" s="7"/>
      <c r="AK2359" s="7"/>
      <c r="AL2359" s="7"/>
      <c r="AM2359" s="7"/>
      <c r="AN2359" s="7"/>
      <c r="AO2359" s="7"/>
      <c r="AP2359" s="7"/>
      <c r="AQ2359" s="7"/>
      <c r="AR2359" s="7"/>
      <c r="AS2359" s="7"/>
      <c r="AT2359" s="11"/>
      <c r="AU2359" s="7"/>
      <c r="AV2359" s="7"/>
      <c r="AW2359" s="7"/>
      <c r="AX2359" s="7"/>
      <c r="AY2359" s="10"/>
      <c r="AZ2359" s="10"/>
      <c r="BA2359" s="10"/>
    </row>
    <row r="2360" spans="1:53">
      <c r="A2360" s="5"/>
      <c r="B2360" s="40"/>
      <c r="C2360" s="6"/>
      <c r="D2360" s="7"/>
      <c r="E2360" s="7"/>
      <c r="F2360" s="9"/>
      <c r="G2360" s="7"/>
      <c r="H2360" s="7"/>
      <c r="I2360" s="7"/>
      <c r="J2360" s="42"/>
      <c r="K2360" s="7"/>
      <c r="L2360" s="7"/>
      <c r="M2360" s="7"/>
      <c r="N2360" s="7"/>
      <c r="O2360" s="7"/>
      <c r="P2360" s="7"/>
      <c r="Q2360" s="7"/>
      <c r="R2360" s="7"/>
      <c r="S2360" s="7"/>
      <c r="T2360" s="7"/>
      <c r="U2360" s="7"/>
      <c r="V2360" s="7"/>
      <c r="W2360" s="7"/>
      <c r="X2360" s="7"/>
      <c r="Y2360" s="7"/>
      <c r="Z2360" s="7"/>
      <c r="AA2360" s="7"/>
      <c r="AB2360" s="7"/>
      <c r="AC2360" s="7"/>
      <c r="AD2360" s="7"/>
      <c r="AE2360" s="7"/>
      <c r="AF2360" s="7"/>
      <c r="AG2360" s="7"/>
      <c r="AH2360" s="7"/>
      <c r="AI2360" s="7"/>
      <c r="AJ2360" s="7"/>
      <c r="AK2360" s="7"/>
      <c r="AL2360" s="7"/>
      <c r="AM2360" s="7"/>
      <c r="AN2360" s="7"/>
      <c r="AO2360" s="7"/>
      <c r="AP2360" s="7"/>
      <c r="AQ2360" s="7"/>
      <c r="AR2360" s="7"/>
      <c r="AS2360" s="7"/>
      <c r="AT2360" s="7"/>
      <c r="AU2360" s="7"/>
      <c r="AV2360" s="7"/>
      <c r="AW2360" s="7"/>
      <c r="AX2360" s="7"/>
      <c r="AY2360" s="10"/>
      <c r="AZ2360" s="10"/>
      <c r="BA2360" s="10"/>
    </row>
    <row r="2361" spans="1:53">
      <c r="A2361" s="5"/>
      <c r="B2361" s="40"/>
      <c r="C2361" s="6"/>
      <c r="D2361" s="7"/>
      <c r="E2361" s="7"/>
      <c r="F2361" s="9"/>
      <c r="G2361" s="7"/>
      <c r="H2361" s="7"/>
      <c r="I2361" s="7"/>
      <c r="J2361" s="42"/>
      <c r="K2361" s="7"/>
      <c r="L2361" s="7"/>
      <c r="M2361" s="7"/>
      <c r="N2361" s="7"/>
      <c r="O2361" s="7"/>
      <c r="P2361" s="7"/>
      <c r="Q2361" s="7"/>
      <c r="R2361" s="7"/>
      <c r="S2361" s="7"/>
      <c r="T2361" s="7"/>
      <c r="U2361" s="7"/>
      <c r="V2361" s="7"/>
      <c r="W2361" s="7"/>
      <c r="X2361" s="7"/>
      <c r="Y2361" s="7"/>
      <c r="Z2361" s="7"/>
      <c r="AA2361" s="7"/>
      <c r="AB2361" s="7"/>
      <c r="AC2361" s="7"/>
      <c r="AD2361" s="7"/>
      <c r="AE2361" s="7"/>
      <c r="AF2361" s="7"/>
      <c r="AG2361" s="7"/>
      <c r="AH2361" s="7"/>
      <c r="AI2361" s="7"/>
      <c r="AJ2361" s="7"/>
      <c r="AK2361" s="7"/>
      <c r="AL2361" s="7"/>
      <c r="AM2361" s="7"/>
      <c r="AN2361" s="7"/>
      <c r="AO2361" s="7"/>
      <c r="AP2361" s="7"/>
      <c r="AQ2361" s="7"/>
      <c r="AR2361" s="7"/>
      <c r="AS2361" s="7"/>
      <c r="AT2361" s="7"/>
      <c r="AU2361" s="7"/>
      <c r="AV2361" s="7"/>
      <c r="AW2361" s="7"/>
      <c r="AX2361" s="7"/>
      <c r="AY2361" s="10"/>
      <c r="AZ2361" s="10"/>
      <c r="BA2361" s="10"/>
    </row>
    <row r="2362" spans="1:53">
      <c r="A2362" s="5"/>
      <c r="B2362" s="40"/>
      <c r="C2362" s="6"/>
      <c r="D2362" s="7"/>
      <c r="E2362" s="7"/>
      <c r="F2362" s="9"/>
      <c r="G2362" s="7"/>
      <c r="H2362" s="7"/>
      <c r="I2362" s="7"/>
      <c r="J2362" s="42"/>
      <c r="K2362" s="7"/>
      <c r="L2362" s="7"/>
      <c r="M2362" s="7"/>
      <c r="N2362" s="7"/>
      <c r="O2362" s="7"/>
      <c r="P2362" s="7"/>
      <c r="Q2362" s="7"/>
      <c r="R2362" s="7"/>
      <c r="S2362" s="7"/>
      <c r="T2362" s="7"/>
      <c r="U2362" s="7"/>
      <c r="V2362" s="7"/>
      <c r="W2362" s="7"/>
      <c r="X2362" s="7"/>
      <c r="Y2362" s="7"/>
      <c r="Z2362" s="7"/>
      <c r="AA2362" s="7"/>
      <c r="AB2362" s="7"/>
      <c r="AC2362" s="7"/>
      <c r="AD2362" s="7"/>
      <c r="AE2362" s="7"/>
      <c r="AF2362" s="7"/>
      <c r="AG2362" s="7"/>
      <c r="AH2362" s="7"/>
      <c r="AI2362" s="7"/>
      <c r="AJ2362" s="7"/>
      <c r="AK2362" s="7"/>
      <c r="AL2362" s="7"/>
      <c r="AM2362" s="7"/>
      <c r="AN2362" s="7"/>
      <c r="AO2362" s="7"/>
      <c r="AP2362" s="7"/>
      <c r="AQ2362" s="7"/>
      <c r="AR2362" s="7"/>
      <c r="AS2362" s="7"/>
      <c r="AT2362" s="7"/>
      <c r="AU2362" s="7"/>
      <c r="AV2362" s="7"/>
      <c r="AW2362" s="7"/>
      <c r="AX2362" s="7"/>
      <c r="AY2362" s="10"/>
      <c r="AZ2362" s="10"/>
      <c r="BA2362" s="10"/>
    </row>
    <row r="2363" spans="1:53">
      <c r="A2363" s="5"/>
      <c r="B2363" s="40"/>
      <c r="C2363" s="6"/>
      <c r="D2363" s="7"/>
      <c r="E2363" s="7"/>
      <c r="F2363" s="9"/>
      <c r="G2363" s="7"/>
      <c r="H2363" s="7"/>
      <c r="I2363" s="7"/>
      <c r="J2363" s="42"/>
      <c r="K2363" s="7"/>
      <c r="L2363" s="7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  <c r="AI2363" s="7"/>
      <c r="AJ2363" s="7"/>
      <c r="AK2363" s="7"/>
      <c r="AL2363" s="7"/>
      <c r="AM2363" s="7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  <c r="AY2363" s="10"/>
      <c r="AZ2363" s="10"/>
      <c r="BA2363" s="10"/>
    </row>
    <row r="2364" spans="1:53">
      <c r="A2364" s="5"/>
      <c r="B2364" s="40"/>
      <c r="C2364" s="6"/>
      <c r="D2364" s="7"/>
      <c r="E2364" s="7"/>
      <c r="F2364" s="9"/>
      <c r="G2364" s="7"/>
      <c r="H2364" s="7"/>
      <c r="I2364" s="7"/>
      <c r="J2364" s="42"/>
      <c r="K2364" s="7"/>
      <c r="L2364" s="7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  <c r="AI2364" s="7"/>
      <c r="AJ2364" s="7"/>
      <c r="AK2364" s="7"/>
      <c r="AL2364" s="7"/>
      <c r="AM2364" s="7"/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  <c r="AY2364" s="10"/>
      <c r="AZ2364" s="10"/>
      <c r="BA2364" s="10"/>
    </row>
    <row r="2365" spans="1:53">
      <c r="A2365" s="5"/>
      <c r="B2365" s="40"/>
      <c r="C2365" s="6"/>
      <c r="D2365" s="7"/>
      <c r="E2365" s="7"/>
      <c r="F2365" s="9"/>
      <c r="G2365" s="7"/>
      <c r="H2365" s="7"/>
      <c r="I2365" s="7"/>
      <c r="J2365" s="42"/>
      <c r="K2365" s="7"/>
      <c r="L2365" s="7"/>
      <c r="M2365" s="7"/>
      <c r="N2365" s="7"/>
      <c r="O2365" s="7"/>
      <c r="P2365" s="7"/>
      <c r="Q2365" s="7"/>
      <c r="R2365" s="7"/>
      <c r="S2365" s="7"/>
      <c r="T2365" s="7"/>
      <c r="U2365" s="7"/>
      <c r="V2365" s="7"/>
      <c r="W2365" s="7"/>
      <c r="X2365" s="7"/>
      <c r="Y2365" s="7"/>
      <c r="Z2365" s="7"/>
      <c r="AA2365" s="7"/>
      <c r="AB2365" s="7"/>
      <c r="AC2365" s="7"/>
      <c r="AD2365" s="7"/>
      <c r="AE2365" s="7"/>
      <c r="AF2365" s="7"/>
      <c r="AG2365" s="7"/>
      <c r="AH2365" s="7"/>
      <c r="AI2365" s="7"/>
      <c r="AJ2365" s="7"/>
      <c r="AK2365" s="7"/>
      <c r="AL2365" s="7"/>
      <c r="AM2365" s="7"/>
      <c r="AN2365" s="7"/>
      <c r="AO2365" s="7"/>
      <c r="AP2365" s="7"/>
      <c r="AQ2365" s="7"/>
      <c r="AR2365" s="7"/>
      <c r="AS2365" s="7"/>
      <c r="AT2365" s="7"/>
      <c r="AU2365" s="7"/>
      <c r="AV2365" s="7"/>
      <c r="AW2365" s="7"/>
      <c r="AX2365" s="7"/>
      <c r="AY2365" s="10"/>
      <c r="AZ2365" s="10"/>
      <c r="BA2365" s="10"/>
    </row>
    <row r="2366" spans="1:53">
      <c r="A2366" s="5"/>
      <c r="B2366" s="40"/>
      <c r="C2366" s="6"/>
      <c r="D2366" s="7"/>
      <c r="E2366" s="7"/>
      <c r="F2366" s="9"/>
      <c r="G2366" s="7"/>
      <c r="H2366" s="7"/>
      <c r="I2366" s="7"/>
      <c r="J2366" s="42"/>
      <c r="K2366" s="7"/>
      <c r="L2366" s="7"/>
      <c r="M2366" s="7"/>
      <c r="N2366" s="7"/>
      <c r="O2366" s="7"/>
      <c r="P2366" s="7"/>
      <c r="Q2366" s="7"/>
      <c r="R2366" s="7"/>
      <c r="S2366" s="7"/>
      <c r="T2366" s="7"/>
      <c r="U2366" s="7"/>
      <c r="V2366" s="7"/>
      <c r="W2366" s="7"/>
      <c r="X2366" s="7"/>
      <c r="Y2366" s="7"/>
      <c r="Z2366" s="7"/>
      <c r="AA2366" s="7"/>
      <c r="AB2366" s="7"/>
      <c r="AC2366" s="7"/>
      <c r="AD2366" s="7"/>
      <c r="AE2366" s="7"/>
      <c r="AF2366" s="7"/>
      <c r="AG2366" s="7"/>
      <c r="AH2366" s="7"/>
      <c r="AI2366" s="7"/>
      <c r="AJ2366" s="7"/>
      <c r="AK2366" s="7"/>
      <c r="AL2366" s="7"/>
      <c r="AM2366" s="7"/>
      <c r="AN2366" s="7"/>
      <c r="AO2366" s="7"/>
      <c r="AP2366" s="7"/>
      <c r="AQ2366" s="7"/>
      <c r="AR2366" s="7"/>
      <c r="AS2366" s="7"/>
      <c r="AT2366" s="7"/>
      <c r="AU2366" s="7"/>
      <c r="AV2366" s="7"/>
      <c r="AW2366" s="7"/>
      <c r="AX2366" s="7"/>
      <c r="AY2366" s="10"/>
      <c r="AZ2366" s="10"/>
      <c r="BA2366" s="10"/>
    </row>
    <row r="2367" spans="1:53">
      <c r="A2367" s="5"/>
      <c r="B2367" s="40"/>
      <c r="C2367" s="6"/>
      <c r="D2367" s="7"/>
      <c r="E2367" s="7"/>
      <c r="F2367" s="9"/>
      <c r="G2367" s="7"/>
      <c r="H2367" s="7"/>
      <c r="I2367" s="7"/>
      <c r="J2367" s="42"/>
      <c r="K2367" s="7"/>
      <c r="L2367" s="7"/>
      <c r="M2367" s="7"/>
      <c r="N2367" s="7"/>
      <c r="O2367" s="7"/>
      <c r="P2367" s="7"/>
      <c r="Q2367" s="7"/>
      <c r="R2367" s="7"/>
      <c r="S2367" s="7"/>
      <c r="T2367" s="7"/>
      <c r="U2367" s="7"/>
      <c r="V2367" s="7"/>
      <c r="W2367" s="7"/>
      <c r="X2367" s="7"/>
      <c r="Y2367" s="7"/>
      <c r="Z2367" s="7"/>
      <c r="AA2367" s="7"/>
      <c r="AB2367" s="7"/>
      <c r="AC2367" s="7"/>
      <c r="AD2367" s="7"/>
      <c r="AE2367" s="7"/>
      <c r="AF2367" s="7"/>
      <c r="AG2367" s="7"/>
      <c r="AH2367" s="7"/>
      <c r="AI2367" s="7"/>
      <c r="AJ2367" s="7"/>
      <c r="AK2367" s="7"/>
      <c r="AL2367" s="7"/>
      <c r="AM2367" s="7"/>
      <c r="AN2367" s="7"/>
      <c r="AO2367" s="7"/>
      <c r="AP2367" s="7"/>
      <c r="AQ2367" s="7"/>
      <c r="AR2367" s="7"/>
      <c r="AS2367" s="7"/>
      <c r="AT2367" s="7"/>
      <c r="AU2367" s="7"/>
      <c r="AV2367" s="7"/>
      <c r="AW2367" s="7"/>
      <c r="AX2367" s="7"/>
      <c r="AY2367" s="10"/>
      <c r="AZ2367" s="10"/>
      <c r="BA2367" s="10"/>
    </row>
    <row r="2368" spans="1:53">
      <c r="A2368" s="5"/>
      <c r="B2368" s="40"/>
      <c r="C2368" s="6"/>
      <c r="D2368" s="7"/>
      <c r="E2368" s="7"/>
      <c r="F2368" s="9"/>
      <c r="G2368" s="7"/>
      <c r="H2368" s="7"/>
      <c r="I2368" s="7"/>
      <c r="J2368" s="42"/>
      <c r="K2368" s="7"/>
      <c r="L2368" s="7"/>
      <c r="M2368" s="7"/>
      <c r="N2368" s="7"/>
      <c r="O2368" s="7"/>
      <c r="P2368" s="7"/>
      <c r="Q2368" s="7"/>
      <c r="R2368" s="7"/>
      <c r="S2368" s="7"/>
      <c r="T2368" s="7"/>
      <c r="U2368" s="7"/>
      <c r="V2368" s="7"/>
      <c r="W2368" s="7"/>
      <c r="X2368" s="7"/>
      <c r="Y2368" s="7"/>
      <c r="Z2368" s="7"/>
      <c r="AA2368" s="7"/>
      <c r="AB2368" s="7"/>
      <c r="AC2368" s="7"/>
      <c r="AD2368" s="7"/>
      <c r="AE2368" s="7"/>
      <c r="AF2368" s="7"/>
      <c r="AG2368" s="7"/>
      <c r="AH2368" s="7"/>
      <c r="AI2368" s="7"/>
      <c r="AJ2368" s="7"/>
      <c r="AK2368" s="7"/>
      <c r="AL2368" s="7"/>
      <c r="AM2368" s="7"/>
      <c r="AN2368" s="7"/>
      <c r="AO2368" s="7"/>
      <c r="AP2368" s="7"/>
      <c r="AQ2368" s="7"/>
      <c r="AR2368" s="7"/>
      <c r="AS2368" s="7"/>
      <c r="AT2368" s="7"/>
      <c r="AU2368" s="7"/>
      <c r="AV2368" s="7"/>
      <c r="AW2368" s="7"/>
      <c r="AX2368" s="7"/>
      <c r="AY2368" s="10"/>
      <c r="AZ2368" s="10"/>
      <c r="BA2368" s="10"/>
    </row>
    <row r="2369" spans="1:53">
      <c r="A2369" s="5"/>
      <c r="B2369" s="40"/>
      <c r="C2369" s="6"/>
      <c r="D2369" s="7"/>
      <c r="E2369" s="7"/>
      <c r="F2369" s="9"/>
      <c r="G2369" s="7"/>
      <c r="H2369" s="7"/>
      <c r="I2369" s="7"/>
      <c r="J2369" s="42"/>
      <c r="K2369" s="7"/>
      <c r="L2369" s="7"/>
      <c r="M2369" s="7"/>
      <c r="N2369" s="7"/>
      <c r="O2369" s="7"/>
      <c r="P2369" s="7"/>
      <c r="Q2369" s="7"/>
      <c r="R2369" s="7"/>
      <c r="S2369" s="7"/>
      <c r="T2369" s="7"/>
      <c r="U2369" s="7"/>
      <c r="V2369" s="7"/>
      <c r="W2369" s="7"/>
      <c r="X2369" s="7"/>
      <c r="Y2369" s="7"/>
      <c r="Z2369" s="7"/>
      <c r="AA2369" s="7"/>
      <c r="AB2369" s="7"/>
      <c r="AC2369" s="7"/>
      <c r="AD2369" s="7"/>
      <c r="AE2369" s="7"/>
      <c r="AF2369" s="7"/>
      <c r="AG2369" s="7"/>
      <c r="AH2369" s="7"/>
      <c r="AI2369" s="7"/>
      <c r="AJ2369" s="7"/>
      <c r="AK2369" s="7"/>
      <c r="AL2369" s="7"/>
      <c r="AM2369" s="7"/>
      <c r="AN2369" s="7"/>
      <c r="AO2369" s="7"/>
      <c r="AP2369" s="7"/>
      <c r="AQ2369" s="7"/>
      <c r="AR2369" s="7"/>
      <c r="AS2369" s="7"/>
      <c r="AT2369" s="7"/>
      <c r="AU2369" s="7"/>
      <c r="AV2369" s="7"/>
      <c r="AW2369" s="7"/>
      <c r="AX2369" s="7"/>
      <c r="AY2369" s="10"/>
      <c r="AZ2369" s="10"/>
      <c r="BA2369" s="10"/>
    </row>
    <row r="2370" spans="1:53">
      <c r="A2370" s="5"/>
      <c r="B2370" s="40"/>
      <c r="C2370" s="6"/>
      <c r="D2370" s="7"/>
      <c r="E2370" s="7"/>
      <c r="F2370" s="9"/>
      <c r="G2370" s="7"/>
      <c r="H2370" s="7"/>
      <c r="I2370" s="7"/>
      <c r="J2370" s="42"/>
      <c r="K2370" s="7"/>
      <c r="L2370" s="7"/>
      <c r="M2370" s="7"/>
      <c r="N2370" s="7"/>
      <c r="O2370" s="7"/>
      <c r="P2370" s="7"/>
      <c r="Q2370" s="7"/>
      <c r="R2370" s="7"/>
      <c r="S2370" s="7"/>
      <c r="T2370" s="7"/>
      <c r="U2370" s="7"/>
      <c r="V2370" s="7"/>
      <c r="W2370" s="7"/>
      <c r="X2370" s="7"/>
      <c r="Y2370" s="7"/>
      <c r="Z2370" s="7"/>
      <c r="AA2370" s="7"/>
      <c r="AB2370" s="7"/>
      <c r="AC2370" s="7"/>
      <c r="AD2370" s="7"/>
      <c r="AE2370" s="7"/>
      <c r="AF2370" s="7"/>
      <c r="AG2370" s="7"/>
      <c r="AH2370" s="7"/>
      <c r="AI2370" s="7"/>
      <c r="AJ2370" s="7"/>
      <c r="AK2370" s="7"/>
      <c r="AL2370" s="7"/>
      <c r="AM2370" s="7"/>
      <c r="AN2370" s="7"/>
      <c r="AO2370" s="7"/>
      <c r="AP2370" s="7"/>
      <c r="AQ2370" s="7"/>
      <c r="AR2370" s="7"/>
      <c r="AS2370" s="7"/>
      <c r="AT2370" s="7"/>
      <c r="AU2370" s="7"/>
      <c r="AV2370" s="7"/>
      <c r="AW2370" s="7"/>
      <c r="AX2370" s="7"/>
      <c r="AY2370" s="10"/>
      <c r="AZ2370" s="10"/>
      <c r="BA2370" s="10"/>
    </row>
    <row r="2371" spans="1:53">
      <c r="A2371" s="5"/>
      <c r="B2371" s="40"/>
      <c r="C2371" s="6"/>
      <c r="D2371" s="7"/>
      <c r="E2371" s="7"/>
      <c r="F2371" s="9"/>
      <c r="G2371" s="7"/>
      <c r="H2371" s="7"/>
      <c r="I2371" s="7"/>
      <c r="J2371" s="42"/>
      <c r="K2371" s="7"/>
      <c r="L2371" s="7"/>
      <c r="M2371" s="7"/>
      <c r="N2371" s="7"/>
      <c r="O2371" s="7"/>
      <c r="P2371" s="7"/>
      <c r="Q2371" s="7"/>
      <c r="R2371" s="7"/>
      <c r="S2371" s="7"/>
      <c r="T2371" s="7"/>
      <c r="U2371" s="7"/>
      <c r="V2371" s="7"/>
      <c r="W2371" s="7"/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  <c r="AI2371" s="7"/>
      <c r="AJ2371" s="7"/>
      <c r="AK2371" s="7"/>
      <c r="AL2371" s="7"/>
      <c r="AM2371" s="7"/>
      <c r="AN2371" s="7"/>
      <c r="AO2371" s="7"/>
      <c r="AP2371" s="7"/>
      <c r="AQ2371" s="7"/>
      <c r="AR2371" s="7"/>
      <c r="AS2371" s="7"/>
      <c r="AT2371" s="7"/>
      <c r="AU2371" s="7"/>
      <c r="AV2371" s="7"/>
      <c r="AW2371" s="7"/>
      <c r="AX2371" s="7"/>
      <c r="AY2371" s="10"/>
      <c r="AZ2371" s="10"/>
      <c r="BA2371" s="10"/>
    </row>
    <row r="2372" spans="1:53">
      <c r="A2372" s="5"/>
      <c r="B2372" s="40"/>
      <c r="C2372" s="6"/>
      <c r="D2372" s="7"/>
      <c r="E2372" s="7"/>
      <c r="F2372" s="9"/>
      <c r="G2372" s="7"/>
      <c r="H2372" s="7"/>
      <c r="I2372" s="7"/>
      <c r="J2372" s="42"/>
      <c r="K2372" s="7"/>
      <c r="L2372" s="7"/>
      <c r="M2372" s="7"/>
      <c r="N2372" s="7"/>
      <c r="O2372" s="7"/>
      <c r="P2372" s="7"/>
      <c r="Q2372" s="7"/>
      <c r="R2372" s="7"/>
      <c r="S2372" s="7"/>
      <c r="T2372" s="7"/>
      <c r="U2372" s="7"/>
      <c r="V2372" s="7"/>
      <c r="W2372" s="7"/>
      <c r="X2372" s="7"/>
      <c r="Y2372" s="7"/>
      <c r="Z2372" s="7"/>
      <c r="AA2372" s="7"/>
      <c r="AB2372" s="7"/>
      <c r="AC2372" s="7"/>
      <c r="AD2372" s="7"/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  <c r="AP2372" s="7"/>
      <c r="AQ2372" s="7"/>
      <c r="AR2372" s="7"/>
      <c r="AS2372" s="7"/>
      <c r="AT2372" s="7"/>
      <c r="AU2372" s="7"/>
      <c r="AV2372" s="7"/>
      <c r="AW2372" s="7"/>
      <c r="AX2372" s="7"/>
      <c r="AY2372" s="10"/>
      <c r="AZ2372" s="10"/>
      <c r="BA2372" s="10"/>
    </row>
    <row r="2373" spans="1:53">
      <c r="A2373" s="5"/>
      <c r="B2373" s="40"/>
      <c r="C2373" s="6"/>
      <c r="D2373" s="7"/>
      <c r="E2373" s="7"/>
      <c r="F2373" s="9"/>
      <c r="G2373" s="7"/>
      <c r="H2373" s="7"/>
      <c r="I2373" s="7"/>
      <c r="J2373" s="42"/>
      <c r="K2373" s="7"/>
      <c r="L2373" s="7"/>
      <c r="M2373" s="7"/>
      <c r="N2373" s="7"/>
      <c r="O2373" s="7"/>
      <c r="P2373" s="7"/>
      <c r="Q2373" s="7"/>
      <c r="R2373" s="7"/>
      <c r="S2373" s="7"/>
      <c r="T2373" s="7"/>
      <c r="U2373" s="7"/>
      <c r="V2373" s="7"/>
      <c r="W2373" s="7"/>
      <c r="X2373" s="7"/>
      <c r="Y2373" s="7"/>
      <c r="Z2373" s="7"/>
      <c r="AA2373" s="7"/>
      <c r="AB2373" s="7"/>
      <c r="AC2373" s="7"/>
      <c r="AD2373" s="7"/>
      <c r="AE2373" s="7"/>
      <c r="AF2373" s="7"/>
      <c r="AG2373" s="7"/>
      <c r="AH2373" s="7"/>
      <c r="AI2373" s="7"/>
      <c r="AJ2373" s="7"/>
      <c r="AK2373" s="7"/>
      <c r="AL2373" s="7"/>
      <c r="AM2373" s="7"/>
      <c r="AN2373" s="7"/>
      <c r="AO2373" s="7"/>
      <c r="AP2373" s="7"/>
      <c r="AQ2373" s="7"/>
      <c r="AR2373" s="7"/>
      <c r="AS2373" s="7"/>
      <c r="AT2373" s="11"/>
      <c r="AU2373" s="7"/>
      <c r="AV2373" s="7"/>
      <c r="AW2373" s="7"/>
      <c r="AX2373" s="7"/>
      <c r="AY2373" s="10"/>
      <c r="AZ2373" s="10"/>
      <c r="BA2373" s="10"/>
    </row>
    <row r="2374" spans="1:53">
      <c r="A2374" s="5"/>
      <c r="B2374" s="40"/>
      <c r="C2374" s="6"/>
      <c r="D2374" s="7"/>
      <c r="E2374" s="7"/>
      <c r="F2374" s="9"/>
      <c r="G2374" s="7"/>
      <c r="H2374" s="7"/>
      <c r="I2374" s="7"/>
      <c r="J2374" s="42"/>
      <c r="K2374" s="7"/>
      <c r="L2374" s="7"/>
      <c r="M2374" s="7"/>
      <c r="N2374" s="7"/>
      <c r="O2374" s="7"/>
      <c r="P2374" s="7"/>
      <c r="Q2374" s="7"/>
      <c r="R2374" s="7"/>
      <c r="S2374" s="7"/>
      <c r="T2374" s="7"/>
      <c r="U2374" s="7"/>
      <c r="V2374" s="7"/>
      <c r="W2374" s="7"/>
      <c r="X2374" s="7"/>
      <c r="Y2374" s="7"/>
      <c r="Z2374" s="7"/>
      <c r="AA2374" s="7"/>
      <c r="AB2374" s="7"/>
      <c r="AC2374" s="7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  <c r="AP2374" s="7"/>
      <c r="AQ2374" s="7"/>
      <c r="AR2374" s="7"/>
      <c r="AS2374" s="7"/>
      <c r="AT2374" s="11"/>
      <c r="AU2374" s="7"/>
      <c r="AV2374" s="7"/>
      <c r="AW2374" s="7"/>
      <c r="AX2374" s="7"/>
      <c r="AY2374" s="10"/>
      <c r="AZ2374" s="10"/>
      <c r="BA2374" s="10"/>
    </row>
    <row r="2375" spans="1:53">
      <c r="A2375" s="5"/>
      <c r="B2375" s="40"/>
      <c r="C2375" s="6"/>
      <c r="D2375" s="7"/>
      <c r="E2375" s="7"/>
      <c r="F2375" s="9"/>
      <c r="G2375" s="7"/>
      <c r="H2375" s="7"/>
      <c r="I2375" s="7"/>
      <c r="J2375" s="42"/>
      <c r="K2375" s="7"/>
      <c r="L2375" s="7"/>
      <c r="M2375" s="7"/>
      <c r="N2375" s="7"/>
      <c r="O2375" s="7"/>
      <c r="P2375" s="7"/>
      <c r="Q2375" s="7"/>
      <c r="R2375" s="7"/>
      <c r="S2375" s="7"/>
      <c r="T2375" s="7"/>
      <c r="U2375" s="7"/>
      <c r="V2375" s="7"/>
      <c r="W2375" s="7"/>
      <c r="X2375" s="7"/>
      <c r="Y2375" s="7"/>
      <c r="Z2375" s="7"/>
      <c r="AA2375" s="7"/>
      <c r="AB2375" s="7"/>
      <c r="AC2375" s="7"/>
      <c r="AD2375" s="7"/>
      <c r="AE2375" s="7"/>
      <c r="AF2375" s="7"/>
      <c r="AG2375" s="7"/>
      <c r="AH2375" s="7"/>
      <c r="AI2375" s="7"/>
      <c r="AJ2375" s="7"/>
      <c r="AK2375" s="7"/>
      <c r="AL2375" s="7"/>
      <c r="AM2375" s="7"/>
      <c r="AN2375" s="7"/>
      <c r="AO2375" s="7"/>
      <c r="AP2375" s="7"/>
      <c r="AQ2375" s="7"/>
      <c r="AR2375" s="7"/>
      <c r="AS2375" s="7"/>
      <c r="AT2375" s="11"/>
      <c r="AU2375" s="7"/>
      <c r="AV2375" s="7"/>
      <c r="AW2375" s="7"/>
      <c r="AX2375" s="7"/>
      <c r="AY2375" s="10"/>
      <c r="AZ2375" s="10"/>
      <c r="BA2375" s="10"/>
    </row>
    <row r="2376" spans="1:53">
      <c r="A2376" s="5"/>
      <c r="B2376" s="40"/>
      <c r="C2376" s="6"/>
      <c r="D2376" s="7"/>
      <c r="E2376" s="7"/>
      <c r="F2376" s="9"/>
      <c r="G2376" s="7"/>
      <c r="H2376" s="7"/>
      <c r="I2376" s="7"/>
      <c r="J2376" s="42"/>
      <c r="K2376" s="7"/>
      <c r="L2376" s="7"/>
      <c r="M2376" s="7"/>
      <c r="N2376" s="7"/>
      <c r="O2376" s="7"/>
      <c r="P2376" s="7"/>
      <c r="Q2376" s="7"/>
      <c r="R2376" s="7"/>
      <c r="S2376" s="7"/>
      <c r="T2376" s="7"/>
      <c r="U2376" s="7"/>
      <c r="V2376" s="7"/>
      <c r="W2376" s="7"/>
      <c r="X2376" s="7"/>
      <c r="Y2376" s="7"/>
      <c r="Z2376" s="7"/>
      <c r="AA2376" s="7"/>
      <c r="AB2376" s="7"/>
      <c r="AC2376" s="7"/>
      <c r="AD2376" s="7"/>
      <c r="AE2376" s="7"/>
      <c r="AF2376" s="7"/>
      <c r="AG2376" s="7"/>
      <c r="AH2376" s="7"/>
      <c r="AI2376" s="7"/>
      <c r="AJ2376" s="7"/>
      <c r="AK2376" s="7"/>
      <c r="AL2376" s="7"/>
      <c r="AM2376" s="7"/>
      <c r="AN2376" s="7"/>
      <c r="AO2376" s="7"/>
      <c r="AP2376" s="7"/>
      <c r="AQ2376" s="7"/>
      <c r="AR2376" s="7"/>
      <c r="AS2376" s="7"/>
      <c r="AT2376" s="7"/>
      <c r="AU2376" s="7"/>
      <c r="AV2376" s="7"/>
      <c r="AW2376" s="7"/>
      <c r="AX2376" s="7"/>
      <c r="AY2376" s="10"/>
      <c r="AZ2376" s="10"/>
      <c r="BA2376" s="10"/>
    </row>
    <row r="2377" spans="1:53">
      <c r="A2377" s="5"/>
      <c r="B2377" s="40"/>
      <c r="C2377" s="6"/>
      <c r="D2377" s="7"/>
      <c r="E2377" s="7"/>
      <c r="F2377" s="9"/>
      <c r="G2377" s="7"/>
      <c r="H2377" s="7"/>
      <c r="I2377" s="7"/>
      <c r="J2377" s="42"/>
      <c r="K2377" s="7"/>
      <c r="L2377" s="7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  <c r="AI2377" s="7"/>
      <c r="AJ2377" s="7"/>
      <c r="AK2377" s="7"/>
      <c r="AL2377" s="7"/>
      <c r="AM2377" s="7"/>
      <c r="AN2377" s="7"/>
      <c r="AO2377" s="7"/>
      <c r="AP2377" s="7"/>
      <c r="AQ2377" s="7"/>
      <c r="AR2377" s="7"/>
      <c r="AS2377" s="7"/>
      <c r="AT2377" s="11"/>
      <c r="AU2377" s="7"/>
      <c r="AV2377" s="7"/>
      <c r="AW2377" s="7"/>
      <c r="AX2377" s="7"/>
      <c r="AY2377" s="10"/>
      <c r="AZ2377" s="10"/>
      <c r="BA2377" s="10"/>
    </row>
    <row r="2378" spans="1:53">
      <c r="A2378" s="5"/>
      <c r="B2378" s="40"/>
      <c r="C2378" s="6"/>
      <c r="D2378" s="7"/>
      <c r="E2378" s="7"/>
      <c r="F2378" s="9"/>
      <c r="G2378" s="7"/>
      <c r="H2378" s="7"/>
      <c r="I2378" s="7"/>
      <c r="J2378" s="42"/>
      <c r="K2378" s="7"/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  <c r="AI2378" s="7"/>
      <c r="AJ2378" s="7"/>
      <c r="AK2378" s="7"/>
      <c r="AL2378" s="7"/>
      <c r="AM2378" s="7"/>
      <c r="AN2378" s="7"/>
      <c r="AO2378" s="7"/>
      <c r="AP2378" s="7"/>
      <c r="AQ2378" s="7"/>
      <c r="AR2378" s="7"/>
      <c r="AS2378" s="7"/>
      <c r="AT2378" s="11"/>
      <c r="AU2378" s="7"/>
      <c r="AV2378" s="7"/>
      <c r="AW2378" s="7"/>
      <c r="AX2378" s="7"/>
      <c r="AY2378" s="10"/>
      <c r="AZ2378" s="10"/>
      <c r="BA2378" s="10"/>
    </row>
    <row r="2379" spans="1:53">
      <c r="A2379" s="5"/>
      <c r="B2379" s="40"/>
      <c r="C2379" s="6"/>
      <c r="D2379" s="7"/>
      <c r="E2379" s="7"/>
      <c r="F2379" s="9"/>
      <c r="G2379" s="7"/>
      <c r="H2379" s="7"/>
      <c r="I2379" s="7"/>
      <c r="J2379" s="42"/>
      <c r="K2379" s="7"/>
      <c r="L2379" s="7"/>
      <c r="M2379" s="7"/>
      <c r="N2379" s="7"/>
      <c r="O2379" s="7"/>
      <c r="P2379" s="7"/>
      <c r="Q2379" s="7"/>
      <c r="R2379" s="7"/>
      <c r="S2379" s="7"/>
      <c r="T2379" s="7"/>
      <c r="U2379" s="7"/>
      <c r="V2379" s="7"/>
      <c r="W2379" s="7"/>
      <c r="X2379" s="7"/>
      <c r="Y2379" s="7"/>
      <c r="Z2379" s="7"/>
      <c r="AA2379" s="7"/>
      <c r="AB2379" s="7"/>
      <c r="AC2379" s="7"/>
      <c r="AD2379" s="7"/>
      <c r="AE2379" s="7"/>
      <c r="AF2379" s="7"/>
      <c r="AG2379" s="7"/>
      <c r="AH2379" s="7"/>
      <c r="AI2379" s="7"/>
      <c r="AJ2379" s="7"/>
      <c r="AK2379" s="7"/>
      <c r="AL2379" s="7"/>
      <c r="AM2379" s="7"/>
      <c r="AN2379" s="7"/>
      <c r="AO2379" s="7"/>
      <c r="AP2379" s="7"/>
      <c r="AQ2379" s="7"/>
      <c r="AR2379" s="7"/>
      <c r="AS2379" s="7"/>
      <c r="AT2379" s="11"/>
      <c r="AU2379" s="7"/>
      <c r="AV2379" s="7"/>
      <c r="AW2379" s="7"/>
      <c r="AX2379" s="7"/>
      <c r="AY2379" s="10"/>
      <c r="AZ2379" s="10"/>
      <c r="BA2379" s="10"/>
    </row>
    <row r="2380" spans="1:53">
      <c r="A2380" s="5"/>
      <c r="B2380" s="40"/>
      <c r="C2380" s="6"/>
      <c r="D2380" s="7"/>
      <c r="E2380" s="7"/>
      <c r="F2380" s="9"/>
      <c r="G2380" s="7"/>
      <c r="H2380" s="7"/>
      <c r="I2380" s="7"/>
      <c r="J2380" s="42"/>
      <c r="K2380" s="7"/>
      <c r="L2380" s="7"/>
      <c r="M2380" s="7"/>
      <c r="N2380" s="7"/>
      <c r="O2380" s="7"/>
      <c r="P2380" s="7"/>
      <c r="Q2380" s="7"/>
      <c r="R2380" s="7"/>
      <c r="S2380" s="7"/>
      <c r="T2380" s="7"/>
      <c r="U2380" s="7"/>
      <c r="V2380" s="7"/>
      <c r="W2380" s="7"/>
      <c r="X2380" s="7"/>
      <c r="Y2380" s="7"/>
      <c r="Z2380" s="7"/>
      <c r="AA2380" s="7"/>
      <c r="AB2380" s="7"/>
      <c r="AC2380" s="7"/>
      <c r="AD2380" s="7"/>
      <c r="AE2380" s="7"/>
      <c r="AF2380" s="7"/>
      <c r="AG2380" s="7"/>
      <c r="AH2380" s="7"/>
      <c r="AI2380" s="7"/>
      <c r="AJ2380" s="7"/>
      <c r="AK2380" s="7"/>
      <c r="AL2380" s="7"/>
      <c r="AM2380" s="7"/>
      <c r="AN2380" s="7"/>
      <c r="AO2380" s="7"/>
      <c r="AP2380" s="7"/>
      <c r="AQ2380" s="7"/>
      <c r="AR2380" s="7"/>
      <c r="AS2380" s="7"/>
      <c r="AT2380" s="11"/>
      <c r="AU2380" s="7"/>
      <c r="AV2380" s="7"/>
      <c r="AW2380" s="7"/>
      <c r="AX2380" s="7"/>
      <c r="AY2380" s="10"/>
      <c r="AZ2380" s="10"/>
      <c r="BA2380" s="10"/>
    </row>
    <row r="2381" spans="1:53">
      <c r="A2381" s="5"/>
      <c r="B2381" s="40"/>
      <c r="C2381" s="6"/>
      <c r="D2381" s="7"/>
      <c r="E2381" s="7"/>
      <c r="F2381" s="9"/>
      <c r="G2381" s="7"/>
      <c r="H2381" s="7"/>
      <c r="I2381" s="7"/>
      <c r="J2381" s="42"/>
      <c r="K2381" s="7"/>
      <c r="L2381" s="7"/>
      <c r="M2381" s="7"/>
      <c r="N2381" s="7"/>
      <c r="O2381" s="7"/>
      <c r="P2381" s="7"/>
      <c r="Q2381" s="7"/>
      <c r="R2381" s="7"/>
      <c r="S2381" s="7"/>
      <c r="T2381" s="7"/>
      <c r="U2381" s="7"/>
      <c r="V2381" s="7"/>
      <c r="W2381" s="7"/>
      <c r="X2381" s="7"/>
      <c r="Y2381" s="7"/>
      <c r="Z2381" s="7"/>
      <c r="AA2381" s="7"/>
      <c r="AB2381" s="7"/>
      <c r="AC2381" s="7"/>
      <c r="AD2381" s="7"/>
      <c r="AE2381" s="7"/>
      <c r="AF2381" s="7"/>
      <c r="AG2381" s="7"/>
      <c r="AH2381" s="7"/>
      <c r="AI2381" s="7"/>
      <c r="AJ2381" s="7"/>
      <c r="AK2381" s="7"/>
      <c r="AL2381" s="7"/>
      <c r="AM2381" s="7"/>
      <c r="AN2381" s="7"/>
      <c r="AO2381" s="7"/>
      <c r="AP2381" s="7"/>
      <c r="AQ2381" s="7"/>
      <c r="AR2381" s="7"/>
      <c r="AS2381" s="7"/>
      <c r="AT2381" s="11"/>
      <c r="AU2381" s="7"/>
      <c r="AV2381" s="7"/>
      <c r="AW2381" s="7"/>
      <c r="AX2381" s="7"/>
      <c r="AY2381" s="10"/>
      <c r="AZ2381" s="10"/>
      <c r="BA2381" s="10"/>
    </row>
    <row r="2382" spans="1:53">
      <c r="A2382" s="5"/>
      <c r="B2382" s="40"/>
      <c r="C2382" s="6"/>
      <c r="D2382" s="7"/>
      <c r="E2382" s="7"/>
      <c r="F2382" s="9"/>
      <c r="G2382" s="7"/>
      <c r="H2382" s="7"/>
      <c r="I2382" s="7"/>
      <c r="J2382" s="42"/>
      <c r="K2382" s="7"/>
      <c r="L2382" s="7"/>
      <c r="M2382" s="7"/>
      <c r="N2382" s="7"/>
      <c r="O2382" s="7"/>
      <c r="P2382" s="7"/>
      <c r="Q2382" s="7"/>
      <c r="R2382" s="7"/>
      <c r="S2382" s="7"/>
      <c r="T2382" s="7"/>
      <c r="U2382" s="7"/>
      <c r="V2382" s="7"/>
      <c r="W2382" s="7"/>
      <c r="X2382" s="7"/>
      <c r="Y2382" s="7"/>
      <c r="Z2382" s="7"/>
      <c r="AA2382" s="7"/>
      <c r="AB2382" s="7"/>
      <c r="AC2382" s="7"/>
      <c r="AD2382" s="7"/>
      <c r="AE2382" s="7"/>
      <c r="AF2382" s="7"/>
      <c r="AG2382" s="7"/>
      <c r="AH2382" s="7"/>
      <c r="AI2382" s="7"/>
      <c r="AJ2382" s="7"/>
      <c r="AK2382" s="7"/>
      <c r="AL2382" s="7"/>
      <c r="AM2382" s="7"/>
      <c r="AN2382" s="7"/>
      <c r="AO2382" s="7"/>
      <c r="AP2382" s="7"/>
      <c r="AQ2382" s="7"/>
      <c r="AR2382" s="7"/>
      <c r="AS2382" s="7"/>
      <c r="AT2382" s="11"/>
      <c r="AU2382" s="7"/>
      <c r="AV2382" s="7"/>
      <c r="AW2382" s="7"/>
      <c r="AX2382" s="7"/>
      <c r="AY2382" s="10"/>
      <c r="AZ2382" s="10"/>
      <c r="BA2382" s="10"/>
    </row>
    <row r="2383" spans="1:53">
      <c r="A2383" s="5"/>
      <c r="B2383" s="40"/>
      <c r="C2383" s="6"/>
      <c r="D2383" s="7"/>
      <c r="E2383" s="7"/>
      <c r="F2383" s="9"/>
      <c r="G2383" s="7"/>
      <c r="H2383" s="7"/>
      <c r="I2383" s="7"/>
      <c r="J2383" s="42"/>
      <c r="K2383" s="7"/>
      <c r="L2383" s="7"/>
      <c r="M2383" s="7"/>
      <c r="N2383" s="7"/>
      <c r="O2383" s="7"/>
      <c r="P2383" s="7"/>
      <c r="Q2383" s="7"/>
      <c r="R2383" s="7"/>
      <c r="S2383" s="7"/>
      <c r="T2383" s="7"/>
      <c r="U2383" s="7"/>
      <c r="V2383" s="7"/>
      <c r="W2383" s="7"/>
      <c r="X2383" s="7"/>
      <c r="Y2383" s="7"/>
      <c r="Z2383" s="7"/>
      <c r="AA2383" s="7"/>
      <c r="AB2383" s="7"/>
      <c r="AC2383" s="7"/>
      <c r="AD2383" s="7"/>
      <c r="AE2383" s="7"/>
      <c r="AF2383" s="7"/>
      <c r="AG2383" s="7"/>
      <c r="AH2383" s="7"/>
      <c r="AI2383" s="7"/>
      <c r="AJ2383" s="7"/>
      <c r="AK2383" s="7"/>
      <c r="AL2383" s="7"/>
      <c r="AM2383" s="7"/>
      <c r="AN2383" s="7"/>
      <c r="AO2383" s="7"/>
      <c r="AP2383" s="7"/>
      <c r="AQ2383" s="7"/>
      <c r="AR2383" s="7"/>
      <c r="AS2383" s="7"/>
      <c r="AT2383" s="11"/>
      <c r="AU2383" s="7"/>
      <c r="AV2383" s="7"/>
      <c r="AW2383" s="7"/>
      <c r="AX2383" s="7"/>
      <c r="AY2383" s="10"/>
      <c r="AZ2383" s="10"/>
      <c r="BA2383" s="10"/>
    </row>
    <row r="2384" spans="1:53">
      <c r="A2384" s="5"/>
      <c r="B2384" s="40"/>
      <c r="C2384" s="6"/>
      <c r="D2384" s="7"/>
      <c r="E2384" s="7"/>
      <c r="F2384" s="9"/>
      <c r="G2384" s="7"/>
      <c r="H2384" s="7"/>
      <c r="I2384" s="7"/>
      <c r="J2384" s="42"/>
      <c r="K2384" s="7"/>
      <c r="L2384" s="7"/>
      <c r="M2384" s="7"/>
      <c r="N2384" s="7"/>
      <c r="O2384" s="7"/>
      <c r="P2384" s="7"/>
      <c r="Q2384" s="7"/>
      <c r="R2384" s="7"/>
      <c r="S2384" s="7"/>
      <c r="T2384" s="7"/>
      <c r="U2384" s="7"/>
      <c r="V2384" s="7"/>
      <c r="W2384" s="7"/>
      <c r="X2384" s="7"/>
      <c r="Y2384" s="7"/>
      <c r="Z2384" s="7"/>
      <c r="AA2384" s="7"/>
      <c r="AB2384" s="7"/>
      <c r="AC2384" s="7"/>
      <c r="AD2384" s="7"/>
      <c r="AE2384" s="7"/>
      <c r="AF2384" s="7"/>
      <c r="AG2384" s="7"/>
      <c r="AH2384" s="7"/>
      <c r="AI2384" s="7"/>
      <c r="AJ2384" s="7"/>
      <c r="AK2384" s="7"/>
      <c r="AL2384" s="7"/>
      <c r="AM2384" s="7"/>
      <c r="AN2384" s="7"/>
      <c r="AO2384" s="7"/>
      <c r="AP2384" s="7"/>
      <c r="AQ2384" s="7"/>
      <c r="AR2384" s="7"/>
      <c r="AS2384" s="7"/>
      <c r="AT2384" s="11"/>
      <c r="AU2384" s="7"/>
      <c r="AV2384" s="7"/>
      <c r="AW2384" s="7"/>
      <c r="AX2384" s="7"/>
      <c r="AY2384" s="10"/>
      <c r="AZ2384" s="10"/>
      <c r="BA2384" s="10"/>
    </row>
    <row r="2385" spans="1:53">
      <c r="A2385" s="5"/>
      <c r="B2385" s="40"/>
      <c r="C2385" s="6"/>
      <c r="D2385" s="7"/>
      <c r="E2385" s="7"/>
      <c r="F2385" s="9"/>
      <c r="G2385" s="7"/>
      <c r="H2385" s="7"/>
      <c r="I2385" s="7"/>
      <c r="J2385" s="42"/>
      <c r="K2385" s="7"/>
      <c r="L2385" s="7"/>
      <c r="M2385" s="7"/>
      <c r="N2385" s="7"/>
      <c r="O2385" s="7"/>
      <c r="P2385" s="7"/>
      <c r="Q2385" s="7"/>
      <c r="R2385" s="7"/>
      <c r="S2385" s="7"/>
      <c r="T2385" s="7"/>
      <c r="U2385" s="7"/>
      <c r="V2385" s="7"/>
      <c r="W2385" s="7"/>
      <c r="X2385" s="7"/>
      <c r="Y2385" s="7"/>
      <c r="Z2385" s="7"/>
      <c r="AA2385" s="7"/>
      <c r="AB2385" s="7"/>
      <c r="AC2385" s="7"/>
      <c r="AD2385" s="7"/>
      <c r="AE2385" s="7"/>
      <c r="AF2385" s="7"/>
      <c r="AG2385" s="7"/>
      <c r="AH2385" s="7"/>
      <c r="AI2385" s="7"/>
      <c r="AJ2385" s="7"/>
      <c r="AK2385" s="7"/>
      <c r="AL2385" s="7"/>
      <c r="AM2385" s="7"/>
      <c r="AN2385" s="7"/>
      <c r="AO2385" s="7"/>
      <c r="AP2385" s="7"/>
      <c r="AQ2385" s="7"/>
      <c r="AR2385" s="7"/>
      <c r="AS2385" s="7"/>
      <c r="AT2385" s="11"/>
      <c r="AU2385" s="7"/>
      <c r="AV2385" s="7"/>
      <c r="AW2385" s="7"/>
      <c r="AX2385" s="7"/>
      <c r="AY2385" s="10"/>
      <c r="AZ2385" s="10"/>
      <c r="BA2385" s="10"/>
    </row>
    <row r="2386" spans="1:53">
      <c r="A2386" s="5"/>
      <c r="B2386" s="40"/>
      <c r="C2386" s="6"/>
      <c r="D2386" s="7"/>
      <c r="E2386" s="7"/>
      <c r="F2386" s="9"/>
      <c r="G2386" s="7"/>
      <c r="H2386" s="7"/>
      <c r="I2386" s="7"/>
      <c r="J2386" s="42"/>
      <c r="K2386" s="7"/>
      <c r="L2386" s="7"/>
      <c r="M2386" s="7"/>
      <c r="N2386" s="7"/>
      <c r="O2386" s="7"/>
      <c r="P2386" s="7"/>
      <c r="Q2386" s="7"/>
      <c r="R2386" s="7"/>
      <c r="S2386" s="7"/>
      <c r="T2386" s="7"/>
      <c r="U2386" s="7"/>
      <c r="V2386" s="7"/>
      <c r="W2386" s="7"/>
      <c r="X2386" s="7"/>
      <c r="Y2386" s="7"/>
      <c r="Z2386" s="7"/>
      <c r="AA2386" s="7"/>
      <c r="AB2386" s="7"/>
      <c r="AC2386" s="7"/>
      <c r="AD2386" s="7"/>
      <c r="AE2386" s="7"/>
      <c r="AF2386" s="7"/>
      <c r="AG2386" s="7"/>
      <c r="AH2386" s="7"/>
      <c r="AI2386" s="7"/>
      <c r="AJ2386" s="7"/>
      <c r="AK2386" s="7"/>
      <c r="AL2386" s="7"/>
      <c r="AM2386" s="7"/>
      <c r="AN2386" s="7"/>
      <c r="AO2386" s="7"/>
      <c r="AP2386" s="7"/>
      <c r="AQ2386" s="7"/>
      <c r="AR2386" s="7"/>
      <c r="AS2386" s="7"/>
      <c r="AT2386" s="7"/>
      <c r="AU2386" s="7"/>
      <c r="AV2386" s="7"/>
      <c r="AW2386" s="7"/>
      <c r="AX2386" s="7"/>
      <c r="AY2386" s="10"/>
      <c r="AZ2386" s="10"/>
      <c r="BA2386" s="10"/>
    </row>
    <row r="2387" spans="1:53">
      <c r="A2387" s="5"/>
      <c r="B2387" s="40"/>
      <c r="C2387" s="6"/>
      <c r="D2387" s="7"/>
      <c r="E2387" s="7"/>
      <c r="F2387" s="9"/>
      <c r="G2387" s="7"/>
      <c r="H2387" s="7"/>
      <c r="I2387" s="7"/>
      <c r="J2387" s="42"/>
      <c r="K2387" s="7"/>
      <c r="L2387" s="7"/>
      <c r="M2387" s="7"/>
      <c r="N2387" s="7"/>
      <c r="O2387" s="7"/>
      <c r="P2387" s="7"/>
      <c r="Q2387" s="7"/>
      <c r="R2387" s="7"/>
      <c r="S2387" s="7"/>
      <c r="T2387" s="7"/>
      <c r="U2387" s="7"/>
      <c r="V2387" s="7"/>
      <c r="W2387" s="7"/>
      <c r="X2387" s="7"/>
      <c r="Y2387" s="7"/>
      <c r="Z2387" s="7"/>
      <c r="AA2387" s="7"/>
      <c r="AB2387" s="7"/>
      <c r="AC2387" s="7"/>
      <c r="AD2387" s="7"/>
      <c r="AE2387" s="7"/>
      <c r="AF2387" s="7"/>
      <c r="AG2387" s="7"/>
      <c r="AH2387" s="7"/>
      <c r="AI2387" s="7"/>
      <c r="AJ2387" s="7"/>
      <c r="AK2387" s="7"/>
      <c r="AL2387" s="7"/>
      <c r="AM2387" s="7"/>
      <c r="AN2387" s="7"/>
      <c r="AO2387" s="7"/>
      <c r="AP2387" s="7"/>
      <c r="AQ2387" s="7"/>
      <c r="AR2387" s="7"/>
      <c r="AS2387" s="7"/>
      <c r="AT2387" s="7"/>
      <c r="AU2387" s="7"/>
      <c r="AV2387" s="7"/>
      <c r="AW2387" s="7"/>
      <c r="AX2387" s="7"/>
      <c r="AY2387" s="10"/>
      <c r="AZ2387" s="10"/>
      <c r="BA2387" s="10"/>
    </row>
    <row r="2388" spans="1:53">
      <c r="A2388" s="20"/>
      <c r="B2388" s="40"/>
      <c r="C2388" s="6"/>
      <c r="D2388" s="7"/>
      <c r="E2388" s="7"/>
      <c r="F2388" s="9"/>
      <c r="G2388" s="7"/>
      <c r="H2388" s="7"/>
      <c r="I2388" s="7"/>
      <c r="J2388" s="42"/>
      <c r="K2388" s="7"/>
      <c r="L2388" s="7"/>
      <c r="M2388" s="7"/>
      <c r="N2388" s="7"/>
      <c r="O2388" s="7"/>
      <c r="P2388" s="7"/>
      <c r="Q2388" s="7"/>
      <c r="R2388" s="7"/>
      <c r="S2388" s="7"/>
      <c r="T2388" s="7"/>
      <c r="U2388" s="7"/>
      <c r="V2388" s="7"/>
      <c r="W2388" s="7"/>
      <c r="X2388" s="7"/>
      <c r="Y2388" s="7"/>
      <c r="Z2388" s="7"/>
      <c r="AA2388" s="7"/>
      <c r="AB2388" s="7"/>
      <c r="AC2388" s="7"/>
      <c r="AD2388" s="7"/>
      <c r="AE2388" s="7"/>
      <c r="AF2388" s="7"/>
      <c r="AG2388" s="7"/>
      <c r="AH2388" s="7"/>
      <c r="AI2388" s="7"/>
      <c r="AJ2388" s="7"/>
      <c r="AK2388" s="7"/>
      <c r="AL2388" s="7"/>
      <c r="AM2388" s="7"/>
      <c r="AN2388" s="7"/>
      <c r="AO2388" s="7"/>
      <c r="AP2388" s="7"/>
      <c r="AQ2388" s="7"/>
      <c r="AR2388" s="7"/>
      <c r="AS2388" s="7"/>
      <c r="AT2388" s="7"/>
      <c r="AU2388" s="7"/>
      <c r="AV2388" s="7"/>
      <c r="AW2388" s="7"/>
      <c r="AX2388" s="7"/>
      <c r="AY2388" s="10"/>
      <c r="AZ2388" s="10"/>
      <c r="BA2388" s="10"/>
    </row>
    <row r="2389" spans="1:53">
      <c r="A2389" s="5"/>
      <c r="B2389" s="40"/>
      <c r="C2389" s="6"/>
      <c r="D2389" s="7"/>
      <c r="E2389" s="7"/>
      <c r="F2389" s="9"/>
      <c r="G2389" s="7"/>
      <c r="H2389" s="7"/>
      <c r="I2389" s="7"/>
      <c r="J2389" s="42"/>
      <c r="K2389" s="7"/>
      <c r="L2389" s="7"/>
      <c r="M2389" s="7"/>
      <c r="N2389" s="7"/>
      <c r="O2389" s="7"/>
      <c r="P2389" s="7"/>
      <c r="Q2389" s="7"/>
      <c r="R2389" s="7"/>
      <c r="S2389" s="7"/>
      <c r="T2389" s="7"/>
      <c r="U2389" s="7"/>
      <c r="V2389" s="7"/>
      <c r="W2389" s="7"/>
      <c r="X2389" s="7"/>
      <c r="Y2389" s="7"/>
      <c r="Z2389" s="7"/>
      <c r="AA2389" s="7"/>
      <c r="AB2389" s="7"/>
      <c r="AC2389" s="7"/>
      <c r="AD2389" s="7"/>
      <c r="AE2389" s="7"/>
      <c r="AF2389" s="7"/>
      <c r="AG2389" s="7"/>
      <c r="AH2389" s="7"/>
      <c r="AI2389" s="7"/>
      <c r="AJ2389" s="7"/>
      <c r="AK2389" s="7"/>
      <c r="AL2389" s="7"/>
      <c r="AM2389" s="7"/>
      <c r="AN2389" s="7"/>
      <c r="AO2389" s="7"/>
      <c r="AP2389" s="7"/>
      <c r="AQ2389" s="7"/>
      <c r="AR2389" s="7"/>
      <c r="AS2389" s="7"/>
      <c r="AT2389" s="7"/>
      <c r="AU2389" s="7"/>
      <c r="AV2389" s="7"/>
      <c r="AW2389" s="7"/>
      <c r="AX2389" s="7"/>
      <c r="AY2389" s="10"/>
      <c r="AZ2389" s="10"/>
      <c r="BA2389" s="10"/>
    </row>
    <row r="2390" spans="1:53">
      <c r="A2390" s="5"/>
      <c r="B2390" s="40"/>
      <c r="C2390" s="6"/>
      <c r="D2390" s="7"/>
      <c r="E2390" s="7"/>
      <c r="F2390" s="9"/>
      <c r="G2390" s="7"/>
      <c r="H2390" s="7"/>
      <c r="I2390" s="7"/>
      <c r="J2390" s="42"/>
      <c r="K2390" s="7"/>
      <c r="L2390" s="7"/>
      <c r="M2390" s="7"/>
      <c r="N2390" s="7"/>
      <c r="O2390" s="7"/>
      <c r="P2390" s="7"/>
      <c r="Q2390" s="7"/>
      <c r="R2390" s="7"/>
      <c r="S2390" s="7"/>
      <c r="T2390" s="7"/>
      <c r="U2390" s="7"/>
      <c r="V2390" s="7"/>
      <c r="W2390" s="7"/>
      <c r="X2390" s="7"/>
      <c r="Y2390" s="7"/>
      <c r="Z2390" s="7"/>
      <c r="AA2390" s="7"/>
      <c r="AB2390" s="7"/>
      <c r="AC2390" s="7"/>
      <c r="AD2390" s="7"/>
      <c r="AE2390" s="7"/>
      <c r="AF2390" s="7"/>
      <c r="AG2390" s="7"/>
      <c r="AH2390" s="7"/>
      <c r="AI2390" s="7"/>
      <c r="AJ2390" s="7"/>
      <c r="AK2390" s="7"/>
      <c r="AL2390" s="7"/>
      <c r="AM2390" s="7"/>
      <c r="AN2390" s="7"/>
      <c r="AO2390" s="7"/>
      <c r="AP2390" s="7"/>
      <c r="AQ2390" s="7"/>
      <c r="AR2390" s="7"/>
      <c r="AS2390" s="7"/>
      <c r="AT2390" s="7"/>
      <c r="AU2390" s="7"/>
      <c r="AV2390" s="7"/>
      <c r="AW2390" s="7"/>
      <c r="AX2390" s="7"/>
      <c r="AY2390" s="10"/>
      <c r="AZ2390" s="10"/>
      <c r="BA2390" s="10"/>
    </row>
    <row r="2391" spans="1:53">
      <c r="A2391" s="5"/>
      <c r="B2391" s="40"/>
      <c r="C2391" s="6"/>
      <c r="D2391" s="7"/>
      <c r="E2391" s="7"/>
      <c r="F2391" s="9"/>
      <c r="G2391" s="7"/>
      <c r="H2391" s="7"/>
      <c r="I2391" s="7"/>
      <c r="J2391" s="42"/>
      <c r="K2391" s="7"/>
      <c r="L2391" s="7"/>
      <c r="M2391" s="7"/>
      <c r="N2391" s="7"/>
      <c r="O2391" s="7"/>
      <c r="P2391" s="7"/>
      <c r="Q2391" s="7"/>
      <c r="R2391" s="7"/>
      <c r="S2391" s="7"/>
      <c r="T2391" s="7"/>
      <c r="U2391" s="7"/>
      <c r="V2391" s="7"/>
      <c r="W2391" s="7"/>
      <c r="X2391" s="7"/>
      <c r="Y2391" s="7"/>
      <c r="Z2391" s="7"/>
      <c r="AA2391" s="7"/>
      <c r="AB2391" s="7"/>
      <c r="AC2391" s="7"/>
      <c r="AD2391" s="7"/>
      <c r="AE2391" s="7"/>
      <c r="AF2391" s="7"/>
      <c r="AG2391" s="7"/>
      <c r="AH2391" s="7"/>
      <c r="AI2391" s="7"/>
      <c r="AJ2391" s="7"/>
      <c r="AK2391" s="7"/>
      <c r="AL2391" s="7"/>
      <c r="AM2391" s="7"/>
      <c r="AN2391" s="7"/>
      <c r="AO2391" s="7"/>
      <c r="AP2391" s="7"/>
      <c r="AQ2391" s="7"/>
      <c r="AR2391" s="7"/>
      <c r="AS2391" s="7"/>
      <c r="AT2391" s="7"/>
      <c r="AU2391" s="7"/>
      <c r="AV2391" s="7"/>
      <c r="AW2391" s="7"/>
      <c r="AX2391" s="7"/>
      <c r="AY2391" s="10"/>
      <c r="AZ2391" s="10"/>
      <c r="BA2391" s="10"/>
    </row>
    <row r="2392" spans="1:53">
      <c r="A2392" s="5"/>
      <c r="B2392" s="40"/>
      <c r="C2392" s="6"/>
      <c r="D2392" s="7"/>
      <c r="E2392" s="7"/>
      <c r="F2392" s="9"/>
      <c r="G2392" s="7"/>
      <c r="H2392" s="7"/>
      <c r="I2392" s="7"/>
      <c r="J2392" s="42"/>
      <c r="K2392" s="7"/>
      <c r="L2392" s="7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  <c r="AI2392" s="7"/>
      <c r="AJ2392" s="7"/>
      <c r="AK2392" s="7"/>
      <c r="AL2392" s="7"/>
      <c r="AM2392" s="7"/>
      <c r="AN2392" s="7"/>
      <c r="AO2392" s="7"/>
      <c r="AP2392" s="7"/>
      <c r="AQ2392" s="7"/>
      <c r="AR2392" s="7"/>
      <c r="AS2392" s="7"/>
      <c r="AT2392" s="7"/>
      <c r="AU2392" s="7"/>
      <c r="AV2392" s="7"/>
      <c r="AW2392" s="7"/>
      <c r="AX2392" s="7"/>
      <c r="AY2392" s="10"/>
      <c r="AZ2392" s="10"/>
      <c r="BA2392" s="10"/>
    </row>
    <row r="2393" spans="1:53">
      <c r="A2393" s="5"/>
      <c r="B2393" s="40"/>
      <c r="C2393" s="6"/>
      <c r="D2393" s="7"/>
      <c r="E2393" s="7"/>
      <c r="F2393" s="9"/>
      <c r="G2393" s="7"/>
      <c r="H2393" s="7"/>
      <c r="I2393" s="7"/>
      <c r="J2393" s="42"/>
      <c r="K2393" s="7"/>
      <c r="L2393" s="7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  <c r="AI2393" s="7"/>
      <c r="AJ2393" s="7"/>
      <c r="AK2393" s="7"/>
      <c r="AL2393" s="7"/>
      <c r="AM2393" s="7"/>
      <c r="AN2393" s="7"/>
      <c r="AO2393" s="7"/>
      <c r="AP2393" s="7"/>
      <c r="AQ2393" s="7"/>
      <c r="AR2393" s="7"/>
      <c r="AS2393" s="7"/>
      <c r="AT2393" s="7"/>
      <c r="AU2393" s="7"/>
      <c r="AV2393" s="7"/>
      <c r="AW2393" s="7"/>
      <c r="AX2393" s="7"/>
      <c r="AY2393" s="10"/>
      <c r="AZ2393" s="10"/>
      <c r="BA2393" s="10"/>
    </row>
    <row r="2394" spans="1:53">
      <c r="A2394" s="5"/>
      <c r="B2394" s="40"/>
      <c r="C2394" s="6"/>
      <c r="D2394" s="7"/>
      <c r="E2394" s="7"/>
      <c r="F2394" s="9"/>
      <c r="G2394" s="7"/>
      <c r="H2394" s="7"/>
      <c r="I2394" s="7"/>
      <c r="J2394" s="42"/>
      <c r="K2394" s="7"/>
      <c r="L2394" s="7"/>
      <c r="M2394" s="7"/>
      <c r="N2394" s="7"/>
      <c r="O2394" s="7"/>
      <c r="P2394" s="7"/>
      <c r="Q2394" s="7"/>
      <c r="R2394" s="7"/>
      <c r="S2394" s="7"/>
      <c r="T2394" s="7"/>
      <c r="U2394" s="7"/>
      <c r="V2394" s="7"/>
      <c r="W2394" s="7"/>
      <c r="X2394" s="7"/>
      <c r="Y2394" s="7"/>
      <c r="Z2394" s="7"/>
      <c r="AA2394" s="7"/>
      <c r="AB2394" s="7"/>
      <c r="AC2394" s="7"/>
      <c r="AD2394" s="7"/>
      <c r="AE2394" s="7"/>
      <c r="AF2394" s="7"/>
      <c r="AG2394" s="7"/>
      <c r="AH2394" s="7"/>
      <c r="AI2394" s="7"/>
      <c r="AJ2394" s="7"/>
      <c r="AK2394" s="7"/>
      <c r="AL2394" s="7"/>
      <c r="AM2394" s="7"/>
      <c r="AN2394" s="7"/>
      <c r="AO2394" s="7"/>
      <c r="AP2394" s="7"/>
      <c r="AQ2394" s="7"/>
      <c r="AR2394" s="7"/>
      <c r="AS2394" s="7"/>
      <c r="AT2394" s="7"/>
      <c r="AU2394" s="7"/>
      <c r="AV2394" s="7"/>
      <c r="AW2394" s="7"/>
      <c r="AX2394" s="7"/>
      <c r="AY2394" s="10"/>
      <c r="AZ2394" s="10"/>
      <c r="BA2394" s="10"/>
    </row>
    <row r="2395" spans="1:53">
      <c r="A2395" s="5"/>
      <c r="B2395" s="40"/>
      <c r="C2395" s="6"/>
      <c r="D2395" s="7"/>
      <c r="E2395" s="7"/>
      <c r="F2395" s="9"/>
      <c r="G2395" s="7"/>
      <c r="H2395" s="7"/>
      <c r="I2395" s="7"/>
      <c r="J2395" s="42"/>
      <c r="K2395" s="7"/>
      <c r="L2395" s="7"/>
      <c r="M2395" s="7"/>
      <c r="N2395" s="7"/>
      <c r="O2395" s="7"/>
      <c r="P2395" s="7"/>
      <c r="Q2395" s="7"/>
      <c r="R2395" s="7"/>
      <c r="S2395" s="7"/>
      <c r="T2395" s="7"/>
      <c r="U2395" s="7"/>
      <c r="V2395" s="7"/>
      <c r="W2395" s="7"/>
      <c r="X2395" s="7"/>
      <c r="Y2395" s="7"/>
      <c r="Z2395" s="7"/>
      <c r="AA2395" s="7"/>
      <c r="AB2395" s="7"/>
      <c r="AC2395" s="7"/>
      <c r="AD2395" s="7"/>
      <c r="AE2395" s="7"/>
      <c r="AF2395" s="7"/>
      <c r="AG2395" s="7"/>
      <c r="AH2395" s="7"/>
      <c r="AI2395" s="7"/>
      <c r="AJ2395" s="7"/>
      <c r="AK2395" s="7"/>
      <c r="AL2395" s="7"/>
      <c r="AM2395" s="7"/>
      <c r="AN2395" s="7"/>
      <c r="AO2395" s="7"/>
      <c r="AP2395" s="7"/>
      <c r="AQ2395" s="7"/>
      <c r="AR2395" s="7"/>
      <c r="AS2395" s="7"/>
      <c r="AT2395" s="7"/>
      <c r="AU2395" s="7"/>
      <c r="AV2395" s="7"/>
      <c r="AW2395" s="7"/>
      <c r="AX2395" s="7"/>
      <c r="AY2395" s="10"/>
      <c r="AZ2395" s="10"/>
      <c r="BA2395" s="10"/>
    </row>
    <row r="2396" spans="1:53">
      <c r="A2396" s="5"/>
      <c r="B2396" s="40"/>
      <c r="C2396" s="6"/>
      <c r="D2396" s="7"/>
      <c r="E2396" s="7"/>
      <c r="F2396" s="9"/>
      <c r="G2396" s="7"/>
      <c r="H2396" s="7"/>
      <c r="I2396" s="7"/>
      <c r="J2396" s="42"/>
      <c r="K2396" s="7"/>
      <c r="L2396" s="7"/>
      <c r="M2396" s="7"/>
      <c r="N2396" s="7"/>
      <c r="O2396" s="7"/>
      <c r="P2396" s="7"/>
      <c r="Q2396" s="7"/>
      <c r="R2396" s="7"/>
      <c r="S2396" s="7"/>
      <c r="T2396" s="7"/>
      <c r="U2396" s="7"/>
      <c r="V2396" s="7"/>
      <c r="W2396" s="7"/>
      <c r="X2396" s="7"/>
      <c r="Y2396" s="7"/>
      <c r="Z2396" s="7"/>
      <c r="AA2396" s="7"/>
      <c r="AB2396" s="7"/>
      <c r="AC2396" s="7"/>
      <c r="AD2396" s="7"/>
      <c r="AE2396" s="7"/>
      <c r="AF2396" s="7"/>
      <c r="AG2396" s="7"/>
      <c r="AH2396" s="7"/>
      <c r="AI2396" s="7"/>
      <c r="AJ2396" s="7"/>
      <c r="AK2396" s="7"/>
      <c r="AL2396" s="7"/>
      <c r="AM2396" s="7"/>
      <c r="AN2396" s="7"/>
      <c r="AO2396" s="7"/>
      <c r="AP2396" s="7"/>
      <c r="AQ2396" s="7"/>
      <c r="AR2396" s="7"/>
      <c r="AS2396" s="7"/>
      <c r="AT2396" s="7"/>
      <c r="AU2396" s="7"/>
      <c r="AV2396" s="7"/>
      <c r="AW2396" s="7"/>
      <c r="AX2396" s="7"/>
      <c r="AY2396" s="10"/>
      <c r="AZ2396" s="10"/>
      <c r="BA2396" s="10"/>
    </row>
    <row r="2397" spans="1:53">
      <c r="A2397" s="5"/>
      <c r="B2397" s="40"/>
      <c r="C2397" s="6"/>
      <c r="D2397" s="7"/>
      <c r="E2397" s="7"/>
      <c r="F2397" s="9"/>
      <c r="G2397" s="7"/>
      <c r="H2397" s="7"/>
      <c r="I2397" s="7"/>
      <c r="J2397" s="42"/>
      <c r="K2397" s="7"/>
      <c r="L2397" s="7"/>
      <c r="M2397" s="7"/>
      <c r="N2397" s="7"/>
      <c r="O2397" s="7"/>
      <c r="P2397" s="7"/>
      <c r="Q2397" s="7"/>
      <c r="R2397" s="7"/>
      <c r="S2397" s="7"/>
      <c r="T2397" s="7"/>
      <c r="U2397" s="7"/>
      <c r="V2397" s="7"/>
      <c r="W2397" s="7"/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  <c r="AI2397" s="7"/>
      <c r="AJ2397" s="7"/>
      <c r="AK2397" s="7"/>
      <c r="AL2397" s="7"/>
      <c r="AM2397" s="7"/>
      <c r="AN2397" s="7"/>
      <c r="AO2397" s="7"/>
      <c r="AP2397" s="7"/>
      <c r="AQ2397" s="7"/>
      <c r="AR2397" s="7"/>
      <c r="AS2397" s="7"/>
      <c r="AT2397" s="7"/>
      <c r="AU2397" s="7"/>
      <c r="AV2397" s="7"/>
      <c r="AW2397" s="7"/>
      <c r="AX2397" s="7"/>
      <c r="AY2397" s="10"/>
      <c r="AZ2397" s="10"/>
      <c r="BA2397" s="10"/>
    </row>
    <row r="2398" spans="1:53">
      <c r="A2398" s="5"/>
      <c r="B2398" s="40"/>
      <c r="C2398" s="6"/>
      <c r="D2398" s="7"/>
      <c r="E2398" s="7"/>
      <c r="F2398" s="9"/>
      <c r="G2398" s="7"/>
      <c r="H2398" s="7"/>
      <c r="I2398" s="7"/>
      <c r="J2398" s="42"/>
      <c r="K2398" s="7"/>
      <c r="L2398" s="7"/>
      <c r="M2398" s="7"/>
      <c r="N2398" s="7"/>
      <c r="O2398" s="7"/>
      <c r="P2398" s="7"/>
      <c r="Q2398" s="7"/>
      <c r="R2398" s="7"/>
      <c r="S2398" s="7"/>
      <c r="T2398" s="7"/>
      <c r="U2398" s="7"/>
      <c r="V2398" s="7"/>
      <c r="W2398" s="7"/>
      <c r="X2398" s="7"/>
      <c r="Y2398" s="7"/>
      <c r="Z2398" s="7"/>
      <c r="AA2398" s="7"/>
      <c r="AB2398" s="7"/>
      <c r="AC2398" s="7"/>
      <c r="AD2398" s="7"/>
      <c r="AE2398" s="7"/>
      <c r="AF2398" s="7"/>
      <c r="AG2398" s="7"/>
      <c r="AH2398" s="7"/>
      <c r="AI2398" s="7"/>
      <c r="AJ2398" s="7"/>
      <c r="AK2398" s="7"/>
      <c r="AL2398" s="7"/>
      <c r="AM2398" s="7"/>
      <c r="AN2398" s="7"/>
      <c r="AO2398" s="7"/>
      <c r="AP2398" s="7"/>
      <c r="AQ2398" s="7"/>
      <c r="AR2398" s="7"/>
      <c r="AS2398" s="7"/>
      <c r="AT2398" s="7"/>
      <c r="AU2398" s="7"/>
      <c r="AV2398" s="7"/>
      <c r="AW2398" s="7"/>
      <c r="AX2398" s="7"/>
      <c r="AY2398" s="10"/>
      <c r="AZ2398" s="10"/>
      <c r="BA2398" s="10"/>
    </row>
    <row r="2399" spans="1:53">
      <c r="A2399" s="5"/>
      <c r="B2399" s="40"/>
      <c r="C2399" s="6"/>
      <c r="D2399" s="7"/>
      <c r="E2399" s="7"/>
      <c r="F2399" s="9"/>
      <c r="G2399" s="7"/>
      <c r="H2399" s="7"/>
      <c r="I2399" s="7"/>
      <c r="J2399" s="42"/>
      <c r="K2399" s="7"/>
      <c r="L2399" s="7"/>
      <c r="M2399" s="7"/>
      <c r="N2399" s="7"/>
      <c r="O2399" s="7"/>
      <c r="P2399" s="7"/>
      <c r="Q2399" s="7"/>
      <c r="R2399" s="7"/>
      <c r="S2399" s="7"/>
      <c r="T2399" s="7"/>
      <c r="U2399" s="7"/>
      <c r="V2399" s="7"/>
      <c r="W2399" s="7"/>
      <c r="X2399" s="7"/>
      <c r="Y2399" s="7"/>
      <c r="Z2399" s="7"/>
      <c r="AA2399" s="7"/>
      <c r="AB2399" s="7"/>
      <c r="AC2399" s="7"/>
      <c r="AD2399" s="7"/>
      <c r="AE2399" s="7"/>
      <c r="AF2399" s="7"/>
      <c r="AG2399" s="7"/>
      <c r="AH2399" s="7"/>
      <c r="AI2399" s="7"/>
      <c r="AJ2399" s="7"/>
      <c r="AK2399" s="7"/>
      <c r="AL2399" s="7"/>
      <c r="AM2399" s="7"/>
      <c r="AN2399" s="7"/>
      <c r="AO2399" s="7"/>
      <c r="AP2399" s="7"/>
      <c r="AQ2399" s="7"/>
      <c r="AR2399" s="7"/>
      <c r="AS2399" s="7"/>
      <c r="AT2399" s="7"/>
      <c r="AU2399" s="7"/>
      <c r="AV2399" s="7"/>
      <c r="AW2399" s="7"/>
      <c r="AX2399" s="7"/>
      <c r="AY2399" s="10"/>
      <c r="AZ2399" s="10"/>
      <c r="BA2399" s="10"/>
    </row>
    <row r="2400" spans="1:53">
      <c r="A2400" s="5"/>
      <c r="B2400" s="40"/>
      <c r="C2400" s="6"/>
      <c r="D2400" s="7"/>
      <c r="E2400" s="7"/>
      <c r="F2400" s="9"/>
      <c r="G2400" s="7"/>
      <c r="H2400" s="7"/>
      <c r="I2400" s="7"/>
      <c r="J2400" s="42"/>
      <c r="K2400" s="7"/>
      <c r="L2400" s="7"/>
      <c r="M2400" s="7"/>
      <c r="N2400" s="7"/>
      <c r="O2400" s="7"/>
      <c r="P2400" s="7"/>
      <c r="Q2400" s="7"/>
      <c r="R2400" s="7"/>
      <c r="S2400" s="7"/>
      <c r="T2400" s="7"/>
      <c r="U2400" s="7"/>
      <c r="V2400" s="7"/>
      <c r="W2400" s="7"/>
      <c r="X2400" s="7"/>
      <c r="Y2400" s="7"/>
      <c r="Z2400" s="7"/>
      <c r="AA2400" s="7"/>
      <c r="AB2400" s="7"/>
      <c r="AC2400" s="7"/>
      <c r="AD2400" s="7"/>
      <c r="AE2400" s="7"/>
      <c r="AF2400" s="7"/>
      <c r="AG2400" s="7"/>
      <c r="AH2400" s="7"/>
      <c r="AI2400" s="7"/>
      <c r="AJ2400" s="7"/>
      <c r="AK2400" s="7"/>
      <c r="AL2400" s="7"/>
      <c r="AM2400" s="7"/>
      <c r="AN2400" s="7"/>
      <c r="AO2400" s="7"/>
      <c r="AP2400" s="7"/>
      <c r="AQ2400" s="7"/>
      <c r="AR2400" s="7"/>
      <c r="AS2400" s="7"/>
      <c r="AT2400" s="7"/>
      <c r="AU2400" s="7"/>
      <c r="AV2400" s="7"/>
      <c r="AW2400" s="7"/>
      <c r="AX2400" s="7"/>
      <c r="AY2400" s="10"/>
      <c r="AZ2400" s="10"/>
      <c r="BA2400" s="10"/>
    </row>
    <row r="2401" spans="1:53">
      <c r="A2401" s="5"/>
      <c r="B2401" s="40"/>
      <c r="C2401" s="6"/>
      <c r="D2401" s="7"/>
      <c r="E2401" s="7"/>
      <c r="F2401" s="9"/>
      <c r="G2401" s="7"/>
      <c r="H2401" s="7"/>
      <c r="I2401" s="7"/>
      <c r="J2401" s="42"/>
      <c r="K2401" s="7"/>
      <c r="L2401" s="7"/>
      <c r="M2401" s="7"/>
      <c r="N2401" s="7"/>
      <c r="O2401" s="7"/>
      <c r="P2401" s="7"/>
      <c r="Q2401" s="7"/>
      <c r="R2401" s="7"/>
      <c r="S2401" s="7"/>
      <c r="T2401" s="7"/>
      <c r="U2401" s="7"/>
      <c r="V2401" s="7"/>
      <c r="W2401" s="7"/>
      <c r="X2401" s="7"/>
      <c r="Y2401" s="7"/>
      <c r="Z2401" s="7"/>
      <c r="AA2401" s="7"/>
      <c r="AB2401" s="7"/>
      <c r="AC2401" s="7"/>
      <c r="AD2401" s="7"/>
      <c r="AE2401" s="7"/>
      <c r="AF2401" s="7"/>
      <c r="AG2401" s="7"/>
      <c r="AH2401" s="7"/>
      <c r="AI2401" s="7"/>
      <c r="AJ2401" s="7"/>
      <c r="AK2401" s="7"/>
      <c r="AL2401" s="7"/>
      <c r="AM2401" s="7"/>
      <c r="AN2401" s="7"/>
      <c r="AO2401" s="7"/>
      <c r="AP2401" s="7"/>
      <c r="AQ2401" s="7"/>
      <c r="AR2401" s="7"/>
      <c r="AS2401" s="7"/>
      <c r="AT2401" s="7"/>
      <c r="AU2401" s="7"/>
      <c r="AV2401" s="7"/>
      <c r="AW2401" s="7"/>
      <c r="AX2401" s="7"/>
      <c r="AY2401" s="10"/>
      <c r="AZ2401" s="10"/>
      <c r="BA2401" s="10"/>
    </row>
    <row r="2402" spans="1:53">
      <c r="A2402" s="5"/>
      <c r="B2402" s="40"/>
      <c r="C2402" s="6"/>
      <c r="D2402" s="7"/>
      <c r="E2402" s="7"/>
      <c r="F2402" s="9"/>
      <c r="G2402" s="7"/>
      <c r="H2402" s="7"/>
      <c r="I2402" s="7"/>
      <c r="J2402" s="42"/>
      <c r="K2402" s="7"/>
      <c r="L2402" s="7"/>
      <c r="M2402" s="7"/>
      <c r="N2402" s="7"/>
      <c r="O2402" s="7"/>
      <c r="P2402" s="7"/>
      <c r="Q2402" s="7"/>
      <c r="R2402" s="7"/>
      <c r="S2402" s="7"/>
      <c r="T2402" s="7"/>
      <c r="U2402" s="7"/>
      <c r="V2402" s="7"/>
      <c r="W2402" s="7"/>
      <c r="X2402" s="7"/>
      <c r="Y2402" s="7"/>
      <c r="Z2402" s="7"/>
      <c r="AA2402" s="7"/>
      <c r="AB2402" s="7"/>
      <c r="AC2402" s="7"/>
      <c r="AD2402" s="7"/>
      <c r="AE2402" s="7"/>
      <c r="AF2402" s="7"/>
      <c r="AG2402" s="7"/>
      <c r="AH2402" s="7"/>
      <c r="AI2402" s="7"/>
      <c r="AJ2402" s="7"/>
      <c r="AK2402" s="7"/>
      <c r="AL2402" s="7"/>
      <c r="AM2402" s="7"/>
      <c r="AN2402" s="7"/>
      <c r="AO2402" s="7"/>
      <c r="AP2402" s="7"/>
      <c r="AQ2402" s="7"/>
      <c r="AR2402" s="7"/>
      <c r="AS2402" s="7"/>
      <c r="AT2402" s="7"/>
      <c r="AU2402" s="7"/>
      <c r="AV2402" s="7"/>
      <c r="AW2402" s="7"/>
      <c r="AX2402" s="7"/>
      <c r="AY2402" s="10"/>
      <c r="AZ2402" s="10"/>
      <c r="BA2402" s="10"/>
    </row>
    <row r="2403" spans="1:53">
      <c r="A2403" s="5"/>
      <c r="B2403" s="40"/>
      <c r="C2403" s="6"/>
      <c r="D2403" s="7"/>
      <c r="E2403" s="7"/>
      <c r="F2403" s="9"/>
      <c r="G2403" s="7"/>
      <c r="H2403" s="7"/>
      <c r="I2403" s="7"/>
      <c r="J2403" s="42"/>
      <c r="K2403" s="7"/>
      <c r="L2403" s="7"/>
      <c r="M2403" s="7"/>
      <c r="N2403" s="7"/>
      <c r="O2403" s="7"/>
      <c r="P2403" s="7"/>
      <c r="Q2403" s="7"/>
      <c r="R2403" s="7"/>
      <c r="S2403" s="7"/>
      <c r="T2403" s="7"/>
      <c r="U2403" s="7"/>
      <c r="V2403" s="7"/>
      <c r="W2403" s="7"/>
      <c r="X2403" s="7"/>
      <c r="Y2403" s="7"/>
      <c r="Z2403" s="7"/>
      <c r="AA2403" s="7"/>
      <c r="AB2403" s="7"/>
      <c r="AC2403" s="7"/>
      <c r="AD2403" s="7"/>
      <c r="AE2403" s="7"/>
      <c r="AF2403" s="7"/>
      <c r="AG2403" s="7"/>
      <c r="AH2403" s="7"/>
      <c r="AI2403" s="7"/>
      <c r="AJ2403" s="7"/>
      <c r="AK2403" s="7"/>
      <c r="AL2403" s="7"/>
      <c r="AM2403" s="7"/>
      <c r="AN2403" s="7"/>
      <c r="AO2403" s="7"/>
      <c r="AP2403" s="7"/>
      <c r="AQ2403" s="7"/>
      <c r="AR2403" s="7"/>
      <c r="AS2403" s="7"/>
      <c r="AT2403" s="7"/>
      <c r="AU2403" s="7"/>
      <c r="AV2403" s="7"/>
      <c r="AW2403" s="7"/>
      <c r="AX2403" s="7"/>
      <c r="AY2403" s="10"/>
      <c r="AZ2403" s="10"/>
      <c r="BA2403" s="10"/>
    </row>
    <row r="2404" spans="1:53">
      <c r="A2404" s="5"/>
      <c r="B2404" s="40"/>
      <c r="C2404" s="6"/>
      <c r="D2404" s="7"/>
      <c r="E2404" s="7"/>
      <c r="F2404" s="9"/>
      <c r="G2404" s="7"/>
      <c r="H2404" s="7"/>
      <c r="I2404" s="7"/>
      <c r="J2404" s="42"/>
      <c r="K2404" s="7"/>
      <c r="L2404" s="7"/>
      <c r="M2404" s="7"/>
      <c r="N2404" s="7"/>
      <c r="O2404" s="7"/>
      <c r="P2404" s="7"/>
      <c r="Q2404" s="7"/>
      <c r="R2404" s="7"/>
      <c r="S2404" s="7"/>
      <c r="T2404" s="7"/>
      <c r="U2404" s="7"/>
      <c r="V2404" s="7"/>
      <c r="W2404" s="7"/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  <c r="AI2404" s="7"/>
      <c r="AJ2404" s="7"/>
      <c r="AK2404" s="7"/>
      <c r="AL2404" s="7"/>
      <c r="AM2404" s="7"/>
      <c r="AN2404" s="7"/>
      <c r="AO2404" s="7"/>
      <c r="AP2404" s="7"/>
      <c r="AQ2404" s="7"/>
      <c r="AR2404" s="7"/>
      <c r="AS2404" s="7"/>
      <c r="AT2404" s="7"/>
      <c r="AU2404" s="7"/>
      <c r="AV2404" s="7"/>
      <c r="AW2404" s="7"/>
      <c r="AX2404" s="7"/>
      <c r="AY2404" s="10"/>
      <c r="AZ2404" s="10"/>
      <c r="BA2404" s="10"/>
    </row>
    <row r="2405" spans="1:53">
      <c r="A2405" s="5"/>
      <c r="B2405" s="40"/>
      <c r="C2405" s="6"/>
      <c r="D2405" s="7"/>
      <c r="E2405" s="7"/>
      <c r="F2405" s="9"/>
      <c r="G2405" s="7"/>
      <c r="H2405" s="7"/>
      <c r="I2405" s="7"/>
      <c r="J2405" s="42"/>
      <c r="K2405" s="7"/>
      <c r="L2405" s="7"/>
      <c r="M2405" s="7"/>
      <c r="N2405" s="7"/>
      <c r="O2405" s="7"/>
      <c r="P2405" s="7"/>
      <c r="Q2405" s="7"/>
      <c r="R2405" s="7"/>
      <c r="S2405" s="7"/>
      <c r="T2405" s="7"/>
      <c r="U2405" s="7"/>
      <c r="V2405" s="7"/>
      <c r="W2405" s="7"/>
      <c r="X2405" s="7"/>
      <c r="Y2405" s="7"/>
      <c r="Z2405" s="7"/>
      <c r="AA2405" s="7"/>
      <c r="AB2405" s="7"/>
      <c r="AC2405" s="7"/>
      <c r="AD2405" s="7"/>
      <c r="AE2405" s="7"/>
      <c r="AF2405" s="7"/>
      <c r="AG2405" s="7"/>
      <c r="AH2405" s="7"/>
      <c r="AI2405" s="7"/>
      <c r="AJ2405" s="7"/>
      <c r="AK2405" s="7"/>
      <c r="AL2405" s="7"/>
      <c r="AM2405" s="7"/>
      <c r="AN2405" s="7"/>
      <c r="AO2405" s="7"/>
      <c r="AP2405" s="7"/>
      <c r="AQ2405" s="7"/>
      <c r="AR2405" s="7"/>
      <c r="AS2405" s="7"/>
      <c r="AT2405" s="7"/>
      <c r="AU2405" s="7"/>
      <c r="AV2405" s="7"/>
      <c r="AW2405" s="7"/>
      <c r="AX2405" s="7"/>
      <c r="AY2405" s="10"/>
      <c r="AZ2405" s="10"/>
      <c r="BA2405" s="10"/>
    </row>
    <row r="2406" spans="1:53">
      <c r="A2406" s="5"/>
      <c r="B2406" s="40"/>
      <c r="C2406" s="6"/>
      <c r="D2406" s="7"/>
      <c r="E2406" s="7"/>
      <c r="F2406" s="9"/>
      <c r="G2406" s="7"/>
      <c r="H2406" s="7"/>
      <c r="I2406" s="7"/>
      <c r="J2406" s="42"/>
      <c r="K2406" s="7"/>
      <c r="L2406" s="7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  <c r="AI2406" s="7"/>
      <c r="AJ2406" s="7"/>
      <c r="AK2406" s="7"/>
      <c r="AL2406" s="7"/>
      <c r="AM2406" s="7"/>
      <c r="AN2406" s="7"/>
      <c r="AO2406" s="7"/>
      <c r="AP2406" s="7"/>
      <c r="AQ2406" s="7"/>
      <c r="AR2406" s="7"/>
      <c r="AS2406" s="7"/>
      <c r="AT2406" s="7"/>
      <c r="AU2406" s="7"/>
      <c r="AV2406" s="7"/>
      <c r="AW2406" s="7"/>
      <c r="AX2406" s="7"/>
      <c r="AY2406" s="10"/>
      <c r="AZ2406" s="10"/>
      <c r="BA2406" s="10"/>
    </row>
    <row r="2407" spans="1:53">
      <c r="A2407" s="5"/>
      <c r="B2407" s="40"/>
      <c r="C2407" s="6"/>
      <c r="D2407" s="7"/>
      <c r="E2407" s="7"/>
      <c r="F2407" s="9"/>
      <c r="G2407" s="7"/>
      <c r="H2407" s="7"/>
      <c r="I2407" s="7"/>
      <c r="J2407" s="42"/>
      <c r="K2407" s="7"/>
      <c r="L2407" s="7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  <c r="AI2407" s="7"/>
      <c r="AJ2407" s="7"/>
      <c r="AK2407" s="7"/>
      <c r="AL2407" s="7"/>
      <c r="AM2407" s="7"/>
      <c r="AN2407" s="7"/>
      <c r="AO2407" s="7"/>
      <c r="AP2407" s="7"/>
      <c r="AQ2407" s="7"/>
      <c r="AR2407" s="7"/>
      <c r="AS2407" s="7"/>
      <c r="AT2407" s="7"/>
      <c r="AU2407" s="7"/>
      <c r="AV2407" s="7"/>
      <c r="AW2407" s="7"/>
      <c r="AX2407" s="7"/>
      <c r="AY2407" s="10"/>
      <c r="AZ2407" s="10"/>
      <c r="BA2407" s="10"/>
    </row>
    <row r="2408" spans="1:53">
      <c r="A2408" s="5"/>
      <c r="B2408" s="40"/>
      <c r="C2408" s="6"/>
      <c r="D2408" s="7"/>
      <c r="E2408" s="7"/>
      <c r="F2408" s="9"/>
      <c r="G2408" s="7"/>
      <c r="H2408" s="7"/>
      <c r="I2408" s="7"/>
      <c r="J2408" s="42"/>
      <c r="K2408" s="7"/>
      <c r="L2408" s="7"/>
      <c r="M2408" s="7"/>
      <c r="N2408" s="7"/>
      <c r="O2408" s="7"/>
      <c r="P2408" s="7"/>
      <c r="Q2408" s="7"/>
      <c r="R2408" s="7"/>
      <c r="S2408" s="7"/>
      <c r="T2408" s="7"/>
      <c r="U2408" s="7"/>
      <c r="V2408" s="7"/>
      <c r="W2408" s="7"/>
      <c r="X2408" s="7"/>
      <c r="Y2408" s="7"/>
      <c r="Z2408" s="7"/>
      <c r="AA2408" s="7"/>
      <c r="AB2408" s="7"/>
      <c r="AC2408" s="7"/>
      <c r="AD2408" s="7"/>
      <c r="AE2408" s="7"/>
      <c r="AF2408" s="7"/>
      <c r="AG2408" s="7"/>
      <c r="AH2408" s="7"/>
      <c r="AI2408" s="7"/>
      <c r="AJ2408" s="7"/>
      <c r="AK2408" s="7"/>
      <c r="AL2408" s="7"/>
      <c r="AM2408" s="7"/>
      <c r="AN2408" s="7"/>
      <c r="AO2408" s="7"/>
      <c r="AP2408" s="7"/>
      <c r="AQ2408" s="7"/>
      <c r="AR2408" s="7"/>
      <c r="AS2408" s="7"/>
      <c r="AT2408" s="7"/>
      <c r="AU2408" s="7"/>
      <c r="AV2408" s="7"/>
      <c r="AW2408" s="7"/>
      <c r="AX2408" s="7"/>
      <c r="AY2408" s="10"/>
      <c r="AZ2408" s="10"/>
      <c r="BA2408" s="10"/>
    </row>
    <row r="2409" spans="1:53">
      <c r="A2409" s="5"/>
      <c r="B2409" s="40"/>
      <c r="C2409" s="6"/>
      <c r="D2409" s="7"/>
      <c r="E2409" s="7"/>
      <c r="F2409" s="9"/>
      <c r="G2409" s="7"/>
      <c r="H2409" s="7"/>
      <c r="I2409" s="7"/>
      <c r="J2409" s="42"/>
      <c r="K2409" s="7"/>
      <c r="L2409" s="7"/>
      <c r="M2409" s="7"/>
      <c r="N2409" s="7"/>
      <c r="O2409" s="7"/>
      <c r="P2409" s="7"/>
      <c r="Q2409" s="7"/>
      <c r="R2409" s="7"/>
      <c r="S2409" s="7"/>
      <c r="T2409" s="7"/>
      <c r="U2409" s="7"/>
      <c r="V2409" s="7"/>
      <c r="W2409" s="7"/>
      <c r="X2409" s="7"/>
      <c r="Y2409" s="7"/>
      <c r="Z2409" s="7"/>
      <c r="AA2409" s="7"/>
      <c r="AB2409" s="7"/>
      <c r="AC2409" s="7"/>
      <c r="AD2409" s="7"/>
      <c r="AE2409" s="7"/>
      <c r="AF2409" s="7"/>
      <c r="AG2409" s="7"/>
      <c r="AH2409" s="7"/>
      <c r="AI2409" s="7"/>
      <c r="AJ2409" s="7"/>
      <c r="AK2409" s="7"/>
      <c r="AL2409" s="7"/>
      <c r="AM2409" s="7"/>
      <c r="AN2409" s="7"/>
      <c r="AO2409" s="7"/>
      <c r="AP2409" s="7"/>
      <c r="AQ2409" s="7"/>
      <c r="AR2409" s="7"/>
      <c r="AS2409" s="7"/>
      <c r="AT2409" s="7"/>
      <c r="AU2409" s="7"/>
      <c r="AV2409" s="7"/>
      <c r="AW2409" s="7"/>
      <c r="AX2409" s="7"/>
      <c r="AY2409" s="10"/>
      <c r="AZ2409" s="10"/>
      <c r="BA2409" s="10"/>
    </row>
    <row r="2410" spans="1:53">
      <c r="A2410" s="5"/>
      <c r="B2410" s="40"/>
      <c r="C2410" s="6"/>
      <c r="D2410" s="7"/>
      <c r="E2410" s="7"/>
      <c r="F2410" s="9"/>
      <c r="G2410" s="7"/>
      <c r="H2410" s="7"/>
      <c r="I2410" s="7"/>
      <c r="J2410" s="42"/>
      <c r="K2410" s="7"/>
      <c r="L2410" s="7"/>
      <c r="M2410" s="7"/>
      <c r="N2410" s="7"/>
      <c r="O2410" s="7"/>
      <c r="P2410" s="7"/>
      <c r="Q2410" s="7"/>
      <c r="R2410" s="7"/>
      <c r="S2410" s="7"/>
      <c r="T2410" s="7"/>
      <c r="U2410" s="7"/>
      <c r="V2410" s="7"/>
      <c r="W2410" s="7"/>
      <c r="X2410" s="7"/>
      <c r="Y2410" s="7"/>
      <c r="Z2410" s="7"/>
      <c r="AA2410" s="7"/>
      <c r="AB2410" s="7"/>
      <c r="AC2410" s="7"/>
      <c r="AD2410" s="7"/>
      <c r="AE2410" s="7"/>
      <c r="AF2410" s="7"/>
      <c r="AG2410" s="7"/>
      <c r="AH2410" s="7"/>
      <c r="AI2410" s="7"/>
      <c r="AJ2410" s="7"/>
      <c r="AK2410" s="7"/>
      <c r="AL2410" s="7"/>
      <c r="AM2410" s="7"/>
      <c r="AN2410" s="7"/>
      <c r="AO2410" s="7"/>
      <c r="AP2410" s="7"/>
      <c r="AQ2410" s="7"/>
      <c r="AR2410" s="7"/>
      <c r="AS2410" s="7"/>
      <c r="AT2410" s="7"/>
      <c r="AU2410" s="7"/>
      <c r="AV2410" s="7"/>
      <c r="AW2410" s="7"/>
      <c r="AX2410" s="7"/>
      <c r="AY2410" s="10"/>
      <c r="AZ2410" s="10"/>
      <c r="BA2410" s="10"/>
    </row>
    <row r="2411" spans="1:53">
      <c r="A2411" s="5"/>
      <c r="B2411" s="40"/>
      <c r="C2411" s="6"/>
      <c r="D2411" s="7"/>
      <c r="E2411" s="7"/>
      <c r="F2411" s="9"/>
      <c r="G2411" s="7"/>
      <c r="H2411" s="7"/>
      <c r="I2411" s="7"/>
      <c r="J2411" s="42"/>
      <c r="K2411" s="7"/>
      <c r="L2411" s="7"/>
      <c r="M2411" s="7"/>
      <c r="N2411" s="7"/>
      <c r="O2411" s="7"/>
      <c r="P2411" s="7"/>
      <c r="Q2411" s="7"/>
      <c r="R2411" s="7"/>
      <c r="S2411" s="7"/>
      <c r="T2411" s="7"/>
      <c r="U2411" s="7"/>
      <c r="V2411" s="7"/>
      <c r="W2411" s="7"/>
      <c r="X2411" s="7"/>
      <c r="Y2411" s="7"/>
      <c r="Z2411" s="7"/>
      <c r="AA2411" s="7"/>
      <c r="AB2411" s="7"/>
      <c r="AC2411" s="7"/>
      <c r="AD2411" s="7"/>
      <c r="AE2411" s="7"/>
      <c r="AF2411" s="7"/>
      <c r="AG2411" s="7"/>
      <c r="AH2411" s="7"/>
      <c r="AI2411" s="7"/>
      <c r="AJ2411" s="7"/>
      <c r="AK2411" s="7"/>
      <c r="AL2411" s="7"/>
      <c r="AM2411" s="7"/>
      <c r="AN2411" s="7"/>
      <c r="AO2411" s="7"/>
      <c r="AP2411" s="7"/>
      <c r="AQ2411" s="7"/>
      <c r="AR2411" s="7"/>
      <c r="AS2411" s="7"/>
      <c r="AT2411" s="7"/>
      <c r="AU2411" s="7"/>
      <c r="AV2411" s="7"/>
      <c r="AW2411" s="7"/>
      <c r="AX2411" s="7"/>
      <c r="AY2411" s="10"/>
      <c r="AZ2411" s="10"/>
      <c r="BA2411" s="10"/>
    </row>
    <row r="2412" spans="1:53">
      <c r="A2412" s="5"/>
      <c r="B2412" s="40"/>
      <c r="C2412" s="6"/>
      <c r="D2412" s="7"/>
      <c r="E2412" s="7"/>
      <c r="F2412" s="9"/>
      <c r="G2412" s="7"/>
      <c r="H2412" s="7"/>
      <c r="I2412" s="7"/>
      <c r="J2412" s="42"/>
      <c r="K2412" s="7"/>
      <c r="L2412" s="7"/>
      <c r="M2412" s="7"/>
      <c r="N2412" s="7"/>
      <c r="O2412" s="7"/>
      <c r="P2412" s="7"/>
      <c r="Q2412" s="7"/>
      <c r="R2412" s="7"/>
      <c r="S2412" s="7"/>
      <c r="T2412" s="7"/>
      <c r="U2412" s="7"/>
      <c r="V2412" s="7"/>
      <c r="W2412" s="7"/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  <c r="AI2412" s="7"/>
      <c r="AJ2412" s="7"/>
      <c r="AK2412" s="7"/>
      <c r="AL2412" s="7"/>
      <c r="AM2412" s="7"/>
      <c r="AN2412" s="7"/>
      <c r="AO2412" s="7"/>
      <c r="AP2412" s="7"/>
      <c r="AQ2412" s="7"/>
      <c r="AR2412" s="7"/>
      <c r="AS2412" s="7"/>
      <c r="AT2412" s="7"/>
      <c r="AU2412" s="7"/>
      <c r="AV2412" s="7"/>
      <c r="AW2412" s="7"/>
      <c r="AX2412" s="7"/>
      <c r="AY2412" s="10"/>
      <c r="AZ2412" s="10"/>
      <c r="BA2412" s="10"/>
    </row>
    <row r="2413" spans="1:53">
      <c r="A2413" s="5"/>
      <c r="B2413" s="40"/>
      <c r="C2413" s="6"/>
      <c r="D2413" s="7"/>
      <c r="E2413" s="7"/>
      <c r="F2413" s="9"/>
      <c r="G2413" s="7"/>
      <c r="H2413" s="7"/>
      <c r="I2413" s="7"/>
      <c r="J2413" s="42"/>
      <c r="K2413" s="7"/>
      <c r="L2413" s="7"/>
      <c r="M2413" s="7"/>
      <c r="N2413" s="7"/>
      <c r="O2413" s="7"/>
      <c r="P2413" s="7"/>
      <c r="Q2413" s="7"/>
      <c r="R2413" s="7"/>
      <c r="S2413" s="7"/>
      <c r="T2413" s="7"/>
      <c r="U2413" s="7"/>
      <c r="V2413" s="7"/>
      <c r="W2413" s="7"/>
      <c r="X2413" s="7"/>
      <c r="Y2413" s="7"/>
      <c r="Z2413" s="7"/>
      <c r="AA2413" s="7"/>
      <c r="AB2413" s="7"/>
      <c r="AC2413" s="7"/>
      <c r="AD2413" s="7"/>
      <c r="AE2413" s="7"/>
      <c r="AF2413" s="7"/>
      <c r="AG2413" s="7"/>
      <c r="AH2413" s="7"/>
      <c r="AI2413" s="7"/>
      <c r="AJ2413" s="7"/>
      <c r="AK2413" s="7"/>
      <c r="AL2413" s="7"/>
      <c r="AM2413" s="7"/>
      <c r="AN2413" s="7"/>
      <c r="AO2413" s="7"/>
      <c r="AP2413" s="7"/>
      <c r="AQ2413" s="7"/>
      <c r="AR2413" s="7"/>
      <c r="AS2413" s="7"/>
      <c r="AT2413" s="7"/>
      <c r="AU2413" s="7"/>
      <c r="AV2413" s="7"/>
      <c r="AW2413" s="7"/>
      <c r="AX2413" s="7"/>
      <c r="AY2413" s="10"/>
      <c r="AZ2413" s="10"/>
      <c r="BA2413" s="10"/>
    </row>
    <row r="2414" spans="1:53">
      <c r="A2414" s="5"/>
      <c r="B2414" s="40"/>
      <c r="C2414" s="6"/>
      <c r="D2414" s="7"/>
      <c r="E2414" s="7"/>
      <c r="F2414" s="9"/>
      <c r="G2414" s="7"/>
      <c r="H2414" s="7"/>
      <c r="I2414" s="7"/>
      <c r="J2414" s="42"/>
      <c r="K2414" s="7"/>
      <c r="L2414" s="7"/>
      <c r="M2414" s="7"/>
      <c r="N2414" s="7"/>
      <c r="O2414" s="7"/>
      <c r="P2414" s="7"/>
      <c r="Q2414" s="7"/>
      <c r="R2414" s="7"/>
      <c r="S2414" s="7"/>
      <c r="T2414" s="7"/>
      <c r="U2414" s="7"/>
      <c r="V2414" s="7"/>
      <c r="W2414" s="7"/>
      <c r="X2414" s="7"/>
      <c r="Y2414" s="7"/>
      <c r="Z2414" s="7"/>
      <c r="AA2414" s="7"/>
      <c r="AB2414" s="7"/>
      <c r="AC2414" s="7"/>
      <c r="AD2414" s="7"/>
      <c r="AE2414" s="7"/>
      <c r="AF2414" s="7"/>
      <c r="AG2414" s="7"/>
      <c r="AH2414" s="7"/>
      <c r="AI2414" s="7"/>
      <c r="AJ2414" s="7"/>
      <c r="AK2414" s="7"/>
      <c r="AL2414" s="7"/>
      <c r="AM2414" s="7"/>
      <c r="AN2414" s="7"/>
      <c r="AO2414" s="7"/>
      <c r="AP2414" s="7"/>
      <c r="AQ2414" s="7"/>
      <c r="AR2414" s="7"/>
      <c r="AS2414" s="7"/>
      <c r="AT2414" s="11"/>
      <c r="AU2414" s="7"/>
      <c r="AV2414" s="7"/>
      <c r="AW2414" s="7"/>
      <c r="AX2414" s="7"/>
      <c r="AY2414" s="10"/>
      <c r="AZ2414" s="10"/>
      <c r="BA2414" s="10"/>
    </row>
    <row r="2415" spans="1:53">
      <c r="A2415" s="5"/>
      <c r="B2415" s="40"/>
      <c r="C2415" s="6"/>
      <c r="D2415" s="7"/>
      <c r="E2415" s="7"/>
      <c r="F2415" s="9"/>
      <c r="G2415" s="7"/>
      <c r="H2415" s="7"/>
      <c r="I2415" s="7"/>
      <c r="J2415" s="42"/>
      <c r="K2415" s="7"/>
      <c r="L2415" s="7"/>
      <c r="M2415" s="7"/>
      <c r="N2415" s="7"/>
      <c r="O2415" s="7"/>
      <c r="P2415" s="7"/>
      <c r="Q2415" s="7"/>
      <c r="R2415" s="7"/>
      <c r="S2415" s="7"/>
      <c r="T2415" s="7"/>
      <c r="U2415" s="7"/>
      <c r="V2415" s="7"/>
      <c r="W2415" s="7"/>
      <c r="X2415" s="7"/>
      <c r="Y2415" s="7"/>
      <c r="Z2415" s="7"/>
      <c r="AA2415" s="7"/>
      <c r="AB2415" s="7"/>
      <c r="AC2415" s="7"/>
      <c r="AD2415" s="7"/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  <c r="AP2415" s="7"/>
      <c r="AQ2415" s="7"/>
      <c r="AR2415" s="7"/>
      <c r="AS2415" s="7"/>
      <c r="AT2415" s="11"/>
      <c r="AU2415" s="7"/>
      <c r="AV2415" s="7"/>
      <c r="AW2415" s="7"/>
      <c r="AX2415" s="7"/>
      <c r="AY2415" s="10"/>
      <c r="AZ2415" s="10"/>
      <c r="BA2415" s="10"/>
    </row>
    <row r="2416" spans="1:53">
      <c r="A2416" s="5"/>
      <c r="B2416" s="40"/>
      <c r="C2416" s="6"/>
      <c r="D2416" s="7"/>
      <c r="E2416" s="7"/>
      <c r="F2416" s="9"/>
      <c r="G2416" s="7"/>
      <c r="H2416" s="7"/>
      <c r="I2416" s="7"/>
      <c r="J2416" s="42"/>
      <c r="K2416" s="7"/>
      <c r="L2416" s="7"/>
      <c r="M2416" s="7"/>
      <c r="N2416" s="7"/>
      <c r="O2416" s="7"/>
      <c r="P2416" s="7"/>
      <c r="Q2416" s="7"/>
      <c r="R2416" s="7"/>
      <c r="S2416" s="7"/>
      <c r="T2416" s="7"/>
      <c r="U2416" s="7"/>
      <c r="V2416" s="7"/>
      <c r="W2416" s="7"/>
      <c r="X2416" s="7"/>
      <c r="Y2416" s="7"/>
      <c r="Z2416" s="7"/>
      <c r="AA2416" s="7"/>
      <c r="AB2416" s="7"/>
      <c r="AC2416" s="7"/>
      <c r="AD2416" s="7"/>
      <c r="AE2416" s="7"/>
      <c r="AF2416" s="7"/>
      <c r="AG2416" s="7"/>
      <c r="AH2416" s="7"/>
      <c r="AI2416" s="7"/>
      <c r="AJ2416" s="7"/>
      <c r="AK2416" s="7"/>
      <c r="AL2416" s="7"/>
      <c r="AM2416" s="7"/>
      <c r="AN2416" s="7"/>
      <c r="AO2416" s="7"/>
      <c r="AP2416" s="7"/>
      <c r="AQ2416" s="7"/>
      <c r="AR2416" s="7"/>
      <c r="AS2416" s="7"/>
      <c r="AT2416" s="7"/>
      <c r="AU2416" s="7"/>
      <c r="AV2416" s="7"/>
      <c r="AW2416" s="7"/>
      <c r="AX2416" s="7"/>
      <c r="AY2416" s="10"/>
      <c r="AZ2416" s="10"/>
      <c r="BA2416" s="10"/>
    </row>
    <row r="2417" spans="1:53">
      <c r="A2417" s="5"/>
      <c r="B2417" s="40"/>
      <c r="C2417" s="6"/>
      <c r="D2417" s="7"/>
      <c r="E2417" s="7"/>
      <c r="F2417" s="9"/>
      <c r="G2417" s="7"/>
      <c r="H2417" s="7"/>
      <c r="I2417" s="7"/>
      <c r="J2417" s="42"/>
      <c r="K2417" s="7"/>
      <c r="L2417" s="7"/>
      <c r="M2417" s="7"/>
      <c r="N2417" s="7"/>
      <c r="O2417" s="7"/>
      <c r="P2417" s="7"/>
      <c r="Q2417" s="7"/>
      <c r="R2417" s="7"/>
      <c r="S2417" s="7"/>
      <c r="T2417" s="7"/>
      <c r="U2417" s="7"/>
      <c r="V2417" s="7"/>
      <c r="W2417" s="7"/>
      <c r="X2417" s="7"/>
      <c r="Y2417" s="7"/>
      <c r="Z2417" s="7"/>
      <c r="AA2417" s="7"/>
      <c r="AB2417" s="7"/>
      <c r="AC2417" s="7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  <c r="AP2417" s="7"/>
      <c r="AQ2417" s="7"/>
      <c r="AR2417" s="7"/>
      <c r="AS2417" s="7"/>
      <c r="AT2417" s="7"/>
      <c r="AU2417" s="7"/>
      <c r="AV2417" s="7"/>
      <c r="AW2417" s="7"/>
      <c r="AX2417" s="7"/>
      <c r="AY2417" s="10"/>
      <c r="AZ2417" s="10"/>
      <c r="BA2417" s="10"/>
    </row>
    <row r="2418" spans="1:53">
      <c r="A2418" s="5"/>
      <c r="B2418" s="40"/>
      <c r="C2418" s="6"/>
      <c r="D2418" s="7"/>
      <c r="E2418" s="7"/>
      <c r="F2418" s="9"/>
      <c r="G2418" s="7"/>
      <c r="H2418" s="7"/>
      <c r="I2418" s="7"/>
      <c r="J2418" s="42"/>
      <c r="K2418" s="7"/>
      <c r="L2418" s="7"/>
      <c r="M2418" s="7"/>
      <c r="N2418" s="7"/>
      <c r="O2418" s="7"/>
      <c r="P2418" s="7"/>
      <c r="Q2418" s="7"/>
      <c r="R2418" s="7"/>
      <c r="S2418" s="7"/>
      <c r="T2418" s="7"/>
      <c r="U2418" s="7"/>
      <c r="V2418" s="7"/>
      <c r="W2418" s="7"/>
      <c r="X2418" s="7"/>
      <c r="Y2418" s="7"/>
      <c r="Z2418" s="7"/>
      <c r="AA2418" s="7"/>
      <c r="AB2418" s="7"/>
      <c r="AC2418" s="7"/>
      <c r="AD2418" s="7"/>
      <c r="AE2418" s="7"/>
      <c r="AF2418" s="7"/>
      <c r="AG2418" s="7"/>
      <c r="AH2418" s="7"/>
      <c r="AI2418" s="7"/>
      <c r="AJ2418" s="7"/>
      <c r="AK2418" s="7"/>
      <c r="AL2418" s="7"/>
      <c r="AM2418" s="7"/>
      <c r="AN2418" s="7"/>
      <c r="AO2418" s="7"/>
      <c r="AP2418" s="7"/>
      <c r="AQ2418" s="7"/>
      <c r="AR2418" s="7"/>
      <c r="AS2418" s="7"/>
      <c r="AT2418" s="7"/>
      <c r="AU2418" s="7"/>
      <c r="AV2418" s="7"/>
      <c r="AW2418" s="7"/>
      <c r="AX2418" s="7"/>
      <c r="AY2418" s="10"/>
      <c r="AZ2418" s="10"/>
      <c r="BA2418" s="10"/>
    </row>
    <row r="2419" spans="1:53">
      <c r="A2419" s="5"/>
      <c r="B2419" s="40"/>
      <c r="C2419" s="6"/>
      <c r="D2419" s="7"/>
      <c r="E2419" s="7"/>
      <c r="F2419" s="9"/>
      <c r="G2419" s="7"/>
      <c r="H2419" s="7"/>
      <c r="I2419" s="7"/>
      <c r="J2419" s="42"/>
      <c r="K2419" s="7"/>
      <c r="L2419" s="7"/>
      <c r="M2419" s="7"/>
      <c r="N2419" s="7"/>
      <c r="O2419" s="7"/>
      <c r="P2419" s="7"/>
      <c r="Q2419" s="7"/>
      <c r="R2419" s="7"/>
      <c r="S2419" s="7"/>
      <c r="T2419" s="7"/>
      <c r="U2419" s="7"/>
      <c r="V2419" s="7"/>
      <c r="W2419" s="7"/>
      <c r="X2419" s="7"/>
      <c r="Y2419" s="7"/>
      <c r="Z2419" s="7"/>
      <c r="AA2419" s="7"/>
      <c r="AB2419" s="7"/>
      <c r="AC2419" s="7"/>
      <c r="AD2419" s="7"/>
      <c r="AE2419" s="7"/>
      <c r="AF2419" s="7"/>
      <c r="AG2419" s="7"/>
      <c r="AH2419" s="7"/>
      <c r="AI2419" s="7"/>
      <c r="AJ2419" s="7"/>
      <c r="AK2419" s="7"/>
      <c r="AL2419" s="7"/>
      <c r="AM2419" s="7"/>
      <c r="AN2419" s="7"/>
      <c r="AO2419" s="7"/>
      <c r="AP2419" s="7"/>
      <c r="AQ2419" s="7"/>
      <c r="AR2419" s="7"/>
      <c r="AS2419" s="7"/>
      <c r="AT2419" s="7"/>
      <c r="AU2419" s="7"/>
      <c r="AV2419" s="7"/>
      <c r="AW2419" s="7"/>
      <c r="AX2419" s="7"/>
      <c r="AY2419" s="10"/>
      <c r="AZ2419" s="10"/>
      <c r="BA2419" s="10"/>
    </row>
    <row r="2420" spans="1:53">
      <c r="A2420" s="5"/>
      <c r="B2420" s="40"/>
      <c r="C2420" s="6"/>
      <c r="D2420" s="7"/>
      <c r="E2420" s="7"/>
      <c r="F2420" s="9"/>
      <c r="G2420" s="7"/>
      <c r="H2420" s="7"/>
      <c r="I2420" s="7"/>
      <c r="J2420" s="42"/>
      <c r="K2420" s="7"/>
      <c r="L2420" s="7"/>
      <c r="M2420" s="7"/>
      <c r="N2420" s="7"/>
      <c r="O2420" s="7"/>
      <c r="P2420" s="7"/>
      <c r="Q2420" s="7"/>
      <c r="R2420" s="7"/>
      <c r="S2420" s="7"/>
      <c r="T2420" s="7"/>
      <c r="U2420" s="7"/>
      <c r="V2420" s="7"/>
      <c r="W2420" s="7"/>
      <c r="X2420" s="7"/>
      <c r="Y2420" s="7"/>
      <c r="Z2420" s="7"/>
      <c r="AA2420" s="7"/>
      <c r="AB2420" s="7"/>
      <c r="AC2420" s="7"/>
      <c r="AD2420" s="7"/>
      <c r="AE2420" s="7"/>
      <c r="AF2420" s="7"/>
      <c r="AG2420" s="7"/>
      <c r="AH2420" s="7"/>
      <c r="AI2420" s="7"/>
      <c r="AJ2420" s="7"/>
      <c r="AK2420" s="7"/>
      <c r="AL2420" s="7"/>
      <c r="AM2420" s="7"/>
      <c r="AN2420" s="7"/>
      <c r="AO2420" s="7"/>
      <c r="AP2420" s="7"/>
      <c r="AQ2420" s="7"/>
      <c r="AR2420" s="7"/>
      <c r="AS2420" s="7"/>
      <c r="AT2420" s="7"/>
      <c r="AU2420" s="7"/>
      <c r="AV2420" s="7"/>
      <c r="AW2420" s="7"/>
      <c r="AX2420" s="7"/>
      <c r="AY2420" s="10"/>
      <c r="AZ2420" s="10"/>
      <c r="BA2420" s="10"/>
    </row>
    <row r="2421" spans="1:53">
      <c r="A2421" s="5"/>
      <c r="B2421" s="40"/>
      <c r="C2421" s="6"/>
      <c r="D2421" s="7"/>
      <c r="E2421" s="7"/>
      <c r="F2421" s="9"/>
      <c r="G2421" s="7"/>
      <c r="H2421" s="7"/>
      <c r="I2421" s="7"/>
      <c r="J2421" s="42"/>
      <c r="K2421" s="7"/>
      <c r="L2421" s="7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/>
      <c r="AL2421" s="7"/>
      <c r="AM2421" s="7"/>
      <c r="AN2421" s="7"/>
      <c r="AO2421" s="7"/>
      <c r="AP2421" s="7"/>
      <c r="AQ2421" s="7"/>
      <c r="AR2421" s="7"/>
      <c r="AS2421" s="7"/>
      <c r="AT2421" s="7"/>
      <c r="AU2421" s="7"/>
      <c r="AV2421" s="7"/>
      <c r="AW2421" s="7"/>
      <c r="AX2421" s="7"/>
      <c r="AY2421" s="10"/>
      <c r="AZ2421" s="10"/>
      <c r="BA2421" s="10"/>
    </row>
    <row r="2422" spans="1:53">
      <c r="A2422" s="5"/>
      <c r="B2422" s="40"/>
      <c r="C2422" s="6"/>
      <c r="D2422" s="7"/>
      <c r="E2422" s="7"/>
      <c r="F2422" s="9"/>
      <c r="G2422" s="7"/>
      <c r="H2422" s="7"/>
      <c r="I2422" s="7"/>
      <c r="J2422" s="42"/>
      <c r="K2422" s="7"/>
      <c r="L2422" s="7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/>
      <c r="AL2422" s="7"/>
      <c r="AM2422" s="7"/>
      <c r="AN2422" s="7"/>
      <c r="AO2422" s="7"/>
      <c r="AP2422" s="7"/>
      <c r="AQ2422" s="7"/>
      <c r="AR2422" s="7"/>
      <c r="AS2422" s="7"/>
      <c r="AT2422" s="7"/>
      <c r="AU2422" s="7"/>
      <c r="AV2422" s="7"/>
      <c r="AW2422" s="7"/>
      <c r="AX2422" s="7"/>
      <c r="AY2422" s="10"/>
      <c r="AZ2422" s="10"/>
      <c r="BA2422" s="10"/>
    </row>
    <row r="2423" spans="1:53">
      <c r="A2423" s="5"/>
      <c r="B2423" s="40"/>
      <c r="C2423" s="6"/>
      <c r="D2423" s="7"/>
      <c r="E2423" s="7"/>
      <c r="F2423" s="9"/>
      <c r="G2423" s="7"/>
      <c r="H2423" s="7"/>
      <c r="I2423" s="7"/>
      <c r="J2423" s="42"/>
      <c r="K2423" s="7"/>
      <c r="L2423" s="7"/>
      <c r="M2423" s="7"/>
      <c r="N2423" s="7"/>
      <c r="O2423" s="7"/>
      <c r="P2423" s="7"/>
      <c r="Q2423" s="7"/>
      <c r="R2423" s="7"/>
      <c r="S2423" s="7"/>
      <c r="T2423" s="7"/>
      <c r="U2423" s="7"/>
      <c r="V2423" s="7"/>
      <c r="W2423" s="7"/>
      <c r="X2423" s="7"/>
      <c r="Y2423" s="7"/>
      <c r="Z2423" s="7"/>
      <c r="AA2423" s="7"/>
      <c r="AB2423" s="7"/>
      <c r="AC2423" s="7"/>
      <c r="AD2423" s="7"/>
      <c r="AE2423" s="7"/>
      <c r="AF2423" s="7"/>
      <c r="AG2423" s="7"/>
      <c r="AH2423" s="7"/>
      <c r="AI2423" s="7"/>
      <c r="AJ2423" s="7"/>
      <c r="AK2423" s="7"/>
      <c r="AL2423" s="7"/>
      <c r="AM2423" s="7"/>
      <c r="AN2423" s="7"/>
      <c r="AO2423" s="7"/>
      <c r="AP2423" s="7"/>
      <c r="AQ2423" s="7"/>
      <c r="AR2423" s="7"/>
      <c r="AS2423" s="7"/>
      <c r="AT2423" s="7"/>
      <c r="AU2423" s="7"/>
      <c r="AV2423" s="7"/>
      <c r="AW2423" s="7"/>
      <c r="AX2423" s="7"/>
      <c r="AY2423" s="10"/>
      <c r="AZ2423" s="10"/>
      <c r="BA2423" s="10"/>
    </row>
    <row r="2424" spans="1:53">
      <c r="A2424" s="5"/>
      <c r="B2424" s="40"/>
      <c r="C2424" s="6"/>
      <c r="D2424" s="7"/>
      <c r="E2424" s="7"/>
      <c r="F2424" s="9"/>
      <c r="G2424" s="7"/>
      <c r="H2424" s="7"/>
      <c r="I2424" s="7"/>
      <c r="J2424" s="42"/>
      <c r="K2424" s="7"/>
      <c r="L2424" s="7"/>
      <c r="M2424" s="7"/>
      <c r="N2424" s="7"/>
      <c r="O2424" s="7"/>
      <c r="P2424" s="7"/>
      <c r="Q2424" s="7"/>
      <c r="R2424" s="7"/>
      <c r="S2424" s="7"/>
      <c r="T2424" s="7"/>
      <c r="U2424" s="7"/>
      <c r="V2424" s="7"/>
      <c r="W2424" s="7"/>
      <c r="X2424" s="7"/>
      <c r="Y2424" s="7"/>
      <c r="Z2424" s="7"/>
      <c r="AA2424" s="7"/>
      <c r="AB2424" s="7"/>
      <c r="AC2424" s="7"/>
      <c r="AD2424" s="7"/>
      <c r="AE2424" s="7"/>
      <c r="AF2424" s="7"/>
      <c r="AG2424" s="7"/>
      <c r="AH2424" s="7"/>
      <c r="AI2424" s="7"/>
      <c r="AJ2424" s="7"/>
      <c r="AK2424" s="7"/>
      <c r="AL2424" s="7"/>
      <c r="AM2424" s="7"/>
      <c r="AN2424" s="7"/>
      <c r="AO2424" s="7"/>
      <c r="AP2424" s="7"/>
      <c r="AQ2424" s="7"/>
      <c r="AR2424" s="7"/>
      <c r="AS2424" s="7"/>
      <c r="AT2424" s="7"/>
      <c r="AU2424" s="7"/>
      <c r="AV2424" s="7"/>
      <c r="AW2424" s="7"/>
      <c r="AX2424" s="7"/>
      <c r="AY2424" s="10"/>
      <c r="AZ2424" s="10"/>
      <c r="BA2424" s="10"/>
    </row>
    <row r="2425" spans="1:53">
      <c r="A2425" s="5"/>
      <c r="B2425" s="40"/>
      <c r="C2425" s="6"/>
      <c r="D2425" s="7"/>
      <c r="E2425" s="7"/>
      <c r="F2425" s="9"/>
      <c r="G2425" s="7"/>
      <c r="H2425" s="7"/>
      <c r="I2425" s="7"/>
      <c r="J2425" s="42"/>
      <c r="K2425" s="7"/>
      <c r="L2425" s="7"/>
      <c r="M2425" s="7"/>
      <c r="N2425" s="7"/>
      <c r="O2425" s="7"/>
      <c r="P2425" s="7"/>
      <c r="Q2425" s="7"/>
      <c r="R2425" s="7"/>
      <c r="S2425" s="7"/>
      <c r="T2425" s="7"/>
      <c r="U2425" s="7"/>
      <c r="V2425" s="7"/>
      <c r="W2425" s="7"/>
      <c r="X2425" s="7"/>
      <c r="Y2425" s="7"/>
      <c r="Z2425" s="7"/>
      <c r="AA2425" s="7"/>
      <c r="AB2425" s="7"/>
      <c r="AC2425" s="7"/>
      <c r="AD2425" s="7"/>
      <c r="AE2425" s="7"/>
      <c r="AF2425" s="7"/>
      <c r="AG2425" s="7"/>
      <c r="AH2425" s="7"/>
      <c r="AI2425" s="7"/>
      <c r="AJ2425" s="7"/>
      <c r="AK2425" s="7"/>
      <c r="AL2425" s="7"/>
      <c r="AM2425" s="7"/>
      <c r="AN2425" s="7"/>
      <c r="AO2425" s="7"/>
      <c r="AP2425" s="7"/>
      <c r="AQ2425" s="7"/>
      <c r="AR2425" s="7"/>
      <c r="AS2425" s="7"/>
      <c r="AT2425" s="7"/>
      <c r="AU2425" s="7"/>
      <c r="AV2425" s="7"/>
      <c r="AW2425" s="7"/>
      <c r="AX2425" s="7"/>
      <c r="AY2425" s="10"/>
      <c r="AZ2425" s="10"/>
      <c r="BA2425" s="10"/>
    </row>
    <row r="2426" spans="1:53">
      <c r="A2426" s="5"/>
      <c r="B2426" s="40"/>
      <c r="C2426" s="6"/>
      <c r="D2426" s="7"/>
      <c r="E2426" s="7"/>
      <c r="F2426" s="9"/>
      <c r="G2426" s="7"/>
      <c r="H2426" s="7"/>
      <c r="I2426" s="7"/>
      <c r="J2426" s="42"/>
      <c r="K2426" s="7"/>
      <c r="L2426" s="7"/>
      <c r="M2426" s="7"/>
      <c r="N2426" s="7"/>
      <c r="O2426" s="7"/>
      <c r="P2426" s="7"/>
      <c r="Q2426" s="7"/>
      <c r="R2426" s="7"/>
      <c r="S2426" s="7"/>
      <c r="T2426" s="7"/>
      <c r="U2426" s="7"/>
      <c r="V2426" s="7"/>
      <c r="W2426" s="7"/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  <c r="AI2426" s="7"/>
      <c r="AJ2426" s="7"/>
      <c r="AK2426" s="7"/>
      <c r="AL2426" s="7"/>
      <c r="AM2426" s="7"/>
      <c r="AN2426" s="7"/>
      <c r="AO2426" s="7"/>
      <c r="AP2426" s="7"/>
      <c r="AQ2426" s="7"/>
      <c r="AR2426" s="7"/>
      <c r="AS2426" s="7"/>
      <c r="AT2426" s="7"/>
      <c r="AU2426" s="7"/>
      <c r="AV2426" s="7"/>
      <c r="AW2426" s="7"/>
      <c r="AX2426" s="7"/>
      <c r="AY2426" s="10"/>
      <c r="AZ2426" s="10"/>
      <c r="BA2426" s="10"/>
    </row>
    <row r="2427" spans="1:53">
      <c r="A2427" s="5"/>
      <c r="B2427" s="40"/>
      <c r="C2427" s="6"/>
      <c r="D2427" s="7"/>
      <c r="E2427" s="7"/>
      <c r="F2427" s="9"/>
      <c r="G2427" s="7"/>
      <c r="H2427" s="7"/>
      <c r="I2427" s="7"/>
      <c r="J2427" s="42"/>
      <c r="K2427" s="7"/>
      <c r="L2427" s="7"/>
      <c r="M2427" s="7"/>
      <c r="N2427" s="7"/>
      <c r="O2427" s="7"/>
      <c r="P2427" s="7"/>
      <c r="Q2427" s="7"/>
      <c r="R2427" s="7"/>
      <c r="S2427" s="7"/>
      <c r="T2427" s="7"/>
      <c r="U2427" s="7"/>
      <c r="V2427" s="7"/>
      <c r="W2427" s="7"/>
      <c r="X2427" s="7"/>
      <c r="Y2427" s="7"/>
      <c r="Z2427" s="7"/>
      <c r="AA2427" s="7"/>
      <c r="AB2427" s="7"/>
      <c r="AC2427" s="7"/>
      <c r="AD2427" s="7"/>
      <c r="AE2427" s="7"/>
      <c r="AF2427" s="7"/>
      <c r="AG2427" s="7"/>
      <c r="AH2427" s="7"/>
      <c r="AI2427" s="7"/>
      <c r="AJ2427" s="7"/>
      <c r="AK2427" s="7"/>
      <c r="AL2427" s="7"/>
      <c r="AM2427" s="7"/>
      <c r="AN2427" s="7"/>
      <c r="AO2427" s="7"/>
      <c r="AP2427" s="7"/>
      <c r="AQ2427" s="7"/>
      <c r="AR2427" s="7"/>
      <c r="AS2427" s="7"/>
      <c r="AT2427" s="7"/>
      <c r="AU2427" s="7"/>
      <c r="AV2427" s="7"/>
      <c r="AW2427" s="7"/>
      <c r="AX2427" s="7"/>
      <c r="AY2427" s="10"/>
      <c r="AZ2427" s="10"/>
      <c r="BA2427" s="10"/>
    </row>
    <row r="2428" spans="1:53">
      <c r="A2428" s="5"/>
      <c r="B2428" s="40"/>
      <c r="C2428" s="6"/>
      <c r="D2428" s="7"/>
      <c r="E2428" s="7"/>
      <c r="F2428" s="9"/>
      <c r="G2428" s="7"/>
      <c r="H2428" s="7"/>
      <c r="I2428" s="7"/>
      <c r="J2428" s="42"/>
      <c r="K2428" s="7"/>
      <c r="L2428" s="7"/>
      <c r="M2428" s="7"/>
      <c r="N2428" s="7"/>
      <c r="O2428" s="7"/>
      <c r="P2428" s="7"/>
      <c r="Q2428" s="7"/>
      <c r="R2428" s="7"/>
      <c r="S2428" s="7"/>
      <c r="T2428" s="7"/>
      <c r="U2428" s="7"/>
      <c r="V2428" s="7"/>
      <c r="W2428" s="7"/>
      <c r="X2428" s="7"/>
      <c r="Y2428" s="7"/>
      <c r="Z2428" s="7"/>
      <c r="AA2428" s="7"/>
      <c r="AB2428" s="7"/>
      <c r="AC2428" s="7"/>
      <c r="AD2428" s="7"/>
      <c r="AE2428" s="7"/>
      <c r="AF2428" s="7"/>
      <c r="AG2428" s="7"/>
      <c r="AH2428" s="7"/>
      <c r="AI2428" s="7"/>
      <c r="AJ2428" s="7"/>
      <c r="AK2428" s="7"/>
      <c r="AL2428" s="7"/>
      <c r="AM2428" s="7"/>
      <c r="AN2428" s="7"/>
      <c r="AO2428" s="7"/>
      <c r="AP2428" s="7"/>
      <c r="AQ2428" s="7"/>
      <c r="AR2428" s="7"/>
      <c r="AS2428" s="7"/>
      <c r="AT2428" s="7"/>
      <c r="AU2428" s="7"/>
      <c r="AV2428" s="7"/>
      <c r="AW2428" s="7"/>
      <c r="AX2428" s="7"/>
      <c r="AY2428" s="10"/>
      <c r="AZ2428" s="10"/>
      <c r="BA2428" s="10"/>
    </row>
    <row r="2429" spans="1:53">
      <c r="A2429" s="5"/>
      <c r="B2429" s="40"/>
      <c r="C2429" s="6"/>
      <c r="D2429" s="7"/>
      <c r="E2429" s="7"/>
      <c r="F2429" s="9"/>
      <c r="G2429" s="7"/>
      <c r="H2429" s="7"/>
      <c r="I2429" s="7"/>
      <c r="J2429" s="42"/>
      <c r="K2429" s="7"/>
      <c r="L2429" s="7"/>
      <c r="M2429" s="7"/>
      <c r="N2429" s="7"/>
      <c r="O2429" s="7"/>
      <c r="P2429" s="7"/>
      <c r="Q2429" s="7"/>
      <c r="R2429" s="7"/>
      <c r="S2429" s="7"/>
      <c r="T2429" s="7"/>
      <c r="U2429" s="7"/>
      <c r="V2429" s="7"/>
      <c r="W2429" s="7"/>
      <c r="X2429" s="7"/>
      <c r="Y2429" s="7"/>
      <c r="Z2429" s="7"/>
      <c r="AA2429" s="7"/>
      <c r="AB2429" s="7"/>
      <c r="AC2429" s="7"/>
      <c r="AD2429" s="7"/>
      <c r="AE2429" s="7"/>
      <c r="AF2429" s="7"/>
      <c r="AG2429" s="7"/>
      <c r="AH2429" s="7"/>
      <c r="AI2429" s="7"/>
      <c r="AJ2429" s="7"/>
      <c r="AK2429" s="7"/>
      <c r="AL2429" s="7"/>
      <c r="AM2429" s="7"/>
      <c r="AN2429" s="7"/>
      <c r="AO2429" s="7"/>
      <c r="AP2429" s="7"/>
      <c r="AQ2429" s="7"/>
      <c r="AR2429" s="7"/>
      <c r="AS2429" s="7"/>
      <c r="AT2429" s="7"/>
      <c r="AU2429" s="7"/>
      <c r="AV2429" s="7"/>
      <c r="AW2429" s="7"/>
      <c r="AX2429" s="7"/>
      <c r="AY2429" s="10"/>
      <c r="AZ2429" s="10"/>
      <c r="BA2429" s="10"/>
    </row>
    <row r="2430" spans="1:53">
      <c r="A2430" s="5"/>
      <c r="B2430" s="40"/>
      <c r="C2430" s="6"/>
      <c r="D2430" s="7"/>
      <c r="E2430" s="7"/>
      <c r="F2430" s="9"/>
      <c r="G2430" s="7"/>
      <c r="H2430" s="7"/>
      <c r="I2430" s="7"/>
      <c r="J2430" s="42"/>
      <c r="K2430" s="7"/>
      <c r="L2430" s="7"/>
      <c r="M2430" s="7"/>
      <c r="N2430" s="7"/>
      <c r="O2430" s="7"/>
      <c r="P2430" s="7"/>
      <c r="Q2430" s="7"/>
      <c r="R2430" s="7"/>
      <c r="S2430" s="7"/>
      <c r="T2430" s="7"/>
      <c r="U2430" s="7"/>
      <c r="V2430" s="7"/>
      <c r="W2430" s="7"/>
      <c r="X2430" s="7"/>
      <c r="Y2430" s="7"/>
      <c r="Z2430" s="7"/>
      <c r="AA2430" s="7"/>
      <c r="AB2430" s="7"/>
      <c r="AC2430" s="7"/>
      <c r="AD2430" s="7"/>
      <c r="AE2430" s="7"/>
      <c r="AF2430" s="7"/>
      <c r="AG2430" s="7"/>
      <c r="AH2430" s="7"/>
      <c r="AI2430" s="7"/>
      <c r="AJ2430" s="7"/>
      <c r="AK2430" s="7"/>
      <c r="AL2430" s="7"/>
      <c r="AM2430" s="7"/>
      <c r="AN2430" s="7"/>
      <c r="AO2430" s="7"/>
      <c r="AP2430" s="7"/>
      <c r="AQ2430" s="7"/>
      <c r="AR2430" s="7"/>
      <c r="AS2430" s="7"/>
      <c r="AT2430" s="7"/>
      <c r="AU2430" s="7"/>
      <c r="AV2430" s="7"/>
      <c r="AW2430" s="7"/>
      <c r="AX2430" s="7"/>
      <c r="AY2430" s="10"/>
      <c r="AZ2430" s="10"/>
      <c r="BA2430" s="10"/>
    </row>
    <row r="2431" spans="1:53">
      <c r="A2431" s="5"/>
      <c r="B2431" s="40"/>
      <c r="C2431" s="6"/>
      <c r="D2431" s="7"/>
      <c r="E2431" s="7"/>
      <c r="F2431" s="9"/>
      <c r="G2431" s="7"/>
      <c r="H2431" s="7"/>
      <c r="I2431" s="7"/>
      <c r="J2431" s="42"/>
      <c r="K2431" s="7"/>
      <c r="L2431" s="7"/>
      <c r="M2431" s="7"/>
      <c r="N2431" s="7"/>
      <c r="O2431" s="7"/>
      <c r="P2431" s="7"/>
      <c r="Q2431" s="7"/>
      <c r="R2431" s="7"/>
      <c r="S2431" s="7"/>
      <c r="T2431" s="7"/>
      <c r="U2431" s="7"/>
      <c r="V2431" s="7"/>
      <c r="W2431" s="7"/>
      <c r="X2431" s="7"/>
      <c r="Y2431" s="7"/>
      <c r="Z2431" s="7"/>
      <c r="AA2431" s="7"/>
      <c r="AB2431" s="7"/>
      <c r="AC2431" s="7"/>
      <c r="AD2431" s="7"/>
      <c r="AE2431" s="7"/>
      <c r="AF2431" s="7"/>
      <c r="AG2431" s="7"/>
      <c r="AH2431" s="7"/>
      <c r="AI2431" s="7"/>
      <c r="AJ2431" s="7"/>
      <c r="AK2431" s="7"/>
      <c r="AL2431" s="7"/>
      <c r="AM2431" s="7"/>
      <c r="AN2431" s="7"/>
      <c r="AO2431" s="7"/>
      <c r="AP2431" s="7"/>
      <c r="AQ2431" s="7"/>
      <c r="AR2431" s="7"/>
      <c r="AS2431" s="7"/>
      <c r="AT2431" s="7"/>
      <c r="AU2431" s="7"/>
      <c r="AV2431" s="7"/>
      <c r="AW2431" s="7"/>
      <c r="AX2431" s="7"/>
      <c r="AY2431" s="10"/>
      <c r="AZ2431" s="10"/>
      <c r="BA2431" s="10"/>
    </row>
    <row r="2432" spans="1:53">
      <c r="A2432" s="5"/>
      <c r="B2432" s="40"/>
      <c r="C2432" s="6"/>
      <c r="D2432" s="7"/>
      <c r="E2432" s="7"/>
      <c r="F2432" s="9"/>
      <c r="G2432" s="7"/>
      <c r="H2432" s="7"/>
      <c r="I2432" s="7"/>
      <c r="J2432" s="42"/>
      <c r="K2432" s="7"/>
      <c r="L2432" s="7"/>
      <c r="M2432" s="7"/>
      <c r="N2432" s="7"/>
      <c r="O2432" s="7"/>
      <c r="P2432" s="7"/>
      <c r="Q2432" s="7"/>
      <c r="R2432" s="7"/>
      <c r="S2432" s="7"/>
      <c r="T2432" s="7"/>
      <c r="U2432" s="7"/>
      <c r="V2432" s="7"/>
      <c r="W2432" s="7"/>
      <c r="X2432" s="7"/>
      <c r="Y2432" s="7"/>
      <c r="Z2432" s="7"/>
      <c r="AA2432" s="7"/>
      <c r="AB2432" s="7"/>
      <c r="AC2432" s="7"/>
      <c r="AD2432" s="7"/>
      <c r="AE2432" s="7"/>
      <c r="AF2432" s="7"/>
      <c r="AG2432" s="7"/>
      <c r="AH2432" s="7"/>
      <c r="AI2432" s="7"/>
      <c r="AJ2432" s="7"/>
      <c r="AK2432" s="7"/>
      <c r="AL2432" s="7"/>
      <c r="AM2432" s="7"/>
      <c r="AN2432" s="7"/>
      <c r="AO2432" s="7"/>
      <c r="AP2432" s="7"/>
      <c r="AQ2432" s="7"/>
      <c r="AR2432" s="7"/>
      <c r="AS2432" s="7"/>
      <c r="AT2432" s="7"/>
      <c r="AU2432" s="7"/>
      <c r="AV2432" s="7"/>
      <c r="AW2432" s="7"/>
      <c r="AX2432" s="7"/>
      <c r="AY2432" s="10"/>
      <c r="AZ2432" s="10"/>
      <c r="BA2432" s="10"/>
    </row>
    <row r="2433" spans="1:53">
      <c r="A2433" s="5"/>
      <c r="B2433" s="40"/>
      <c r="C2433" s="7"/>
      <c r="D2433" s="7"/>
      <c r="E2433" s="7"/>
      <c r="F2433" s="9"/>
      <c r="G2433" s="7"/>
      <c r="H2433" s="7"/>
      <c r="I2433" s="7"/>
      <c r="J2433" s="42"/>
      <c r="K2433" s="7"/>
      <c r="L2433" s="7"/>
      <c r="M2433" s="7"/>
      <c r="N2433" s="7"/>
      <c r="O2433" s="7"/>
      <c r="P2433" s="7"/>
      <c r="Q2433" s="7"/>
      <c r="R2433" s="7"/>
      <c r="S2433" s="7"/>
      <c r="T2433" s="7"/>
      <c r="U2433" s="7"/>
      <c r="V2433" s="7"/>
      <c r="W2433" s="7"/>
      <c r="X2433" s="7"/>
      <c r="Y2433" s="7"/>
      <c r="Z2433" s="7"/>
      <c r="AA2433" s="7"/>
      <c r="AB2433" s="7"/>
      <c r="AC2433" s="7"/>
      <c r="AD2433" s="7"/>
      <c r="AE2433" s="7"/>
      <c r="AF2433" s="7"/>
      <c r="AG2433" s="7"/>
      <c r="AH2433" s="7"/>
      <c r="AI2433" s="7"/>
      <c r="AJ2433" s="7"/>
      <c r="AK2433" s="7"/>
      <c r="AL2433" s="7"/>
      <c r="AM2433" s="7"/>
      <c r="AN2433" s="7"/>
      <c r="AO2433" s="7"/>
      <c r="AP2433" s="7"/>
      <c r="AQ2433" s="7"/>
      <c r="AR2433" s="7"/>
      <c r="AS2433" s="7"/>
      <c r="AT2433" s="7"/>
      <c r="AU2433" s="7"/>
      <c r="AV2433" s="7"/>
      <c r="AW2433" s="7"/>
      <c r="AX2433" s="7"/>
      <c r="AY2433" s="10"/>
      <c r="AZ2433" s="10"/>
      <c r="BA2433" s="10"/>
    </row>
    <row r="2434" spans="1:53">
      <c r="A2434" s="5"/>
      <c r="B2434" s="40"/>
      <c r="C2434" s="6"/>
      <c r="D2434" s="7"/>
      <c r="E2434" s="7"/>
      <c r="F2434" s="9"/>
      <c r="G2434" s="7"/>
      <c r="H2434" s="7"/>
      <c r="I2434" s="7"/>
      <c r="J2434" s="42"/>
      <c r="K2434" s="7"/>
      <c r="L2434" s="7"/>
      <c r="M2434" s="7"/>
      <c r="N2434" s="7"/>
      <c r="O2434" s="7"/>
      <c r="P2434" s="7"/>
      <c r="Q2434" s="7"/>
      <c r="R2434" s="7"/>
      <c r="S2434" s="7"/>
      <c r="T2434" s="7"/>
      <c r="U2434" s="7"/>
      <c r="V2434" s="7"/>
      <c r="W2434" s="7"/>
      <c r="X2434" s="7"/>
      <c r="Y2434" s="7"/>
      <c r="Z2434" s="7"/>
      <c r="AA2434" s="7"/>
      <c r="AB2434" s="7"/>
      <c r="AC2434" s="7"/>
      <c r="AD2434" s="7"/>
      <c r="AE2434" s="7"/>
      <c r="AF2434" s="7"/>
      <c r="AG2434" s="7"/>
      <c r="AH2434" s="7"/>
      <c r="AI2434" s="7"/>
      <c r="AJ2434" s="7"/>
      <c r="AK2434" s="7"/>
      <c r="AL2434" s="7"/>
      <c r="AM2434" s="7"/>
      <c r="AN2434" s="7"/>
      <c r="AO2434" s="7"/>
      <c r="AP2434" s="7"/>
      <c r="AQ2434" s="7"/>
      <c r="AR2434" s="7"/>
      <c r="AS2434" s="7"/>
      <c r="AT2434" s="7"/>
      <c r="AU2434" s="7"/>
      <c r="AV2434" s="7"/>
      <c r="AW2434" s="7"/>
      <c r="AX2434" s="7"/>
      <c r="AY2434" s="10"/>
      <c r="AZ2434" s="10"/>
      <c r="BA2434" s="10"/>
    </row>
    <row r="2435" spans="1:53">
      <c r="A2435" s="5"/>
      <c r="B2435" s="40"/>
      <c r="C2435" s="6"/>
      <c r="D2435" s="7"/>
      <c r="E2435" s="7"/>
      <c r="F2435" s="9"/>
      <c r="G2435" s="7"/>
      <c r="H2435" s="7"/>
      <c r="I2435" s="7"/>
      <c r="J2435" s="42"/>
      <c r="K2435" s="7"/>
      <c r="L2435" s="7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  <c r="Y2435" s="7"/>
      <c r="Z2435" s="7"/>
      <c r="AA2435" s="7"/>
      <c r="AB2435" s="7"/>
      <c r="AC2435" s="7"/>
      <c r="AD2435" s="7"/>
      <c r="AE2435" s="7"/>
      <c r="AF2435" s="7"/>
      <c r="AG2435" s="7"/>
      <c r="AH2435" s="7"/>
      <c r="AI2435" s="7"/>
      <c r="AJ2435" s="7"/>
      <c r="AK2435" s="7"/>
      <c r="AL2435" s="7"/>
      <c r="AM2435" s="7"/>
      <c r="AN2435" s="7"/>
      <c r="AO2435" s="7"/>
      <c r="AP2435" s="7"/>
      <c r="AQ2435" s="7"/>
      <c r="AR2435" s="7"/>
      <c r="AS2435" s="7"/>
      <c r="AT2435" s="7"/>
      <c r="AU2435" s="7"/>
      <c r="AV2435" s="7"/>
      <c r="AW2435" s="7"/>
      <c r="AX2435" s="7"/>
      <c r="AY2435" s="10"/>
      <c r="AZ2435" s="10"/>
      <c r="BA2435" s="10"/>
    </row>
    <row r="2436" spans="1:53">
      <c r="A2436" s="5"/>
      <c r="B2436" s="40"/>
      <c r="C2436" s="6"/>
      <c r="D2436" s="7"/>
      <c r="E2436" s="7"/>
      <c r="F2436" s="9"/>
      <c r="G2436" s="7"/>
      <c r="H2436" s="7"/>
      <c r="I2436" s="7"/>
      <c r="J2436" s="42"/>
      <c r="K2436" s="7"/>
      <c r="L2436" s="7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  <c r="Y2436" s="7"/>
      <c r="Z2436" s="7"/>
      <c r="AA2436" s="7"/>
      <c r="AB2436" s="7"/>
      <c r="AC2436" s="7"/>
      <c r="AD2436" s="7"/>
      <c r="AE2436" s="7"/>
      <c r="AF2436" s="7"/>
      <c r="AG2436" s="7"/>
      <c r="AH2436" s="7"/>
      <c r="AI2436" s="7"/>
      <c r="AJ2436" s="7"/>
      <c r="AK2436" s="7"/>
      <c r="AL2436" s="7"/>
      <c r="AM2436" s="7"/>
      <c r="AN2436" s="7"/>
      <c r="AO2436" s="7"/>
      <c r="AP2436" s="7"/>
      <c r="AQ2436" s="7"/>
      <c r="AR2436" s="7"/>
      <c r="AS2436" s="7"/>
      <c r="AT2436" s="7"/>
      <c r="AU2436" s="7"/>
      <c r="AV2436" s="7"/>
      <c r="AW2436" s="7"/>
      <c r="AX2436" s="7"/>
      <c r="AY2436" s="10"/>
      <c r="AZ2436" s="10"/>
      <c r="BA2436" s="10"/>
    </row>
    <row r="2437" spans="1:53">
      <c r="A2437" s="5"/>
      <c r="B2437" s="40"/>
      <c r="C2437" s="6"/>
      <c r="D2437" s="7"/>
      <c r="E2437" s="7"/>
      <c r="F2437" s="9"/>
      <c r="G2437" s="7"/>
      <c r="H2437" s="7"/>
      <c r="I2437" s="7"/>
      <c r="J2437" s="42"/>
      <c r="K2437" s="7"/>
      <c r="L2437" s="7"/>
      <c r="M2437" s="7"/>
      <c r="N2437" s="7"/>
      <c r="O2437" s="7"/>
      <c r="P2437" s="7"/>
      <c r="Q2437" s="7"/>
      <c r="R2437" s="7"/>
      <c r="S2437" s="7"/>
      <c r="T2437" s="7"/>
      <c r="U2437" s="7"/>
      <c r="V2437" s="7"/>
      <c r="W2437" s="7"/>
      <c r="X2437" s="7"/>
      <c r="Y2437" s="7"/>
      <c r="Z2437" s="7"/>
      <c r="AA2437" s="7"/>
      <c r="AB2437" s="7"/>
      <c r="AC2437" s="7"/>
      <c r="AD2437" s="7"/>
      <c r="AE2437" s="7"/>
      <c r="AF2437" s="7"/>
      <c r="AG2437" s="7"/>
      <c r="AH2437" s="7"/>
      <c r="AI2437" s="7"/>
      <c r="AJ2437" s="7"/>
      <c r="AK2437" s="7"/>
      <c r="AL2437" s="7"/>
      <c r="AM2437" s="7"/>
      <c r="AN2437" s="7"/>
      <c r="AO2437" s="7"/>
      <c r="AP2437" s="7"/>
      <c r="AQ2437" s="7"/>
      <c r="AR2437" s="7"/>
      <c r="AS2437" s="7"/>
      <c r="AT2437" s="7"/>
      <c r="AU2437" s="7"/>
      <c r="AV2437" s="7"/>
      <c r="AW2437" s="7"/>
      <c r="AX2437" s="7"/>
      <c r="AY2437" s="10"/>
      <c r="AZ2437" s="10"/>
      <c r="BA2437" s="10"/>
    </row>
    <row r="2438" spans="1:53">
      <c r="A2438" s="5"/>
      <c r="B2438" s="40"/>
      <c r="C2438" s="6"/>
      <c r="D2438" s="7"/>
      <c r="E2438" s="7"/>
      <c r="F2438" s="9"/>
      <c r="G2438" s="7"/>
      <c r="H2438" s="7"/>
      <c r="I2438" s="7"/>
      <c r="J2438" s="42"/>
      <c r="K2438" s="7"/>
      <c r="L2438" s="7"/>
      <c r="M2438" s="7"/>
      <c r="N2438" s="7"/>
      <c r="O2438" s="7"/>
      <c r="P2438" s="7"/>
      <c r="Q2438" s="7"/>
      <c r="R2438" s="7"/>
      <c r="S2438" s="7"/>
      <c r="T2438" s="7"/>
      <c r="U2438" s="7"/>
      <c r="V2438" s="7"/>
      <c r="W2438" s="7"/>
      <c r="X2438" s="7"/>
      <c r="Y2438" s="7"/>
      <c r="Z2438" s="7"/>
      <c r="AA2438" s="7"/>
      <c r="AB2438" s="7"/>
      <c r="AC2438" s="7"/>
      <c r="AD2438" s="7"/>
      <c r="AE2438" s="7"/>
      <c r="AF2438" s="7"/>
      <c r="AG2438" s="7"/>
      <c r="AH2438" s="7"/>
      <c r="AI2438" s="7"/>
      <c r="AJ2438" s="7"/>
      <c r="AK2438" s="7"/>
      <c r="AL2438" s="7"/>
      <c r="AM2438" s="7"/>
      <c r="AN2438" s="7"/>
      <c r="AO2438" s="7"/>
      <c r="AP2438" s="7"/>
      <c r="AQ2438" s="7"/>
      <c r="AR2438" s="7"/>
      <c r="AS2438" s="7"/>
      <c r="AT2438" s="7"/>
      <c r="AU2438" s="7"/>
      <c r="AV2438" s="7"/>
      <c r="AW2438" s="7"/>
      <c r="AX2438" s="7"/>
      <c r="AY2438" s="10"/>
      <c r="AZ2438" s="10"/>
      <c r="BA2438" s="10"/>
    </row>
    <row r="2439" spans="1:53">
      <c r="A2439" s="5"/>
      <c r="B2439" s="40"/>
      <c r="C2439" s="6"/>
      <c r="D2439" s="7"/>
      <c r="E2439" s="7"/>
      <c r="F2439" s="9"/>
      <c r="G2439" s="7"/>
      <c r="H2439" s="7"/>
      <c r="I2439" s="7"/>
      <c r="J2439" s="42"/>
      <c r="K2439" s="7"/>
      <c r="L2439" s="7"/>
      <c r="M2439" s="7"/>
      <c r="N2439" s="7"/>
      <c r="O2439" s="7"/>
      <c r="P2439" s="7"/>
      <c r="Q2439" s="7"/>
      <c r="R2439" s="7"/>
      <c r="S2439" s="7"/>
      <c r="T2439" s="7"/>
      <c r="U2439" s="7"/>
      <c r="V2439" s="7"/>
      <c r="W2439" s="7"/>
      <c r="X2439" s="7"/>
      <c r="Y2439" s="7"/>
      <c r="Z2439" s="7"/>
      <c r="AA2439" s="7"/>
      <c r="AB2439" s="7"/>
      <c r="AC2439" s="7"/>
      <c r="AD2439" s="7"/>
      <c r="AE2439" s="7"/>
      <c r="AF2439" s="7"/>
      <c r="AG2439" s="7"/>
      <c r="AH2439" s="7"/>
      <c r="AI2439" s="7"/>
      <c r="AJ2439" s="7"/>
      <c r="AK2439" s="7"/>
      <c r="AL2439" s="7"/>
      <c r="AM2439" s="7"/>
      <c r="AN2439" s="7"/>
      <c r="AO2439" s="7"/>
      <c r="AP2439" s="7"/>
      <c r="AQ2439" s="7"/>
      <c r="AR2439" s="7"/>
      <c r="AS2439" s="7"/>
      <c r="AT2439" s="7"/>
      <c r="AU2439" s="7"/>
      <c r="AV2439" s="7"/>
      <c r="AW2439" s="7"/>
      <c r="AX2439" s="7"/>
      <c r="AY2439" s="10"/>
      <c r="AZ2439" s="10"/>
      <c r="BA2439" s="10"/>
    </row>
    <row r="2440" spans="1:53">
      <c r="A2440" s="5"/>
      <c r="B2440" s="40"/>
      <c r="C2440" s="6"/>
      <c r="D2440" s="7"/>
      <c r="E2440" s="7"/>
      <c r="F2440" s="9"/>
      <c r="G2440" s="7"/>
      <c r="H2440" s="7"/>
      <c r="I2440" s="7"/>
      <c r="J2440" s="42"/>
      <c r="K2440" s="7"/>
      <c r="L2440" s="7"/>
      <c r="M2440" s="7"/>
      <c r="N2440" s="7"/>
      <c r="O2440" s="7"/>
      <c r="P2440" s="7"/>
      <c r="Q2440" s="7"/>
      <c r="R2440" s="7"/>
      <c r="S2440" s="7"/>
      <c r="T2440" s="7"/>
      <c r="U2440" s="7"/>
      <c r="V2440" s="7"/>
      <c r="W2440" s="7"/>
      <c r="X2440" s="7"/>
      <c r="Y2440" s="7"/>
      <c r="Z2440" s="7"/>
      <c r="AA2440" s="7"/>
      <c r="AB2440" s="7"/>
      <c r="AC2440" s="7"/>
      <c r="AD2440" s="7"/>
      <c r="AE2440" s="7"/>
      <c r="AF2440" s="7"/>
      <c r="AG2440" s="7"/>
      <c r="AH2440" s="7"/>
      <c r="AI2440" s="7"/>
      <c r="AJ2440" s="7"/>
      <c r="AK2440" s="7"/>
      <c r="AL2440" s="7"/>
      <c r="AM2440" s="7"/>
      <c r="AN2440" s="7"/>
      <c r="AO2440" s="7"/>
      <c r="AP2440" s="7"/>
      <c r="AQ2440" s="7"/>
      <c r="AR2440" s="7"/>
      <c r="AS2440" s="7"/>
      <c r="AT2440" s="7"/>
      <c r="AU2440" s="7"/>
      <c r="AV2440" s="7"/>
      <c r="AW2440" s="7"/>
      <c r="AX2440" s="7"/>
      <c r="AY2440" s="10"/>
      <c r="AZ2440" s="10"/>
      <c r="BA2440" s="10"/>
    </row>
    <row r="2441" spans="1:53">
      <c r="A2441" s="5"/>
      <c r="B2441" s="40"/>
      <c r="C2441" s="6"/>
      <c r="D2441" s="7"/>
      <c r="E2441" s="7"/>
      <c r="F2441" s="9"/>
      <c r="G2441" s="7"/>
      <c r="H2441" s="7"/>
      <c r="I2441" s="7"/>
      <c r="J2441" s="42"/>
      <c r="K2441" s="7"/>
      <c r="L2441" s="7"/>
      <c r="M2441" s="7"/>
      <c r="N2441" s="7"/>
      <c r="O2441" s="7"/>
      <c r="P2441" s="7"/>
      <c r="Q2441" s="7"/>
      <c r="R2441" s="7"/>
      <c r="S2441" s="7"/>
      <c r="T2441" s="7"/>
      <c r="U2441" s="7"/>
      <c r="V2441" s="7"/>
      <c r="W2441" s="7"/>
      <c r="X2441" s="7"/>
      <c r="Y2441" s="7"/>
      <c r="Z2441" s="7"/>
      <c r="AA2441" s="7"/>
      <c r="AB2441" s="7"/>
      <c r="AC2441" s="7"/>
      <c r="AD2441" s="7"/>
      <c r="AE2441" s="7"/>
      <c r="AF2441" s="7"/>
      <c r="AG2441" s="7"/>
      <c r="AH2441" s="7"/>
      <c r="AI2441" s="7"/>
      <c r="AJ2441" s="7"/>
      <c r="AK2441" s="7"/>
      <c r="AL2441" s="7"/>
      <c r="AM2441" s="7"/>
      <c r="AN2441" s="7"/>
      <c r="AO2441" s="7"/>
      <c r="AP2441" s="7"/>
      <c r="AQ2441" s="7"/>
      <c r="AR2441" s="7"/>
      <c r="AS2441" s="7"/>
      <c r="AT2441" s="7"/>
      <c r="AU2441" s="7"/>
      <c r="AV2441" s="7"/>
      <c r="AW2441" s="7"/>
      <c r="AX2441" s="7"/>
      <c r="AY2441" s="10"/>
      <c r="AZ2441" s="10"/>
      <c r="BA2441" s="10"/>
    </row>
    <row r="2442" spans="1:53">
      <c r="A2442" s="5"/>
      <c r="B2442" s="40"/>
      <c r="C2442" s="6"/>
      <c r="D2442" s="7"/>
      <c r="E2442" s="7"/>
      <c r="F2442" s="9"/>
      <c r="G2442" s="7"/>
      <c r="H2442" s="7"/>
      <c r="I2442" s="7"/>
      <c r="J2442" s="42"/>
      <c r="K2442" s="7"/>
      <c r="L2442" s="7"/>
      <c r="M2442" s="7"/>
      <c r="N2442" s="7"/>
      <c r="O2442" s="7"/>
      <c r="P2442" s="7"/>
      <c r="Q2442" s="7"/>
      <c r="R2442" s="7"/>
      <c r="S2442" s="7"/>
      <c r="T2442" s="7"/>
      <c r="U2442" s="7"/>
      <c r="V2442" s="7"/>
      <c r="W2442" s="7"/>
      <c r="X2442" s="7"/>
      <c r="Y2442" s="7"/>
      <c r="Z2442" s="7"/>
      <c r="AA2442" s="7"/>
      <c r="AB2442" s="7"/>
      <c r="AC2442" s="7"/>
      <c r="AD2442" s="7"/>
      <c r="AE2442" s="7"/>
      <c r="AF2442" s="7"/>
      <c r="AG2442" s="7"/>
      <c r="AH2442" s="7"/>
      <c r="AI2442" s="7"/>
      <c r="AJ2442" s="7"/>
      <c r="AK2442" s="7"/>
      <c r="AL2442" s="7"/>
      <c r="AM2442" s="7"/>
      <c r="AN2442" s="7"/>
      <c r="AO2442" s="7"/>
      <c r="AP2442" s="7"/>
      <c r="AQ2442" s="7"/>
      <c r="AR2442" s="7"/>
      <c r="AS2442" s="7"/>
      <c r="AT2442" s="7"/>
      <c r="AU2442" s="7"/>
      <c r="AV2442" s="7"/>
      <c r="AW2442" s="7"/>
      <c r="AX2442" s="7"/>
      <c r="AY2442" s="10"/>
      <c r="AZ2442" s="10"/>
      <c r="BA2442" s="10"/>
    </row>
    <row r="2443" spans="1:53">
      <c r="A2443" s="5"/>
      <c r="B2443" s="40"/>
      <c r="C2443" s="6"/>
      <c r="D2443" s="7"/>
      <c r="E2443" s="7"/>
      <c r="F2443" s="9"/>
      <c r="G2443" s="7"/>
      <c r="H2443" s="7"/>
      <c r="I2443" s="7"/>
      <c r="J2443" s="42"/>
      <c r="K2443" s="7"/>
      <c r="L2443" s="7"/>
      <c r="M2443" s="7"/>
      <c r="N2443" s="7"/>
      <c r="O2443" s="7"/>
      <c r="P2443" s="7"/>
      <c r="Q2443" s="7"/>
      <c r="R2443" s="7"/>
      <c r="S2443" s="7"/>
      <c r="T2443" s="7"/>
      <c r="U2443" s="7"/>
      <c r="V2443" s="7"/>
      <c r="W2443" s="7"/>
      <c r="X2443" s="7"/>
      <c r="Y2443" s="7"/>
      <c r="Z2443" s="7"/>
      <c r="AA2443" s="7"/>
      <c r="AB2443" s="7"/>
      <c r="AC2443" s="7"/>
      <c r="AD2443" s="7"/>
      <c r="AE2443" s="7"/>
      <c r="AF2443" s="7"/>
      <c r="AG2443" s="7"/>
      <c r="AH2443" s="7"/>
      <c r="AI2443" s="7"/>
      <c r="AJ2443" s="7"/>
      <c r="AK2443" s="7"/>
      <c r="AL2443" s="7"/>
      <c r="AM2443" s="7"/>
      <c r="AN2443" s="7"/>
      <c r="AO2443" s="7"/>
      <c r="AP2443" s="7"/>
      <c r="AQ2443" s="7"/>
      <c r="AR2443" s="7"/>
      <c r="AS2443" s="7"/>
      <c r="AT2443" s="7"/>
      <c r="AU2443" s="7"/>
      <c r="AV2443" s="7"/>
      <c r="AW2443" s="7"/>
      <c r="AX2443" s="7"/>
      <c r="AY2443" s="10"/>
      <c r="AZ2443" s="10"/>
      <c r="BA2443" s="10"/>
    </row>
    <row r="2444" spans="1:53">
      <c r="A2444" s="5"/>
      <c r="B2444" s="40"/>
      <c r="C2444" s="6"/>
      <c r="D2444" s="7"/>
      <c r="E2444" s="7"/>
      <c r="F2444" s="9"/>
      <c r="G2444" s="7"/>
      <c r="H2444" s="7"/>
      <c r="I2444" s="7"/>
      <c r="J2444" s="42"/>
      <c r="K2444" s="7"/>
      <c r="L2444" s="7"/>
      <c r="M2444" s="7"/>
      <c r="N2444" s="7"/>
      <c r="O2444" s="7"/>
      <c r="P2444" s="7"/>
      <c r="Q2444" s="7"/>
      <c r="R2444" s="7"/>
      <c r="S2444" s="7"/>
      <c r="T2444" s="7"/>
      <c r="U2444" s="7"/>
      <c r="V2444" s="7"/>
      <c r="W2444" s="7"/>
      <c r="X2444" s="7"/>
      <c r="Y2444" s="7"/>
      <c r="Z2444" s="7"/>
      <c r="AA2444" s="7"/>
      <c r="AB2444" s="7"/>
      <c r="AC2444" s="7"/>
      <c r="AD2444" s="7"/>
      <c r="AE2444" s="7"/>
      <c r="AF2444" s="7"/>
      <c r="AG2444" s="7"/>
      <c r="AH2444" s="7"/>
      <c r="AI2444" s="7"/>
      <c r="AJ2444" s="7"/>
      <c r="AK2444" s="7"/>
      <c r="AL2444" s="7"/>
      <c r="AM2444" s="7"/>
      <c r="AN2444" s="7"/>
      <c r="AO2444" s="7"/>
      <c r="AP2444" s="7"/>
      <c r="AQ2444" s="7"/>
      <c r="AR2444" s="7"/>
      <c r="AS2444" s="7"/>
      <c r="AT2444" s="7"/>
      <c r="AU2444" s="7"/>
      <c r="AV2444" s="7"/>
      <c r="AW2444" s="7"/>
      <c r="AX2444" s="7"/>
      <c r="AY2444" s="10"/>
      <c r="AZ2444" s="10"/>
      <c r="BA2444" s="10"/>
    </row>
    <row r="2445" spans="1:53">
      <c r="A2445" s="5"/>
      <c r="B2445" s="40"/>
      <c r="C2445" s="6"/>
      <c r="D2445" s="7"/>
      <c r="E2445" s="7"/>
      <c r="F2445" s="9"/>
      <c r="G2445" s="7"/>
      <c r="H2445" s="7"/>
      <c r="I2445" s="7"/>
      <c r="J2445" s="42"/>
      <c r="K2445" s="7"/>
      <c r="L2445" s="7"/>
      <c r="M2445" s="7"/>
      <c r="N2445" s="7"/>
      <c r="O2445" s="7"/>
      <c r="P2445" s="7"/>
      <c r="Q2445" s="7"/>
      <c r="R2445" s="7"/>
      <c r="S2445" s="7"/>
      <c r="T2445" s="7"/>
      <c r="U2445" s="7"/>
      <c r="V2445" s="7"/>
      <c r="W2445" s="7"/>
      <c r="X2445" s="7"/>
      <c r="Y2445" s="7"/>
      <c r="Z2445" s="7"/>
      <c r="AA2445" s="7"/>
      <c r="AB2445" s="7"/>
      <c r="AC2445" s="7"/>
      <c r="AD2445" s="7"/>
      <c r="AE2445" s="7"/>
      <c r="AF2445" s="7"/>
      <c r="AG2445" s="7"/>
      <c r="AH2445" s="7"/>
      <c r="AI2445" s="7"/>
      <c r="AJ2445" s="7"/>
      <c r="AK2445" s="7"/>
      <c r="AL2445" s="7"/>
      <c r="AM2445" s="7"/>
      <c r="AN2445" s="7"/>
      <c r="AO2445" s="7"/>
      <c r="AP2445" s="7"/>
      <c r="AQ2445" s="7"/>
      <c r="AR2445" s="7"/>
      <c r="AS2445" s="7"/>
      <c r="AT2445" s="7"/>
      <c r="AU2445" s="7"/>
      <c r="AV2445" s="7"/>
      <c r="AW2445" s="7"/>
      <c r="AX2445" s="7"/>
      <c r="AY2445" s="10"/>
      <c r="AZ2445" s="10"/>
      <c r="BA2445" s="10"/>
    </row>
    <row r="2446" spans="1:53">
      <c r="A2446" s="5"/>
      <c r="B2446" s="40"/>
      <c r="C2446" s="6"/>
      <c r="D2446" s="7"/>
      <c r="E2446" s="7"/>
      <c r="F2446" s="9"/>
      <c r="G2446" s="7"/>
      <c r="H2446" s="7"/>
      <c r="I2446" s="7"/>
      <c r="J2446" s="42"/>
      <c r="K2446" s="7"/>
      <c r="L2446" s="7"/>
      <c r="M2446" s="7"/>
      <c r="N2446" s="7"/>
      <c r="O2446" s="7"/>
      <c r="P2446" s="7"/>
      <c r="Q2446" s="7"/>
      <c r="R2446" s="7"/>
      <c r="S2446" s="7"/>
      <c r="T2446" s="7"/>
      <c r="U2446" s="7"/>
      <c r="V2446" s="7"/>
      <c r="W2446" s="7"/>
      <c r="X2446" s="7"/>
      <c r="Y2446" s="7"/>
      <c r="Z2446" s="7"/>
      <c r="AA2446" s="7"/>
      <c r="AB2446" s="7"/>
      <c r="AC2446" s="7"/>
      <c r="AD2446" s="7"/>
      <c r="AE2446" s="7"/>
      <c r="AF2446" s="7"/>
      <c r="AG2446" s="7"/>
      <c r="AH2446" s="7"/>
      <c r="AI2446" s="7"/>
      <c r="AJ2446" s="7"/>
      <c r="AK2446" s="7"/>
      <c r="AL2446" s="7"/>
      <c r="AM2446" s="7"/>
      <c r="AN2446" s="7"/>
      <c r="AO2446" s="7"/>
      <c r="AP2446" s="7"/>
      <c r="AQ2446" s="7"/>
      <c r="AR2446" s="7"/>
      <c r="AS2446" s="7"/>
      <c r="AT2446" s="7"/>
      <c r="AU2446" s="7"/>
      <c r="AV2446" s="7"/>
      <c r="AW2446" s="7"/>
      <c r="AX2446" s="7"/>
      <c r="AY2446" s="10"/>
      <c r="AZ2446" s="10"/>
      <c r="BA2446" s="10"/>
    </row>
    <row r="2447" spans="1:53">
      <c r="A2447" s="5"/>
      <c r="B2447" s="40"/>
      <c r="C2447" s="6"/>
      <c r="D2447" s="7"/>
      <c r="E2447" s="7"/>
      <c r="F2447" s="9"/>
      <c r="G2447" s="7"/>
      <c r="H2447" s="7"/>
      <c r="I2447" s="7"/>
      <c r="J2447" s="42"/>
      <c r="K2447" s="7"/>
      <c r="L2447" s="7"/>
      <c r="M2447" s="7"/>
      <c r="N2447" s="7"/>
      <c r="O2447" s="7"/>
      <c r="P2447" s="7"/>
      <c r="Q2447" s="7"/>
      <c r="R2447" s="7"/>
      <c r="S2447" s="7"/>
      <c r="T2447" s="7"/>
      <c r="U2447" s="7"/>
      <c r="V2447" s="7"/>
      <c r="W2447" s="7"/>
      <c r="X2447" s="7"/>
      <c r="Y2447" s="7"/>
      <c r="Z2447" s="7"/>
      <c r="AA2447" s="7"/>
      <c r="AB2447" s="7"/>
      <c r="AC2447" s="7"/>
      <c r="AD2447" s="7"/>
      <c r="AE2447" s="7"/>
      <c r="AF2447" s="7"/>
      <c r="AG2447" s="7"/>
      <c r="AH2447" s="7"/>
      <c r="AI2447" s="7"/>
      <c r="AJ2447" s="7"/>
      <c r="AK2447" s="7"/>
      <c r="AL2447" s="7"/>
      <c r="AM2447" s="7"/>
      <c r="AN2447" s="7"/>
      <c r="AO2447" s="7"/>
      <c r="AP2447" s="7"/>
      <c r="AQ2447" s="7"/>
      <c r="AR2447" s="7"/>
      <c r="AS2447" s="7"/>
      <c r="AT2447" s="7"/>
      <c r="AU2447" s="7"/>
      <c r="AV2447" s="7"/>
      <c r="AW2447" s="7"/>
      <c r="AX2447" s="7"/>
      <c r="AY2447" s="10"/>
      <c r="AZ2447" s="10"/>
      <c r="BA2447" s="10"/>
    </row>
    <row r="2448" spans="1:53">
      <c r="A2448" s="5"/>
      <c r="B2448" s="40"/>
      <c r="C2448" s="6"/>
      <c r="D2448" s="7"/>
      <c r="E2448" s="7"/>
      <c r="F2448" s="9"/>
      <c r="G2448" s="7"/>
      <c r="H2448" s="7"/>
      <c r="I2448" s="7"/>
      <c r="J2448" s="42"/>
      <c r="K2448" s="7"/>
      <c r="L2448" s="7"/>
      <c r="M2448" s="7"/>
      <c r="N2448" s="7"/>
      <c r="O2448" s="7"/>
      <c r="P2448" s="7"/>
      <c r="Q2448" s="7"/>
      <c r="R2448" s="7"/>
      <c r="S2448" s="7"/>
      <c r="T2448" s="7"/>
      <c r="U2448" s="7"/>
      <c r="V2448" s="7"/>
      <c r="W2448" s="7"/>
      <c r="X2448" s="7"/>
      <c r="Y2448" s="7"/>
      <c r="Z2448" s="7"/>
      <c r="AA2448" s="7"/>
      <c r="AB2448" s="7"/>
      <c r="AC2448" s="7"/>
      <c r="AD2448" s="7"/>
      <c r="AE2448" s="7"/>
      <c r="AF2448" s="7"/>
      <c r="AG2448" s="7"/>
      <c r="AH2448" s="7"/>
      <c r="AI2448" s="7"/>
      <c r="AJ2448" s="7"/>
      <c r="AK2448" s="7"/>
      <c r="AL2448" s="7"/>
      <c r="AM2448" s="7"/>
      <c r="AN2448" s="7"/>
      <c r="AO2448" s="7"/>
      <c r="AP2448" s="7"/>
      <c r="AQ2448" s="7"/>
      <c r="AR2448" s="7"/>
      <c r="AS2448" s="7"/>
      <c r="AT2448" s="7"/>
      <c r="AU2448" s="7"/>
      <c r="AV2448" s="7"/>
      <c r="AW2448" s="7"/>
      <c r="AX2448" s="7"/>
      <c r="AY2448" s="10"/>
      <c r="AZ2448" s="10"/>
      <c r="BA2448" s="10"/>
    </row>
    <row r="2449" spans="1:53">
      <c r="A2449" s="5"/>
      <c r="B2449" s="40"/>
      <c r="C2449" s="6"/>
      <c r="D2449" s="7"/>
      <c r="E2449" s="7"/>
      <c r="F2449" s="9"/>
      <c r="G2449" s="7"/>
      <c r="H2449" s="7"/>
      <c r="I2449" s="7"/>
      <c r="J2449" s="42"/>
      <c r="K2449" s="7"/>
      <c r="L2449" s="7"/>
      <c r="M2449" s="7"/>
      <c r="N2449" s="7"/>
      <c r="O2449" s="7"/>
      <c r="P2449" s="7"/>
      <c r="Q2449" s="7"/>
      <c r="R2449" s="7"/>
      <c r="S2449" s="7"/>
      <c r="T2449" s="7"/>
      <c r="U2449" s="7"/>
      <c r="V2449" s="7"/>
      <c r="W2449" s="7"/>
      <c r="X2449" s="7"/>
      <c r="Y2449" s="7"/>
      <c r="Z2449" s="7"/>
      <c r="AA2449" s="7"/>
      <c r="AB2449" s="7"/>
      <c r="AC2449" s="7"/>
      <c r="AD2449" s="7"/>
      <c r="AE2449" s="7"/>
      <c r="AF2449" s="7"/>
      <c r="AG2449" s="7"/>
      <c r="AH2449" s="7"/>
      <c r="AI2449" s="7"/>
      <c r="AJ2449" s="7"/>
      <c r="AK2449" s="7"/>
      <c r="AL2449" s="7"/>
      <c r="AM2449" s="7"/>
      <c r="AN2449" s="7"/>
      <c r="AO2449" s="7"/>
      <c r="AP2449" s="7"/>
      <c r="AQ2449" s="7"/>
      <c r="AR2449" s="7"/>
      <c r="AS2449" s="7"/>
      <c r="AT2449" s="7"/>
      <c r="AU2449" s="7"/>
      <c r="AV2449" s="7"/>
      <c r="AW2449" s="7"/>
      <c r="AX2449" s="7"/>
      <c r="AY2449" s="10"/>
      <c r="AZ2449" s="10"/>
      <c r="BA2449" s="10"/>
    </row>
    <row r="2450" spans="1:53">
      <c r="A2450" s="5"/>
      <c r="B2450" s="40"/>
      <c r="C2450" s="6"/>
      <c r="D2450" s="7"/>
      <c r="E2450" s="7"/>
      <c r="F2450" s="9"/>
      <c r="G2450" s="7"/>
      <c r="H2450" s="7"/>
      <c r="I2450" s="7"/>
      <c r="J2450" s="42"/>
      <c r="K2450" s="7"/>
      <c r="L2450" s="7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  <c r="Y2450" s="7"/>
      <c r="Z2450" s="7"/>
      <c r="AA2450" s="7"/>
      <c r="AB2450" s="7"/>
      <c r="AC2450" s="7"/>
      <c r="AD2450" s="7"/>
      <c r="AE2450" s="7"/>
      <c r="AF2450" s="7"/>
      <c r="AG2450" s="7"/>
      <c r="AH2450" s="7"/>
      <c r="AI2450" s="7"/>
      <c r="AJ2450" s="7"/>
      <c r="AK2450" s="7"/>
      <c r="AL2450" s="7"/>
      <c r="AM2450" s="7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  <c r="AY2450" s="10"/>
      <c r="AZ2450" s="10"/>
      <c r="BA2450" s="10"/>
    </row>
    <row r="2451" spans="1:53">
      <c r="A2451" s="5"/>
      <c r="B2451" s="40"/>
      <c r="C2451" s="6"/>
      <c r="D2451" s="7"/>
      <c r="E2451" s="7"/>
      <c r="F2451" s="9"/>
      <c r="G2451" s="7"/>
      <c r="H2451" s="7"/>
      <c r="I2451" s="7"/>
      <c r="J2451" s="42"/>
      <c r="K2451" s="7"/>
      <c r="L2451" s="7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  <c r="Y2451" s="7"/>
      <c r="Z2451" s="7"/>
      <c r="AA2451" s="7"/>
      <c r="AB2451" s="7"/>
      <c r="AC2451" s="7"/>
      <c r="AD2451" s="7"/>
      <c r="AE2451" s="7"/>
      <c r="AF2451" s="7"/>
      <c r="AG2451" s="7"/>
      <c r="AH2451" s="7"/>
      <c r="AI2451" s="7"/>
      <c r="AJ2451" s="7"/>
      <c r="AK2451" s="7"/>
      <c r="AL2451" s="7"/>
      <c r="AM2451" s="7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  <c r="AY2451" s="10"/>
      <c r="AZ2451" s="10"/>
      <c r="BA2451" s="10"/>
    </row>
    <row r="2452" spans="1:53">
      <c r="A2452" s="5"/>
      <c r="B2452" s="40"/>
      <c r="C2452" s="6"/>
      <c r="D2452" s="7"/>
      <c r="E2452" s="7"/>
      <c r="F2452" s="9"/>
      <c r="G2452" s="7"/>
      <c r="H2452" s="7"/>
      <c r="I2452" s="7"/>
      <c r="J2452" s="42"/>
      <c r="K2452" s="7"/>
      <c r="L2452" s="7"/>
      <c r="M2452" s="7"/>
      <c r="N2452" s="7"/>
      <c r="O2452" s="7"/>
      <c r="P2452" s="7"/>
      <c r="Q2452" s="7"/>
      <c r="R2452" s="7"/>
      <c r="S2452" s="7"/>
      <c r="T2452" s="7"/>
      <c r="U2452" s="7"/>
      <c r="V2452" s="7"/>
      <c r="W2452" s="7"/>
      <c r="X2452" s="7"/>
      <c r="Y2452" s="7"/>
      <c r="Z2452" s="7"/>
      <c r="AA2452" s="7"/>
      <c r="AB2452" s="7"/>
      <c r="AC2452" s="7"/>
      <c r="AD2452" s="7"/>
      <c r="AE2452" s="7"/>
      <c r="AF2452" s="7"/>
      <c r="AG2452" s="7"/>
      <c r="AH2452" s="7"/>
      <c r="AI2452" s="7"/>
      <c r="AJ2452" s="7"/>
      <c r="AK2452" s="7"/>
      <c r="AL2452" s="7"/>
      <c r="AM2452" s="7"/>
      <c r="AN2452" s="7"/>
      <c r="AO2452" s="7"/>
      <c r="AP2452" s="7"/>
      <c r="AQ2452" s="7"/>
      <c r="AR2452" s="7"/>
      <c r="AS2452" s="7"/>
      <c r="AT2452" s="7"/>
      <c r="AU2452" s="7"/>
      <c r="AV2452" s="7"/>
      <c r="AW2452" s="7"/>
      <c r="AX2452" s="7"/>
      <c r="AY2452" s="10"/>
      <c r="AZ2452" s="10"/>
      <c r="BA2452" s="10"/>
    </row>
    <row r="2453" spans="1:53">
      <c r="A2453" s="5"/>
      <c r="B2453" s="40"/>
      <c r="C2453" s="6"/>
      <c r="D2453" s="7"/>
      <c r="E2453" s="7"/>
      <c r="F2453" s="9"/>
      <c r="G2453" s="7"/>
      <c r="H2453" s="7"/>
      <c r="I2453" s="7"/>
      <c r="J2453" s="42"/>
      <c r="K2453" s="7"/>
      <c r="L2453" s="7"/>
      <c r="M2453" s="7"/>
      <c r="N2453" s="7"/>
      <c r="O2453" s="7"/>
      <c r="P2453" s="7"/>
      <c r="Q2453" s="7"/>
      <c r="R2453" s="7"/>
      <c r="S2453" s="7"/>
      <c r="T2453" s="7"/>
      <c r="U2453" s="7"/>
      <c r="V2453" s="7"/>
      <c r="W2453" s="7"/>
      <c r="X2453" s="7"/>
      <c r="Y2453" s="7"/>
      <c r="Z2453" s="7"/>
      <c r="AA2453" s="7"/>
      <c r="AB2453" s="7"/>
      <c r="AC2453" s="7"/>
      <c r="AD2453" s="7"/>
      <c r="AE2453" s="7"/>
      <c r="AF2453" s="7"/>
      <c r="AG2453" s="7"/>
      <c r="AH2453" s="7"/>
      <c r="AI2453" s="7"/>
      <c r="AJ2453" s="7"/>
      <c r="AK2453" s="7"/>
      <c r="AL2453" s="7"/>
      <c r="AM2453" s="7"/>
      <c r="AN2453" s="7"/>
      <c r="AO2453" s="7"/>
      <c r="AP2453" s="7"/>
      <c r="AQ2453" s="7"/>
      <c r="AR2453" s="7"/>
      <c r="AS2453" s="7"/>
      <c r="AT2453" s="7"/>
      <c r="AU2453" s="7"/>
      <c r="AV2453" s="7"/>
      <c r="AW2453" s="7"/>
      <c r="AX2453" s="7"/>
      <c r="AY2453" s="10"/>
      <c r="AZ2453" s="10"/>
      <c r="BA2453" s="10"/>
    </row>
    <row r="2454" spans="1:53">
      <c r="A2454" s="5"/>
      <c r="B2454" s="40"/>
      <c r="C2454" s="6"/>
      <c r="D2454" s="7"/>
      <c r="E2454" s="7"/>
      <c r="F2454" s="9"/>
      <c r="G2454" s="7"/>
      <c r="H2454" s="7"/>
      <c r="I2454" s="7"/>
      <c r="J2454" s="42"/>
      <c r="K2454" s="7"/>
      <c r="L2454" s="7"/>
      <c r="M2454" s="7"/>
      <c r="N2454" s="7"/>
      <c r="O2454" s="7"/>
      <c r="P2454" s="7"/>
      <c r="Q2454" s="7"/>
      <c r="R2454" s="7"/>
      <c r="S2454" s="7"/>
      <c r="T2454" s="7"/>
      <c r="U2454" s="7"/>
      <c r="V2454" s="7"/>
      <c r="W2454" s="7"/>
      <c r="X2454" s="7"/>
      <c r="Y2454" s="7"/>
      <c r="Z2454" s="7"/>
      <c r="AA2454" s="7"/>
      <c r="AB2454" s="7"/>
      <c r="AC2454" s="7"/>
      <c r="AD2454" s="7"/>
      <c r="AE2454" s="7"/>
      <c r="AF2454" s="7"/>
      <c r="AG2454" s="7"/>
      <c r="AH2454" s="7"/>
      <c r="AI2454" s="7"/>
      <c r="AJ2454" s="7"/>
      <c r="AK2454" s="7"/>
      <c r="AL2454" s="7"/>
      <c r="AM2454" s="7"/>
      <c r="AN2454" s="7"/>
      <c r="AO2454" s="7"/>
      <c r="AP2454" s="7"/>
      <c r="AQ2454" s="7"/>
      <c r="AR2454" s="7"/>
      <c r="AS2454" s="7"/>
      <c r="AT2454" s="7"/>
      <c r="AU2454" s="7"/>
      <c r="AV2454" s="7"/>
      <c r="AW2454" s="7"/>
      <c r="AX2454" s="7"/>
      <c r="AY2454" s="10"/>
      <c r="AZ2454" s="10"/>
      <c r="BA2454" s="10"/>
    </row>
    <row r="2455" spans="1:53">
      <c r="A2455" s="5"/>
      <c r="B2455" s="40"/>
      <c r="C2455" s="6"/>
      <c r="D2455" s="7"/>
      <c r="E2455" s="7"/>
      <c r="F2455" s="9"/>
      <c r="G2455" s="7"/>
      <c r="H2455" s="7"/>
      <c r="I2455" s="7"/>
      <c r="J2455" s="42"/>
      <c r="K2455" s="7"/>
      <c r="L2455" s="7"/>
      <c r="M2455" s="7"/>
      <c r="N2455" s="7"/>
      <c r="O2455" s="7"/>
      <c r="P2455" s="7"/>
      <c r="Q2455" s="7"/>
      <c r="R2455" s="7"/>
      <c r="S2455" s="7"/>
      <c r="T2455" s="7"/>
      <c r="U2455" s="7"/>
      <c r="V2455" s="7"/>
      <c r="W2455" s="7"/>
      <c r="X2455" s="7"/>
      <c r="Y2455" s="7"/>
      <c r="Z2455" s="7"/>
      <c r="AA2455" s="7"/>
      <c r="AB2455" s="7"/>
      <c r="AC2455" s="7"/>
      <c r="AD2455" s="7"/>
      <c r="AE2455" s="7"/>
      <c r="AF2455" s="7"/>
      <c r="AG2455" s="7"/>
      <c r="AH2455" s="7"/>
      <c r="AI2455" s="7"/>
      <c r="AJ2455" s="7"/>
      <c r="AK2455" s="7"/>
      <c r="AL2455" s="7"/>
      <c r="AM2455" s="7"/>
      <c r="AN2455" s="7"/>
      <c r="AO2455" s="7"/>
      <c r="AP2455" s="7"/>
      <c r="AQ2455" s="7"/>
      <c r="AR2455" s="7"/>
      <c r="AS2455" s="7"/>
      <c r="AT2455" s="7"/>
      <c r="AU2455" s="7"/>
      <c r="AV2455" s="7"/>
      <c r="AW2455" s="7"/>
      <c r="AX2455" s="7"/>
      <c r="AY2455" s="10"/>
      <c r="AZ2455" s="10"/>
      <c r="BA2455" s="10"/>
    </row>
    <row r="2456" spans="1:53">
      <c r="A2456" s="5"/>
      <c r="B2456" s="40"/>
      <c r="C2456" s="6"/>
      <c r="D2456" s="7"/>
      <c r="E2456" s="7"/>
      <c r="F2456" s="9"/>
      <c r="G2456" s="7"/>
      <c r="H2456" s="7"/>
      <c r="I2456" s="7"/>
      <c r="J2456" s="42"/>
      <c r="K2456" s="7"/>
      <c r="L2456" s="7"/>
      <c r="M2456" s="7"/>
      <c r="N2456" s="7"/>
      <c r="O2456" s="7"/>
      <c r="P2456" s="7"/>
      <c r="Q2456" s="7"/>
      <c r="R2456" s="7"/>
      <c r="S2456" s="7"/>
      <c r="T2456" s="7"/>
      <c r="U2456" s="7"/>
      <c r="V2456" s="7"/>
      <c r="W2456" s="7"/>
      <c r="X2456" s="7"/>
      <c r="Y2456" s="7"/>
      <c r="Z2456" s="7"/>
      <c r="AA2456" s="7"/>
      <c r="AB2456" s="7"/>
      <c r="AC2456" s="7"/>
      <c r="AD2456" s="7"/>
      <c r="AE2456" s="7"/>
      <c r="AF2456" s="7"/>
      <c r="AG2456" s="7"/>
      <c r="AH2456" s="7"/>
      <c r="AI2456" s="7"/>
      <c r="AJ2456" s="7"/>
      <c r="AK2456" s="7"/>
      <c r="AL2456" s="7"/>
      <c r="AM2456" s="7"/>
      <c r="AN2456" s="7"/>
      <c r="AO2456" s="7"/>
      <c r="AP2456" s="7"/>
      <c r="AQ2456" s="7"/>
      <c r="AR2456" s="7"/>
      <c r="AS2456" s="7"/>
      <c r="AT2456" s="7"/>
      <c r="AU2456" s="7"/>
      <c r="AV2456" s="7"/>
      <c r="AW2456" s="7"/>
      <c r="AX2456" s="7"/>
      <c r="AY2456" s="10"/>
      <c r="AZ2456" s="10"/>
      <c r="BA2456" s="10"/>
    </row>
    <row r="2457" spans="1:53">
      <c r="A2457" s="5"/>
      <c r="B2457" s="40"/>
      <c r="C2457" s="6"/>
      <c r="D2457" s="7"/>
      <c r="E2457" s="7"/>
      <c r="F2457" s="9"/>
      <c r="G2457" s="7"/>
      <c r="H2457" s="7"/>
      <c r="I2457" s="7"/>
      <c r="J2457" s="42"/>
      <c r="K2457" s="7"/>
      <c r="L2457" s="7"/>
      <c r="M2457" s="7"/>
      <c r="N2457" s="7"/>
      <c r="O2457" s="7"/>
      <c r="P2457" s="7"/>
      <c r="Q2457" s="7"/>
      <c r="R2457" s="7"/>
      <c r="S2457" s="7"/>
      <c r="T2457" s="7"/>
      <c r="U2457" s="7"/>
      <c r="V2457" s="7"/>
      <c r="W2457" s="7"/>
      <c r="X2457" s="7"/>
      <c r="Y2457" s="7"/>
      <c r="Z2457" s="7"/>
      <c r="AA2457" s="7"/>
      <c r="AB2457" s="7"/>
      <c r="AC2457" s="7"/>
      <c r="AD2457" s="7"/>
      <c r="AE2457" s="7"/>
      <c r="AF2457" s="7"/>
      <c r="AG2457" s="7"/>
      <c r="AH2457" s="7"/>
      <c r="AI2457" s="7"/>
      <c r="AJ2457" s="7"/>
      <c r="AK2457" s="7"/>
      <c r="AL2457" s="7"/>
      <c r="AM2457" s="7"/>
      <c r="AN2457" s="7"/>
      <c r="AO2457" s="7"/>
      <c r="AP2457" s="7"/>
      <c r="AQ2457" s="7"/>
      <c r="AR2457" s="7"/>
      <c r="AS2457" s="7"/>
      <c r="AT2457" s="7"/>
      <c r="AU2457" s="7"/>
      <c r="AV2457" s="7"/>
      <c r="AW2457" s="7"/>
      <c r="AX2457" s="7"/>
      <c r="AY2457" s="10"/>
      <c r="AZ2457" s="10"/>
      <c r="BA2457" s="10"/>
    </row>
    <row r="2458" spans="1:53">
      <c r="A2458" s="5"/>
      <c r="B2458" s="40"/>
      <c r="C2458" s="6"/>
      <c r="D2458" s="7"/>
      <c r="E2458" s="7"/>
      <c r="F2458" s="9"/>
      <c r="G2458" s="7"/>
      <c r="H2458" s="7"/>
      <c r="I2458" s="7"/>
      <c r="J2458" s="42"/>
      <c r="K2458" s="7"/>
      <c r="L2458" s="7"/>
      <c r="M2458" s="7"/>
      <c r="N2458" s="7"/>
      <c r="O2458" s="7"/>
      <c r="P2458" s="7"/>
      <c r="Q2458" s="7"/>
      <c r="R2458" s="7"/>
      <c r="S2458" s="7"/>
      <c r="T2458" s="7"/>
      <c r="U2458" s="7"/>
      <c r="V2458" s="7"/>
      <c r="W2458" s="7"/>
      <c r="X2458" s="7"/>
      <c r="Y2458" s="7"/>
      <c r="Z2458" s="7"/>
      <c r="AA2458" s="7"/>
      <c r="AB2458" s="7"/>
      <c r="AC2458" s="7"/>
      <c r="AD2458" s="7"/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  <c r="AP2458" s="7"/>
      <c r="AQ2458" s="7"/>
      <c r="AR2458" s="7"/>
      <c r="AS2458" s="7"/>
      <c r="AT2458" s="7"/>
      <c r="AU2458" s="7"/>
      <c r="AV2458" s="7"/>
      <c r="AW2458" s="7"/>
      <c r="AX2458" s="7"/>
      <c r="AY2458" s="10"/>
      <c r="AZ2458" s="10"/>
      <c r="BA2458" s="10"/>
    </row>
    <row r="2459" spans="1:53">
      <c r="A2459" s="5"/>
      <c r="B2459" s="40"/>
      <c r="C2459" s="6"/>
      <c r="D2459" s="7"/>
      <c r="E2459" s="7"/>
      <c r="F2459" s="9"/>
      <c r="G2459" s="7"/>
      <c r="H2459" s="7"/>
      <c r="I2459" s="7"/>
      <c r="J2459" s="42"/>
      <c r="K2459" s="7"/>
      <c r="L2459" s="7"/>
      <c r="M2459" s="7"/>
      <c r="N2459" s="7"/>
      <c r="O2459" s="7"/>
      <c r="P2459" s="7"/>
      <c r="Q2459" s="7"/>
      <c r="R2459" s="7"/>
      <c r="S2459" s="7"/>
      <c r="T2459" s="7"/>
      <c r="U2459" s="7"/>
      <c r="V2459" s="7"/>
      <c r="W2459" s="7"/>
      <c r="X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  <c r="AI2459" s="7"/>
      <c r="AJ2459" s="7"/>
      <c r="AK2459" s="7"/>
      <c r="AL2459" s="7"/>
      <c r="AM2459" s="7"/>
      <c r="AN2459" s="7"/>
      <c r="AO2459" s="7"/>
      <c r="AP2459" s="7"/>
      <c r="AQ2459" s="7"/>
      <c r="AR2459" s="7"/>
      <c r="AS2459" s="7"/>
      <c r="AT2459" s="7"/>
      <c r="AU2459" s="7"/>
      <c r="AV2459" s="7"/>
      <c r="AW2459" s="7"/>
      <c r="AX2459" s="7"/>
      <c r="AY2459" s="10"/>
      <c r="AZ2459" s="10"/>
      <c r="BA2459" s="10"/>
    </row>
    <row r="2460" spans="1:53">
      <c r="A2460" s="5"/>
      <c r="B2460" s="40"/>
      <c r="C2460" s="6"/>
      <c r="D2460" s="7"/>
      <c r="E2460" s="7"/>
      <c r="F2460" s="9"/>
      <c r="G2460" s="7"/>
      <c r="H2460" s="7"/>
      <c r="I2460" s="7"/>
      <c r="J2460" s="42"/>
      <c r="K2460" s="7"/>
      <c r="L2460" s="7"/>
      <c r="M2460" s="7"/>
      <c r="N2460" s="7"/>
      <c r="O2460" s="7"/>
      <c r="P2460" s="7"/>
      <c r="Q2460" s="7"/>
      <c r="R2460" s="7"/>
      <c r="S2460" s="7"/>
      <c r="T2460" s="7"/>
      <c r="U2460" s="7"/>
      <c r="V2460" s="7"/>
      <c r="W2460" s="7"/>
      <c r="X2460" s="7"/>
      <c r="Y2460" s="7"/>
      <c r="Z2460" s="7"/>
      <c r="AA2460" s="7"/>
      <c r="AB2460" s="7"/>
      <c r="AC2460" s="7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  <c r="AP2460" s="7"/>
      <c r="AQ2460" s="7"/>
      <c r="AR2460" s="7"/>
      <c r="AS2460" s="7"/>
      <c r="AT2460" s="7"/>
      <c r="AU2460" s="7"/>
      <c r="AV2460" s="7"/>
      <c r="AW2460" s="7"/>
      <c r="AX2460" s="7"/>
      <c r="AY2460" s="10"/>
      <c r="AZ2460" s="10"/>
      <c r="BA2460" s="10"/>
    </row>
    <row r="2461" spans="1:53">
      <c r="A2461" s="5"/>
      <c r="B2461" s="40"/>
      <c r="C2461" s="6"/>
      <c r="D2461" s="7"/>
      <c r="E2461" s="7"/>
      <c r="F2461" s="9"/>
      <c r="G2461" s="7"/>
      <c r="H2461" s="7"/>
      <c r="I2461" s="7"/>
      <c r="J2461" s="42"/>
      <c r="K2461" s="7"/>
      <c r="L2461" s="7"/>
      <c r="M2461" s="7"/>
      <c r="N2461" s="7"/>
      <c r="O2461" s="7"/>
      <c r="P2461" s="7"/>
      <c r="Q2461" s="7"/>
      <c r="R2461" s="7"/>
      <c r="S2461" s="7"/>
      <c r="T2461" s="7"/>
      <c r="U2461" s="7"/>
      <c r="V2461" s="7"/>
      <c r="W2461" s="7"/>
      <c r="X2461" s="7"/>
      <c r="Y2461" s="7"/>
      <c r="Z2461" s="7"/>
      <c r="AA2461" s="7"/>
      <c r="AB2461" s="7"/>
      <c r="AC2461" s="7"/>
      <c r="AD2461" s="7"/>
      <c r="AE2461" s="7"/>
      <c r="AF2461" s="7"/>
      <c r="AG2461" s="7"/>
      <c r="AH2461" s="7"/>
      <c r="AI2461" s="7"/>
      <c r="AJ2461" s="7"/>
      <c r="AK2461" s="7"/>
      <c r="AL2461" s="7"/>
      <c r="AM2461" s="7"/>
      <c r="AN2461" s="7"/>
      <c r="AO2461" s="7"/>
      <c r="AP2461" s="7"/>
      <c r="AQ2461" s="7"/>
      <c r="AR2461" s="7"/>
      <c r="AS2461" s="7"/>
      <c r="AT2461" s="7"/>
      <c r="AU2461" s="7"/>
      <c r="AV2461" s="7"/>
      <c r="AW2461" s="7"/>
      <c r="AX2461" s="7"/>
      <c r="AY2461" s="10"/>
      <c r="AZ2461" s="10"/>
      <c r="BA2461" s="10"/>
    </row>
    <row r="2462" spans="1:53">
      <c r="A2462" s="5"/>
      <c r="B2462" s="40"/>
      <c r="C2462" s="6"/>
      <c r="D2462" s="7"/>
      <c r="E2462" s="7"/>
      <c r="F2462" s="9"/>
      <c r="G2462" s="7"/>
      <c r="H2462" s="7"/>
      <c r="I2462" s="7"/>
      <c r="J2462" s="42"/>
      <c r="K2462" s="7"/>
      <c r="L2462" s="7"/>
      <c r="M2462" s="7"/>
      <c r="N2462" s="7"/>
      <c r="O2462" s="7"/>
      <c r="P2462" s="7"/>
      <c r="Q2462" s="7"/>
      <c r="R2462" s="7"/>
      <c r="S2462" s="7"/>
      <c r="T2462" s="7"/>
      <c r="U2462" s="7"/>
      <c r="V2462" s="7"/>
      <c r="W2462" s="7"/>
      <c r="X2462" s="7"/>
      <c r="Y2462" s="7"/>
      <c r="Z2462" s="7"/>
      <c r="AA2462" s="7"/>
      <c r="AB2462" s="7"/>
      <c r="AC2462" s="7"/>
      <c r="AD2462" s="7"/>
      <c r="AE2462" s="7"/>
      <c r="AF2462" s="7"/>
      <c r="AG2462" s="7"/>
      <c r="AH2462" s="7"/>
      <c r="AI2462" s="7"/>
      <c r="AJ2462" s="7"/>
      <c r="AK2462" s="7"/>
      <c r="AL2462" s="7"/>
      <c r="AM2462" s="7"/>
      <c r="AN2462" s="7"/>
      <c r="AO2462" s="7"/>
      <c r="AP2462" s="7"/>
      <c r="AQ2462" s="7"/>
      <c r="AR2462" s="7"/>
      <c r="AS2462" s="7"/>
      <c r="AT2462" s="7"/>
      <c r="AU2462" s="7"/>
      <c r="AV2462" s="7"/>
      <c r="AW2462" s="7"/>
      <c r="AX2462" s="7"/>
      <c r="AY2462" s="10"/>
      <c r="AZ2462" s="10"/>
      <c r="BA2462" s="10"/>
    </row>
    <row r="2463" spans="1:53">
      <c r="A2463" s="5"/>
      <c r="B2463" s="40"/>
      <c r="C2463" s="6"/>
      <c r="D2463" s="7"/>
      <c r="E2463" s="7"/>
      <c r="F2463" s="9"/>
      <c r="G2463" s="7"/>
      <c r="H2463" s="7"/>
      <c r="I2463" s="7"/>
      <c r="J2463" s="42"/>
      <c r="K2463" s="7"/>
      <c r="L2463" s="7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  <c r="Y2463" s="7"/>
      <c r="Z2463" s="7"/>
      <c r="AA2463" s="7"/>
      <c r="AB2463" s="7"/>
      <c r="AC2463" s="7"/>
      <c r="AD2463" s="7"/>
      <c r="AE2463" s="7"/>
      <c r="AF2463" s="7"/>
      <c r="AG2463" s="7"/>
      <c r="AH2463" s="7"/>
      <c r="AI2463" s="7"/>
      <c r="AJ2463" s="7"/>
      <c r="AK2463" s="7"/>
      <c r="AL2463" s="7"/>
      <c r="AM2463" s="7"/>
      <c r="AN2463" s="7"/>
      <c r="AO2463" s="7"/>
      <c r="AP2463" s="7"/>
      <c r="AQ2463" s="7"/>
      <c r="AR2463" s="7"/>
      <c r="AS2463" s="7"/>
      <c r="AT2463" s="7"/>
      <c r="AU2463" s="7"/>
      <c r="AV2463" s="7"/>
      <c r="AW2463" s="7"/>
      <c r="AX2463" s="7"/>
      <c r="AY2463" s="10"/>
      <c r="AZ2463" s="10"/>
      <c r="BA2463" s="10"/>
    </row>
    <row r="2464" spans="1:53">
      <c r="A2464" s="5"/>
      <c r="B2464" s="40"/>
      <c r="C2464" s="6"/>
      <c r="D2464" s="7"/>
      <c r="E2464" s="7"/>
      <c r="F2464" s="9"/>
      <c r="G2464" s="7"/>
      <c r="H2464" s="7"/>
      <c r="I2464" s="7"/>
      <c r="J2464" s="42"/>
      <c r="K2464" s="7"/>
      <c r="L2464" s="7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  <c r="AI2464" s="7"/>
      <c r="AJ2464" s="7"/>
      <c r="AK2464" s="7"/>
      <c r="AL2464" s="7"/>
      <c r="AM2464" s="7"/>
      <c r="AN2464" s="7"/>
      <c r="AO2464" s="7"/>
      <c r="AP2464" s="7"/>
      <c r="AQ2464" s="7"/>
      <c r="AR2464" s="7"/>
      <c r="AS2464" s="7"/>
      <c r="AT2464" s="7"/>
      <c r="AU2464" s="7"/>
      <c r="AV2464" s="7"/>
      <c r="AW2464" s="7"/>
      <c r="AX2464" s="7"/>
      <c r="AY2464" s="10"/>
      <c r="AZ2464" s="10"/>
      <c r="BA2464" s="10"/>
    </row>
    <row r="2465" spans="1:53">
      <c r="A2465" s="5"/>
      <c r="B2465" s="40"/>
      <c r="C2465" s="6"/>
      <c r="D2465" s="7"/>
      <c r="E2465" s="7"/>
      <c r="F2465" s="9"/>
      <c r="G2465" s="7"/>
      <c r="H2465" s="7"/>
      <c r="I2465" s="7"/>
      <c r="J2465" s="42"/>
      <c r="K2465" s="7"/>
      <c r="L2465" s="7"/>
      <c r="M2465" s="7"/>
      <c r="N2465" s="7"/>
      <c r="O2465" s="7"/>
      <c r="P2465" s="7"/>
      <c r="Q2465" s="7"/>
      <c r="R2465" s="7"/>
      <c r="S2465" s="7"/>
      <c r="T2465" s="7"/>
      <c r="U2465" s="7"/>
      <c r="V2465" s="7"/>
      <c r="W2465" s="7"/>
      <c r="X2465" s="7"/>
      <c r="Y2465" s="7"/>
      <c r="Z2465" s="7"/>
      <c r="AA2465" s="7"/>
      <c r="AB2465" s="7"/>
      <c r="AC2465" s="7"/>
      <c r="AD2465" s="7"/>
      <c r="AE2465" s="7"/>
      <c r="AF2465" s="7"/>
      <c r="AG2465" s="7"/>
      <c r="AH2465" s="7"/>
      <c r="AI2465" s="7"/>
      <c r="AJ2465" s="7"/>
      <c r="AK2465" s="7"/>
      <c r="AL2465" s="7"/>
      <c r="AM2465" s="7"/>
      <c r="AN2465" s="7"/>
      <c r="AO2465" s="7"/>
      <c r="AP2465" s="7"/>
      <c r="AQ2465" s="7"/>
      <c r="AR2465" s="7"/>
      <c r="AS2465" s="7"/>
      <c r="AT2465" s="7"/>
      <c r="AU2465" s="7"/>
      <c r="AV2465" s="7"/>
      <c r="AW2465" s="7"/>
      <c r="AX2465" s="7"/>
      <c r="AY2465" s="10"/>
      <c r="AZ2465" s="10"/>
      <c r="BA2465" s="10"/>
    </row>
    <row r="2466" spans="1:53">
      <c r="A2466" s="5"/>
      <c r="B2466" s="40"/>
      <c r="C2466" s="6"/>
      <c r="D2466" s="7"/>
      <c r="E2466" s="7"/>
      <c r="F2466" s="9"/>
      <c r="G2466" s="7"/>
      <c r="H2466" s="7"/>
      <c r="I2466" s="7"/>
      <c r="J2466" s="42"/>
      <c r="K2466" s="7"/>
      <c r="L2466" s="7"/>
      <c r="M2466" s="7"/>
      <c r="N2466" s="7"/>
      <c r="O2466" s="7"/>
      <c r="P2466" s="7"/>
      <c r="Q2466" s="7"/>
      <c r="R2466" s="7"/>
      <c r="S2466" s="7"/>
      <c r="T2466" s="7"/>
      <c r="U2466" s="7"/>
      <c r="V2466" s="7"/>
      <c r="W2466" s="7"/>
      <c r="X2466" s="7"/>
      <c r="Y2466" s="7"/>
      <c r="Z2466" s="7"/>
      <c r="AA2466" s="7"/>
      <c r="AB2466" s="7"/>
      <c r="AC2466" s="7"/>
      <c r="AD2466" s="7"/>
      <c r="AE2466" s="7"/>
      <c r="AF2466" s="7"/>
      <c r="AG2466" s="7"/>
      <c r="AH2466" s="7"/>
      <c r="AI2466" s="7"/>
      <c r="AJ2466" s="7"/>
      <c r="AK2466" s="7"/>
      <c r="AL2466" s="7"/>
      <c r="AM2466" s="7"/>
      <c r="AN2466" s="7"/>
      <c r="AO2466" s="7"/>
      <c r="AP2466" s="7"/>
      <c r="AQ2466" s="7"/>
      <c r="AR2466" s="7"/>
      <c r="AS2466" s="7"/>
      <c r="AT2466" s="7"/>
      <c r="AU2466" s="7"/>
      <c r="AV2466" s="7"/>
      <c r="AW2466" s="7"/>
      <c r="AX2466" s="7"/>
      <c r="AY2466" s="10"/>
      <c r="AZ2466" s="10"/>
      <c r="BA2466" s="10"/>
    </row>
    <row r="2467" spans="1:53">
      <c r="A2467" s="5"/>
      <c r="B2467" s="40"/>
      <c r="C2467" s="6"/>
      <c r="D2467" s="7"/>
      <c r="E2467" s="7"/>
      <c r="F2467" s="9"/>
      <c r="G2467" s="7"/>
      <c r="H2467" s="7"/>
      <c r="I2467" s="7"/>
      <c r="J2467" s="42"/>
      <c r="K2467" s="7"/>
      <c r="L2467" s="7"/>
      <c r="M2467" s="7"/>
      <c r="N2467" s="7"/>
      <c r="O2467" s="7"/>
      <c r="P2467" s="7"/>
      <c r="Q2467" s="7"/>
      <c r="R2467" s="7"/>
      <c r="S2467" s="7"/>
      <c r="T2467" s="7"/>
      <c r="U2467" s="7"/>
      <c r="V2467" s="7"/>
      <c r="W2467" s="7"/>
      <c r="X2467" s="7"/>
      <c r="Y2467" s="7"/>
      <c r="Z2467" s="7"/>
      <c r="AA2467" s="7"/>
      <c r="AB2467" s="7"/>
      <c r="AC2467" s="7"/>
      <c r="AD2467" s="7"/>
      <c r="AE2467" s="7"/>
      <c r="AF2467" s="7"/>
      <c r="AG2467" s="7"/>
      <c r="AH2467" s="7"/>
      <c r="AI2467" s="7"/>
      <c r="AJ2467" s="7"/>
      <c r="AK2467" s="7"/>
      <c r="AL2467" s="7"/>
      <c r="AM2467" s="7"/>
      <c r="AN2467" s="7"/>
      <c r="AO2467" s="7"/>
      <c r="AP2467" s="7"/>
      <c r="AQ2467" s="7"/>
      <c r="AR2467" s="7"/>
      <c r="AS2467" s="7"/>
      <c r="AT2467" s="7"/>
      <c r="AU2467" s="7"/>
      <c r="AV2467" s="7"/>
      <c r="AW2467" s="7"/>
      <c r="AX2467" s="7"/>
      <c r="AY2467" s="10"/>
      <c r="AZ2467" s="10"/>
      <c r="BA2467" s="10"/>
    </row>
    <row r="2468" spans="1:53">
      <c r="A2468" s="5"/>
      <c r="B2468" s="40"/>
      <c r="C2468" s="6"/>
      <c r="D2468" s="7"/>
      <c r="E2468" s="7"/>
      <c r="F2468" s="9"/>
      <c r="G2468" s="7"/>
      <c r="H2468" s="7"/>
      <c r="I2468" s="7"/>
      <c r="J2468" s="42"/>
      <c r="K2468" s="7"/>
      <c r="L2468" s="7"/>
      <c r="M2468" s="7"/>
      <c r="N2468" s="7"/>
      <c r="O2468" s="7"/>
      <c r="P2468" s="7"/>
      <c r="Q2468" s="7"/>
      <c r="R2468" s="7"/>
      <c r="S2468" s="7"/>
      <c r="T2468" s="7"/>
      <c r="U2468" s="7"/>
      <c r="V2468" s="7"/>
      <c r="W2468" s="7"/>
      <c r="X2468" s="7"/>
      <c r="Y2468" s="7"/>
      <c r="Z2468" s="7"/>
      <c r="AA2468" s="7"/>
      <c r="AB2468" s="7"/>
      <c r="AC2468" s="7"/>
      <c r="AD2468" s="7"/>
      <c r="AE2468" s="7"/>
      <c r="AF2468" s="7"/>
      <c r="AG2468" s="7"/>
      <c r="AH2468" s="7"/>
      <c r="AI2468" s="7"/>
      <c r="AJ2468" s="7"/>
      <c r="AK2468" s="7"/>
      <c r="AL2468" s="7"/>
      <c r="AM2468" s="7"/>
      <c r="AN2468" s="7"/>
      <c r="AO2468" s="7"/>
      <c r="AP2468" s="7"/>
      <c r="AQ2468" s="7"/>
      <c r="AR2468" s="7"/>
      <c r="AS2468" s="7"/>
      <c r="AT2468" s="7"/>
      <c r="AU2468" s="7"/>
      <c r="AV2468" s="7"/>
      <c r="AW2468" s="7"/>
      <c r="AX2468" s="7"/>
      <c r="AY2468" s="10"/>
      <c r="AZ2468" s="10"/>
      <c r="BA2468" s="10"/>
    </row>
    <row r="2469" spans="1:53">
      <c r="A2469" s="5"/>
      <c r="B2469" s="40"/>
      <c r="C2469" s="6"/>
      <c r="D2469" s="7"/>
      <c r="E2469" s="7"/>
      <c r="F2469" s="9"/>
      <c r="G2469" s="7"/>
      <c r="H2469" s="7"/>
      <c r="I2469" s="7"/>
      <c r="J2469" s="42"/>
      <c r="K2469" s="7"/>
      <c r="L2469" s="7"/>
      <c r="M2469" s="7"/>
      <c r="N2469" s="7"/>
      <c r="O2469" s="7"/>
      <c r="P2469" s="7"/>
      <c r="Q2469" s="7"/>
      <c r="R2469" s="7"/>
      <c r="S2469" s="7"/>
      <c r="T2469" s="7"/>
      <c r="U2469" s="7"/>
      <c r="V2469" s="7"/>
      <c r="W2469" s="7"/>
      <c r="X2469" s="7"/>
      <c r="Y2469" s="7"/>
      <c r="Z2469" s="7"/>
      <c r="AA2469" s="7"/>
      <c r="AB2469" s="7"/>
      <c r="AC2469" s="7"/>
      <c r="AD2469" s="7"/>
      <c r="AE2469" s="7"/>
      <c r="AF2469" s="7"/>
      <c r="AG2469" s="7"/>
      <c r="AH2469" s="7"/>
      <c r="AI2469" s="7"/>
      <c r="AJ2469" s="7"/>
      <c r="AK2469" s="7"/>
      <c r="AL2469" s="7"/>
      <c r="AM2469" s="7"/>
      <c r="AN2469" s="7"/>
      <c r="AO2469" s="7"/>
      <c r="AP2469" s="7"/>
      <c r="AQ2469" s="7"/>
      <c r="AR2469" s="7"/>
      <c r="AS2469" s="7"/>
      <c r="AT2469" s="7"/>
      <c r="AU2469" s="7"/>
      <c r="AV2469" s="7"/>
      <c r="AW2469" s="7"/>
      <c r="AX2469" s="7"/>
      <c r="AY2469" s="10"/>
      <c r="AZ2469" s="10"/>
      <c r="BA2469" s="10"/>
    </row>
    <row r="2470" spans="1:53">
      <c r="A2470" s="5"/>
      <c r="B2470" s="40"/>
      <c r="C2470" s="6"/>
      <c r="D2470" s="7"/>
      <c r="E2470" s="7"/>
      <c r="F2470" s="9"/>
      <c r="G2470" s="7"/>
      <c r="H2470" s="7"/>
      <c r="I2470" s="7"/>
      <c r="J2470" s="42"/>
      <c r="K2470" s="7"/>
      <c r="L2470" s="7"/>
      <c r="M2470" s="7"/>
      <c r="N2470" s="7"/>
      <c r="O2470" s="7"/>
      <c r="P2470" s="7"/>
      <c r="Q2470" s="7"/>
      <c r="R2470" s="7"/>
      <c r="S2470" s="7"/>
      <c r="T2470" s="7"/>
      <c r="U2470" s="7"/>
      <c r="V2470" s="7"/>
      <c r="W2470" s="7"/>
      <c r="X2470" s="7"/>
      <c r="Y2470" s="7"/>
      <c r="Z2470" s="7"/>
      <c r="AA2470" s="7"/>
      <c r="AB2470" s="7"/>
      <c r="AC2470" s="7"/>
      <c r="AD2470" s="7"/>
      <c r="AE2470" s="7"/>
      <c r="AF2470" s="7"/>
      <c r="AG2470" s="7"/>
      <c r="AH2470" s="7"/>
      <c r="AI2470" s="7"/>
      <c r="AJ2470" s="7"/>
      <c r="AK2470" s="7"/>
      <c r="AL2470" s="7"/>
      <c r="AM2470" s="7"/>
      <c r="AN2470" s="7"/>
      <c r="AO2470" s="7"/>
      <c r="AP2470" s="7"/>
      <c r="AQ2470" s="7"/>
      <c r="AR2470" s="7"/>
      <c r="AS2470" s="7"/>
      <c r="AT2470" s="7"/>
      <c r="AU2470" s="7"/>
      <c r="AV2470" s="7"/>
      <c r="AW2470" s="7"/>
      <c r="AX2470" s="7"/>
      <c r="AY2470" s="10"/>
      <c r="AZ2470" s="10"/>
      <c r="BA2470" s="10"/>
    </row>
    <row r="2471" spans="1:53">
      <c r="A2471" s="5"/>
      <c r="B2471" s="40"/>
      <c r="C2471" s="6"/>
      <c r="D2471" s="7"/>
      <c r="E2471" s="7"/>
      <c r="F2471" s="9"/>
      <c r="G2471" s="7"/>
      <c r="H2471" s="7"/>
      <c r="I2471" s="7"/>
      <c r="J2471" s="42"/>
      <c r="K2471" s="7"/>
      <c r="L2471" s="7"/>
      <c r="M2471" s="7"/>
      <c r="N2471" s="7"/>
      <c r="O2471" s="7"/>
      <c r="P2471" s="7"/>
      <c r="Q2471" s="7"/>
      <c r="R2471" s="7"/>
      <c r="S2471" s="7"/>
      <c r="T2471" s="7"/>
      <c r="U2471" s="7"/>
      <c r="V2471" s="7"/>
      <c r="W2471" s="7"/>
      <c r="X2471" s="7"/>
      <c r="Y2471" s="7"/>
      <c r="Z2471" s="7"/>
      <c r="AA2471" s="7"/>
      <c r="AB2471" s="7"/>
      <c r="AC2471" s="7"/>
      <c r="AD2471" s="7"/>
      <c r="AE2471" s="7"/>
      <c r="AF2471" s="7"/>
      <c r="AG2471" s="7"/>
      <c r="AH2471" s="7"/>
      <c r="AI2471" s="7"/>
      <c r="AJ2471" s="7"/>
      <c r="AK2471" s="7"/>
      <c r="AL2471" s="7"/>
      <c r="AM2471" s="7"/>
      <c r="AN2471" s="7"/>
      <c r="AO2471" s="7"/>
      <c r="AP2471" s="7"/>
      <c r="AQ2471" s="7"/>
      <c r="AR2471" s="7"/>
      <c r="AS2471" s="7"/>
      <c r="AT2471" s="7"/>
      <c r="AU2471" s="7"/>
      <c r="AV2471" s="7"/>
      <c r="AW2471" s="7"/>
      <c r="AX2471" s="7"/>
      <c r="AY2471" s="10"/>
      <c r="AZ2471" s="10"/>
      <c r="BA2471" s="10"/>
    </row>
    <row r="2472" spans="1:53">
      <c r="A2472" s="5"/>
      <c r="B2472" s="40"/>
      <c r="C2472" s="6"/>
      <c r="D2472" s="7"/>
      <c r="E2472" s="7"/>
      <c r="F2472" s="9"/>
      <c r="G2472" s="7"/>
      <c r="H2472" s="7"/>
      <c r="I2472" s="7"/>
      <c r="J2472" s="42"/>
      <c r="K2472" s="7"/>
      <c r="L2472" s="7"/>
      <c r="M2472" s="7"/>
      <c r="N2472" s="7"/>
      <c r="O2472" s="7"/>
      <c r="P2472" s="7"/>
      <c r="Q2472" s="7"/>
      <c r="R2472" s="7"/>
      <c r="S2472" s="7"/>
      <c r="T2472" s="7"/>
      <c r="U2472" s="7"/>
      <c r="V2472" s="7"/>
      <c r="W2472" s="7"/>
      <c r="X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  <c r="AI2472" s="7"/>
      <c r="AJ2472" s="7"/>
      <c r="AK2472" s="7"/>
      <c r="AL2472" s="7"/>
      <c r="AM2472" s="7"/>
      <c r="AN2472" s="7"/>
      <c r="AO2472" s="7"/>
      <c r="AP2472" s="7"/>
      <c r="AQ2472" s="7"/>
      <c r="AR2472" s="7"/>
      <c r="AS2472" s="7"/>
      <c r="AT2472" s="7"/>
      <c r="AU2472" s="7"/>
      <c r="AV2472" s="7"/>
      <c r="AW2472" s="7"/>
      <c r="AX2472" s="7"/>
      <c r="AY2472" s="10"/>
      <c r="AZ2472" s="10"/>
      <c r="BA2472" s="10"/>
    </row>
    <row r="2473" spans="1:53">
      <c r="A2473" s="5"/>
      <c r="B2473" s="40"/>
      <c r="C2473" s="6"/>
      <c r="D2473" s="7"/>
      <c r="E2473" s="7"/>
      <c r="F2473" s="9"/>
      <c r="G2473" s="7"/>
      <c r="H2473" s="7"/>
      <c r="I2473" s="7"/>
      <c r="J2473" s="42"/>
      <c r="K2473" s="7"/>
      <c r="L2473" s="7"/>
      <c r="M2473" s="7"/>
      <c r="N2473" s="7"/>
      <c r="O2473" s="7"/>
      <c r="P2473" s="7"/>
      <c r="Q2473" s="7"/>
      <c r="R2473" s="7"/>
      <c r="S2473" s="7"/>
      <c r="T2473" s="7"/>
      <c r="U2473" s="7"/>
      <c r="V2473" s="7"/>
      <c r="W2473" s="7"/>
      <c r="X2473" s="7"/>
      <c r="Y2473" s="7"/>
      <c r="Z2473" s="7"/>
      <c r="AA2473" s="7"/>
      <c r="AB2473" s="7"/>
      <c r="AC2473" s="7"/>
      <c r="AD2473" s="7"/>
      <c r="AE2473" s="7"/>
      <c r="AF2473" s="7"/>
      <c r="AG2473" s="7"/>
      <c r="AH2473" s="7"/>
      <c r="AI2473" s="7"/>
      <c r="AJ2473" s="7"/>
      <c r="AK2473" s="7"/>
      <c r="AL2473" s="7"/>
      <c r="AM2473" s="7"/>
      <c r="AN2473" s="7"/>
      <c r="AO2473" s="7"/>
      <c r="AP2473" s="7"/>
      <c r="AQ2473" s="7"/>
      <c r="AR2473" s="7"/>
      <c r="AS2473" s="7"/>
      <c r="AT2473" s="7"/>
      <c r="AU2473" s="7"/>
      <c r="AV2473" s="7"/>
      <c r="AW2473" s="7"/>
      <c r="AX2473" s="7"/>
      <c r="AY2473" s="10"/>
      <c r="AZ2473" s="10"/>
      <c r="BA2473" s="10"/>
    </row>
    <row r="2474" spans="1:53">
      <c r="A2474" s="5"/>
      <c r="B2474" s="40"/>
      <c r="C2474" s="6"/>
      <c r="D2474" s="7"/>
      <c r="E2474" s="7"/>
      <c r="F2474" s="9"/>
      <c r="G2474" s="7"/>
      <c r="H2474" s="7"/>
      <c r="I2474" s="7"/>
      <c r="J2474" s="42"/>
      <c r="K2474" s="7"/>
      <c r="L2474" s="7"/>
      <c r="M2474" s="7"/>
      <c r="N2474" s="7"/>
      <c r="O2474" s="7"/>
      <c r="P2474" s="7"/>
      <c r="Q2474" s="7"/>
      <c r="R2474" s="7"/>
      <c r="S2474" s="7"/>
      <c r="T2474" s="7"/>
      <c r="U2474" s="7"/>
      <c r="V2474" s="7"/>
      <c r="W2474" s="7"/>
      <c r="X2474" s="7"/>
      <c r="Y2474" s="7"/>
      <c r="Z2474" s="7"/>
      <c r="AA2474" s="7"/>
      <c r="AB2474" s="7"/>
      <c r="AC2474" s="7"/>
      <c r="AD2474" s="7"/>
      <c r="AE2474" s="7"/>
      <c r="AF2474" s="7"/>
      <c r="AG2474" s="7"/>
      <c r="AH2474" s="7"/>
      <c r="AI2474" s="7"/>
      <c r="AJ2474" s="7"/>
      <c r="AK2474" s="7"/>
      <c r="AL2474" s="7"/>
      <c r="AM2474" s="7"/>
      <c r="AN2474" s="7"/>
      <c r="AO2474" s="7"/>
      <c r="AP2474" s="7"/>
      <c r="AQ2474" s="7"/>
      <c r="AR2474" s="7"/>
      <c r="AS2474" s="7"/>
      <c r="AT2474" s="7"/>
      <c r="AU2474" s="7"/>
      <c r="AV2474" s="7"/>
      <c r="AW2474" s="7"/>
      <c r="AX2474" s="7"/>
      <c r="AY2474" s="10"/>
      <c r="AZ2474" s="10"/>
      <c r="BA2474" s="10"/>
    </row>
    <row r="2475" spans="1:53">
      <c r="A2475" s="5"/>
      <c r="B2475" s="40"/>
      <c r="C2475" s="6"/>
      <c r="D2475" s="7"/>
      <c r="E2475" s="7"/>
      <c r="F2475" s="9"/>
      <c r="G2475" s="7"/>
      <c r="H2475" s="7"/>
      <c r="I2475" s="7"/>
      <c r="J2475" s="42"/>
      <c r="K2475" s="7"/>
      <c r="L2475" s="7"/>
      <c r="M2475" s="7"/>
      <c r="N2475" s="7"/>
      <c r="O2475" s="7"/>
      <c r="P2475" s="7"/>
      <c r="Q2475" s="7"/>
      <c r="R2475" s="7"/>
      <c r="S2475" s="7"/>
      <c r="T2475" s="7"/>
      <c r="U2475" s="7"/>
      <c r="V2475" s="7"/>
      <c r="W2475" s="7"/>
      <c r="X2475" s="7"/>
      <c r="Y2475" s="7"/>
      <c r="Z2475" s="7"/>
      <c r="AA2475" s="7"/>
      <c r="AB2475" s="7"/>
      <c r="AC2475" s="7"/>
      <c r="AD2475" s="7"/>
      <c r="AE2475" s="7"/>
      <c r="AF2475" s="7"/>
      <c r="AG2475" s="7"/>
      <c r="AH2475" s="7"/>
      <c r="AI2475" s="7"/>
      <c r="AJ2475" s="7"/>
      <c r="AK2475" s="7"/>
      <c r="AL2475" s="7"/>
      <c r="AM2475" s="7"/>
      <c r="AN2475" s="7"/>
      <c r="AO2475" s="7"/>
      <c r="AP2475" s="7"/>
      <c r="AQ2475" s="7"/>
      <c r="AR2475" s="7"/>
      <c r="AS2475" s="7"/>
      <c r="AT2475" s="7"/>
      <c r="AU2475" s="7"/>
      <c r="AV2475" s="7"/>
      <c r="AW2475" s="7"/>
      <c r="AX2475" s="7"/>
      <c r="AY2475" s="10"/>
      <c r="AZ2475" s="10"/>
      <c r="BA2475" s="10"/>
    </row>
    <row r="2476" spans="1:53">
      <c r="A2476" s="5"/>
      <c r="B2476" s="40"/>
      <c r="C2476" s="6"/>
      <c r="D2476" s="7"/>
      <c r="E2476" s="7"/>
      <c r="F2476" s="9"/>
      <c r="G2476" s="7"/>
      <c r="H2476" s="7"/>
      <c r="I2476" s="7"/>
      <c r="J2476" s="42"/>
      <c r="K2476" s="7"/>
      <c r="L2476" s="7"/>
      <c r="M2476" s="7"/>
      <c r="N2476" s="7"/>
      <c r="O2476" s="7"/>
      <c r="P2476" s="7"/>
      <c r="Q2476" s="7"/>
      <c r="R2476" s="7"/>
      <c r="S2476" s="7"/>
      <c r="T2476" s="7"/>
      <c r="U2476" s="7"/>
      <c r="V2476" s="7"/>
      <c r="W2476" s="7"/>
      <c r="X2476" s="7"/>
      <c r="Y2476" s="7"/>
      <c r="Z2476" s="7"/>
      <c r="AA2476" s="7"/>
      <c r="AB2476" s="7"/>
      <c r="AC2476" s="7"/>
      <c r="AD2476" s="7"/>
      <c r="AE2476" s="7"/>
      <c r="AF2476" s="7"/>
      <c r="AG2476" s="7"/>
      <c r="AH2476" s="7"/>
      <c r="AI2476" s="7"/>
      <c r="AJ2476" s="7"/>
      <c r="AK2476" s="7"/>
      <c r="AL2476" s="7"/>
      <c r="AM2476" s="7"/>
      <c r="AN2476" s="7"/>
      <c r="AO2476" s="7"/>
      <c r="AP2476" s="7"/>
      <c r="AQ2476" s="7"/>
      <c r="AR2476" s="7"/>
      <c r="AS2476" s="7"/>
      <c r="AT2476" s="7"/>
      <c r="AU2476" s="7"/>
      <c r="AV2476" s="7"/>
      <c r="AW2476" s="7"/>
      <c r="AX2476" s="7"/>
      <c r="AY2476" s="10"/>
      <c r="AZ2476" s="10"/>
      <c r="BA2476" s="10"/>
    </row>
    <row r="2477" spans="1:53">
      <c r="A2477" s="5"/>
      <c r="B2477" s="40"/>
      <c r="C2477" s="6"/>
      <c r="D2477" s="7"/>
      <c r="E2477" s="7"/>
      <c r="F2477" s="9"/>
      <c r="G2477" s="7"/>
      <c r="H2477" s="7"/>
      <c r="I2477" s="7"/>
      <c r="J2477" s="42"/>
      <c r="K2477" s="7"/>
      <c r="L2477" s="7"/>
      <c r="M2477" s="7"/>
      <c r="N2477" s="7"/>
      <c r="O2477" s="7"/>
      <c r="P2477" s="7"/>
      <c r="Q2477" s="7"/>
      <c r="R2477" s="7"/>
      <c r="S2477" s="7"/>
      <c r="T2477" s="7"/>
      <c r="U2477" s="7"/>
      <c r="V2477" s="7"/>
      <c r="W2477" s="7"/>
      <c r="X2477" s="7"/>
      <c r="Y2477" s="7"/>
      <c r="Z2477" s="7"/>
      <c r="AA2477" s="7"/>
      <c r="AB2477" s="7"/>
      <c r="AC2477" s="7"/>
      <c r="AD2477" s="7"/>
      <c r="AE2477" s="7"/>
      <c r="AF2477" s="7"/>
      <c r="AG2477" s="7"/>
      <c r="AH2477" s="7"/>
      <c r="AI2477" s="7"/>
      <c r="AJ2477" s="7"/>
      <c r="AK2477" s="7"/>
      <c r="AL2477" s="7"/>
      <c r="AM2477" s="7"/>
      <c r="AN2477" s="7"/>
      <c r="AO2477" s="7"/>
      <c r="AP2477" s="7"/>
      <c r="AQ2477" s="7"/>
      <c r="AR2477" s="7"/>
      <c r="AS2477" s="7"/>
      <c r="AT2477" s="7"/>
      <c r="AU2477" s="7"/>
      <c r="AV2477" s="7"/>
      <c r="AW2477" s="7"/>
      <c r="AX2477" s="7"/>
      <c r="AY2477" s="10"/>
      <c r="AZ2477" s="10"/>
      <c r="BA2477" s="10"/>
    </row>
    <row r="2478" spans="1:53">
      <c r="A2478" s="5"/>
      <c r="B2478" s="40"/>
      <c r="C2478" s="6"/>
      <c r="D2478" s="7"/>
      <c r="E2478" s="7"/>
      <c r="F2478" s="9"/>
      <c r="G2478" s="7"/>
      <c r="H2478" s="7"/>
      <c r="I2478" s="7"/>
      <c r="J2478" s="42"/>
      <c r="K2478" s="7"/>
      <c r="L2478" s="7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/>
      <c r="AL2478" s="7"/>
      <c r="AM2478" s="7"/>
      <c r="AN2478" s="7"/>
      <c r="AO2478" s="7"/>
      <c r="AP2478" s="7"/>
      <c r="AQ2478" s="7"/>
      <c r="AR2478" s="7"/>
      <c r="AS2478" s="7"/>
      <c r="AT2478" s="7"/>
      <c r="AU2478" s="7"/>
      <c r="AV2478" s="7"/>
      <c r="AW2478" s="7"/>
      <c r="AX2478" s="7"/>
      <c r="AY2478" s="10"/>
      <c r="AZ2478" s="10"/>
      <c r="BA2478" s="10"/>
    </row>
    <row r="2479" spans="1:53">
      <c r="A2479" s="5"/>
      <c r="B2479" s="40"/>
      <c r="C2479" s="6"/>
      <c r="D2479" s="7"/>
      <c r="E2479" s="7"/>
      <c r="F2479" s="9"/>
      <c r="G2479" s="7"/>
      <c r="H2479" s="7"/>
      <c r="I2479" s="7"/>
      <c r="J2479" s="42"/>
      <c r="K2479" s="7"/>
      <c r="L2479" s="7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/>
      <c r="AL2479" s="7"/>
      <c r="AM2479" s="7"/>
      <c r="AN2479" s="7"/>
      <c r="AO2479" s="7"/>
      <c r="AP2479" s="7"/>
      <c r="AQ2479" s="7"/>
      <c r="AR2479" s="7"/>
      <c r="AS2479" s="7"/>
      <c r="AT2479" s="7"/>
      <c r="AU2479" s="7"/>
      <c r="AV2479" s="7"/>
      <c r="AW2479" s="7"/>
      <c r="AX2479" s="7"/>
      <c r="AY2479" s="10"/>
      <c r="AZ2479" s="10"/>
      <c r="BA2479" s="10"/>
    </row>
    <row r="2480" spans="1:53">
      <c r="A2480" s="5"/>
      <c r="B2480" s="40"/>
      <c r="C2480" s="6"/>
      <c r="D2480" s="7"/>
      <c r="E2480" s="7"/>
      <c r="F2480" s="9"/>
      <c r="G2480" s="7"/>
      <c r="H2480" s="7"/>
      <c r="I2480" s="7"/>
      <c r="J2480" s="42"/>
      <c r="K2480" s="7"/>
      <c r="L2480" s="7"/>
      <c r="M2480" s="7"/>
      <c r="N2480" s="7"/>
      <c r="O2480" s="7"/>
      <c r="P2480" s="7"/>
      <c r="Q2480" s="7"/>
      <c r="R2480" s="7"/>
      <c r="S2480" s="7"/>
      <c r="T2480" s="7"/>
      <c r="U2480" s="7"/>
      <c r="V2480" s="7"/>
      <c r="W2480" s="7"/>
      <c r="X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  <c r="AI2480" s="7"/>
      <c r="AJ2480" s="7"/>
      <c r="AK2480" s="7"/>
      <c r="AL2480" s="7"/>
      <c r="AM2480" s="7"/>
      <c r="AN2480" s="7"/>
      <c r="AO2480" s="7"/>
      <c r="AP2480" s="7"/>
      <c r="AQ2480" s="7"/>
      <c r="AR2480" s="7"/>
      <c r="AS2480" s="7"/>
      <c r="AT2480" s="7"/>
      <c r="AU2480" s="7"/>
      <c r="AV2480" s="7"/>
      <c r="AW2480" s="7"/>
      <c r="AX2480" s="7"/>
      <c r="AY2480" s="10"/>
      <c r="AZ2480" s="10"/>
      <c r="BA2480" s="10"/>
    </row>
    <row r="2481" spans="1:53">
      <c r="A2481" s="5"/>
      <c r="B2481" s="40"/>
      <c r="C2481" s="6"/>
      <c r="D2481" s="7"/>
      <c r="E2481" s="7"/>
      <c r="F2481" s="9"/>
      <c r="G2481" s="7"/>
      <c r="H2481" s="7"/>
      <c r="I2481" s="7"/>
      <c r="J2481" s="42"/>
      <c r="K2481" s="7"/>
      <c r="L2481" s="7"/>
      <c r="M2481" s="7"/>
      <c r="N2481" s="7"/>
      <c r="O2481" s="7"/>
      <c r="P2481" s="7"/>
      <c r="Q2481" s="7"/>
      <c r="R2481" s="7"/>
      <c r="S2481" s="7"/>
      <c r="T2481" s="7"/>
      <c r="U2481" s="7"/>
      <c r="V2481" s="7"/>
      <c r="W2481" s="7"/>
      <c r="X2481" s="7"/>
      <c r="Y2481" s="7"/>
      <c r="Z2481" s="7"/>
      <c r="AA2481" s="7"/>
      <c r="AB2481" s="7"/>
      <c r="AC2481" s="7"/>
      <c r="AD2481" s="7"/>
      <c r="AE2481" s="7"/>
      <c r="AF2481" s="7"/>
      <c r="AG2481" s="7"/>
      <c r="AH2481" s="7"/>
      <c r="AI2481" s="7"/>
      <c r="AJ2481" s="7"/>
      <c r="AK2481" s="7"/>
      <c r="AL2481" s="7"/>
      <c r="AM2481" s="7"/>
      <c r="AN2481" s="7"/>
      <c r="AO2481" s="7"/>
      <c r="AP2481" s="7"/>
      <c r="AQ2481" s="7"/>
      <c r="AR2481" s="7"/>
      <c r="AS2481" s="7"/>
      <c r="AT2481" s="7"/>
      <c r="AU2481" s="7"/>
      <c r="AV2481" s="7"/>
      <c r="AW2481" s="7"/>
      <c r="AX2481" s="7"/>
      <c r="AY2481" s="10"/>
      <c r="AZ2481" s="10"/>
      <c r="BA2481" s="10"/>
    </row>
    <row r="2482" spans="1:53">
      <c r="A2482" s="5"/>
      <c r="B2482" s="40"/>
      <c r="C2482" s="6"/>
      <c r="D2482" s="7"/>
      <c r="E2482" s="7"/>
      <c r="F2482" s="9"/>
      <c r="G2482" s="7"/>
      <c r="H2482" s="7"/>
      <c r="I2482" s="7"/>
      <c r="J2482" s="42"/>
      <c r="K2482" s="7"/>
      <c r="L2482" s="7"/>
      <c r="M2482" s="7"/>
      <c r="N2482" s="7"/>
      <c r="O2482" s="7"/>
      <c r="P2482" s="7"/>
      <c r="Q2482" s="7"/>
      <c r="R2482" s="7"/>
      <c r="S2482" s="7"/>
      <c r="T2482" s="7"/>
      <c r="U2482" s="7"/>
      <c r="V2482" s="7"/>
      <c r="W2482" s="7"/>
      <c r="X2482" s="7"/>
      <c r="Y2482" s="7"/>
      <c r="Z2482" s="7"/>
      <c r="AA2482" s="7"/>
      <c r="AB2482" s="7"/>
      <c r="AC2482" s="7"/>
      <c r="AD2482" s="7"/>
      <c r="AE2482" s="7"/>
      <c r="AF2482" s="7"/>
      <c r="AG2482" s="7"/>
      <c r="AH2482" s="7"/>
      <c r="AI2482" s="7"/>
      <c r="AJ2482" s="7"/>
      <c r="AK2482" s="7"/>
      <c r="AL2482" s="7"/>
      <c r="AM2482" s="7"/>
      <c r="AN2482" s="7"/>
      <c r="AO2482" s="7"/>
      <c r="AP2482" s="7"/>
      <c r="AQ2482" s="7"/>
      <c r="AR2482" s="7"/>
      <c r="AS2482" s="7"/>
      <c r="AT2482" s="7"/>
      <c r="AU2482" s="7"/>
      <c r="AV2482" s="7"/>
      <c r="AW2482" s="7"/>
      <c r="AX2482" s="7"/>
      <c r="AY2482" s="10"/>
      <c r="AZ2482" s="10"/>
      <c r="BA2482" s="10"/>
    </row>
    <row r="2483" spans="1:53">
      <c r="A2483" s="5"/>
      <c r="B2483" s="40"/>
      <c r="C2483" s="6"/>
      <c r="D2483" s="7"/>
      <c r="E2483" s="7"/>
      <c r="F2483" s="9"/>
      <c r="G2483" s="7"/>
      <c r="H2483" s="7"/>
      <c r="I2483" s="7"/>
      <c r="J2483" s="42"/>
      <c r="K2483" s="7"/>
      <c r="L2483" s="7"/>
      <c r="M2483" s="7"/>
      <c r="N2483" s="7"/>
      <c r="O2483" s="7"/>
      <c r="P2483" s="7"/>
      <c r="Q2483" s="7"/>
      <c r="R2483" s="7"/>
      <c r="S2483" s="7"/>
      <c r="T2483" s="7"/>
      <c r="U2483" s="7"/>
      <c r="V2483" s="7"/>
      <c r="W2483" s="7"/>
      <c r="X2483" s="7"/>
      <c r="Y2483" s="7"/>
      <c r="Z2483" s="7"/>
      <c r="AA2483" s="7"/>
      <c r="AB2483" s="7"/>
      <c r="AC2483" s="7"/>
      <c r="AD2483" s="7"/>
      <c r="AE2483" s="7"/>
      <c r="AF2483" s="7"/>
      <c r="AG2483" s="7"/>
      <c r="AH2483" s="7"/>
      <c r="AI2483" s="7"/>
      <c r="AJ2483" s="7"/>
      <c r="AK2483" s="7"/>
      <c r="AL2483" s="7"/>
      <c r="AM2483" s="7"/>
      <c r="AN2483" s="7"/>
      <c r="AO2483" s="7"/>
      <c r="AP2483" s="7"/>
      <c r="AQ2483" s="7"/>
      <c r="AR2483" s="7"/>
      <c r="AS2483" s="7"/>
      <c r="AT2483" s="7"/>
      <c r="AU2483" s="7"/>
      <c r="AV2483" s="7"/>
      <c r="AW2483" s="7"/>
      <c r="AX2483" s="7"/>
      <c r="AY2483" s="10"/>
      <c r="AZ2483" s="10"/>
      <c r="BA2483" s="10"/>
    </row>
    <row r="2484" spans="1:53">
      <c r="A2484" s="5"/>
      <c r="B2484" s="40"/>
      <c r="C2484" s="6"/>
      <c r="D2484" s="7"/>
      <c r="E2484" s="7"/>
      <c r="F2484" s="9"/>
      <c r="G2484" s="7"/>
      <c r="H2484" s="7"/>
      <c r="I2484" s="7"/>
      <c r="J2484" s="42"/>
      <c r="K2484" s="7"/>
      <c r="L2484" s="7"/>
      <c r="M2484" s="7"/>
      <c r="N2484" s="7"/>
      <c r="O2484" s="7"/>
      <c r="P2484" s="7"/>
      <c r="Q2484" s="7"/>
      <c r="R2484" s="7"/>
      <c r="S2484" s="7"/>
      <c r="T2484" s="7"/>
      <c r="U2484" s="7"/>
      <c r="V2484" s="7"/>
      <c r="W2484" s="7"/>
      <c r="X2484" s="7"/>
      <c r="Y2484" s="7"/>
      <c r="Z2484" s="7"/>
      <c r="AA2484" s="7"/>
      <c r="AB2484" s="7"/>
      <c r="AC2484" s="7"/>
      <c r="AD2484" s="7"/>
      <c r="AE2484" s="7"/>
      <c r="AF2484" s="7"/>
      <c r="AG2484" s="7"/>
      <c r="AH2484" s="7"/>
      <c r="AI2484" s="7"/>
      <c r="AJ2484" s="7"/>
      <c r="AK2484" s="7"/>
      <c r="AL2484" s="7"/>
      <c r="AM2484" s="7"/>
      <c r="AN2484" s="7"/>
      <c r="AO2484" s="7"/>
      <c r="AP2484" s="7"/>
      <c r="AQ2484" s="7"/>
      <c r="AR2484" s="7"/>
      <c r="AS2484" s="7"/>
      <c r="AT2484" s="7"/>
      <c r="AU2484" s="7"/>
      <c r="AV2484" s="7"/>
      <c r="AW2484" s="7"/>
      <c r="AX2484" s="7"/>
      <c r="AY2484" s="10"/>
      <c r="AZ2484" s="10"/>
      <c r="BA2484" s="10"/>
    </row>
    <row r="2485" spans="1:53">
      <c r="A2485" s="5"/>
      <c r="B2485" s="40"/>
      <c r="C2485" s="6"/>
      <c r="D2485" s="7"/>
      <c r="E2485" s="7"/>
      <c r="F2485" s="9"/>
      <c r="G2485" s="7"/>
      <c r="H2485" s="7"/>
      <c r="I2485" s="7"/>
      <c r="J2485" s="42"/>
      <c r="K2485" s="7"/>
      <c r="L2485" s="7"/>
      <c r="M2485" s="7"/>
      <c r="N2485" s="7"/>
      <c r="O2485" s="7"/>
      <c r="P2485" s="7"/>
      <c r="Q2485" s="7"/>
      <c r="R2485" s="7"/>
      <c r="S2485" s="7"/>
      <c r="T2485" s="7"/>
      <c r="U2485" s="7"/>
      <c r="V2485" s="7"/>
      <c r="W2485" s="7"/>
      <c r="X2485" s="7"/>
      <c r="Y2485" s="7"/>
      <c r="Z2485" s="7"/>
      <c r="AA2485" s="7"/>
      <c r="AB2485" s="7"/>
      <c r="AC2485" s="7"/>
      <c r="AD2485" s="7"/>
      <c r="AE2485" s="7"/>
      <c r="AF2485" s="7"/>
      <c r="AG2485" s="7"/>
      <c r="AH2485" s="7"/>
      <c r="AI2485" s="7"/>
      <c r="AJ2485" s="7"/>
      <c r="AK2485" s="7"/>
      <c r="AL2485" s="7"/>
      <c r="AM2485" s="7"/>
      <c r="AN2485" s="7"/>
      <c r="AO2485" s="7"/>
      <c r="AP2485" s="7"/>
      <c r="AQ2485" s="7"/>
      <c r="AR2485" s="7"/>
      <c r="AS2485" s="7"/>
      <c r="AT2485" s="7"/>
      <c r="AU2485" s="7"/>
      <c r="AV2485" s="7"/>
      <c r="AW2485" s="7"/>
      <c r="AX2485" s="7"/>
      <c r="AY2485" s="10"/>
      <c r="AZ2485" s="10"/>
      <c r="BA2485" s="10"/>
    </row>
    <row r="2486" spans="1:53">
      <c r="A2486" s="5"/>
      <c r="B2486" s="40"/>
      <c r="C2486" s="6"/>
      <c r="D2486" s="7"/>
      <c r="E2486" s="7"/>
      <c r="F2486" s="9"/>
      <c r="G2486" s="7"/>
      <c r="H2486" s="7"/>
      <c r="I2486" s="7"/>
      <c r="J2486" s="42"/>
      <c r="K2486" s="7"/>
      <c r="L2486" s="7"/>
      <c r="M2486" s="7"/>
      <c r="N2486" s="7"/>
      <c r="O2486" s="7"/>
      <c r="P2486" s="7"/>
      <c r="Q2486" s="7"/>
      <c r="R2486" s="7"/>
      <c r="S2486" s="7"/>
      <c r="T2486" s="7"/>
      <c r="U2486" s="7"/>
      <c r="V2486" s="7"/>
      <c r="W2486" s="7"/>
      <c r="X2486" s="7"/>
      <c r="Y2486" s="7"/>
      <c r="Z2486" s="7"/>
      <c r="AA2486" s="7"/>
      <c r="AB2486" s="7"/>
      <c r="AC2486" s="7"/>
      <c r="AD2486" s="7"/>
      <c r="AE2486" s="7"/>
      <c r="AF2486" s="7"/>
      <c r="AG2486" s="7"/>
      <c r="AH2486" s="7"/>
      <c r="AI2486" s="7"/>
      <c r="AJ2486" s="7"/>
      <c r="AK2486" s="7"/>
      <c r="AL2486" s="7"/>
      <c r="AM2486" s="7"/>
      <c r="AN2486" s="7"/>
      <c r="AO2486" s="7"/>
      <c r="AP2486" s="7"/>
      <c r="AQ2486" s="7"/>
      <c r="AR2486" s="7"/>
      <c r="AS2486" s="7"/>
      <c r="AT2486" s="7"/>
      <c r="AU2486" s="7"/>
      <c r="AV2486" s="7"/>
      <c r="AW2486" s="7"/>
      <c r="AX2486" s="7"/>
      <c r="AY2486" s="10"/>
      <c r="AZ2486" s="10"/>
      <c r="BA2486" s="10"/>
    </row>
    <row r="2487" spans="1:53">
      <c r="A2487" s="5"/>
      <c r="B2487" s="40"/>
      <c r="C2487" s="6"/>
      <c r="D2487" s="7"/>
      <c r="E2487" s="7"/>
      <c r="F2487" s="9"/>
      <c r="G2487" s="7"/>
      <c r="H2487" s="7"/>
      <c r="I2487" s="7"/>
      <c r="J2487" s="42"/>
      <c r="K2487" s="7"/>
      <c r="L2487" s="7"/>
      <c r="M2487" s="7"/>
      <c r="N2487" s="7"/>
      <c r="O2487" s="7"/>
      <c r="P2487" s="7"/>
      <c r="Q2487" s="7"/>
      <c r="R2487" s="7"/>
      <c r="S2487" s="7"/>
      <c r="T2487" s="7"/>
      <c r="U2487" s="7"/>
      <c r="V2487" s="7"/>
      <c r="W2487" s="7"/>
      <c r="X2487" s="7"/>
      <c r="Y2487" s="7"/>
      <c r="Z2487" s="7"/>
      <c r="AA2487" s="7"/>
      <c r="AB2487" s="7"/>
      <c r="AC2487" s="7"/>
      <c r="AD2487" s="7"/>
      <c r="AE2487" s="7"/>
      <c r="AF2487" s="7"/>
      <c r="AG2487" s="7"/>
      <c r="AH2487" s="7"/>
      <c r="AI2487" s="7"/>
      <c r="AJ2487" s="7"/>
      <c r="AK2487" s="7"/>
      <c r="AL2487" s="7"/>
      <c r="AM2487" s="7"/>
      <c r="AN2487" s="7"/>
      <c r="AO2487" s="7"/>
      <c r="AP2487" s="7"/>
      <c r="AQ2487" s="7"/>
      <c r="AR2487" s="7"/>
      <c r="AS2487" s="7"/>
      <c r="AT2487" s="7"/>
      <c r="AU2487" s="7"/>
      <c r="AV2487" s="7"/>
      <c r="AW2487" s="7"/>
      <c r="AX2487" s="7"/>
      <c r="AY2487" s="10"/>
      <c r="AZ2487" s="10"/>
      <c r="BA2487" s="10"/>
    </row>
    <row r="2488" spans="1:53">
      <c r="A2488" s="5"/>
      <c r="B2488" s="40"/>
      <c r="C2488" s="6"/>
      <c r="D2488" s="7"/>
      <c r="E2488" s="7"/>
      <c r="F2488" s="9"/>
      <c r="G2488" s="7"/>
      <c r="H2488" s="7"/>
      <c r="I2488" s="7"/>
      <c r="J2488" s="42"/>
      <c r="K2488" s="7"/>
      <c r="L2488" s="7"/>
      <c r="M2488" s="7"/>
      <c r="N2488" s="7"/>
      <c r="O2488" s="7"/>
      <c r="P2488" s="7"/>
      <c r="Q2488" s="7"/>
      <c r="R2488" s="7"/>
      <c r="S2488" s="7"/>
      <c r="T2488" s="7"/>
      <c r="U2488" s="7"/>
      <c r="V2488" s="7"/>
      <c r="W2488" s="7"/>
      <c r="X2488" s="7"/>
      <c r="Y2488" s="7"/>
      <c r="Z2488" s="7"/>
      <c r="AA2488" s="7"/>
      <c r="AB2488" s="7"/>
      <c r="AC2488" s="7"/>
      <c r="AD2488" s="7"/>
      <c r="AE2488" s="7"/>
      <c r="AF2488" s="7"/>
      <c r="AG2488" s="7"/>
      <c r="AH2488" s="7"/>
      <c r="AI2488" s="7"/>
      <c r="AJ2488" s="7"/>
      <c r="AK2488" s="7"/>
      <c r="AL2488" s="7"/>
      <c r="AM2488" s="7"/>
      <c r="AN2488" s="7"/>
      <c r="AO2488" s="7"/>
      <c r="AP2488" s="7"/>
      <c r="AQ2488" s="7"/>
      <c r="AR2488" s="7"/>
      <c r="AS2488" s="7"/>
      <c r="AT2488" s="7"/>
      <c r="AU2488" s="7"/>
      <c r="AV2488" s="7"/>
      <c r="AW2488" s="7"/>
      <c r="AX2488" s="7"/>
      <c r="AY2488" s="10"/>
      <c r="AZ2488" s="10"/>
      <c r="BA2488" s="10"/>
    </row>
    <row r="2489" spans="1:53">
      <c r="A2489" s="5"/>
      <c r="B2489" s="40"/>
      <c r="C2489" s="6"/>
      <c r="D2489" s="7"/>
      <c r="E2489" s="7"/>
      <c r="F2489" s="9"/>
      <c r="G2489" s="7"/>
      <c r="H2489" s="7"/>
      <c r="I2489" s="7"/>
      <c r="J2489" s="42"/>
      <c r="K2489" s="7"/>
      <c r="L2489" s="7"/>
      <c r="M2489" s="7"/>
      <c r="N2489" s="7"/>
      <c r="O2489" s="7"/>
      <c r="P2489" s="7"/>
      <c r="Q2489" s="7"/>
      <c r="R2489" s="7"/>
      <c r="S2489" s="7"/>
      <c r="T2489" s="7"/>
      <c r="U2489" s="7"/>
      <c r="V2489" s="7"/>
      <c r="W2489" s="7"/>
      <c r="X2489" s="7"/>
      <c r="Y2489" s="7"/>
      <c r="Z2489" s="7"/>
      <c r="AA2489" s="7"/>
      <c r="AB2489" s="7"/>
      <c r="AC2489" s="7"/>
      <c r="AD2489" s="7"/>
      <c r="AE2489" s="7"/>
      <c r="AF2489" s="7"/>
      <c r="AG2489" s="7"/>
      <c r="AH2489" s="7"/>
      <c r="AI2489" s="7"/>
      <c r="AJ2489" s="7"/>
      <c r="AK2489" s="7"/>
      <c r="AL2489" s="7"/>
      <c r="AM2489" s="7"/>
      <c r="AN2489" s="7"/>
      <c r="AO2489" s="7"/>
      <c r="AP2489" s="7"/>
      <c r="AQ2489" s="7"/>
      <c r="AR2489" s="7"/>
      <c r="AS2489" s="7"/>
      <c r="AT2489" s="7"/>
      <c r="AU2489" s="7"/>
      <c r="AV2489" s="7"/>
      <c r="AW2489" s="7"/>
      <c r="AX2489" s="7"/>
      <c r="AY2489" s="10"/>
      <c r="AZ2489" s="10"/>
      <c r="BA2489" s="10"/>
    </row>
    <row r="2490" spans="1:53">
      <c r="A2490" s="5"/>
      <c r="B2490" s="40"/>
      <c r="C2490" s="6"/>
      <c r="D2490" s="7"/>
      <c r="E2490" s="7"/>
      <c r="F2490" s="9"/>
      <c r="G2490" s="7"/>
      <c r="H2490" s="7"/>
      <c r="I2490" s="7"/>
      <c r="J2490" s="42"/>
      <c r="K2490" s="7"/>
      <c r="L2490" s="7"/>
      <c r="M2490" s="7"/>
      <c r="N2490" s="7"/>
      <c r="O2490" s="7"/>
      <c r="P2490" s="7"/>
      <c r="Q2490" s="7"/>
      <c r="R2490" s="7"/>
      <c r="S2490" s="7"/>
      <c r="T2490" s="7"/>
      <c r="U2490" s="7"/>
      <c r="V2490" s="7"/>
      <c r="W2490" s="7"/>
      <c r="X2490" s="7"/>
      <c r="Y2490" s="7"/>
      <c r="Z2490" s="7"/>
      <c r="AA2490" s="7"/>
      <c r="AB2490" s="7"/>
      <c r="AC2490" s="7"/>
      <c r="AD2490" s="7"/>
      <c r="AE2490" s="7"/>
      <c r="AF2490" s="7"/>
      <c r="AG2490" s="7"/>
      <c r="AH2490" s="7"/>
      <c r="AI2490" s="7"/>
      <c r="AJ2490" s="7"/>
      <c r="AK2490" s="7"/>
      <c r="AL2490" s="7"/>
      <c r="AM2490" s="7"/>
      <c r="AN2490" s="7"/>
      <c r="AO2490" s="7"/>
      <c r="AP2490" s="7"/>
      <c r="AQ2490" s="7"/>
      <c r="AR2490" s="7"/>
      <c r="AS2490" s="7"/>
      <c r="AT2490" s="7"/>
      <c r="AU2490" s="7"/>
      <c r="AV2490" s="7"/>
      <c r="AW2490" s="7"/>
      <c r="AX2490" s="7"/>
      <c r="AY2490" s="10"/>
      <c r="AZ2490" s="10"/>
      <c r="BA2490" s="10"/>
    </row>
    <row r="2491" spans="1:53">
      <c r="A2491" s="5"/>
      <c r="B2491" s="40"/>
      <c r="C2491" s="6"/>
      <c r="D2491" s="7"/>
      <c r="E2491" s="7"/>
      <c r="F2491" s="9"/>
      <c r="G2491" s="7"/>
      <c r="H2491" s="7"/>
      <c r="I2491" s="7"/>
      <c r="J2491" s="42"/>
      <c r="K2491" s="7"/>
      <c r="L2491" s="7"/>
      <c r="M2491" s="7"/>
      <c r="N2491" s="7"/>
      <c r="O2491" s="7"/>
      <c r="P2491" s="7"/>
      <c r="Q2491" s="7"/>
      <c r="R2491" s="7"/>
      <c r="S2491" s="7"/>
      <c r="T2491" s="7"/>
      <c r="U2491" s="7"/>
      <c r="V2491" s="7"/>
      <c r="W2491" s="7"/>
      <c r="X2491" s="7"/>
      <c r="Y2491" s="7"/>
      <c r="Z2491" s="7"/>
      <c r="AA2491" s="7"/>
      <c r="AB2491" s="7"/>
      <c r="AC2491" s="7"/>
      <c r="AD2491" s="7"/>
      <c r="AE2491" s="7"/>
      <c r="AF2491" s="7"/>
      <c r="AG2491" s="7"/>
      <c r="AH2491" s="7"/>
      <c r="AI2491" s="7"/>
      <c r="AJ2491" s="7"/>
      <c r="AK2491" s="7"/>
      <c r="AL2491" s="7"/>
      <c r="AM2491" s="7"/>
      <c r="AN2491" s="7"/>
      <c r="AO2491" s="7"/>
      <c r="AP2491" s="7"/>
      <c r="AQ2491" s="7"/>
      <c r="AR2491" s="7"/>
      <c r="AS2491" s="7"/>
      <c r="AT2491" s="7"/>
      <c r="AU2491" s="7"/>
      <c r="AV2491" s="7"/>
      <c r="AW2491" s="7"/>
      <c r="AX2491" s="7"/>
      <c r="AY2491" s="10"/>
      <c r="AZ2491" s="10"/>
      <c r="BA2491" s="10"/>
    </row>
    <row r="2492" spans="1:53">
      <c r="A2492" s="5"/>
      <c r="B2492" s="40"/>
      <c r="C2492" s="6"/>
      <c r="D2492" s="7"/>
      <c r="E2492" s="7"/>
      <c r="F2492" s="9"/>
      <c r="G2492" s="7"/>
      <c r="H2492" s="7"/>
      <c r="I2492" s="7"/>
      <c r="J2492" s="42"/>
      <c r="K2492" s="7"/>
      <c r="L2492" s="7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/>
      <c r="AL2492" s="7"/>
      <c r="AM2492" s="7"/>
      <c r="AN2492" s="7"/>
      <c r="AO2492" s="7"/>
      <c r="AP2492" s="7"/>
      <c r="AQ2492" s="7"/>
      <c r="AR2492" s="7"/>
      <c r="AS2492" s="7"/>
      <c r="AT2492" s="7"/>
      <c r="AU2492" s="7"/>
      <c r="AV2492" s="7"/>
      <c r="AW2492" s="7"/>
      <c r="AX2492" s="7"/>
      <c r="AY2492" s="10"/>
      <c r="AZ2492" s="10"/>
      <c r="BA2492" s="10"/>
    </row>
    <row r="2493" spans="1:53">
      <c r="A2493" s="5"/>
      <c r="B2493" s="40"/>
      <c r="C2493" s="6"/>
      <c r="D2493" s="7"/>
      <c r="E2493" s="7"/>
      <c r="F2493" s="9"/>
      <c r="G2493" s="7"/>
      <c r="H2493" s="7"/>
      <c r="I2493" s="7"/>
      <c r="J2493" s="42"/>
      <c r="K2493" s="7"/>
      <c r="L2493" s="7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  <c r="AI2493" s="7"/>
      <c r="AJ2493" s="7"/>
      <c r="AK2493" s="7"/>
      <c r="AL2493" s="7"/>
      <c r="AM2493" s="7"/>
      <c r="AN2493" s="7"/>
      <c r="AO2493" s="7"/>
      <c r="AP2493" s="7"/>
      <c r="AQ2493" s="7"/>
      <c r="AR2493" s="7"/>
      <c r="AS2493" s="7"/>
      <c r="AT2493" s="11"/>
      <c r="AU2493" s="7"/>
      <c r="AV2493" s="7"/>
      <c r="AW2493" s="9"/>
      <c r="AX2493" s="9"/>
      <c r="AY2493" s="10"/>
      <c r="AZ2493" s="10"/>
      <c r="BA2493" s="10"/>
    </row>
    <row r="2494" spans="1:53">
      <c r="A2494" s="5"/>
      <c r="B2494" s="40"/>
      <c r="C2494" s="6"/>
      <c r="D2494" s="7"/>
      <c r="E2494" s="7"/>
      <c r="F2494" s="9"/>
      <c r="G2494" s="7"/>
      <c r="H2494" s="7"/>
      <c r="I2494" s="7"/>
      <c r="J2494" s="42"/>
      <c r="K2494" s="7"/>
      <c r="L2494" s="7"/>
      <c r="M2494" s="7"/>
      <c r="N2494" s="7"/>
      <c r="O2494" s="7"/>
      <c r="P2494" s="7"/>
      <c r="Q2494" s="7"/>
      <c r="R2494" s="7"/>
      <c r="S2494" s="7"/>
      <c r="T2494" s="7"/>
      <c r="U2494" s="7"/>
      <c r="V2494" s="7"/>
      <c r="W2494" s="7"/>
      <c r="X2494" s="7"/>
      <c r="Y2494" s="7"/>
      <c r="Z2494" s="7"/>
      <c r="AA2494" s="7"/>
      <c r="AB2494" s="7"/>
      <c r="AC2494" s="7"/>
      <c r="AD2494" s="7"/>
      <c r="AE2494" s="7"/>
      <c r="AF2494" s="7"/>
      <c r="AG2494" s="7"/>
      <c r="AH2494" s="7"/>
      <c r="AI2494" s="7"/>
      <c r="AJ2494" s="7"/>
      <c r="AK2494" s="7"/>
      <c r="AL2494" s="7"/>
      <c r="AM2494" s="7"/>
      <c r="AN2494" s="7"/>
      <c r="AO2494" s="7"/>
      <c r="AP2494" s="7"/>
      <c r="AQ2494" s="7"/>
      <c r="AR2494" s="7"/>
      <c r="AS2494" s="7"/>
      <c r="AT2494" s="7"/>
      <c r="AU2494" s="7"/>
      <c r="AV2494" s="7"/>
      <c r="AW2494" s="9"/>
      <c r="AX2494" s="9"/>
      <c r="AY2494" s="10"/>
      <c r="AZ2494" s="10"/>
      <c r="BA2494" s="10"/>
    </row>
    <row r="2495" spans="1:53">
      <c r="A2495" s="5"/>
      <c r="B2495" s="40"/>
      <c r="C2495" s="6"/>
      <c r="D2495" s="7"/>
      <c r="E2495" s="7"/>
      <c r="F2495" s="9"/>
      <c r="G2495" s="7"/>
      <c r="H2495" s="7"/>
      <c r="I2495" s="7"/>
      <c r="J2495" s="42"/>
      <c r="K2495" s="7"/>
      <c r="L2495" s="7"/>
      <c r="M2495" s="7"/>
      <c r="N2495" s="7"/>
      <c r="O2495" s="7"/>
      <c r="P2495" s="7"/>
      <c r="Q2495" s="7"/>
      <c r="R2495" s="7"/>
      <c r="S2495" s="7"/>
      <c r="T2495" s="7"/>
      <c r="U2495" s="7"/>
      <c r="V2495" s="7"/>
      <c r="W2495" s="7"/>
      <c r="X2495" s="7"/>
      <c r="Y2495" s="7"/>
      <c r="Z2495" s="7"/>
      <c r="AA2495" s="7"/>
      <c r="AB2495" s="7"/>
      <c r="AC2495" s="7"/>
      <c r="AD2495" s="7"/>
      <c r="AE2495" s="7"/>
      <c r="AF2495" s="7"/>
      <c r="AG2495" s="7"/>
      <c r="AH2495" s="7"/>
      <c r="AI2495" s="7"/>
      <c r="AJ2495" s="7"/>
      <c r="AK2495" s="7"/>
      <c r="AL2495" s="7"/>
      <c r="AM2495" s="7"/>
      <c r="AN2495" s="7"/>
      <c r="AO2495" s="7"/>
      <c r="AP2495" s="7"/>
      <c r="AQ2495" s="7"/>
      <c r="AR2495" s="7"/>
      <c r="AS2495" s="7"/>
      <c r="AT2495" s="11"/>
      <c r="AU2495" s="7"/>
      <c r="AV2495" s="7"/>
      <c r="AW2495" s="7"/>
      <c r="AX2495" s="7"/>
      <c r="AY2495" s="10"/>
      <c r="AZ2495" s="10"/>
      <c r="BA2495" s="10"/>
    </row>
    <row r="2496" spans="1:53">
      <c r="A2496" s="5"/>
      <c r="B2496" s="40"/>
      <c r="C2496" s="6"/>
      <c r="D2496" s="7"/>
      <c r="E2496" s="7"/>
      <c r="F2496" s="9"/>
      <c r="G2496" s="7"/>
      <c r="H2496" s="7"/>
      <c r="I2496" s="7"/>
      <c r="J2496" s="42"/>
      <c r="K2496" s="7"/>
      <c r="L2496" s="7"/>
      <c r="M2496" s="7"/>
      <c r="N2496" s="7"/>
      <c r="O2496" s="7"/>
      <c r="P2496" s="7"/>
      <c r="Q2496" s="7"/>
      <c r="R2496" s="7"/>
      <c r="S2496" s="7"/>
      <c r="T2496" s="7"/>
      <c r="U2496" s="7"/>
      <c r="V2496" s="7"/>
      <c r="W2496" s="7"/>
      <c r="X2496" s="7"/>
      <c r="Y2496" s="7"/>
      <c r="Z2496" s="7"/>
      <c r="AA2496" s="7"/>
      <c r="AB2496" s="7"/>
      <c r="AC2496" s="7"/>
      <c r="AD2496" s="7"/>
      <c r="AE2496" s="7"/>
      <c r="AF2496" s="7"/>
      <c r="AG2496" s="7"/>
      <c r="AH2496" s="7"/>
      <c r="AI2496" s="7"/>
      <c r="AJ2496" s="7"/>
      <c r="AK2496" s="7"/>
      <c r="AL2496" s="7"/>
      <c r="AM2496" s="7"/>
      <c r="AN2496" s="7"/>
      <c r="AO2496" s="7"/>
      <c r="AP2496" s="7"/>
      <c r="AQ2496" s="7"/>
      <c r="AR2496" s="7"/>
      <c r="AS2496" s="7"/>
      <c r="AT2496" s="11"/>
      <c r="AU2496" s="7"/>
      <c r="AV2496" s="7"/>
      <c r="AW2496" s="7"/>
      <c r="AX2496" s="7"/>
      <c r="AY2496" s="10"/>
      <c r="AZ2496" s="10"/>
      <c r="BA2496" s="10"/>
    </row>
    <row r="2497" spans="1:53">
      <c r="A2497" s="5"/>
      <c r="B2497" s="40"/>
      <c r="C2497" s="6"/>
      <c r="D2497" s="7"/>
      <c r="E2497" s="7"/>
      <c r="F2497" s="9"/>
      <c r="G2497" s="7"/>
      <c r="H2497" s="7"/>
      <c r="I2497" s="7"/>
      <c r="J2497" s="42"/>
      <c r="K2497" s="7"/>
      <c r="L2497" s="7"/>
      <c r="M2497" s="7"/>
      <c r="N2497" s="7"/>
      <c r="O2497" s="7"/>
      <c r="P2497" s="7"/>
      <c r="Q2497" s="7"/>
      <c r="R2497" s="7"/>
      <c r="S2497" s="7"/>
      <c r="T2497" s="7"/>
      <c r="U2497" s="7"/>
      <c r="V2497" s="7"/>
      <c r="W2497" s="7"/>
      <c r="X2497" s="7"/>
      <c r="Y2497" s="7"/>
      <c r="Z2497" s="7"/>
      <c r="AA2497" s="7"/>
      <c r="AB2497" s="7"/>
      <c r="AC2497" s="7"/>
      <c r="AD2497" s="7"/>
      <c r="AE2497" s="7"/>
      <c r="AF2497" s="7"/>
      <c r="AG2497" s="7"/>
      <c r="AH2497" s="7"/>
      <c r="AI2497" s="7"/>
      <c r="AJ2497" s="7"/>
      <c r="AK2497" s="7"/>
      <c r="AL2497" s="7"/>
      <c r="AM2497" s="7"/>
      <c r="AN2497" s="7"/>
      <c r="AO2497" s="7"/>
      <c r="AP2497" s="7"/>
      <c r="AQ2497" s="7"/>
      <c r="AR2497" s="7"/>
      <c r="AS2497" s="7"/>
      <c r="AT2497" s="7"/>
      <c r="AU2497" s="7"/>
      <c r="AV2497" s="7"/>
      <c r="AW2497" s="9"/>
      <c r="AX2497" s="9"/>
      <c r="AY2497" s="10"/>
      <c r="AZ2497" s="10"/>
      <c r="BA2497" s="10"/>
    </row>
    <row r="2498" spans="1:53">
      <c r="A2498" s="5"/>
      <c r="B2498" s="40"/>
      <c r="C2498" s="6"/>
      <c r="D2498" s="7"/>
      <c r="E2498" s="7"/>
      <c r="F2498" s="9"/>
      <c r="G2498" s="7"/>
      <c r="H2498" s="7"/>
      <c r="I2498" s="7"/>
      <c r="J2498" s="42"/>
      <c r="K2498" s="7"/>
      <c r="L2498" s="7"/>
      <c r="M2498" s="7"/>
      <c r="N2498" s="7"/>
      <c r="O2498" s="7"/>
      <c r="P2498" s="7"/>
      <c r="Q2498" s="7"/>
      <c r="R2498" s="7"/>
      <c r="S2498" s="7"/>
      <c r="T2498" s="7"/>
      <c r="U2498" s="7"/>
      <c r="V2498" s="7"/>
      <c r="W2498" s="7"/>
      <c r="X2498" s="7"/>
      <c r="Y2498" s="7"/>
      <c r="Z2498" s="7"/>
      <c r="AA2498" s="7"/>
      <c r="AB2498" s="7"/>
      <c r="AC2498" s="7"/>
      <c r="AD2498" s="7"/>
      <c r="AE2498" s="7"/>
      <c r="AF2498" s="7"/>
      <c r="AG2498" s="7"/>
      <c r="AH2498" s="7"/>
      <c r="AI2498" s="7"/>
      <c r="AJ2498" s="7"/>
      <c r="AK2498" s="7"/>
      <c r="AL2498" s="7"/>
      <c r="AM2498" s="7"/>
      <c r="AN2498" s="7"/>
      <c r="AO2498" s="7"/>
      <c r="AP2498" s="7"/>
      <c r="AQ2498" s="7"/>
      <c r="AR2498" s="7"/>
      <c r="AS2498" s="7"/>
      <c r="AT2498" s="7"/>
      <c r="AU2498" s="7"/>
      <c r="AV2498" s="7"/>
      <c r="AW2498" s="9"/>
      <c r="AX2498" s="9"/>
      <c r="AY2498" s="10"/>
      <c r="AZ2498" s="10"/>
      <c r="BA2498" s="10"/>
    </row>
    <row r="2499" spans="1:53">
      <c r="A2499" s="5"/>
      <c r="B2499" s="40"/>
      <c r="C2499" s="6"/>
      <c r="D2499" s="7"/>
      <c r="E2499" s="7"/>
      <c r="F2499" s="9"/>
      <c r="G2499" s="7"/>
      <c r="H2499" s="7"/>
      <c r="I2499" s="7"/>
      <c r="J2499" s="42"/>
      <c r="K2499" s="7"/>
      <c r="L2499" s="7"/>
      <c r="M2499" s="7"/>
      <c r="N2499" s="7"/>
      <c r="O2499" s="7"/>
      <c r="P2499" s="7"/>
      <c r="Q2499" s="7"/>
      <c r="R2499" s="7"/>
      <c r="S2499" s="7"/>
      <c r="T2499" s="7"/>
      <c r="U2499" s="7"/>
      <c r="V2499" s="7"/>
      <c r="W2499" s="7"/>
      <c r="X2499" s="7"/>
      <c r="Y2499" s="7"/>
      <c r="Z2499" s="7"/>
      <c r="AA2499" s="7"/>
      <c r="AB2499" s="7"/>
      <c r="AC2499" s="7"/>
      <c r="AD2499" s="7"/>
      <c r="AE2499" s="7"/>
      <c r="AF2499" s="7"/>
      <c r="AG2499" s="7"/>
      <c r="AH2499" s="7"/>
      <c r="AI2499" s="7"/>
      <c r="AJ2499" s="7"/>
      <c r="AK2499" s="7"/>
      <c r="AL2499" s="7"/>
      <c r="AM2499" s="7"/>
      <c r="AN2499" s="7"/>
      <c r="AO2499" s="7"/>
      <c r="AP2499" s="7"/>
      <c r="AQ2499" s="7"/>
      <c r="AR2499" s="7"/>
      <c r="AS2499" s="7"/>
      <c r="AT2499" s="7"/>
      <c r="AU2499" s="7"/>
      <c r="AV2499" s="7"/>
      <c r="AW2499" s="9"/>
      <c r="AX2499" s="9"/>
      <c r="AY2499" s="10"/>
      <c r="AZ2499" s="10"/>
      <c r="BA2499" s="10"/>
    </row>
    <row r="2500" spans="1:53">
      <c r="A2500" s="5"/>
      <c r="B2500" s="40"/>
      <c r="C2500" s="6"/>
      <c r="D2500" s="7"/>
      <c r="E2500" s="7"/>
      <c r="F2500" s="9"/>
      <c r="G2500" s="7"/>
      <c r="H2500" s="7"/>
      <c r="I2500" s="7"/>
      <c r="J2500" s="42"/>
      <c r="K2500" s="7"/>
      <c r="L2500" s="7"/>
      <c r="M2500" s="7"/>
      <c r="N2500" s="7"/>
      <c r="O2500" s="7"/>
      <c r="P2500" s="7"/>
      <c r="Q2500" s="7"/>
      <c r="R2500" s="7"/>
      <c r="S2500" s="7"/>
      <c r="T2500" s="7"/>
      <c r="U2500" s="7"/>
      <c r="V2500" s="7"/>
      <c r="W2500" s="7"/>
      <c r="X2500" s="7"/>
      <c r="Y2500" s="7"/>
      <c r="Z2500" s="7"/>
      <c r="AA2500" s="7"/>
      <c r="AB2500" s="7"/>
      <c r="AC2500" s="7"/>
      <c r="AD2500" s="7"/>
      <c r="AE2500" s="7"/>
      <c r="AF2500" s="7"/>
      <c r="AG2500" s="7"/>
      <c r="AH2500" s="7"/>
      <c r="AI2500" s="7"/>
      <c r="AJ2500" s="7"/>
      <c r="AK2500" s="7"/>
      <c r="AL2500" s="7"/>
      <c r="AM2500" s="7"/>
      <c r="AN2500" s="7"/>
      <c r="AO2500" s="7"/>
      <c r="AP2500" s="7"/>
      <c r="AQ2500" s="7"/>
      <c r="AR2500" s="7"/>
      <c r="AS2500" s="7"/>
      <c r="AT2500" s="7"/>
      <c r="AU2500" s="7"/>
      <c r="AV2500" s="7"/>
      <c r="AW2500" s="7"/>
      <c r="AX2500" s="7"/>
      <c r="AY2500" s="10"/>
      <c r="AZ2500" s="10"/>
      <c r="BA2500" s="10"/>
    </row>
    <row r="2501" spans="1:53">
      <c r="A2501" s="5"/>
      <c r="B2501" s="40"/>
      <c r="C2501" s="6"/>
      <c r="D2501" s="7"/>
      <c r="E2501" s="7"/>
      <c r="F2501" s="9"/>
      <c r="G2501" s="7"/>
      <c r="H2501" s="7"/>
      <c r="I2501" s="7"/>
      <c r="J2501" s="42"/>
      <c r="K2501" s="7"/>
      <c r="L2501" s="7"/>
      <c r="M2501" s="7"/>
      <c r="N2501" s="7"/>
      <c r="O2501" s="7"/>
      <c r="P2501" s="7"/>
      <c r="Q2501" s="7"/>
      <c r="R2501" s="7"/>
      <c r="S2501" s="7"/>
      <c r="T2501" s="7"/>
      <c r="U2501" s="7"/>
      <c r="V2501" s="7"/>
      <c r="W2501" s="7"/>
      <c r="X2501" s="7"/>
      <c r="Y2501" s="7"/>
      <c r="Z2501" s="7"/>
      <c r="AA2501" s="7"/>
      <c r="AB2501" s="7"/>
      <c r="AC2501" s="7"/>
      <c r="AD2501" s="7"/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  <c r="AP2501" s="7"/>
      <c r="AQ2501" s="7"/>
      <c r="AR2501" s="7"/>
      <c r="AS2501" s="7"/>
      <c r="AT2501" s="7"/>
      <c r="AU2501" s="7"/>
      <c r="AV2501" s="7"/>
      <c r="AW2501" s="7"/>
      <c r="AX2501" s="7"/>
      <c r="AY2501" s="10"/>
      <c r="AZ2501" s="10"/>
      <c r="BA2501" s="10"/>
    </row>
    <row r="2502" spans="1:53">
      <c r="A2502" s="5"/>
      <c r="B2502" s="40"/>
      <c r="C2502" s="6"/>
      <c r="D2502" s="7"/>
      <c r="E2502" s="7"/>
      <c r="F2502" s="9"/>
      <c r="G2502" s="7"/>
      <c r="H2502" s="7"/>
      <c r="I2502" s="7"/>
      <c r="J2502" s="42"/>
      <c r="K2502" s="7"/>
      <c r="L2502" s="7"/>
      <c r="M2502" s="7"/>
      <c r="N2502" s="7"/>
      <c r="O2502" s="7"/>
      <c r="P2502" s="7"/>
      <c r="Q2502" s="7"/>
      <c r="R2502" s="7"/>
      <c r="S2502" s="7"/>
      <c r="T2502" s="7"/>
      <c r="U2502" s="7"/>
      <c r="V2502" s="7"/>
      <c r="W2502" s="7"/>
      <c r="X2502" s="7"/>
      <c r="Y2502" s="7"/>
      <c r="Z2502" s="7"/>
      <c r="AA2502" s="7"/>
      <c r="AB2502" s="7"/>
      <c r="AC2502" s="7"/>
      <c r="AD2502" s="7"/>
      <c r="AE2502" s="7"/>
      <c r="AF2502" s="7"/>
      <c r="AG2502" s="7"/>
      <c r="AH2502" s="7"/>
      <c r="AI2502" s="7"/>
      <c r="AJ2502" s="7"/>
      <c r="AK2502" s="7"/>
      <c r="AL2502" s="7"/>
      <c r="AM2502" s="7"/>
      <c r="AN2502" s="7"/>
      <c r="AO2502" s="7"/>
      <c r="AP2502" s="7"/>
      <c r="AQ2502" s="7"/>
      <c r="AR2502" s="7"/>
      <c r="AS2502" s="7"/>
      <c r="AT2502" s="7"/>
      <c r="AU2502" s="7"/>
      <c r="AV2502" s="7"/>
      <c r="AW2502" s="7"/>
      <c r="AX2502" s="7"/>
      <c r="AY2502" s="10"/>
      <c r="AZ2502" s="10"/>
      <c r="BA2502" s="10"/>
    </row>
    <row r="2503" spans="1:53">
      <c r="A2503" s="5"/>
      <c r="B2503" s="40"/>
      <c r="C2503" s="6"/>
      <c r="D2503" s="7"/>
      <c r="E2503" s="7"/>
      <c r="F2503" s="9"/>
      <c r="G2503" s="7"/>
      <c r="H2503" s="7"/>
      <c r="I2503" s="7"/>
      <c r="J2503" s="42"/>
      <c r="K2503" s="7"/>
      <c r="L2503" s="7"/>
      <c r="M2503" s="7"/>
      <c r="N2503" s="7"/>
      <c r="O2503" s="7"/>
      <c r="P2503" s="7"/>
      <c r="Q2503" s="7"/>
      <c r="R2503" s="7"/>
      <c r="S2503" s="7"/>
      <c r="T2503" s="7"/>
      <c r="U2503" s="7"/>
      <c r="V2503" s="7"/>
      <c r="W2503" s="7"/>
      <c r="X2503" s="7"/>
      <c r="Y2503" s="7"/>
      <c r="Z2503" s="7"/>
      <c r="AA2503" s="7"/>
      <c r="AB2503" s="7"/>
      <c r="AC2503" s="7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  <c r="AP2503" s="7"/>
      <c r="AQ2503" s="7"/>
      <c r="AR2503" s="7"/>
      <c r="AS2503" s="7"/>
      <c r="AT2503" s="7"/>
      <c r="AU2503" s="7"/>
      <c r="AV2503" s="7"/>
      <c r="AW2503" s="7"/>
      <c r="AX2503" s="7"/>
      <c r="AY2503" s="10"/>
      <c r="AZ2503" s="10"/>
      <c r="BA2503" s="10"/>
    </row>
    <row r="2504" spans="1:53">
      <c r="A2504" s="5"/>
      <c r="B2504" s="40"/>
      <c r="C2504" s="6"/>
      <c r="D2504" s="7"/>
      <c r="E2504" s="7"/>
      <c r="F2504" s="9"/>
      <c r="G2504" s="7"/>
      <c r="H2504" s="7"/>
      <c r="I2504" s="7"/>
      <c r="J2504" s="42"/>
      <c r="K2504" s="7"/>
      <c r="L2504" s="7"/>
      <c r="M2504" s="7"/>
      <c r="N2504" s="7"/>
      <c r="O2504" s="7"/>
      <c r="P2504" s="7"/>
      <c r="Q2504" s="7"/>
      <c r="R2504" s="7"/>
      <c r="S2504" s="7"/>
      <c r="T2504" s="7"/>
      <c r="U2504" s="7"/>
      <c r="V2504" s="7"/>
      <c r="W2504" s="7"/>
      <c r="X2504" s="7"/>
      <c r="Y2504" s="7"/>
      <c r="Z2504" s="7"/>
      <c r="AA2504" s="7"/>
      <c r="AB2504" s="7"/>
      <c r="AC2504" s="7"/>
      <c r="AD2504" s="7"/>
      <c r="AE2504" s="7"/>
      <c r="AF2504" s="7"/>
      <c r="AG2504" s="7"/>
      <c r="AH2504" s="7"/>
      <c r="AI2504" s="7"/>
      <c r="AJ2504" s="7"/>
      <c r="AK2504" s="7"/>
      <c r="AL2504" s="7"/>
      <c r="AM2504" s="7"/>
      <c r="AN2504" s="7"/>
      <c r="AO2504" s="7"/>
      <c r="AP2504" s="7"/>
      <c r="AQ2504" s="7"/>
      <c r="AR2504" s="7"/>
      <c r="AS2504" s="7"/>
      <c r="AT2504" s="7"/>
      <c r="AU2504" s="7"/>
      <c r="AV2504" s="7"/>
      <c r="AW2504" s="7"/>
      <c r="AX2504" s="7"/>
      <c r="AY2504" s="10"/>
      <c r="AZ2504" s="10"/>
      <c r="BA2504" s="10"/>
    </row>
    <row r="2505" spans="1:53">
      <c r="A2505" s="5"/>
      <c r="B2505" s="40"/>
      <c r="C2505" s="6"/>
      <c r="D2505" s="7"/>
      <c r="E2505" s="7"/>
      <c r="F2505" s="9"/>
      <c r="G2505" s="7"/>
      <c r="H2505" s="7"/>
      <c r="I2505" s="7"/>
      <c r="J2505" s="42"/>
      <c r="K2505" s="7"/>
      <c r="L2505" s="7"/>
      <c r="M2505" s="7"/>
      <c r="N2505" s="7"/>
      <c r="O2505" s="7"/>
      <c r="P2505" s="7"/>
      <c r="Q2505" s="7"/>
      <c r="R2505" s="7"/>
      <c r="S2505" s="7"/>
      <c r="T2505" s="7"/>
      <c r="U2505" s="7"/>
      <c r="V2505" s="7"/>
      <c r="W2505" s="7"/>
      <c r="X2505" s="7"/>
      <c r="Y2505" s="7"/>
      <c r="Z2505" s="7"/>
      <c r="AA2505" s="7"/>
      <c r="AB2505" s="7"/>
      <c r="AC2505" s="7"/>
      <c r="AD2505" s="7"/>
      <c r="AE2505" s="7"/>
      <c r="AF2505" s="7"/>
      <c r="AG2505" s="7"/>
      <c r="AH2505" s="7"/>
      <c r="AI2505" s="7"/>
      <c r="AJ2505" s="7"/>
      <c r="AK2505" s="7"/>
      <c r="AL2505" s="7"/>
      <c r="AM2505" s="7"/>
      <c r="AN2505" s="7"/>
      <c r="AO2505" s="7"/>
      <c r="AP2505" s="7"/>
      <c r="AQ2505" s="7"/>
      <c r="AR2505" s="7"/>
      <c r="AS2505" s="7"/>
      <c r="AT2505" s="7"/>
      <c r="AU2505" s="7"/>
      <c r="AV2505" s="7"/>
      <c r="AW2505" s="7"/>
      <c r="AX2505" s="7"/>
      <c r="AY2505" s="10"/>
      <c r="AZ2505" s="10"/>
      <c r="BA2505" s="10"/>
    </row>
    <row r="2506" spans="1:53">
      <c r="A2506" s="5"/>
      <c r="B2506" s="40"/>
      <c r="C2506" s="6"/>
      <c r="D2506" s="7"/>
      <c r="E2506" s="7"/>
      <c r="F2506" s="9"/>
      <c r="G2506" s="7"/>
      <c r="H2506" s="7"/>
      <c r="I2506" s="7"/>
      <c r="J2506" s="42"/>
      <c r="K2506" s="7"/>
      <c r="L2506" s="7"/>
      <c r="M2506" s="7"/>
      <c r="N2506" s="7"/>
      <c r="O2506" s="7"/>
      <c r="P2506" s="7"/>
      <c r="Q2506" s="7"/>
      <c r="R2506" s="7"/>
      <c r="S2506" s="7"/>
      <c r="T2506" s="7"/>
      <c r="U2506" s="7"/>
      <c r="V2506" s="7"/>
      <c r="W2506" s="7"/>
      <c r="X2506" s="7"/>
      <c r="Y2506" s="7"/>
      <c r="Z2506" s="7"/>
      <c r="AA2506" s="7"/>
      <c r="AB2506" s="7"/>
      <c r="AC2506" s="7"/>
      <c r="AD2506" s="7"/>
      <c r="AE2506" s="7"/>
      <c r="AF2506" s="7"/>
      <c r="AG2506" s="7"/>
      <c r="AH2506" s="7"/>
      <c r="AI2506" s="7"/>
      <c r="AJ2506" s="7"/>
      <c r="AK2506" s="7"/>
      <c r="AL2506" s="7"/>
      <c r="AM2506" s="7"/>
      <c r="AN2506" s="7"/>
      <c r="AO2506" s="7"/>
      <c r="AP2506" s="7"/>
      <c r="AQ2506" s="7"/>
      <c r="AR2506" s="7"/>
      <c r="AS2506" s="7"/>
      <c r="AT2506" s="7"/>
      <c r="AU2506" s="7"/>
      <c r="AV2506" s="7"/>
      <c r="AW2506" s="7"/>
      <c r="AX2506" s="7"/>
      <c r="AY2506" s="10"/>
      <c r="AZ2506" s="10"/>
      <c r="BA2506" s="10"/>
    </row>
    <row r="2507" spans="1:53">
      <c r="A2507" s="5"/>
      <c r="B2507" s="40"/>
      <c r="C2507" s="6"/>
      <c r="D2507" s="7"/>
      <c r="E2507" s="7"/>
      <c r="F2507" s="9"/>
      <c r="G2507" s="7"/>
      <c r="H2507" s="7"/>
      <c r="I2507" s="7"/>
      <c r="J2507" s="42"/>
      <c r="K2507" s="7"/>
      <c r="L2507" s="7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  <c r="AI2507" s="7"/>
      <c r="AJ2507" s="7"/>
      <c r="AK2507" s="7"/>
      <c r="AL2507" s="7"/>
      <c r="AM2507" s="7"/>
      <c r="AN2507" s="7"/>
      <c r="AO2507" s="7"/>
      <c r="AP2507" s="7"/>
      <c r="AQ2507" s="7"/>
      <c r="AR2507" s="7"/>
      <c r="AS2507" s="7"/>
      <c r="AT2507" s="7"/>
      <c r="AU2507" s="7"/>
      <c r="AV2507" s="7"/>
      <c r="AW2507" s="7"/>
      <c r="AX2507" s="7"/>
      <c r="AY2507" s="10"/>
      <c r="AZ2507" s="10"/>
      <c r="BA2507" s="10"/>
    </row>
    <row r="2508" spans="1:53">
      <c r="A2508" s="5"/>
      <c r="B2508" s="40"/>
      <c r="C2508" s="6"/>
      <c r="D2508" s="7"/>
      <c r="E2508" s="7"/>
      <c r="F2508" s="9"/>
      <c r="G2508" s="7"/>
      <c r="H2508" s="7"/>
      <c r="I2508" s="7"/>
      <c r="J2508" s="42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  <c r="AI2508" s="7"/>
      <c r="AJ2508" s="7"/>
      <c r="AK2508" s="7"/>
      <c r="AL2508" s="7"/>
      <c r="AM2508" s="7"/>
      <c r="AN2508" s="7"/>
      <c r="AO2508" s="7"/>
      <c r="AP2508" s="7"/>
      <c r="AQ2508" s="7"/>
      <c r="AR2508" s="7"/>
      <c r="AS2508" s="7"/>
      <c r="AT2508" s="7"/>
      <c r="AU2508" s="7"/>
      <c r="AV2508" s="7"/>
      <c r="AW2508" s="7"/>
      <c r="AX2508" s="7"/>
      <c r="AY2508" s="10"/>
      <c r="AZ2508" s="10"/>
      <c r="BA2508" s="10"/>
    </row>
    <row r="2509" spans="1:53">
      <c r="A2509" s="5"/>
      <c r="B2509" s="40"/>
      <c r="C2509" s="6"/>
      <c r="D2509" s="7"/>
      <c r="E2509" s="7"/>
      <c r="F2509" s="9"/>
      <c r="G2509" s="7"/>
      <c r="H2509" s="7"/>
      <c r="I2509" s="7"/>
      <c r="J2509" s="42"/>
      <c r="K2509" s="7"/>
      <c r="L2509" s="7"/>
      <c r="M2509" s="7"/>
      <c r="N2509" s="7"/>
      <c r="O2509" s="7"/>
      <c r="P2509" s="7"/>
      <c r="Q2509" s="7"/>
      <c r="R2509" s="7"/>
      <c r="S2509" s="7"/>
      <c r="T2509" s="7"/>
      <c r="U2509" s="7"/>
      <c r="V2509" s="7"/>
      <c r="W2509" s="7"/>
      <c r="X2509" s="7"/>
      <c r="Y2509" s="7"/>
      <c r="Z2509" s="7"/>
      <c r="AA2509" s="7"/>
      <c r="AB2509" s="7"/>
      <c r="AC2509" s="7"/>
      <c r="AD2509" s="7"/>
      <c r="AE2509" s="7"/>
      <c r="AF2509" s="7"/>
      <c r="AG2509" s="7"/>
      <c r="AH2509" s="7"/>
      <c r="AI2509" s="7"/>
      <c r="AJ2509" s="7"/>
      <c r="AK2509" s="7"/>
      <c r="AL2509" s="7"/>
      <c r="AM2509" s="7"/>
      <c r="AN2509" s="7"/>
      <c r="AO2509" s="7"/>
      <c r="AP2509" s="7"/>
      <c r="AQ2509" s="7"/>
      <c r="AR2509" s="7"/>
      <c r="AS2509" s="7"/>
      <c r="AT2509" s="7"/>
      <c r="AU2509" s="7"/>
      <c r="AV2509" s="7"/>
      <c r="AW2509" s="7"/>
      <c r="AX2509" s="7"/>
      <c r="AY2509" s="10"/>
      <c r="AZ2509" s="10"/>
      <c r="BA2509" s="10"/>
    </row>
    <row r="2510" spans="1:53">
      <c r="A2510" s="5"/>
      <c r="B2510" s="40"/>
      <c r="C2510" s="6"/>
      <c r="D2510" s="7"/>
      <c r="E2510" s="7"/>
      <c r="F2510" s="9"/>
      <c r="G2510" s="7"/>
      <c r="H2510" s="7"/>
      <c r="I2510" s="7"/>
      <c r="J2510" s="42"/>
      <c r="K2510" s="7"/>
      <c r="L2510" s="7"/>
      <c r="M2510" s="7"/>
      <c r="N2510" s="7"/>
      <c r="O2510" s="7"/>
      <c r="P2510" s="7"/>
      <c r="Q2510" s="7"/>
      <c r="R2510" s="7"/>
      <c r="S2510" s="7"/>
      <c r="T2510" s="7"/>
      <c r="U2510" s="7"/>
      <c r="V2510" s="7"/>
      <c r="W2510" s="7"/>
      <c r="X2510" s="7"/>
      <c r="Y2510" s="7"/>
      <c r="Z2510" s="7"/>
      <c r="AA2510" s="7"/>
      <c r="AB2510" s="7"/>
      <c r="AC2510" s="7"/>
      <c r="AD2510" s="7"/>
      <c r="AE2510" s="7"/>
      <c r="AF2510" s="7"/>
      <c r="AG2510" s="7"/>
      <c r="AH2510" s="7"/>
      <c r="AI2510" s="7"/>
      <c r="AJ2510" s="7"/>
      <c r="AK2510" s="7"/>
      <c r="AL2510" s="7"/>
      <c r="AM2510" s="7"/>
      <c r="AN2510" s="7"/>
      <c r="AO2510" s="7"/>
      <c r="AP2510" s="7"/>
      <c r="AQ2510" s="7"/>
      <c r="AR2510" s="7"/>
      <c r="AS2510" s="7"/>
      <c r="AT2510" s="7"/>
      <c r="AU2510" s="7"/>
      <c r="AV2510" s="7"/>
      <c r="AW2510" s="7"/>
      <c r="AX2510" s="7"/>
      <c r="AY2510" s="10"/>
      <c r="AZ2510" s="10"/>
      <c r="BA2510" s="10"/>
    </row>
    <row r="2511" spans="1:53">
      <c r="A2511" s="5"/>
      <c r="B2511" s="40"/>
      <c r="C2511" s="6"/>
      <c r="D2511" s="7"/>
      <c r="E2511" s="7"/>
      <c r="F2511" s="9"/>
      <c r="G2511" s="7"/>
      <c r="H2511" s="7"/>
      <c r="I2511" s="7"/>
      <c r="J2511" s="42"/>
      <c r="K2511" s="7"/>
      <c r="L2511" s="7"/>
      <c r="M2511" s="7"/>
      <c r="N2511" s="7"/>
      <c r="O2511" s="7"/>
      <c r="P2511" s="7"/>
      <c r="Q2511" s="7"/>
      <c r="R2511" s="7"/>
      <c r="S2511" s="7"/>
      <c r="T2511" s="7"/>
      <c r="U2511" s="7"/>
      <c r="V2511" s="7"/>
      <c r="W2511" s="7"/>
      <c r="X2511" s="7"/>
      <c r="Y2511" s="7"/>
      <c r="Z2511" s="7"/>
      <c r="AA2511" s="7"/>
      <c r="AB2511" s="7"/>
      <c r="AC2511" s="7"/>
      <c r="AD2511" s="7"/>
      <c r="AE2511" s="7"/>
      <c r="AF2511" s="7"/>
      <c r="AG2511" s="7"/>
      <c r="AH2511" s="7"/>
      <c r="AI2511" s="7"/>
      <c r="AJ2511" s="7"/>
      <c r="AK2511" s="7"/>
      <c r="AL2511" s="7"/>
      <c r="AM2511" s="7"/>
      <c r="AN2511" s="7"/>
      <c r="AO2511" s="7"/>
      <c r="AP2511" s="7"/>
      <c r="AQ2511" s="7"/>
      <c r="AR2511" s="7"/>
      <c r="AS2511" s="7"/>
      <c r="AT2511" s="7"/>
      <c r="AU2511" s="7"/>
      <c r="AV2511" s="7"/>
      <c r="AW2511" s="7"/>
      <c r="AX2511" s="7"/>
      <c r="AY2511" s="10"/>
      <c r="AZ2511" s="10"/>
      <c r="BA2511" s="10"/>
    </row>
    <row r="2512" spans="1:53">
      <c r="A2512" s="5"/>
      <c r="B2512" s="40"/>
      <c r="C2512" s="6"/>
      <c r="D2512" s="7"/>
      <c r="E2512" s="7"/>
      <c r="F2512" s="9"/>
      <c r="G2512" s="7"/>
      <c r="H2512" s="7"/>
      <c r="I2512" s="7"/>
      <c r="J2512" s="42"/>
      <c r="K2512" s="7"/>
      <c r="L2512" s="7"/>
      <c r="M2512" s="7"/>
      <c r="N2512" s="7"/>
      <c r="O2512" s="7"/>
      <c r="P2512" s="7"/>
      <c r="Q2512" s="7"/>
      <c r="R2512" s="7"/>
      <c r="S2512" s="7"/>
      <c r="T2512" s="7"/>
      <c r="U2512" s="7"/>
      <c r="V2512" s="7"/>
      <c r="W2512" s="7"/>
      <c r="X2512" s="7"/>
      <c r="Y2512" s="7"/>
      <c r="Z2512" s="7"/>
      <c r="AA2512" s="7"/>
      <c r="AB2512" s="7"/>
      <c r="AC2512" s="7"/>
      <c r="AD2512" s="7"/>
      <c r="AE2512" s="7"/>
      <c r="AF2512" s="7"/>
      <c r="AG2512" s="7"/>
      <c r="AH2512" s="7"/>
      <c r="AI2512" s="7"/>
      <c r="AJ2512" s="7"/>
      <c r="AK2512" s="7"/>
      <c r="AL2512" s="7"/>
      <c r="AM2512" s="7"/>
      <c r="AN2512" s="7"/>
      <c r="AO2512" s="7"/>
      <c r="AP2512" s="7"/>
      <c r="AQ2512" s="7"/>
      <c r="AR2512" s="7"/>
      <c r="AS2512" s="7"/>
      <c r="AT2512" s="7"/>
      <c r="AU2512" s="7"/>
      <c r="AV2512" s="7"/>
      <c r="AW2512" s="7"/>
      <c r="AX2512" s="7"/>
      <c r="AY2512" s="10"/>
      <c r="AZ2512" s="10"/>
      <c r="BA2512" s="10"/>
    </row>
    <row r="2513" spans="1:53">
      <c r="A2513" s="5"/>
      <c r="B2513" s="40"/>
      <c r="C2513" s="6"/>
      <c r="D2513" s="7"/>
      <c r="E2513" s="7"/>
      <c r="F2513" s="9"/>
      <c r="G2513" s="7"/>
      <c r="H2513" s="7"/>
      <c r="I2513" s="7"/>
      <c r="J2513" s="42"/>
      <c r="K2513" s="7"/>
      <c r="L2513" s="7"/>
      <c r="M2513" s="7"/>
      <c r="N2513" s="7"/>
      <c r="O2513" s="7"/>
      <c r="P2513" s="7"/>
      <c r="Q2513" s="7"/>
      <c r="R2513" s="7"/>
      <c r="S2513" s="7"/>
      <c r="T2513" s="7"/>
      <c r="U2513" s="7"/>
      <c r="V2513" s="7"/>
      <c r="W2513" s="7"/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  <c r="AI2513" s="7"/>
      <c r="AJ2513" s="7"/>
      <c r="AK2513" s="7"/>
      <c r="AL2513" s="7"/>
      <c r="AM2513" s="7"/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  <c r="AY2513" s="10"/>
      <c r="AZ2513" s="10"/>
      <c r="BA2513" s="10"/>
    </row>
    <row r="2514" spans="1:53">
      <c r="A2514" s="5"/>
      <c r="B2514" s="40"/>
      <c r="C2514" s="6"/>
      <c r="D2514" s="7"/>
      <c r="E2514" s="7"/>
      <c r="F2514" s="9"/>
      <c r="G2514" s="7"/>
      <c r="H2514" s="7"/>
      <c r="I2514" s="7"/>
      <c r="J2514" s="42"/>
      <c r="K2514" s="7"/>
      <c r="L2514" s="7"/>
      <c r="M2514" s="7"/>
      <c r="N2514" s="7"/>
      <c r="O2514" s="7"/>
      <c r="P2514" s="7"/>
      <c r="Q2514" s="7"/>
      <c r="R2514" s="7"/>
      <c r="S2514" s="7"/>
      <c r="T2514" s="7"/>
      <c r="U2514" s="7"/>
      <c r="V2514" s="7"/>
      <c r="W2514" s="7"/>
      <c r="X2514" s="7"/>
      <c r="Y2514" s="7"/>
      <c r="Z2514" s="7"/>
      <c r="AA2514" s="7"/>
      <c r="AB2514" s="7"/>
      <c r="AC2514" s="7"/>
      <c r="AD2514" s="7"/>
      <c r="AE2514" s="7"/>
      <c r="AF2514" s="7"/>
      <c r="AG2514" s="7"/>
      <c r="AH2514" s="7"/>
      <c r="AI2514" s="7"/>
      <c r="AJ2514" s="7"/>
      <c r="AK2514" s="7"/>
      <c r="AL2514" s="7"/>
      <c r="AM2514" s="7"/>
      <c r="AN2514" s="7"/>
      <c r="AO2514" s="7"/>
      <c r="AP2514" s="7"/>
      <c r="AQ2514" s="7"/>
      <c r="AR2514" s="7"/>
      <c r="AS2514" s="7"/>
      <c r="AT2514" s="7"/>
      <c r="AU2514" s="7"/>
      <c r="AV2514" s="7"/>
      <c r="AW2514" s="7"/>
      <c r="AX2514" s="7"/>
      <c r="AY2514" s="10"/>
      <c r="AZ2514" s="10"/>
      <c r="BA2514" s="10"/>
    </row>
    <row r="2515" spans="1:53">
      <c r="A2515" s="5"/>
      <c r="B2515" s="40"/>
      <c r="C2515" s="6"/>
      <c r="D2515" s="7"/>
      <c r="E2515" s="7"/>
      <c r="F2515" s="9"/>
      <c r="G2515" s="7"/>
      <c r="H2515" s="7"/>
      <c r="I2515" s="7"/>
      <c r="J2515" s="42"/>
      <c r="K2515" s="7"/>
      <c r="L2515" s="7"/>
      <c r="M2515" s="7"/>
      <c r="N2515" s="7"/>
      <c r="O2515" s="7"/>
      <c r="P2515" s="7"/>
      <c r="Q2515" s="7"/>
      <c r="R2515" s="7"/>
      <c r="S2515" s="7"/>
      <c r="T2515" s="7"/>
      <c r="U2515" s="7"/>
      <c r="V2515" s="7"/>
      <c r="W2515" s="7"/>
      <c r="X2515" s="7"/>
      <c r="Y2515" s="7"/>
      <c r="Z2515" s="7"/>
      <c r="AA2515" s="7"/>
      <c r="AB2515" s="7"/>
      <c r="AC2515" s="7"/>
      <c r="AD2515" s="7"/>
      <c r="AE2515" s="7"/>
      <c r="AF2515" s="7"/>
      <c r="AG2515" s="7"/>
      <c r="AH2515" s="7"/>
      <c r="AI2515" s="7"/>
      <c r="AJ2515" s="7"/>
      <c r="AK2515" s="7"/>
      <c r="AL2515" s="7"/>
      <c r="AM2515" s="7"/>
      <c r="AN2515" s="7"/>
      <c r="AO2515" s="7"/>
      <c r="AP2515" s="7"/>
      <c r="AQ2515" s="7"/>
      <c r="AR2515" s="7"/>
      <c r="AS2515" s="7"/>
      <c r="AT2515" s="7"/>
      <c r="AU2515" s="7"/>
      <c r="AV2515" s="7"/>
      <c r="AW2515" s="7"/>
      <c r="AX2515" s="7"/>
      <c r="AY2515" s="10"/>
      <c r="AZ2515" s="10"/>
      <c r="BA2515" s="10"/>
    </row>
    <row r="2516" spans="1:53">
      <c r="A2516" s="5"/>
      <c r="B2516" s="40"/>
      <c r="C2516" s="6"/>
      <c r="D2516" s="7"/>
      <c r="E2516" s="7"/>
      <c r="F2516" s="9"/>
      <c r="G2516" s="7"/>
      <c r="H2516" s="7"/>
      <c r="I2516" s="7"/>
      <c r="J2516" s="42"/>
      <c r="K2516" s="7"/>
      <c r="L2516" s="7"/>
      <c r="M2516" s="7"/>
      <c r="N2516" s="7"/>
      <c r="O2516" s="7"/>
      <c r="P2516" s="7"/>
      <c r="Q2516" s="7"/>
      <c r="R2516" s="7"/>
      <c r="S2516" s="7"/>
      <c r="T2516" s="7"/>
      <c r="U2516" s="7"/>
      <c r="V2516" s="7"/>
      <c r="W2516" s="7"/>
      <c r="X2516" s="7"/>
      <c r="Y2516" s="7"/>
      <c r="Z2516" s="7"/>
      <c r="AA2516" s="7"/>
      <c r="AB2516" s="7"/>
      <c r="AC2516" s="7"/>
      <c r="AD2516" s="7"/>
      <c r="AE2516" s="7"/>
      <c r="AF2516" s="7"/>
      <c r="AG2516" s="7"/>
      <c r="AH2516" s="7"/>
      <c r="AI2516" s="7"/>
      <c r="AJ2516" s="7"/>
      <c r="AK2516" s="7"/>
      <c r="AL2516" s="7"/>
      <c r="AM2516" s="7"/>
      <c r="AN2516" s="7"/>
      <c r="AO2516" s="7"/>
      <c r="AP2516" s="7"/>
      <c r="AQ2516" s="7"/>
      <c r="AR2516" s="7"/>
      <c r="AS2516" s="7"/>
      <c r="AT2516" s="7"/>
      <c r="AU2516" s="7"/>
      <c r="AV2516" s="7"/>
      <c r="AW2516" s="7"/>
      <c r="AX2516" s="7"/>
      <c r="AY2516" s="10"/>
      <c r="AZ2516" s="10"/>
      <c r="BA2516" s="10"/>
    </row>
    <row r="2517" spans="1:53">
      <c r="A2517" s="5"/>
      <c r="B2517" s="40"/>
      <c r="C2517" s="6"/>
      <c r="D2517" s="7"/>
      <c r="E2517" s="7"/>
      <c r="F2517" s="9"/>
      <c r="G2517" s="7"/>
      <c r="H2517" s="7"/>
      <c r="I2517" s="7"/>
      <c r="J2517" s="42"/>
      <c r="K2517" s="7"/>
      <c r="L2517" s="7"/>
      <c r="M2517" s="7"/>
      <c r="N2517" s="7"/>
      <c r="O2517" s="7"/>
      <c r="P2517" s="7"/>
      <c r="Q2517" s="7"/>
      <c r="R2517" s="7"/>
      <c r="S2517" s="7"/>
      <c r="T2517" s="7"/>
      <c r="U2517" s="7"/>
      <c r="V2517" s="7"/>
      <c r="W2517" s="7"/>
      <c r="X2517" s="7"/>
      <c r="Y2517" s="7"/>
      <c r="Z2517" s="7"/>
      <c r="AA2517" s="7"/>
      <c r="AB2517" s="7"/>
      <c r="AC2517" s="7"/>
      <c r="AD2517" s="7"/>
      <c r="AE2517" s="7"/>
      <c r="AF2517" s="7"/>
      <c r="AG2517" s="7"/>
      <c r="AH2517" s="7"/>
      <c r="AI2517" s="7"/>
      <c r="AJ2517" s="7"/>
      <c r="AK2517" s="7"/>
      <c r="AL2517" s="7"/>
      <c r="AM2517" s="7"/>
      <c r="AN2517" s="7"/>
      <c r="AO2517" s="7"/>
      <c r="AP2517" s="7"/>
      <c r="AQ2517" s="7"/>
      <c r="AR2517" s="7"/>
      <c r="AS2517" s="7"/>
      <c r="AT2517" s="7"/>
      <c r="AU2517" s="7"/>
      <c r="AV2517" s="7"/>
      <c r="AW2517" s="7"/>
      <c r="AX2517" s="7"/>
      <c r="AY2517" s="10"/>
      <c r="AZ2517" s="10"/>
      <c r="BA2517" s="10"/>
    </row>
    <row r="2518" spans="1:53">
      <c r="A2518" s="5"/>
      <c r="B2518" s="40"/>
      <c r="C2518" s="6"/>
      <c r="D2518" s="7"/>
      <c r="E2518" s="7"/>
      <c r="F2518" s="9"/>
      <c r="G2518" s="7"/>
      <c r="H2518" s="7"/>
      <c r="I2518" s="7"/>
      <c r="J2518" s="42"/>
      <c r="K2518" s="7"/>
      <c r="L2518" s="7"/>
      <c r="M2518" s="7"/>
      <c r="N2518" s="7"/>
      <c r="O2518" s="7"/>
      <c r="P2518" s="7"/>
      <c r="Q2518" s="7"/>
      <c r="R2518" s="7"/>
      <c r="S2518" s="7"/>
      <c r="T2518" s="7"/>
      <c r="U2518" s="7"/>
      <c r="V2518" s="7"/>
      <c r="W2518" s="7"/>
      <c r="X2518" s="7"/>
      <c r="Y2518" s="7"/>
      <c r="Z2518" s="7"/>
      <c r="AA2518" s="7"/>
      <c r="AB2518" s="7"/>
      <c r="AC2518" s="7"/>
      <c r="AD2518" s="7"/>
      <c r="AE2518" s="7"/>
      <c r="AF2518" s="7"/>
      <c r="AG2518" s="7"/>
      <c r="AH2518" s="7"/>
      <c r="AI2518" s="7"/>
      <c r="AJ2518" s="7"/>
      <c r="AK2518" s="7"/>
      <c r="AL2518" s="7"/>
      <c r="AM2518" s="7"/>
      <c r="AN2518" s="7"/>
      <c r="AO2518" s="7"/>
      <c r="AP2518" s="7"/>
      <c r="AQ2518" s="7"/>
      <c r="AR2518" s="7"/>
      <c r="AS2518" s="7"/>
      <c r="AT2518" s="7"/>
      <c r="AU2518" s="7"/>
      <c r="AV2518" s="7"/>
      <c r="AW2518" s="7"/>
      <c r="AX2518" s="7"/>
      <c r="AY2518" s="10"/>
      <c r="AZ2518" s="10"/>
      <c r="BA2518" s="10"/>
    </row>
    <row r="2519" spans="1:53">
      <c r="A2519" s="5"/>
      <c r="B2519" s="40"/>
      <c r="C2519" s="6"/>
      <c r="D2519" s="7"/>
      <c r="E2519" s="7"/>
      <c r="F2519" s="9"/>
      <c r="G2519" s="7"/>
      <c r="H2519" s="7"/>
      <c r="I2519" s="7"/>
      <c r="J2519" s="42"/>
      <c r="K2519" s="7"/>
      <c r="L2519" s="7"/>
      <c r="M2519" s="7"/>
      <c r="N2519" s="7"/>
      <c r="O2519" s="7"/>
      <c r="P2519" s="7"/>
      <c r="Q2519" s="7"/>
      <c r="R2519" s="7"/>
      <c r="S2519" s="7"/>
      <c r="T2519" s="7"/>
      <c r="U2519" s="7"/>
      <c r="V2519" s="7"/>
      <c r="W2519" s="7"/>
      <c r="X2519" s="7"/>
      <c r="Y2519" s="7"/>
      <c r="Z2519" s="7"/>
      <c r="AA2519" s="7"/>
      <c r="AB2519" s="7"/>
      <c r="AC2519" s="7"/>
      <c r="AD2519" s="7"/>
      <c r="AE2519" s="7"/>
      <c r="AF2519" s="7"/>
      <c r="AG2519" s="7"/>
      <c r="AH2519" s="7"/>
      <c r="AI2519" s="7"/>
      <c r="AJ2519" s="7"/>
      <c r="AK2519" s="7"/>
      <c r="AL2519" s="7"/>
      <c r="AM2519" s="7"/>
      <c r="AN2519" s="7"/>
      <c r="AO2519" s="7"/>
      <c r="AP2519" s="7"/>
      <c r="AQ2519" s="7"/>
      <c r="AR2519" s="7"/>
      <c r="AS2519" s="7"/>
      <c r="AT2519" s="7"/>
      <c r="AU2519" s="7"/>
      <c r="AV2519" s="7"/>
      <c r="AW2519" s="7"/>
      <c r="AX2519" s="7"/>
      <c r="AY2519" s="10"/>
      <c r="AZ2519" s="10"/>
      <c r="BA2519" s="10"/>
    </row>
    <row r="2520" spans="1:53">
      <c r="A2520" s="5"/>
      <c r="B2520" s="40"/>
      <c r="C2520" s="6"/>
      <c r="D2520" s="7"/>
      <c r="E2520" s="7"/>
      <c r="F2520" s="9"/>
      <c r="G2520" s="7"/>
      <c r="H2520" s="7"/>
      <c r="I2520" s="7"/>
      <c r="J2520" s="42"/>
      <c r="K2520" s="7"/>
      <c r="L2520" s="7"/>
      <c r="M2520" s="7"/>
      <c r="N2520" s="7"/>
      <c r="O2520" s="7"/>
      <c r="P2520" s="7"/>
      <c r="Q2520" s="7"/>
      <c r="R2520" s="7"/>
      <c r="S2520" s="7"/>
      <c r="T2520" s="7"/>
      <c r="U2520" s="7"/>
      <c r="V2520" s="7"/>
      <c r="W2520" s="7"/>
      <c r="X2520" s="7"/>
      <c r="Y2520" s="7"/>
      <c r="Z2520" s="7"/>
      <c r="AA2520" s="7"/>
      <c r="AB2520" s="7"/>
      <c r="AC2520" s="7"/>
      <c r="AD2520" s="7"/>
      <c r="AE2520" s="7"/>
      <c r="AF2520" s="7"/>
      <c r="AG2520" s="7"/>
      <c r="AH2520" s="7"/>
      <c r="AI2520" s="7"/>
      <c r="AJ2520" s="7"/>
      <c r="AK2520" s="7"/>
      <c r="AL2520" s="7"/>
      <c r="AM2520" s="7"/>
      <c r="AN2520" s="7"/>
      <c r="AO2520" s="7"/>
      <c r="AP2520" s="7"/>
      <c r="AQ2520" s="7"/>
      <c r="AR2520" s="7"/>
      <c r="AS2520" s="7"/>
      <c r="AT2520" s="7"/>
      <c r="AU2520" s="7"/>
      <c r="AV2520" s="7"/>
      <c r="AW2520" s="7"/>
      <c r="AX2520" s="7"/>
      <c r="AY2520" s="10"/>
      <c r="AZ2520" s="10"/>
      <c r="BA2520" s="10"/>
    </row>
    <row r="2521" spans="1:53">
      <c r="A2521" s="5"/>
      <c r="B2521" s="40"/>
      <c r="C2521" s="6"/>
      <c r="D2521" s="7"/>
      <c r="E2521" s="7"/>
      <c r="F2521" s="9"/>
      <c r="G2521" s="7"/>
      <c r="H2521" s="7"/>
      <c r="I2521" s="7"/>
      <c r="J2521" s="42"/>
      <c r="K2521" s="7"/>
      <c r="L2521" s="7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  <c r="Y2521" s="7"/>
      <c r="Z2521" s="7"/>
      <c r="AA2521" s="7"/>
      <c r="AB2521" s="7"/>
      <c r="AC2521" s="7"/>
      <c r="AD2521" s="7"/>
      <c r="AE2521" s="7"/>
      <c r="AF2521" s="7"/>
      <c r="AG2521" s="7"/>
      <c r="AH2521" s="7"/>
      <c r="AI2521" s="7"/>
      <c r="AJ2521" s="7"/>
      <c r="AK2521" s="7"/>
      <c r="AL2521" s="7"/>
      <c r="AM2521" s="7"/>
      <c r="AN2521" s="7"/>
      <c r="AO2521" s="7"/>
      <c r="AP2521" s="7"/>
      <c r="AQ2521" s="7"/>
      <c r="AR2521" s="7"/>
      <c r="AS2521" s="7"/>
      <c r="AT2521" s="7"/>
      <c r="AU2521" s="7"/>
      <c r="AV2521" s="7"/>
      <c r="AW2521" s="7"/>
      <c r="AX2521" s="7"/>
      <c r="AY2521" s="10"/>
      <c r="AZ2521" s="10"/>
      <c r="BA2521" s="10"/>
    </row>
    <row r="2522" spans="1:53">
      <c r="A2522" s="5"/>
      <c r="B2522" s="40"/>
      <c r="C2522" s="6"/>
      <c r="D2522" s="7"/>
      <c r="E2522" s="7"/>
      <c r="F2522" s="9"/>
      <c r="G2522" s="7"/>
      <c r="H2522" s="7"/>
      <c r="I2522" s="7"/>
      <c r="J2522" s="42"/>
      <c r="K2522" s="7"/>
      <c r="L2522" s="7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  <c r="Y2522" s="7"/>
      <c r="Z2522" s="7"/>
      <c r="AA2522" s="7"/>
      <c r="AB2522" s="7"/>
      <c r="AC2522" s="7"/>
      <c r="AD2522" s="7"/>
      <c r="AE2522" s="7"/>
      <c r="AF2522" s="7"/>
      <c r="AG2522" s="7"/>
      <c r="AH2522" s="7"/>
      <c r="AI2522" s="7"/>
      <c r="AJ2522" s="7"/>
      <c r="AK2522" s="7"/>
      <c r="AL2522" s="7"/>
      <c r="AM2522" s="7"/>
      <c r="AN2522" s="7"/>
      <c r="AO2522" s="7"/>
      <c r="AP2522" s="7"/>
      <c r="AQ2522" s="7"/>
      <c r="AR2522" s="7"/>
      <c r="AS2522" s="7"/>
      <c r="AT2522" s="11"/>
      <c r="AU2522" s="7"/>
      <c r="AV2522" s="7"/>
      <c r="AW2522" s="7"/>
      <c r="AX2522" s="7"/>
      <c r="AY2522" s="10"/>
      <c r="AZ2522" s="10"/>
      <c r="BA2522" s="10"/>
    </row>
    <row r="2523" spans="1:53">
      <c r="A2523" s="5"/>
      <c r="B2523" s="40"/>
      <c r="C2523" s="6"/>
      <c r="D2523" s="7"/>
      <c r="E2523" s="7"/>
      <c r="F2523" s="9"/>
      <c r="G2523" s="7"/>
      <c r="H2523" s="7"/>
      <c r="I2523" s="7"/>
      <c r="J2523" s="42"/>
      <c r="K2523" s="7"/>
      <c r="L2523" s="7"/>
      <c r="M2523" s="7"/>
      <c r="N2523" s="7"/>
      <c r="O2523" s="7"/>
      <c r="P2523" s="7"/>
      <c r="Q2523" s="7"/>
      <c r="R2523" s="7"/>
      <c r="S2523" s="7"/>
      <c r="T2523" s="7"/>
      <c r="U2523" s="7"/>
      <c r="V2523" s="7"/>
      <c r="W2523" s="7"/>
      <c r="X2523" s="7"/>
      <c r="Y2523" s="7"/>
      <c r="Z2523" s="7"/>
      <c r="AA2523" s="7"/>
      <c r="AB2523" s="7"/>
      <c r="AC2523" s="7"/>
      <c r="AD2523" s="7"/>
      <c r="AE2523" s="7"/>
      <c r="AF2523" s="7"/>
      <c r="AG2523" s="7"/>
      <c r="AH2523" s="7"/>
      <c r="AI2523" s="7"/>
      <c r="AJ2523" s="7"/>
      <c r="AK2523" s="7"/>
      <c r="AL2523" s="7"/>
      <c r="AM2523" s="7"/>
      <c r="AN2523" s="7"/>
      <c r="AO2523" s="7"/>
      <c r="AP2523" s="7"/>
      <c r="AQ2523" s="7"/>
      <c r="AR2523" s="7"/>
      <c r="AS2523" s="7"/>
      <c r="AT2523" s="11"/>
      <c r="AU2523" s="7"/>
      <c r="AV2523" s="7"/>
      <c r="AW2523" s="7"/>
      <c r="AX2523" s="7"/>
      <c r="AY2523" s="10"/>
      <c r="AZ2523" s="10"/>
      <c r="BA2523" s="10"/>
    </row>
    <row r="2524" spans="1:53">
      <c r="A2524" s="5"/>
      <c r="B2524" s="40"/>
      <c r="C2524" s="6"/>
      <c r="D2524" s="7"/>
      <c r="E2524" s="7"/>
      <c r="F2524" s="9"/>
      <c r="G2524" s="7"/>
      <c r="H2524" s="7"/>
      <c r="I2524" s="7"/>
      <c r="J2524" s="42"/>
      <c r="K2524" s="7"/>
      <c r="L2524" s="7"/>
      <c r="M2524" s="7"/>
      <c r="N2524" s="7"/>
      <c r="O2524" s="7"/>
      <c r="P2524" s="7"/>
      <c r="Q2524" s="7"/>
      <c r="R2524" s="7"/>
      <c r="S2524" s="7"/>
      <c r="T2524" s="7"/>
      <c r="U2524" s="7"/>
      <c r="V2524" s="7"/>
      <c r="W2524" s="7"/>
      <c r="X2524" s="7"/>
      <c r="Y2524" s="7"/>
      <c r="Z2524" s="7"/>
      <c r="AA2524" s="7"/>
      <c r="AB2524" s="7"/>
      <c r="AC2524" s="7"/>
      <c r="AD2524" s="7"/>
      <c r="AE2524" s="7"/>
      <c r="AF2524" s="7"/>
      <c r="AG2524" s="7"/>
      <c r="AH2524" s="7"/>
      <c r="AI2524" s="7"/>
      <c r="AJ2524" s="7"/>
      <c r="AK2524" s="7"/>
      <c r="AL2524" s="7"/>
      <c r="AM2524" s="7"/>
      <c r="AN2524" s="7"/>
      <c r="AO2524" s="7"/>
      <c r="AP2524" s="7"/>
      <c r="AQ2524" s="7"/>
      <c r="AR2524" s="7"/>
      <c r="AS2524" s="7"/>
      <c r="AT2524" s="11"/>
      <c r="AU2524" s="7"/>
      <c r="AV2524" s="7"/>
      <c r="AW2524" s="7"/>
      <c r="AX2524" s="7"/>
      <c r="AY2524" s="10"/>
      <c r="AZ2524" s="10"/>
      <c r="BA2524" s="10"/>
    </row>
    <row r="2525" spans="1:53">
      <c r="A2525" s="5"/>
      <c r="B2525" s="40"/>
      <c r="C2525" s="6"/>
      <c r="D2525" s="7"/>
      <c r="E2525" s="7"/>
      <c r="F2525" s="9"/>
      <c r="G2525" s="7"/>
      <c r="H2525" s="7"/>
      <c r="I2525" s="7"/>
      <c r="J2525" s="42"/>
      <c r="K2525" s="7"/>
      <c r="L2525" s="7"/>
      <c r="M2525" s="7"/>
      <c r="N2525" s="7"/>
      <c r="O2525" s="7"/>
      <c r="P2525" s="7"/>
      <c r="Q2525" s="7"/>
      <c r="R2525" s="7"/>
      <c r="S2525" s="7"/>
      <c r="T2525" s="7"/>
      <c r="U2525" s="7"/>
      <c r="V2525" s="7"/>
      <c r="W2525" s="7"/>
      <c r="X2525" s="7"/>
      <c r="Y2525" s="7"/>
      <c r="Z2525" s="7"/>
      <c r="AA2525" s="7"/>
      <c r="AB2525" s="7"/>
      <c r="AC2525" s="7"/>
      <c r="AD2525" s="7"/>
      <c r="AE2525" s="7"/>
      <c r="AF2525" s="7"/>
      <c r="AG2525" s="7"/>
      <c r="AH2525" s="7"/>
      <c r="AI2525" s="7"/>
      <c r="AJ2525" s="7"/>
      <c r="AK2525" s="7"/>
      <c r="AL2525" s="7"/>
      <c r="AM2525" s="7"/>
      <c r="AN2525" s="7"/>
      <c r="AO2525" s="7"/>
      <c r="AP2525" s="7"/>
      <c r="AQ2525" s="7"/>
      <c r="AR2525" s="7"/>
      <c r="AS2525" s="7"/>
      <c r="AT2525" s="11"/>
      <c r="AU2525" s="7"/>
      <c r="AV2525" s="7"/>
      <c r="AW2525" s="7"/>
      <c r="AX2525" s="7"/>
      <c r="AY2525" s="10"/>
      <c r="AZ2525" s="10"/>
      <c r="BA2525" s="10"/>
    </row>
    <row r="2526" spans="1:53">
      <c r="A2526" s="5"/>
      <c r="B2526" s="40"/>
      <c r="C2526" s="6"/>
      <c r="D2526" s="7"/>
      <c r="E2526" s="7"/>
      <c r="F2526" s="9"/>
      <c r="G2526" s="7"/>
      <c r="H2526" s="7"/>
      <c r="I2526" s="7"/>
      <c r="J2526" s="42"/>
      <c r="K2526" s="7"/>
      <c r="L2526" s="7"/>
      <c r="M2526" s="7"/>
      <c r="N2526" s="7"/>
      <c r="O2526" s="7"/>
      <c r="P2526" s="7"/>
      <c r="Q2526" s="7"/>
      <c r="R2526" s="7"/>
      <c r="S2526" s="7"/>
      <c r="T2526" s="7"/>
      <c r="U2526" s="7"/>
      <c r="V2526" s="7"/>
      <c r="W2526" s="7"/>
      <c r="X2526" s="7"/>
      <c r="Y2526" s="7"/>
      <c r="Z2526" s="7"/>
      <c r="AA2526" s="7"/>
      <c r="AB2526" s="7"/>
      <c r="AC2526" s="7"/>
      <c r="AD2526" s="7"/>
      <c r="AE2526" s="7"/>
      <c r="AF2526" s="7"/>
      <c r="AG2526" s="7"/>
      <c r="AH2526" s="7"/>
      <c r="AI2526" s="7"/>
      <c r="AJ2526" s="7"/>
      <c r="AK2526" s="7"/>
      <c r="AL2526" s="7"/>
      <c r="AM2526" s="7"/>
      <c r="AN2526" s="7"/>
      <c r="AO2526" s="7"/>
      <c r="AP2526" s="7"/>
      <c r="AQ2526" s="7"/>
      <c r="AR2526" s="7"/>
      <c r="AS2526" s="7"/>
      <c r="AT2526" s="11"/>
      <c r="AU2526" s="7"/>
      <c r="AV2526" s="7"/>
      <c r="AW2526" s="7"/>
      <c r="AX2526" s="7"/>
      <c r="AY2526" s="10"/>
      <c r="AZ2526" s="10"/>
      <c r="BA2526" s="10"/>
    </row>
    <row r="2527" spans="1:53">
      <c r="A2527" s="5"/>
      <c r="B2527" s="40"/>
      <c r="C2527" s="6"/>
      <c r="D2527" s="7"/>
      <c r="E2527" s="7"/>
      <c r="F2527" s="9"/>
      <c r="G2527" s="7"/>
      <c r="H2527" s="7"/>
      <c r="I2527" s="7"/>
      <c r="J2527" s="42"/>
      <c r="K2527" s="7"/>
      <c r="L2527" s="7"/>
      <c r="M2527" s="7"/>
      <c r="N2527" s="7"/>
      <c r="O2527" s="7"/>
      <c r="P2527" s="7"/>
      <c r="Q2527" s="7"/>
      <c r="R2527" s="7"/>
      <c r="S2527" s="7"/>
      <c r="T2527" s="7"/>
      <c r="U2527" s="7"/>
      <c r="V2527" s="7"/>
      <c r="W2527" s="7"/>
      <c r="X2527" s="7"/>
      <c r="Y2527" s="7"/>
      <c r="Z2527" s="7"/>
      <c r="AA2527" s="7"/>
      <c r="AB2527" s="7"/>
      <c r="AC2527" s="7"/>
      <c r="AD2527" s="7"/>
      <c r="AE2527" s="7"/>
      <c r="AF2527" s="7"/>
      <c r="AG2527" s="7"/>
      <c r="AH2527" s="7"/>
      <c r="AI2527" s="7"/>
      <c r="AJ2527" s="7"/>
      <c r="AK2527" s="7"/>
      <c r="AL2527" s="7"/>
      <c r="AM2527" s="7"/>
      <c r="AN2527" s="7"/>
      <c r="AO2527" s="7"/>
      <c r="AP2527" s="7"/>
      <c r="AQ2527" s="7"/>
      <c r="AR2527" s="7"/>
      <c r="AS2527" s="7"/>
      <c r="AT2527" s="11"/>
      <c r="AU2527" s="7"/>
      <c r="AV2527" s="7"/>
      <c r="AW2527" s="7"/>
      <c r="AX2527" s="7"/>
      <c r="AY2527" s="10"/>
      <c r="AZ2527" s="10"/>
      <c r="BA2527" s="10"/>
    </row>
    <row r="2528" spans="1:53">
      <c r="A2528" s="5"/>
      <c r="B2528" s="40"/>
      <c r="C2528" s="6"/>
      <c r="D2528" s="7"/>
      <c r="E2528" s="7"/>
      <c r="F2528" s="9"/>
      <c r="G2528" s="7"/>
      <c r="H2528" s="7"/>
      <c r="I2528" s="7"/>
      <c r="J2528" s="42"/>
      <c r="K2528" s="7"/>
      <c r="L2528" s="7"/>
      <c r="M2528" s="7"/>
      <c r="N2528" s="7"/>
      <c r="O2528" s="7"/>
      <c r="P2528" s="7"/>
      <c r="Q2528" s="7"/>
      <c r="R2528" s="7"/>
      <c r="S2528" s="7"/>
      <c r="T2528" s="7"/>
      <c r="U2528" s="7"/>
      <c r="V2528" s="7"/>
      <c r="W2528" s="7"/>
      <c r="X2528" s="7"/>
      <c r="Y2528" s="7"/>
      <c r="Z2528" s="7"/>
      <c r="AA2528" s="7"/>
      <c r="AB2528" s="7"/>
      <c r="AC2528" s="7"/>
      <c r="AD2528" s="7"/>
      <c r="AE2528" s="7"/>
      <c r="AF2528" s="7"/>
      <c r="AG2528" s="7"/>
      <c r="AH2528" s="7"/>
      <c r="AI2528" s="7"/>
      <c r="AJ2528" s="7"/>
      <c r="AK2528" s="7"/>
      <c r="AL2528" s="7"/>
      <c r="AM2528" s="7"/>
      <c r="AN2528" s="7"/>
      <c r="AO2528" s="7"/>
      <c r="AP2528" s="7"/>
      <c r="AQ2528" s="7"/>
      <c r="AR2528" s="7"/>
      <c r="AS2528" s="7"/>
      <c r="AT2528" s="11"/>
      <c r="AU2528" s="7"/>
      <c r="AV2528" s="7"/>
      <c r="AW2528" s="7"/>
      <c r="AX2528" s="7"/>
      <c r="AY2528" s="10"/>
      <c r="AZ2528" s="10"/>
      <c r="BA2528" s="10"/>
    </row>
    <row r="2529" spans="1:53">
      <c r="A2529" s="5"/>
      <c r="B2529" s="40"/>
      <c r="C2529" s="6"/>
      <c r="D2529" s="7"/>
      <c r="E2529" s="7"/>
      <c r="F2529" s="9"/>
      <c r="G2529" s="7"/>
      <c r="H2529" s="7"/>
      <c r="I2529" s="7"/>
      <c r="J2529" s="42"/>
      <c r="K2529" s="7"/>
      <c r="L2529" s="7"/>
      <c r="M2529" s="7"/>
      <c r="N2529" s="7"/>
      <c r="O2529" s="7"/>
      <c r="P2529" s="7"/>
      <c r="Q2529" s="7"/>
      <c r="R2529" s="7"/>
      <c r="S2529" s="7"/>
      <c r="T2529" s="7"/>
      <c r="U2529" s="7"/>
      <c r="V2529" s="7"/>
      <c r="W2529" s="7"/>
      <c r="X2529" s="7"/>
      <c r="Y2529" s="7"/>
      <c r="Z2529" s="7"/>
      <c r="AA2529" s="7"/>
      <c r="AB2529" s="7"/>
      <c r="AC2529" s="7"/>
      <c r="AD2529" s="7"/>
      <c r="AE2529" s="7"/>
      <c r="AF2529" s="7"/>
      <c r="AG2529" s="7"/>
      <c r="AH2529" s="7"/>
      <c r="AI2529" s="7"/>
      <c r="AJ2529" s="7"/>
      <c r="AK2529" s="7"/>
      <c r="AL2529" s="7"/>
      <c r="AM2529" s="7"/>
      <c r="AN2529" s="7"/>
      <c r="AO2529" s="7"/>
      <c r="AP2529" s="7"/>
      <c r="AQ2529" s="7"/>
      <c r="AR2529" s="7"/>
      <c r="AS2529" s="7"/>
      <c r="AT2529" s="11"/>
      <c r="AU2529" s="7"/>
      <c r="AV2529" s="7"/>
      <c r="AW2529" s="7"/>
      <c r="AX2529" s="7"/>
      <c r="AY2529" s="10"/>
      <c r="AZ2529" s="10"/>
      <c r="BA2529" s="10"/>
    </row>
    <row r="2530" spans="1:53">
      <c r="A2530" s="5"/>
      <c r="B2530" s="40"/>
      <c r="C2530" s="6"/>
      <c r="D2530" s="7"/>
      <c r="E2530" s="7"/>
      <c r="F2530" s="9"/>
      <c r="G2530" s="7"/>
      <c r="H2530" s="7"/>
      <c r="I2530" s="7"/>
      <c r="J2530" s="42"/>
      <c r="K2530" s="7"/>
      <c r="L2530" s="7"/>
      <c r="M2530" s="7"/>
      <c r="N2530" s="7"/>
      <c r="O2530" s="7"/>
      <c r="P2530" s="7"/>
      <c r="Q2530" s="7"/>
      <c r="R2530" s="7"/>
      <c r="S2530" s="7"/>
      <c r="T2530" s="7"/>
      <c r="U2530" s="7"/>
      <c r="V2530" s="7"/>
      <c r="W2530" s="7"/>
      <c r="X2530" s="7"/>
      <c r="Y2530" s="7"/>
      <c r="Z2530" s="7"/>
      <c r="AA2530" s="7"/>
      <c r="AB2530" s="7"/>
      <c r="AC2530" s="7"/>
      <c r="AD2530" s="7"/>
      <c r="AE2530" s="7"/>
      <c r="AF2530" s="7"/>
      <c r="AG2530" s="7"/>
      <c r="AH2530" s="7"/>
      <c r="AI2530" s="7"/>
      <c r="AJ2530" s="7"/>
      <c r="AK2530" s="7"/>
      <c r="AL2530" s="7"/>
      <c r="AM2530" s="7"/>
      <c r="AN2530" s="7"/>
      <c r="AO2530" s="7"/>
      <c r="AP2530" s="7"/>
      <c r="AQ2530" s="7"/>
      <c r="AR2530" s="7"/>
      <c r="AS2530" s="7"/>
      <c r="AT2530" s="11"/>
      <c r="AU2530" s="7"/>
      <c r="AV2530" s="7"/>
      <c r="AW2530" s="7"/>
      <c r="AX2530" s="7"/>
      <c r="AY2530" s="10"/>
      <c r="AZ2530" s="10"/>
      <c r="BA2530" s="10"/>
    </row>
    <row r="2531" spans="1:53">
      <c r="A2531" s="5"/>
      <c r="B2531" s="40"/>
      <c r="C2531" s="6"/>
      <c r="D2531" s="7"/>
      <c r="E2531" s="7"/>
      <c r="F2531" s="9"/>
      <c r="G2531" s="7"/>
      <c r="H2531" s="7"/>
      <c r="I2531" s="7"/>
      <c r="J2531" s="42"/>
      <c r="K2531" s="7"/>
      <c r="L2531" s="7"/>
      <c r="M2531" s="7"/>
      <c r="N2531" s="7"/>
      <c r="O2531" s="7"/>
      <c r="P2531" s="7"/>
      <c r="Q2531" s="7"/>
      <c r="R2531" s="7"/>
      <c r="S2531" s="7"/>
      <c r="T2531" s="7"/>
      <c r="U2531" s="7"/>
      <c r="V2531" s="7"/>
      <c r="W2531" s="7"/>
      <c r="X2531" s="7"/>
      <c r="Y2531" s="7"/>
      <c r="Z2531" s="7"/>
      <c r="AA2531" s="7"/>
      <c r="AB2531" s="7"/>
      <c r="AC2531" s="7"/>
      <c r="AD2531" s="7"/>
      <c r="AE2531" s="7"/>
      <c r="AF2531" s="7"/>
      <c r="AG2531" s="7"/>
      <c r="AH2531" s="7"/>
      <c r="AI2531" s="7"/>
      <c r="AJ2531" s="7"/>
      <c r="AK2531" s="7"/>
      <c r="AL2531" s="7"/>
      <c r="AM2531" s="7"/>
      <c r="AN2531" s="7"/>
      <c r="AO2531" s="7"/>
      <c r="AP2531" s="7"/>
      <c r="AQ2531" s="7"/>
      <c r="AR2531" s="7"/>
      <c r="AS2531" s="7"/>
      <c r="AT2531" s="11"/>
      <c r="AU2531" s="7"/>
      <c r="AV2531" s="7"/>
      <c r="AW2531" s="7"/>
      <c r="AX2531" s="7"/>
      <c r="AY2531" s="10"/>
      <c r="AZ2531" s="10"/>
      <c r="BA2531" s="10"/>
    </row>
    <row r="2532" spans="1:53">
      <c r="A2532" s="5"/>
      <c r="B2532" s="40"/>
      <c r="C2532" s="6"/>
      <c r="D2532" s="7"/>
      <c r="E2532" s="7"/>
      <c r="F2532" s="9"/>
      <c r="G2532" s="7"/>
      <c r="H2532" s="7"/>
      <c r="I2532" s="7"/>
      <c r="J2532" s="42"/>
      <c r="K2532" s="7"/>
      <c r="L2532" s="7"/>
      <c r="M2532" s="7"/>
      <c r="N2532" s="7"/>
      <c r="O2532" s="7"/>
      <c r="P2532" s="7"/>
      <c r="Q2532" s="7"/>
      <c r="R2532" s="7"/>
      <c r="S2532" s="7"/>
      <c r="T2532" s="7"/>
      <c r="U2532" s="7"/>
      <c r="V2532" s="7"/>
      <c r="W2532" s="7"/>
      <c r="X2532" s="7"/>
      <c r="Y2532" s="7"/>
      <c r="Z2532" s="7"/>
      <c r="AA2532" s="7"/>
      <c r="AB2532" s="7"/>
      <c r="AC2532" s="7"/>
      <c r="AD2532" s="7"/>
      <c r="AE2532" s="7"/>
      <c r="AF2532" s="7"/>
      <c r="AG2532" s="7"/>
      <c r="AH2532" s="7"/>
      <c r="AI2532" s="7"/>
      <c r="AJ2532" s="7"/>
      <c r="AK2532" s="7"/>
      <c r="AL2532" s="7"/>
      <c r="AM2532" s="7"/>
      <c r="AN2532" s="7"/>
      <c r="AO2532" s="7"/>
      <c r="AP2532" s="7"/>
      <c r="AQ2532" s="7"/>
      <c r="AR2532" s="7"/>
      <c r="AS2532" s="7"/>
      <c r="AT2532" s="11"/>
      <c r="AU2532" s="7"/>
      <c r="AV2532" s="7"/>
      <c r="AW2532" s="7"/>
      <c r="AX2532" s="7"/>
      <c r="AY2532" s="10"/>
      <c r="AZ2532" s="10"/>
      <c r="BA2532" s="10"/>
    </row>
    <row r="2533" spans="1:53">
      <c r="A2533" s="5"/>
      <c r="B2533" s="40"/>
      <c r="C2533" s="6"/>
      <c r="D2533" s="7"/>
      <c r="E2533" s="7"/>
      <c r="F2533" s="9"/>
      <c r="G2533" s="7"/>
      <c r="H2533" s="7"/>
      <c r="I2533" s="7"/>
      <c r="J2533" s="42"/>
      <c r="K2533" s="7"/>
      <c r="L2533" s="7"/>
      <c r="M2533" s="7"/>
      <c r="N2533" s="7"/>
      <c r="O2533" s="7"/>
      <c r="P2533" s="7"/>
      <c r="Q2533" s="7"/>
      <c r="R2533" s="7"/>
      <c r="S2533" s="7"/>
      <c r="T2533" s="7"/>
      <c r="U2533" s="7"/>
      <c r="V2533" s="7"/>
      <c r="W2533" s="7"/>
      <c r="X2533" s="7"/>
      <c r="Y2533" s="7"/>
      <c r="Z2533" s="7"/>
      <c r="AA2533" s="7"/>
      <c r="AB2533" s="7"/>
      <c r="AC2533" s="7"/>
      <c r="AD2533" s="7"/>
      <c r="AE2533" s="7"/>
      <c r="AF2533" s="7"/>
      <c r="AG2533" s="7"/>
      <c r="AH2533" s="7"/>
      <c r="AI2533" s="7"/>
      <c r="AJ2533" s="7"/>
      <c r="AK2533" s="7"/>
      <c r="AL2533" s="7"/>
      <c r="AM2533" s="7"/>
      <c r="AN2533" s="7"/>
      <c r="AO2533" s="7"/>
      <c r="AP2533" s="7"/>
      <c r="AQ2533" s="7"/>
      <c r="AR2533" s="7"/>
      <c r="AS2533" s="7"/>
      <c r="AT2533" s="11"/>
      <c r="AU2533" s="7"/>
      <c r="AV2533" s="7"/>
      <c r="AW2533" s="7"/>
      <c r="AX2533" s="7"/>
      <c r="AY2533" s="10"/>
      <c r="AZ2533" s="10"/>
      <c r="BA2533" s="10"/>
    </row>
    <row r="2534" spans="1:53">
      <c r="A2534" s="5"/>
      <c r="B2534" s="40"/>
      <c r="C2534" s="6"/>
      <c r="D2534" s="7"/>
      <c r="E2534" s="7"/>
      <c r="F2534" s="9"/>
      <c r="G2534" s="7"/>
      <c r="H2534" s="7"/>
      <c r="I2534" s="7"/>
      <c r="J2534" s="42"/>
      <c r="K2534" s="7"/>
      <c r="L2534" s="7"/>
      <c r="M2534" s="7"/>
      <c r="N2534" s="7"/>
      <c r="O2534" s="7"/>
      <c r="P2534" s="7"/>
      <c r="Q2534" s="7"/>
      <c r="R2534" s="7"/>
      <c r="S2534" s="7"/>
      <c r="T2534" s="7"/>
      <c r="U2534" s="7"/>
      <c r="V2534" s="7"/>
      <c r="W2534" s="7"/>
      <c r="X2534" s="7"/>
      <c r="Y2534" s="7"/>
      <c r="Z2534" s="7"/>
      <c r="AA2534" s="7"/>
      <c r="AB2534" s="7"/>
      <c r="AC2534" s="7"/>
      <c r="AD2534" s="7"/>
      <c r="AE2534" s="7"/>
      <c r="AF2534" s="7"/>
      <c r="AG2534" s="7"/>
      <c r="AH2534" s="7"/>
      <c r="AI2534" s="7"/>
      <c r="AJ2534" s="7"/>
      <c r="AK2534" s="7"/>
      <c r="AL2534" s="7"/>
      <c r="AM2534" s="7"/>
      <c r="AN2534" s="7"/>
      <c r="AO2534" s="7"/>
      <c r="AP2534" s="7"/>
      <c r="AQ2534" s="7"/>
      <c r="AR2534" s="7"/>
      <c r="AS2534" s="7"/>
      <c r="AT2534" s="11"/>
      <c r="AU2534" s="7"/>
      <c r="AV2534" s="7"/>
      <c r="AW2534" s="7"/>
      <c r="AX2534" s="7"/>
      <c r="AY2534" s="10"/>
      <c r="AZ2534" s="10"/>
      <c r="BA2534" s="10"/>
    </row>
    <row r="2535" spans="1:53">
      <c r="A2535" s="5"/>
      <c r="B2535" s="40"/>
      <c r="C2535" s="6"/>
      <c r="D2535" s="7"/>
      <c r="E2535" s="7"/>
      <c r="F2535" s="9"/>
      <c r="G2535" s="7"/>
      <c r="H2535" s="7"/>
      <c r="I2535" s="7"/>
      <c r="J2535" s="42"/>
      <c r="K2535" s="7"/>
      <c r="L2535" s="7"/>
      <c r="M2535" s="7"/>
      <c r="N2535" s="7"/>
      <c r="O2535" s="7"/>
      <c r="P2535" s="7"/>
      <c r="Q2535" s="7"/>
      <c r="R2535" s="7"/>
      <c r="S2535" s="7"/>
      <c r="T2535" s="7"/>
      <c r="U2535" s="7"/>
      <c r="V2535" s="7"/>
      <c r="W2535" s="7"/>
      <c r="X2535" s="7"/>
      <c r="Y2535" s="7"/>
      <c r="Z2535" s="7"/>
      <c r="AA2535" s="7"/>
      <c r="AB2535" s="7"/>
      <c r="AC2535" s="7"/>
      <c r="AD2535" s="7"/>
      <c r="AE2535" s="7"/>
      <c r="AF2535" s="7"/>
      <c r="AG2535" s="7"/>
      <c r="AH2535" s="7"/>
      <c r="AI2535" s="7"/>
      <c r="AJ2535" s="7"/>
      <c r="AK2535" s="7"/>
      <c r="AL2535" s="7"/>
      <c r="AM2535" s="7"/>
      <c r="AN2535" s="7"/>
      <c r="AO2535" s="7"/>
      <c r="AP2535" s="7"/>
      <c r="AQ2535" s="7"/>
      <c r="AR2535" s="7"/>
      <c r="AS2535" s="7"/>
      <c r="AT2535" s="7"/>
      <c r="AU2535" s="7"/>
      <c r="AV2535" s="7"/>
      <c r="AW2535" s="7"/>
      <c r="AX2535" s="7"/>
      <c r="AY2535" s="10"/>
      <c r="AZ2535" s="10"/>
      <c r="BA2535" s="10"/>
    </row>
    <row r="2536" spans="1:53">
      <c r="A2536" s="5"/>
      <c r="B2536" s="40"/>
      <c r="C2536" s="6"/>
      <c r="D2536" s="7"/>
      <c r="E2536" s="7"/>
      <c r="F2536" s="9"/>
      <c r="G2536" s="7"/>
      <c r="H2536" s="7"/>
      <c r="I2536" s="7"/>
      <c r="J2536" s="42"/>
      <c r="K2536" s="7"/>
      <c r="L2536" s="7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  <c r="Y2536" s="7"/>
      <c r="Z2536" s="7"/>
      <c r="AA2536" s="7"/>
      <c r="AB2536" s="7"/>
      <c r="AC2536" s="7"/>
      <c r="AD2536" s="7"/>
      <c r="AE2536" s="7"/>
      <c r="AF2536" s="7"/>
      <c r="AG2536" s="7"/>
      <c r="AH2536" s="7"/>
      <c r="AI2536" s="7"/>
      <c r="AJ2536" s="7"/>
      <c r="AK2536" s="7"/>
      <c r="AL2536" s="7"/>
      <c r="AM2536" s="7"/>
      <c r="AN2536" s="7"/>
      <c r="AO2536" s="7"/>
      <c r="AP2536" s="7"/>
      <c r="AQ2536" s="7"/>
      <c r="AR2536" s="7"/>
      <c r="AS2536" s="7"/>
      <c r="AT2536" s="7"/>
      <c r="AU2536" s="7"/>
      <c r="AV2536" s="7"/>
      <c r="AW2536" s="7"/>
      <c r="AX2536" s="7"/>
      <c r="AY2536" s="10"/>
      <c r="AZ2536" s="10"/>
      <c r="BA2536" s="10"/>
    </row>
    <row r="2537" spans="1:53">
      <c r="A2537" s="5"/>
      <c r="B2537" s="40"/>
      <c r="C2537" s="6"/>
      <c r="D2537" s="7"/>
      <c r="E2537" s="7"/>
      <c r="F2537" s="9"/>
      <c r="G2537" s="7"/>
      <c r="H2537" s="7"/>
      <c r="I2537" s="7"/>
      <c r="J2537" s="42"/>
      <c r="K2537" s="7"/>
      <c r="L2537" s="7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  <c r="Y2537" s="7"/>
      <c r="Z2537" s="7"/>
      <c r="AA2537" s="7"/>
      <c r="AB2537" s="7"/>
      <c r="AC2537" s="7"/>
      <c r="AD2537" s="7"/>
      <c r="AE2537" s="7"/>
      <c r="AF2537" s="7"/>
      <c r="AG2537" s="7"/>
      <c r="AH2537" s="7"/>
      <c r="AI2537" s="7"/>
      <c r="AJ2537" s="7"/>
      <c r="AK2537" s="7"/>
      <c r="AL2537" s="7"/>
      <c r="AM2537" s="7"/>
      <c r="AN2537" s="7"/>
      <c r="AO2537" s="7"/>
      <c r="AP2537" s="7"/>
      <c r="AQ2537" s="7"/>
      <c r="AR2537" s="7"/>
      <c r="AS2537" s="7"/>
      <c r="AT2537" s="7"/>
      <c r="AU2537" s="7"/>
      <c r="AV2537" s="7"/>
      <c r="AW2537" s="7"/>
      <c r="AX2537" s="7"/>
      <c r="AY2537" s="10"/>
      <c r="AZ2537" s="10"/>
      <c r="BA2537" s="10"/>
    </row>
    <row r="2538" spans="1:53">
      <c r="A2538" s="5"/>
      <c r="B2538" s="40"/>
      <c r="C2538" s="6"/>
      <c r="D2538" s="7"/>
      <c r="E2538" s="7"/>
      <c r="F2538" s="9"/>
      <c r="G2538" s="7"/>
      <c r="H2538" s="7"/>
      <c r="I2538" s="7"/>
      <c r="J2538" s="42"/>
      <c r="K2538" s="7"/>
      <c r="L2538" s="7"/>
      <c r="M2538" s="7"/>
      <c r="N2538" s="7"/>
      <c r="O2538" s="7"/>
      <c r="P2538" s="7"/>
      <c r="Q2538" s="7"/>
      <c r="R2538" s="7"/>
      <c r="S2538" s="7"/>
      <c r="T2538" s="7"/>
      <c r="U2538" s="7"/>
      <c r="V2538" s="7"/>
      <c r="W2538" s="7"/>
      <c r="X2538" s="7"/>
      <c r="Y2538" s="7"/>
      <c r="Z2538" s="7"/>
      <c r="AA2538" s="7"/>
      <c r="AB2538" s="7"/>
      <c r="AC2538" s="7"/>
      <c r="AD2538" s="7"/>
      <c r="AE2538" s="7"/>
      <c r="AF2538" s="7"/>
      <c r="AG2538" s="7"/>
      <c r="AH2538" s="7"/>
      <c r="AI2538" s="7"/>
      <c r="AJ2538" s="7"/>
      <c r="AK2538" s="7"/>
      <c r="AL2538" s="7"/>
      <c r="AM2538" s="7"/>
      <c r="AN2538" s="7"/>
      <c r="AO2538" s="7"/>
      <c r="AP2538" s="7"/>
      <c r="AQ2538" s="7"/>
      <c r="AR2538" s="7"/>
      <c r="AS2538" s="7"/>
      <c r="AT2538" s="7"/>
      <c r="AU2538" s="7"/>
      <c r="AV2538" s="7"/>
      <c r="AW2538" s="7"/>
      <c r="AX2538" s="7"/>
      <c r="AY2538" s="10"/>
      <c r="AZ2538" s="10"/>
      <c r="BA2538" s="10"/>
    </row>
    <row r="2539" spans="1:53">
      <c r="A2539" s="5"/>
      <c r="B2539" s="40"/>
      <c r="C2539" s="6"/>
      <c r="D2539" s="7"/>
      <c r="E2539" s="7"/>
      <c r="F2539" s="9"/>
      <c r="G2539" s="7"/>
      <c r="H2539" s="7"/>
      <c r="I2539" s="7"/>
      <c r="J2539" s="42"/>
      <c r="K2539" s="7"/>
      <c r="L2539" s="7"/>
      <c r="M2539" s="7"/>
      <c r="N2539" s="7"/>
      <c r="O2539" s="7"/>
      <c r="P2539" s="7"/>
      <c r="Q2539" s="7"/>
      <c r="R2539" s="7"/>
      <c r="S2539" s="7"/>
      <c r="T2539" s="7"/>
      <c r="U2539" s="7"/>
      <c r="V2539" s="7"/>
      <c r="W2539" s="7"/>
      <c r="X2539" s="7"/>
      <c r="Y2539" s="7"/>
      <c r="Z2539" s="7"/>
      <c r="AA2539" s="7"/>
      <c r="AB2539" s="7"/>
      <c r="AC2539" s="7"/>
      <c r="AD2539" s="7"/>
      <c r="AE2539" s="7"/>
      <c r="AF2539" s="7"/>
      <c r="AG2539" s="7"/>
      <c r="AH2539" s="7"/>
      <c r="AI2539" s="7"/>
      <c r="AJ2539" s="7"/>
      <c r="AK2539" s="7"/>
      <c r="AL2539" s="7"/>
      <c r="AM2539" s="7"/>
      <c r="AN2539" s="7"/>
      <c r="AO2539" s="7"/>
      <c r="AP2539" s="7"/>
      <c r="AQ2539" s="7"/>
      <c r="AR2539" s="7"/>
      <c r="AS2539" s="7"/>
      <c r="AT2539" s="7"/>
      <c r="AU2539" s="7"/>
      <c r="AV2539" s="7"/>
      <c r="AW2539" s="7"/>
      <c r="AX2539" s="7"/>
      <c r="AY2539" s="10"/>
      <c r="AZ2539" s="10"/>
      <c r="BA2539" s="10"/>
    </row>
    <row r="2540" spans="1:53">
      <c r="A2540" s="5"/>
      <c r="B2540" s="40"/>
      <c r="C2540" s="6"/>
      <c r="D2540" s="7"/>
      <c r="E2540" s="7"/>
      <c r="F2540" s="9"/>
      <c r="G2540" s="7"/>
      <c r="H2540" s="7"/>
      <c r="I2540" s="7"/>
      <c r="J2540" s="42"/>
      <c r="K2540" s="7"/>
      <c r="L2540" s="7"/>
      <c r="M2540" s="7"/>
      <c r="N2540" s="7"/>
      <c r="O2540" s="7"/>
      <c r="P2540" s="7"/>
      <c r="Q2540" s="7"/>
      <c r="R2540" s="7"/>
      <c r="S2540" s="7"/>
      <c r="T2540" s="7"/>
      <c r="U2540" s="7"/>
      <c r="V2540" s="7"/>
      <c r="W2540" s="7"/>
      <c r="X2540" s="7"/>
      <c r="Y2540" s="7"/>
      <c r="Z2540" s="7"/>
      <c r="AA2540" s="7"/>
      <c r="AB2540" s="7"/>
      <c r="AC2540" s="7"/>
      <c r="AD2540" s="7"/>
      <c r="AE2540" s="7"/>
      <c r="AF2540" s="7"/>
      <c r="AG2540" s="7"/>
      <c r="AH2540" s="7"/>
      <c r="AI2540" s="7"/>
      <c r="AJ2540" s="7"/>
      <c r="AK2540" s="7"/>
      <c r="AL2540" s="7"/>
      <c r="AM2540" s="7"/>
      <c r="AN2540" s="7"/>
      <c r="AO2540" s="7"/>
      <c r="AP2540" s="7"/>
      <c r="AQ2540" s="7"/>
      <c r="AR2540" s="7"/>
      <c r="AS2540" s="7"/>
      <c r="AT2540" s="7"/>
      <c r="AU2540" s="7"/>
      <c r="AV2540" s="7"/>
      <c r="AW2540" s="7"/>
      <c r="AX2540" s="7"/>
      <c r="AY2540" s="10"/>
      <c r="AZ2540" s="10"/>
      <c r="BA2540" s="10"/>
    </row>
    <row r="2541" spans="1:53">
      <c r="A2541" s="5"/>
      <c r="B2541" s="40"/>
      <c r="C2541" s="6"/>
      <c r="D2541" s="7"/>
      <c r="E2541" s="7"/>
      <c r="F2541" s="9"/>
      <c r="G2541" s="7"/>
      <c r="H2541" s="7"/>
      <c r="I2541" s="7"/>
      <c r="J2541" s="42"/>
      <c r="K2541" s="7"/>
      <c r="L2541" s="7"/>
      <c r="M2541" s="7"/>
      <c r="N2541" s="7"/>
      <c r="O2541" s="7"/>
      <c r="P2541" s="7"/>
      <c r="Q2541" s="7"/>
      <c r="R2541" s="7"/>
      <c r="S2541" s="7"/>
      <c r="T2541" s="7"/>
      <c r="U2541" s="7"/>
      <c r="V2541" s="7"/>
      <c r="W2541" s="7"/>
      <c r="X2541" s="7"/>
      <c r="Y2541" s="7"/>
      <c r="Z2541" s="7"/>
      <c r="AA2541" s="7"/>
      <c r="AB2541" s="7"/>
      <c r="AC2541" s="7"/>
      <c r="AD2541" s="7"/>
      <c r="AE2541" s="7"/>
      <c r="AF2541" s="7"/>
      <c r="AG2541" s="7"/>
      <c r="AH2541" s="7"/>
      <c r="AI2541" s="7"/>
      <c r="AJ2541" s="7"/>
      <c r="AK2541" s="7"/>
      <c r="AL2541" s="7"/>
      <c r="AM2541" s="7"/>
      <c r="AN2541" s="7"/>
      <c r="AO2541" s="7"/>
      <c r="AP2541" s="7"/>
      <c r="AQ2541" s="7"/>
      <c r="AR2541" s="7"/>
      <c r="AS2541" s="7"/>
      <c r="AT2541" s="7"/>
      <c r="AU2541" s="7"/>
      <c r="AV2541" s="7"/>
      <c r="AW2541" s="7"/>
      <c r="AX2541" s="7"/>
      <c r="AY2541" s="10"/>
      <c r="AZ2541" s="10"/>
      <c r="BA2541" s="10"/>
    </row>
    <row r="2542" spans="1:53">
      <c r="A2542" s="5"/>
      <c r="B2542" s="40"/>
      <c r="C2542" s="6"/>
      <c r="D2542" s="7"/>
      <c r="E2542" s="7"/>
      <c r="F2542" s="9"/>
      <c r="G2542" s="7"/>
      <c r="H2542" s="7"/>
      <c r="I2542" s="7"/>
      <c r="J2542" s="42"/>
      <c r="K2542" s="7"/>
      <c r="L2542" s="7"/>
      <c r="M2542" s="7"/>
      <c r="N2542" s="7"/>
      <c r="O2542" s="7"/>
      <c r="P2542" s="7"/>
      <c r="Q2542" s="7"/>
      <c r="R2542" s="7"/>
      <c r="S2542" s="7"/>
      <c r="T2542" s="7"/>
      <c r="U2542" s="7"/>
      <c r="V2542" s="7"/>
      <c r="W2542" s="7"/>
      <c r="X2542" s="7"/>
      <c r="Y2542" s="7"/>
      <c r="Z2542" s="7"/>
      <c r="AA2542" s="7"/>
      <c r="AB2542" s="7"/>
      <c r="AC2542" s="7"/>
      <c r="AD2542" s="7"/>
      <c r="AE2542" s="7"/>
      <c r="AF2542" s="7"/>
      <c r="AG2542" s="7"/>
      <c r="AH2542" s="7"/>
      <c r="AI2542" s="7"/>
      <c r="AJ2542" s="7"/>
      <c r="AK2542" s="7"/>
      <c r="AL2542" s="7"/>
      <c r="AM2542" s="7"/>
      <c r="AN2542" s="7"/>
      <c r="AO2542" s="7"/>
      <c r="AP2542" s="7"/>
      <c r="AQ2542" s="7"/>
      <c r="AR2542" s="7"/>
      <c r="AS2542" s="7"/>
      <c r="AT2542" s="7"/>
      <c r="AU2542" s="7"/>
      <c r="AV2542" s="7"/>
      <c r="AW2542" s="7"/>
      <c r="AX2542" s="7"/>
      <c r="AY2542" s="10"/>
      <c r="AZ2542" s="10"/>
      <c r="BA2542" s="10"/>
    </row>
    <row r="2543" spans="1:53">
      <c r="A2543" s="5"/>
      <c r="B2543" s="40"/>
      <c r="C2543" s="6"/>
      <c r="D2543" s="7"/>
      <c r="E2543" s="7"/>
      <c r="F2543" s="9"/>
      <c r="G2543" s="7"/>
      <c r="H2543" s="7"/>
      <c r="I2543" s="7"/>
      <c r="J2543" s="42"/>
      <c r="K2543" s="7"/>
      <c r="L2543" s="7"/>
      <c r="M2543" s="7"/>
      <c r="N2543" s="7"/>
      <c r="O2543" s="7"/>
      <c r="P2543" s="7"/>
      <c r="Q2543" s="7"/>
      <c r="R2543" s="7"/>
      <c r="S2543" s="7"/>
      <c r="T2543" s="7"/>
      <c r="U2543" s="7"/>
      <c r="V2543" s="7"/>
      <c r="W2543" s="7"/>
      <c r="X2543" s="7"/>
      <c r="Y2543" s="7"/>
      <c r="Z2543" s="7"/>
      <c r="AA2543" s="7"/>
      <c r="AB2543" s="7"/>
      <c r="AC2543" s="7"/>
      <c r="AD2543" s="7"/>
      <c r="AE2543" s="7"/>
      <c r="AF2543" s="7"/>
      <c r="AG2543" s="7"/>
      <c r="AH2543" s="7"/>
      <c r="AI2543" s="7"/>
      <c r="AJ2543" s="7"/>
      <c r="AK2543" s="7"/>
      <c r="AL2543" s="7"/>
      <c r="AM2543" s="7"/>
      <c r="AN2543" s="7"/>
      <c r="AO2543" s="7"/>
      <c r="AP2543" s="7"/>
      <c r="AQ2543" s="7"/>
      <c r="AR2543" s="7"/>
      <c r="AS2543" s="7"/>
      <c r="AT2543" s="7"/>
      <c r="AU2543" s="7"/>
      <c r="AV2543" s="7"/>
      <c r="AW2543" s="7"/>
      <c r="AX2543" s="7"/>
      <c r="AY2543" s="10"/>
      <c r="AZ2543" s="10"/>
      <c r="BA2543" s="10"/>
    </row>
    <row r="2544" spans="1:53">
      <c r="A2544" s="5"/>
      <c r="B2544" s="40"/>
      <c r="C2544" s="6"/>
      <c r="D2544" s="7"/>
      <c r="E2544" s="7"/>
      <c r="F2544" s="9"/>
      <c r="G2544" s="7"/>
      <c r="H2544" s="7"/>
      <c r="I2544" s="7"/>
      <c r="J2544" s="42"/>
      <c r="K2544" s="7"/>
      <c r="L2544" s="7"/>
      <c r="M2544" s="7"/>
      <c r="N2544" s="7"/>
      <c r="O2544" s="7"/>
      <c r="P2544" s="7"/>
      <c r="Q2544" s="7"/>
      <c r="R2544" s="7"/>
      <c r="S2544" s="7"/>
      <c r="T2544" s="7"/>
      <c r="U2544" s="7"/>
      <c r="V2544" s="7"/>
      <c r="W2544" s="7"/>
      <c r="X2544" s="7"/>
      <c r="Y2544" s="7"/>
      <c r="Z2544" s="7"/>
      <c r="AA2544" s="7"/>
      <c r="AB2544" s="7"/>
      <c r="AC2544" s="7"/>
      <c r="AD2544" s="7"/>
      <c r="AE2544" s="7"/>
      <c r="AF2544" s="7"/>
      <c r="AG2544" s="7"/>
      <c r="AH2544" s="7"/>
      <c r="AI2544" s="7"/>
      <c r="AJ2544" s="7"/>
      <c r="AK2544" s="7"/>
      <c r="AL2544" s="7"/>
      <c r="AM2544" s="7"/>
      <c r="AN2544" s="7"/>
      <c r="AO2544" s="7"/>
      <c r="AP2544" s="7"/>
      <c r="AQ2544" s="7"/>
      <c r="AR2544" s="7"/>
      <c r="AS2544" s="7"/>
      <c r="AT2544" s="7"/>
      <c r="AU2544" s="7"/>
      <c r="AV2544" s="7"/>
      <c r="AW2544" s="7"/>
      <c r="AX2544" s="7"/>
      <c r="AY2544" s="10"/>
      <c r="AZ2544" s="10"/>
      <c r="BA2544" s="10"/>
    </row>
    <row r="2545" spans="1:53">
      <c r="A2545" s="5"/>
      <c r="B2545" s="40"/>
      <c r="C2545" s="6"/>
      <c r="D2545" s="7"/>
      <c r="E2545" s="7"/>
      <c r="F2545" s="9"/>
      <c r="G2545" s="7"/>
      <c r="H2545" s="7"/>
      <c r="I2545" s="7"/>
      <c r="J2545" s="42"/>
      <c r="K2545" s="7"/>
      <c r="L2545" s="7"/>
      <c r="M2545" s="7"/>
      <c r="N2545" s="7"/>
      <c r="O2545" s="7"/>
      <c r="P2545" s="7"/>
      <c r="Q2545" s="7"/>
      <c r="R2545" s="7"/>
      <c r="S2545" s="7"/>
      <c r="T2545" s="7"/>
      <c r="U2545" s="7"/>
      <c r="V2545" s="7"/>
      <c r="W2545" s="7"/>
      <c r="X2545" s="7"/>
      <c r="Y2545" s="7"/>
      <c r="Z2545" s="7"/>
      <c r="AA2545" s="7"/>
      <c r="AB2545" s="7"/>
      <c r="AC2545" s="7"/>
      <c r="AD2545" s="7"/>
      <c r="AE2545" s="7"/>
      <c r="AF2545" s="7"/>
      <c r="AG2545" s="7"/>
      <c r="AH2545" s="7"/>
      <c r="AI2545" s="7"/>
      <c r="AJ2545" s="7"/>
      <c r="AK2545" s="7"/>
      <c r="AL2545" s="7"/>
      <c r="AM2545" s="7"/>
      <c r="AN2545" s="7"/>
      <c r="AO2545" s="7"/>
      <c r="AP2545" s="7"/>
      <c r="AQ2545" s="7"/>
      <c r="AR2545" s="7"/>
      <c r="AS2545" s="7"/>
      <c r="AT2545" s="7"/>
      <c r="AU2545" s="7"/>
      <c r="AV2545" s="7"/>
      <c r="AW2545" s="7"/>
      <c r="AX2545" s="7"/>
      <c r="AY2545" s="10"/>
      <c r="AZ2545" s="10"/>
      <c r="BA2545" s="10"/>
    </row>
    <row r="2546" spans="1:53">
      <c r="A2546" s="5"/>
      <c r="B2546" s="40"/>
      <c r="C2546" s="6"/>
      <c r="D2546" s="7"/>
      <c r="E2546" s="7"/>
      <c r="F2546" s="9"/>
      <c r="G2546" s="7"/>
      <c r="H2546" s="7"/>
      <c r="I2546" s="7"/>
      <c r="J2546" s="42"/>
      <c r="K2546" s="7"/>
      <c r="L2546" s="7"/>
      <c r="M2546" s="7"/>
      <c r="N2546" s="7"/>
      <c r="O2546" s="7"/>
      <c r="P2546" s="7"/>
      <c r="Q2546" s="7"/>
      <c r="R2546" s="7"/>
      <c r="S2546" s="7"/>
      <c r="T2546" s="7"/>
      <c r="U2546" s="7"/>
      <c r="V2546" s="7"/>
      <c r="W2546" s="7"/>
      <c r="X2546" s="7"/>
      <c r="Y2546" s="7"/>
      <c r="Z2546" s="7"/>
      <c r="AA2546" s="7"/>
      <c r="AB2546" s="7"/>
      <c r="AC2546" s="7"/>
      <c r="AD2546" s="7"/>
      <c r="AE2546" s="7"/>
      <c r="AF2546" s="7"/>
      <c r="AG2546" s="7"/>
      <c r="AH2546" s="7"/>
      <c r="AI2546" s="7"/>
      <c r="AJ2546" s="7"/>
      <c r="AK2546" s="7"/>
      <c r="AL2546" s="7"/>
      <c r="AM2546" s="7"/>
      <c r="AN2546" s="7"/>
      <c r="AO2546" s="7"/>
      <c r="AP2546" s="7"/>
      <c r="AQ2546" s="7"/>
      <c r="AR2546" s="7"/>
      <c r="AS2546" s="7"/>
      <c r="AT2546" s="7"/>
      <c r="AU2546" s="7"/>
      <c r="AV2546" s="7"/>
      <c r="AW2546" s="7"/>
      <c r="AX2546" s="7"/>
      <c r="AY2546" s="10"/>
      <c r="AZ2546" s="10"/>
      <c r="BA2546" s="10"/>
    </row>
    <row r="2547" spans="1:53">
      <c r="A2547" s="5"/>
      <c r="B2547" s="40"/>
      <c r="C2547" s="6"/>
      <c r="D2547" s="7"/>
      <c r="E2547" s="7"/>
      <c r="F2547" s="9"/>
      <c r="G2547" s="7"/>
      <c r="H2547" s="7"/>
      <c r="I2547" s="7"/>
      <c r="J2547" s="42"/>
      <c r="K2547" s="7"/>
      <c r="L2547" s="7"/>
      <c r="M2547" s="7"/>
      <c r="N2547" s="7"/>
      <c r="O2547" s="7"/>
      <c r="P2547" s="7"/>
      <c r="Q2547" s="7"/>
      <c r="R2547" s="7"/>
      <c r="S2547" s="7"/>
      <c r="T2547" s="7"/>
      <c r="U2547" s="7"/>
      <c r="V2547" s="7"/>
      <c r="W2547" s="7"/>
      <c r="X2547" s="7"/>
      <c r="Y2547" s="7"/>
      <c r="Z2547" s="7"/>
      <c r="AA2547" s="7"/>
      <c r="AB2547" s="7"/>
      <c r="AC2547" s="7"/>
      <c r="AD2547" s="7"/>
      <c r="AE2547" s="7"/>
      <c r="AF2547" s="7"/>
      <c r="AG2547" s="7"/>
      <c r="AH2547" s="7"/>
      <c r="AI2547" s="7"/>
      <c r="AJ2547" s="7"/>
      <c r="AK2547" s="7"/>
      <c r="AL2547" s="7"/>
      <c r="AM2547" s="7"/>
      <c r="AN2547" s="7"/>
      <c r="AO2547" s="7"/>
      <c r="AP2547" s="7"/>
      <c r="AQ2547" s="7"/>
      <c r="AR2547" s="7"/>
      <c r="AS2547" s="7"/>
      <c r="AT2547" s="7"/>
      <c r="AU2547" s="7"/>
      <c r="AV2547" s="7"/>
      <c r="AW2547" s="7"/>
      <c r="AX2547" s="7"/>
      <c r="AY2547" s="10"/>
      <c r="AZ2547" s="10"/>
      <c r="BA2547" s="10"/>
    </row>
    <row r="2548" spans="1:53">
      <c r="A2548" s="5"/>
      <c r="B2548" s="40"/>
      <c r="C2548" s="6"/>
      <c r="D2548" s="7"/>
      <c r="E2548" s="7"/>
      <c r="F2548" s="9"/>
      <c r="G2548" s="7"/>
      <c r="H2548" s="7"/>
      <c r="I2548" s="7"/>
      <c r="J2548" s="42"/>
      <c r="K2548" s="7"/>
      <c r="L2548" s="7"/>
      <c r="M2548" s="7"/>
      <c r="N2548" s="7"/>
      <c r="O2548" s="7"/>
      <c r="P2548" s="7"/>
      <c r="Q2548" s="7"/>
      <c r="R2548" s="7"/>
      <c r="S2548" s="7"/>
      <c r="T2548" s="7"/>
      <c r="U2548" s="7"/>
      <c r="V2548" s="7"/>
      <c r="W2548" s="7"/>
      <c r="X2548" s="7"/>
      <c r="Y2548" s="7"/>
      <c r="Z2548" s="7"/>
      <c r="AA2548" s="7"/>
      <c r="AB2548" s="7"/>
      <c r="AC2548" s="7"/>
      <c r="AD2548" s="7"/>
      <c r="AE2548" s="7"/>
      <c r="AF2548" s="7"/>
      <c r="AG2548" s="7"/>
      <c r="AH2548" s="7"/>
      <c r="AI2548" s="7"/>
      <c r="AJ2548" s="7"/>
      <c r="AK2548" s="7"/>
      <c r="AL2548" s="7"/>
      <c r="AM2548" s="7"/>
      <c r="AN2548" s="7"/>
      <c r="AO2548" s="7"/>
      <c r="AP2548" s="7"/>
      <c r="AQ2548" s="7"/>
      <c r="AR2548" s="7"/>
      <c r="AS2548" s="7"/>
      <c r="AT2548" s="11"/>
      <c r="AU2548" s="7"/>
      <c r="AV2548" s="7"/>
      <c r="AW2548" s="7"/>
      <c r="AX2548" s="7"/>
      <c r="AY2548" s="10"/>
      <c r="AZ2548" s="10"/>
      <c r="BA2548" s="10"/>
    </row>
    <row r="2549" spans="1:53">
      <c r="A2549" s="5"/>
      <c r="B2549" s="40"/>
      <c r="C2549" s="6"/>
      <c r="D2549" s="7"/>
      <c r="E2549" s="7"/>
      <c r="F2549" s="9"/>
      <c r="G2549" s="7"/>
      <c r="H2549" s="7"/>
      <c r="I2549" s="7"/>
      <c r="J2549" s="42"/>
      <c r="K2549" s="7"/>
      <c r="L2549" s="7"/>
      <c r="M2549" s="7"/>
      <c r="N2549" s="7"/>
      <c r="O2549" s="7"/>
      <c r="P2549" s="7"/>
      <c r="Q2549" s="7"/>
      <c r="R2549" s="7"/>
      <c r="S2549" s="7"/>
      <c r="T2549" s="7"/>
      <c r="U2549" s="7"/>
      <c r="V2549" s="7"/>
      <c r="W2549" s="7"/>
      <c r="X2549" s="7"/>
      <c r="Y2549" s="7"/>
      <c r="Z2549" s="7"/>
      <c r="AA2549" s="7"/>
      <c r="AB2549" s="7"/>
      <c r="AC2549" s="7"/>
      <c r="AD2549" s="7"/>
      <c r="AE2549" s="7"/>
      <c r="AF2549" s="7"/>
      <c r="AG2549" s="7"/>
      <c r="AH2549" s="7"/>
      <c r="AI2549" s="7"/>
      <c r="AJ2549" s="7"/>
      <c r="AK2549" s="7"/>
      <c r="AL2549" s="7"/>
      <c r="AM2549" s="7"/>
      <c r="AN2549" s="7"/>
      <c r="AO2549" s="7"/>
      <c r="AP2549" s="7"/>
      <c r="AQ2549" s="7"/>
      <c r="AR2549" s="7"/>
      <c r="AS2549" s="7"/>
      <c r="AT2549" s="11"/>
      <c r="AU2549" s="7"/>
      <c r="AV2549" s="7"/>
      <c r="AW2549" s="7"/>
      <c r="AX2549" s="7"/>
      <c r="AY2549" s="10"/>
      <c r="AZ2549" s="10"/>
      <c r="BA2549" s="10"/>
    </row>
    <row r="2550" spans="1:53">
      <c r="A2550" s="5"/>
      <c r="B2550" s="40"/>
      <c r="C2550" s="6"/>
      <c r="D2550" s="7"/>
      <c r="E2550" s="7"/>
      <c r="F2550" s="9"/>
      <c r="G2550" s="7"/>
      <c r="H2550" s="7"/>
      <c r="I2550" s="7"/>
      <c r="J2550" s="42"/>
      <c r="K2550" s="7"/>
      <c r="L2550" s="7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  <c r="Y2550" s="7"/>
      <c r="Z2550" s="7"/>
      <c r="AA2550" s="7"/>
      <c r="AB2550" s="7"/>
      <c r="AC2550" s="7"/>
      <c r="AD2550" s="7"/>
      <c r="AE2550" s="7"/>
      <c r="AF2550" s="7"/>
      <c r="AG2550" s="7"/>
      <c r="AH2550" s="7"/>
      <c r="AI2550" s="7"/>
      <c r="AJ2550" s="7"/>
      <c r="AK2550" s="7"/>
      <c r="AL2550" s="7"/>
      <c r="AM2550" s="7"/>
      <c r="AN2550" s="7"/>
      <c r="AO2550" s="7"/>
      <c r="AP2550" s="7"/>
      <c r="AQ2550" s="7"/>
      <c r="AR2550" s="7"/>
      <c r="AS2550" s="7"/>
      <c r="AT2550" s="11"/>
      <c r="AU2550" s="7"/>
      <c r="AV2550" s="7"/>
      <c r="AW2550" s="7"/>
      <c r="AX2550" s="7"/>
      <c r="AY2550" s="10"/>
      <c r="AZ2550" s="10"/>
      <c r="BA2550" s="10"/>
    </row>
    <row r="2551" spans="1:53">
      <c r="A2551" s="5"/>
      <c r="B2551" s="40"/>
      <c r="C2551" s="6"/>
      <c r="D2551" s="7"/>
      <c r="E2551" s="7"/>
      <c r="F2551" s="9"/>
      <c r="G2551" s="7"/>
      <c r="H2551" s="7"/>
      <c r="I2551" s="7"/>
      <c r="J2551" s="42"/>
      <c r="K2551" s="7"/>
      <c r="L2551" s="7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  <c r="Y2551" s="7"/>
      <c r="Z2551" s="7"/>
      <c r="AA2551" s="7"/>
      <c r="AB2551" s="7"/>
      <c r="AC2551" s="7"/>
      <c r="AD2551" s="7"/>
      <c r="AE2551" s="7"/>
      <c r="AF2551" s="7"/>
      <c r="AG2551" s="7"/>
      <c r="AH2551" s="7"/>
      <c r="AI2551" s="7"/>
      <c r="AJ2551" s="7"/>
      <c r="AK2551" s="7"/>
      <c r="AL2551" s="7"/>
      <c r="AM2551" s="7"/>
      <c r="AN2551" s="7"/>
      <c r="AO2551" s="7"/>
      <c r="AP2551" s="7"/>
      <c r="AQ2551" s="7"/>
      <c r="AR2551" s="7"/>
      <c r="AS2551" s="7"/>
      <c r="AT2551" s="11"/>
      <c r="AU2551" s="7"/>
      <c r="AV2551" s="7"/>
      <c r="AW2551" s="7"/>
      <c r="AX2551" s="7"/>
      <c r="AY2551" s="10"/>
      <c r="AZ2551" s="10"/>
      <c r="BA2551" s="10"/>
    </row>
    <row r="2552" spans="1:53">
      <c r="A2552" s="5"/>
      <c r="B2552" s="40"/>
      <c r="C2552" s="6"/>
      <c r="D2552" s="7"/>
      <c r="E2552" s="7"/>
      <c r="F2552" s="9"/>
      <c r="G2552" s="7"/>
      <c r="H2552" s="7"/>
      <c r="I2552" s="7"/>
      <c r="J2552" s="42"/>
      <c r="K2552" s="7"/>
      <c r="L2552" s="7"/>
      <c r="M2552" s="7"/>
      <c r="N2552" s="7"/>
      <c r="O2552" s="7"/>
      <c r="P2552" s="7"/>
      <c r="Q2552" s="7"/>
      <c r="R2552" s="7"/>
      <c r="S2552" s="7"/>
      <c r="T2552" s="7"/>
      <c r="U2552" s="7"/>
      <c r="V2552" s="7"/>
      <c r="W2552" s="7"/>
      <c r="X2552" s="7"/>
      <c r="Y2552" s="7"/>
      <c r="Z2552" s="7"/>
      <c r="AA2552" s="7"/>
      <c r="AB2552" s="7"/>
      <c r="AC2552" s="7"/>
      <c r="AD2552" s="7"/>
      <c r="AE2552" s="7"/>
      <c r="AF2552" s="7"/>
      <c r="AG2552" s="7"/>
      <c r="AH2552" s="7"/>
      <c r="AI2552" s="7"/>
      <c r="AJ2552" s="7"/>
      <c r="AK2552" s="7"/>
      <c r="AL2552" s="7"/>
      <c r="AM2552" s="7"/>
      <c r="AN2552" s="7"/>
      <c r="AO2552" s="7"/>
      <c r="AP2552" s="7"/>
      <c r="AQ2552" s="7"/>
      <c r="AR2552" s="7"/>
      <c r="AS2552" s="7"/>
      <c r="AT2552" s="7"/>
      <c r="AU2552" s="7"/>
      <c r="AV2552" s="7"/>
      <c r="AW2552" s="7"/>
      <c r="AX2552" s="7"/>
      <c r="AY2552" s="10"/>
      <c r="AZ2552" s="10"/>
      <c r="BA2552" s="10"/>
    </row>
    <row r="2553" spans="1:53">
      <c r="A2553" s="5"/>
      <c r="B2553" s="40"/>
      <c r="C2553" s="6"/>
      <c r="D2553" s="7"/>
      <c r="E2553" s="7"/>
      <c r="F2553" s="9"/>
      <c r="G2553" s="7"/>
      <c r="H2553" s="7"/>
      <c r="I2553" s="7"/>
      <c r="J2553" s="42"/>
      <c r="K2553" s="7"/>
      <c r="L2553" s="7"/>
      <c r="M2553" s="7"/>
      <c r="N2553" s="7"/>
      <c r="O2553" s="7"/>
      <c r="P2553" s="7"/>
      <c r="Q2553" s="7"/>
      <c r="R2553" s="7"/>
      <c r="S2553" s="7"/>
      <c r="T2553" s="7"/>
      <c r="U2553" s="7"/>
      <c r="V2553" s="7"/>
      <c r="W2553" s="7"/>
      <c r="X2553" s="7"/>
      <c r="Y2553" s="7"/>
      <c r="Z2553" s="7"/>
      <c r="AA2553" s="7"/>
      <c r="AB2553" s="7"/>
      <c r="AC2553" s="7"/>
      <c r="AD2553" s="7"/>
      <c r="AE2553" s="7"/>
      <c r="AF2553" s="7"/>
      <c r="AG2553" s="7"/>
      <c r="AH2553" s="7"/>
      <c r="AI2553" s="7"/>
      <c r="AJ2553" s="7"/>
      <c r="AK2553" s="7"/>
      <c r="AL2553" s="7"/>
      <c r="AM2553" s="7"/>
      <c r="AN2553" s="7"/>
      <c r="AO2553" s="7"/>
      <c r="AP2553" s="7"/>
      <c r="AQ2553" s="7"/>
      <c r="AR2553" s="7"/>
      <c r="AS2553" s="7"/>
      <c r="AT2553" s="7"/>
      <c r="AU2553" s="7"/>
      <c r="AV2553" s="7"/>
      <c r="AW2553" s="7"/>
      <c r="AX2553" s="7"/>
      <c r="AY2553" s="10"/>
      <c r="AZ2553" s="10"/>
      <c r="BA2553" s="10"/>
    </row>
    <row r="2554" spans="1:53">
      <c r="A2554" s="5"/>
      <c r="B2554" s="40"/>
      <c r="C2554" s="6"/>
      <c r="D2554" s="7"/>
      <c r="E2554" s="7"/>
      <c r="F2554" s="9"/>
      <c r="G2554" s="7"/>
      <c r="H2554" s="7"/>
      <c r="I2554" s="7"/>
      <c r="J2554" s="42"/>
      <c r="K2554" s="7"/>
      <c r="L2554" s="7"/>
      <c r="M2554" s="7"/>
      <c r="N2554" s="7"/>
      <c r="O2554" s="7"/>
      <c r="P2554" s="7"/>
      <c r="Q2554" s="7"/>
      <c r="R2554" s="7"/>
      <c r="S2554" s="7"/>
      <c r="T2554" s="7"/>
      <c r="U2554" s="7"/>
      <c r="V2554" s="7"/>
      <c r="W2554" s="7"/>
      <c r="X2554" s="7"/>
      <c r="Y2554" s="7"/>
      <c r="Z2554" s="7"/>
      <c r="AA2554" s="7"/>
      <c r="AB2554" s="7"/>
      <c r="AC2554" s="7"/>
      <c r="AD2554" s="7"/>
      <c r="AE2554" s="7"/>
      <c r="AF2554" s="7"/>
      <c r="AG2554" s="7"/>
      <c r="AH2554" s="7"/>
      <c r="AI2554" s="7"/>
      <c r="AJ2554" s="7"/>
      <c r="AK2554" s="7"/>
      <c r="AL2554" s="7"/>
      <c r="AM2554" s="7"/>
      <c r="AN2554" s="7"/>
      <c r="AO2554" s="7"/>
      <c r="AP2554" s="7"/>
      <c r="AQ2554" s="7"/>
      <c r="AR2554" s="7"/>
      <c r="AS2554" s="7"/>
      <c r="AT2554" s="7"/>
      <c r="AU2554" s="7"/>
      <c r="AV2554" s="7"/>
      <c r="AW2554" s="7"/>
      <c r="AX2554" s="7"/>
      <c r="AY2554" s="10"/>
      <c r="AZ2554" s="10"/>
      <c r="BA2554" s="10"/>
    </row>
    <row r="2555" spans="1:53">
      <c r="A2555" s="5"/>
      <c r="B2555" s="40"/>
      <c r="C2555" s="6"/>
      <c r="D2555" s="7"/>
      <c r="E2555" s="7"/>
      <c r="F2555" s="9"/>
      <c r="G2555" s="7"/>
      <c r="H2555" s="7"/>
      <c r="I2555" s="7"/>
      <c r="J2555" s="42"/>
      <c r="K2555" s="7"/>
      <c r="L2555" s="7"/>
      <c r="M2555" s="7"/>
      <c r="N2555" s="7"/>
      <c r="O2555" s="7"/>
      <c r="P2555" s="7"/>
      <c r="Q2555" s="7"/>
      <c r="R2555" s="7"/>
      <c r="S2555" s="7"/>
      <c r="T2555" s="7"/>
      <c r="U2555" s="7"/>
      <c r="V2555" s="7"/>
      <c r="W2555" s="7"/>
      <c r="X2555" s="7"/>
      <c r="Y2555" s="7"/>
      <c r="Z2555" s="7"/>
      <c r="AA2555" s="7"/>
      <c r="AB2555" s="7"/>
      <c r="AC2555" s="7"/>
      <c r="AD2555" s="7"/>
      <c r="AE2555" s="7"/>
      <c r="AF2555" s="7"/>
      <c r="AG2555" s="7"/>
      <c r="AH2555" s="7"/>
      <c r="AI2555" s="7"/>
      <c r="AJ2555" s="7"/>
      <c r="AK2555" s="7"/>
      <c r="AL2555" s="7"/>
      <c r="AM2555" s="7"/>
      <c r="AN2555" s="7"/>
      <c r="AO2555" s="7"/>
      <c r="AP2555" s="7"/>
      <c r="AQ2555" s="7"/>
      <c r="AR2555" s="7"/>
      <c r="AS2555" s="7"/>
      <c r="AT2555" s="7"/>
      <c r="AU2555" s="7"/>
      <c r="AV2555" s="7"/>
      <c r="AW2555" s="7"/>
      <c r="AX2555" s="7"/>
      <c r="AY2555" s="10"/>
      <c r="AZ2555" s="10"/>
      <c r="BA2555" s="10"/>
    </row>
    <row r="2556" spans="1:53">
      <c r="A2556" s="5"/>
      <c r="B2556" s="40"/>
      <c r="C2556" s="6"/>
      <c r="D2556" s="7"/>
      <c r="E2556" s="7"/>
      <c r="F2556" s="9"/>
      <c r="G2556" s="7"/>
      <c r="H2556" s="7"/>
      <c r="I2556" s="7"/>
      <c r="J2556" s="42"/>
      <c r="K2556" s="7"/>
      <c r="L2556" s="7"/>
      <c r="M2556" s="7"/>
      <c r="N2556" s="7"/>
      <c r="O2556" s="7"/>
      <c r="P2556" s="7"/>
      <c r="Q2556" s="7"/>
      <c r="R2556" s="7"/>
      <c r="S2556" s="7"/>
      <c r="T2556" s="7"/>
      <c r="U2556" s="7"/>
      <c r="V2556" s="7"/>
      <c r="W2556" s="7"/>
      <c r="X2556" s="7"/>
      <c r="Y2556" s="7"/>
      <c r="Z2556" s="7"/>
      <c r="AA2556" s="7"/>
      <c r="AB2556" s="7"/>
      <c r="AC2556" s="7"/>
      <c r="AD2556" s="7"/>
      <c r="AE2556" s="7"/>
      <c r="AF2556" s="7"/>
      <c r="AG2556" s="7"/>
      <c r="AH2556" s="7"/>
      <c r="AI2556" s="7"/>
      <c r="AJ2556" s="7"/>
      <c r="AK2556" s="7"/>
      <c r="AL2556" s="7"/>
      <c r="AM2556" s="7"/>
      <c r="AN2556" s="7"/>
      <c r="AO2556" s="7"/>
      <c r="AP2556" s="7"/>
      <c r="AQ2556" s="7"/>
      <c r="AR2556" s="7"/>
      <c r="AS2556" s="7"/>
      <c r="AT2556" s="7"/>
      <c r="AU2556" s="7"/>
      <c r="AV2556" s="7"/>
      <c r="AW2556" s="7"/>
      <c r="AX2556" s="7"/>
      <c r="AY2556" s="10"/>
      <c r="AZ2556" s="10"/>
      <c r="BA2556" s="10"/>
    </row>
    <row r="2557" spans="1:53">
      <c r="A2557" s="5"/>
      <c r="B2557" s="40"/>
      <c r="C2557" s="6"/>
      <c r="D2557" s="7"/>
      <c r="E2557" s="7"/>
      <c r="F2557" s="9"/>
      <c r="G2557" s="7"/>
      <c r="H2557" s="7"/>
      <c r="I2557" s="7"/>
      <c r="J2557" s="42"/>
      <c r="K2557" s="7"/>
      <c r="L2557" s="7"/>
      <c r="M2557" s="7"/>
      <c r="N2557" s="7"/>
      <c r="O2557" s="7"/>
      <c r="P2557" s="7"/>
      <c r="Q2557" s="7"/>
      <c r="R2557" s="7"/>
      <c r="S2557" s="7"/>
      <c r="T2557" s="7"/>
      <c r="U2557" s="7"/>
      <c r="V2557" s="7"/>
      <c r="W2557" s="7"/>
      <c r="X2557" s="7"/>
      <c r="Y2557" s="7"/>
      <c r="Z2557" s="7"/>
      <c r="AA2557" s="7"/>
      <c r="AB2557" s="7"/>
      <c r="AC2557" s="7"/>
      <c r="AD2557" s="7"/>
      <c r="AE2557" s="7"/>
      <c r="AF2557" s="7"/>
      <c r="AG2557" s="7"/>
      <c r="AH2557" s="7"/>
      <c r="AI2557" s="7"/>
      <c r="AJ2557" s="7"/>
      <c r="AK2557" s="7"/>
      <c r="AL2557" s="7"/>
      <c r="AM2557" s="7"/>
      <c r="AN2557" s="7"/>
      <c r="AO2557" s="7"/>
      <c r="AP2557" s="7"/>
      <c r="AQ2557" s="7"/>
      <c r="AR2557" s="7"/>
      <c r="AS2557" s="7"/>
      <c r="AT2557" s="7"/>
      <c r="AU2557" s="7"/>
      <c r="AV2557" s="7"/>
      <c r="AW2557" s="7"/>
      <c r="AX2557" s="7"/>
      <c r="AY2557" s="10"/>
      <c r="AZ2557" s="10"/>
      <c r="BA2557" s="10"/>
    </row>
    <row r="2558" spans="1:53">
      <c r="A2558" s="5"/>
      <c r="B2558" s="40"/>
      <c r="C2558" s="6"/>
      <c r="D2558" s="7"/>
      <c r="E2558" s="7"/>
      <c r="F2558" s="9"/>
      <c r="G2558" s="7"/>
      <c r="H2558" s="7"/>
      <c r="I2558" s="7"/>
      <c r="J2558" s="42"/>
      <c r="K2558" s="7"/>
      <c r="L2558" s="7"/>
      <c r="M2558" s="7"/>
      <c r="N2558" s="7"/>
      <c r="O2558" s="7"/>
      <c r="P2558" s="7"/>
      <c r="Q2558" s="7"/>
      <c r="R2558" s="7"/>
      <c r="S2558" s="7"/>
      <c r="T2558" s="7"/>
      <c r="U2558" s="7"/>
      <c r="V2558" s="7"/>
      <c r="W2558" s="7"/>
      <c r="X2558" s="7"/>
      <c r="Y2558" s="7"/>
      <c r="Z2558" s="7"/>
      <c r="AA2558" s="7"/>
      <c r="AB2558" s="7"/>
      <c r="AC2558" s="7"/>
      <c r="AD2558" s="7"/>
      <c r="AE2558" s="7"/>
      <c r="AF2558" s="7"/>
      <c r="AG2558" s="7"/>
      <c r="AH2558" s="7"/>
      <c r="AI2558" s="7"/>
      <c r="AJ2558" s="7"/>
      <c r="AK2558" s="7"/>
      <c r="AL2558" s="7"/>
      <c r="AM2558" s="7"/>
      <c r="AN2558" s="7"/>
      <c r="AO2558" s="7"/>
      <c r="AP2558" s="7"/>
      <c r="AQ2558" s="7"/>
      <c r="AR2558" s="7"/>
      <c r="AS2558" s="7"/>
      <c r="AT2558" s="7"/>
      <c r="AU2558" s="7"/>
      <c r="AV2558" s="7"/>
      <c r="AW2558" s="7"/>
      <c r="AX2558" s="7"/>
      <c r="AY2558" s="10"/>
      <c r="AZ2558" s="10"/>
      <c r="BA2558" s="10"/>
    </row>
    <row r="2559" spans="1:53">
      <c r="A2559" s="20"/>
      <c r="B2559" s="40"/>
      <c r="C2559" s="6"/>
      <c r="D2559" s="7"/>
      <c r="E2559" s="7"/>
      <c r="F2559" s="9"/>
      <c r="G2559" s="7"/>
      <c r="H2559" s="7"/>
      <c r="I2559" s="7"/>
      <c r="J2559" s="42"/>
      <c r="K2559" s="7"/>
      <c r="L2559" s="7"/>
      <c r="M2559" s="7"/>
      <c r="N2559" s="7"/>
      <c r="O2559" s="7"/>
      <c r="P2559" s="7"/>
      <c r="Q2559" s="7"/>
      <c r="R2559" s="7"/>
      <c r="S2559" s="7"/>
      <c r="T2559" s="7"/>
      <c r="U2559" s="7"/>
      <c r="V2559" s="7"/>
      <c r="W2559" s="7"/>
      <c r="X2559" s="7"/>
      <c r="Y2559" s="7"/>
      <c r="Z2559" s="7"/>
      <c r="AA2559" s="7"/>
      <c r="AB2559" s="7"/>
      <c r="AC2559" s="7"/>
      <c r="AD2559" s="7"/>
      <c r="AE2559" s="7"/>
      <c r="AF2559" s="7"/>
      <c r="AG2559" s="7"/>
      <c r="AH2559" s="7"/>
      <c r="AI2559" s="7"/>
      <c r="AJ2559" s="7"/>
      <c r="AK2559" s="7"/>
      <c r="AL2559" s="7"/>
      <c r="AM2559" s="7"/>
      <c r="AN2559" s="7"/>
      <c r="AO2559" s="7"/>
      <c r="AP2559" s="7"/>
      <c r="AQ2559" s="7"/>
      <c r="AR2559" s="7"/>
      <c r="AS2559" s="7"/>
      <c r="AT2559" s="7"/>
      <c r="AU2559" s="7"/>
      <c r="AV2559" s="7"/>
      <c r="AW2559" s="7"/>
      <c r="AX2559" s="7"/>
      <c r="AY2559" s="10"/>
      <c r="AZ2559" s="10"/>
      <c r="BA2559" s="10"/>
    </row>
    <row r="2560" spans="1:53">
      <c r="A2560" s="5"/>
      <c r="B2560" s="40"/>
      <c r="C2560" s="6"/>
      <c r="D2560" s="7"/>
      <c r="E2560" s="7"/>
      <c r="F2560" s="9"/>
      <c r="G2560" s="7"/>
      <c r="H2560" s="7"/>
      <c r="I2560" s="7"/>
      <c r="J2560" s="42"/>
      <c r="K2560" s="7"/>
      <c r="L2560" s="7"/>
      <c r="M2560" s="7"/>
      <c r="N2560" s="7"/>
      <c r="O2560" s="7"/>
      <c r="P2560" s="7"/>
      <c r="Q2560" s="7"/>
      <c r="R2560" s="7"/>
      <c r="S2560" s="7"/>
      <c r="T2560" s="7"/>
      <c r="U2560" s="7"/>
      <c r="V2560" s="7"/>
      <c r="W2560" s="7"/>
      <c r="X2560" s="7"/>
      <c r="Y2560" s="7"/>
      <c r="Z2560" s="7"/>
      <c r="AA2560" s="7"/>
      <c r="AB2560" s="7"/>
      <c r="AC2560" s="7"/>
      <c r="AD2560" s="7"/>
      <c r="AE2560" s="7"/>
      <c r="AF2560" s="7"/>
      <c r="AG2560" s="7"/>
      <c r="AH2560" s="7"/>
      <c r="AI2560" s="7"/>
      <c r="AJ2560" s="7"/>
      <c r="AK2560" s="7"/>
      <c r="AL2560" s="7"/>
      <c r="AM2560" s="7"/>
      <c r="AN2560" s="7"/>
      <c r="AO2560" s="7"/>
      <c r="AP2560" s="7"/>
      <c r="AQ2560" s="7"/>
      <c r="AR2560" s="7"/>
      <c r="AS2560" s="7"/>
      <c r="AT2560" s="7"/>
      <c r="AU2560" s="7"/>
      <c r="AV2560" s="7"/>
      <c r="AW2560" s="7"/>
      <c r="AX2560" s="7"/>
      <c r="AY2560" s="10"/>
      <c r="AZ2560" s="10"/>
      <c r="BA2560" s="10"/>
    </row>
    <row r="2561" spans="1:53">
      <c r="A2561" s="5"/>
      <c r="B2561" s="40"/>
      <c r="C2561" s="6"/>
      <c r="D2561" s="7"/>
      <c r="E2561" s="7"/>
      <c r="F2561" s="9"/>
      <c r="G2561" s="7"/>
      <c r="H2561" s="7"/>
      <c r="I2561" s="7"/>
      <c r="J2561" s="42"/>
      <c r="K2561" s="7"/>
      <c r="L2561" s="7"/>
      <c r="M2561" s="7"/>
      <c r="N2561" s="7"/>
      <c r="O2561" s="7"/>
      <c r="P2561" s="7"/>
      <c r="Q2561" s="7"/>
      <c r="R2561" s="7"/>
      <c r="S2561" s="7"/>
      <c r="T2561" s="7"/>
      <c r="U2561" s="7"/>
      <c r="V2561" s="7"/>
      <c r="W2561" s="7"/>
      <c r="X2561" s="7"/>
      <c r="Y2561" s="7"/>
      <c r="Z2561" s="7"/>
      <c r="AA2561" s="7"/>
      <c r="AB2561" s="7"/>
      <c r="AC2561" s="7"/>
      <c r="AD2561" s="7"/>
      <c r="AE2561" s="7"/>
      <c r="AF2561" s="7"/>
      <c r="AG2561" s="7"/>
      <c r="AH2561" s="7"/>
      <c r="AI2561" s="7"/>
      <c r="AJ2561" s="7"/>
      <c r="AK2561" s="7"/>
      <c r="AL2561" s="7"/>
      <c r="AM2561" s="7"/>
      <c r="AN2561" s="7"/>
      <c r="AO2561" s="7"/>
      <c r="AP2561" s="7"/>
      <c r="AQ2561" s="7"/>
      <c r="AR2561" s="7"/>
      <c r="AS2561" s="7"/>
      <c r="AT2561" s="11"/>
      <c r="AU2561" s="7"/>
      <c r="AV2561" s="7"/>
      <c r="AW2561" s="7"/>
      <c r="AX2561" s="7"/>
      <c r="AY2561" s="10"/>
      <c r="AZ2561" s="10"/>
      <c r="BA2561" s="10"/>
    </row>
    <row r="2562" spans="1:53">
      <c r="A2562" s="5"/>
      <c r="B2562" s="40"/>
      <c r="C2562" s="6"/>
      <c r="D2562" s="7"/>
      <c r="E2562" s="7"/>
      <c r="F2562" s="9"/>
      <c r="G2562" s="7"/>
      <c r="H2562" s="7"/>
      <c r="I2562" s="7"/>
      <c r="J2562" s="42"/>
      <c r="K2562" s="7"/>
      <c r="L2562" s="7"/>
      <c r="M2562" s="7"/>
      <c r="N2562" s="7"/>
      <c r="O2562" s="7"/>
      <c r="P2562" s="7"/>
      <c r="Q2562" s="7"/>
      <c r="R2562" s="7"/>
      <c r="S2562" s="7"/>
      <c r="T2562" s="7"/>
      <c r="U2562" s="7"/>
      <c r="V2562" s="7"/>
      <c r="W2562" s="7"/>
      <c r="X2562" s="7"/>
      <c r="Y2562" s="7"/>
      <c r="Z2562" s="7"/>
      <c r="AA2562" s="7"/>
      <c r="AB2562" s="7"/>
      <c r="AC2562" s="7"/>
      <c r="AD2562" s="7"/>
      <c r="AE2562" s="7"/>
      <c r="AF2562" s="7"/>
      <c r="AG2562" s="7"/>
      <c r="AH2562" s="7"/>
      <c r="AI2562" s="7"/>
      <c r="AJ2562" s="7"/>
      <c r="AK2562" s="7"/>
      <c r="AL2562" s="7"/>
      <c r="AM2562" s="7"/>
      <c r="AN2562" s="7"/>
      <c r="AO2562" s="7"/>
      <c r="AP2562" s="7"/>
      <c r="AQ2562" s="7"/>
      <c r="AR2562" s="7"/>
      <c r="AS2562" s="7"/>
      <c r="AT2562" s="11"/>
      <c r="AU2562" s="7"/>
      <c r="AV2562" s="7"/>
      <c r="AW2562" s="7"/>
      <c r="AX2562" s="7"/>
      <c r="AY2562" s="10"/>
      <c r="AZ2562" s="10"/>
      <c r="BA2562" s="10"/>
    </row>
    <row r="2563" spans="1:53">
      <c r="A2563" s="5"/>
      <c r="B2563" s="40"/>
      <c r="C2563" s="6"/>
      <c r="D2563" s="7"/>
      <c r="E2563" s="7"/>
      <c r="F2563" s="9"/>
      <c r="G2563" s="7"/>
      <c r="H2563" s="7"/>
      <c r="I2563" s="7"/>
      <c r="J2563" s="42"/>
      <c r="K2563" s="7"/>
      <c r="L2563" s="7"/>
      <c r="M2563" s="7"/>
      <c r="N2563" s="7"/>
      <c r="O2563" s="7"/>
      <c r="P2563" s="7"/>
      <c r="Q2563" s="7"/>
      <c r="R2563" s="7"/>
      <c r="S2563" s="7"/>
      <c r="T2563" s="7"/>
      <c r="U2563" s="7"/>
      <c r="V2563" s="7"/>
      <c r="W2563" s="7"/>
      <c r="X2563" s="7"/>
      <c r="Y2563" s="7"/>
      <c r="Z2563" s="7"/>
      <c r="AA2563" s="7"/>
      <c r="AB2563" s="7"/>
      <c r="AC2563" s="7"/>
      <c r="AD2563" s="7"/>
      <c r="AE2563" s="7"/>
      <c r="AF2563" s="7"/>
      <c r="AG2563" s="7"/>
      <c r="AH2563" s="7"/>
      <c r="AI2563" s="7"/>
      <c r="AJ2563" s="7"/>
      <c r="AK2563" s="7"/>
      <c r="AL2563" s="7"/>
      <c r="AM2563" s="7"/>
      <c r="AN2563" s="7"/>
      <c r="AO2563" s="7"/>
      <c r="AP2563" s="7"/>
      <c r="AQ2563" s="7"/>
      <c r="AR2563" s="7"/>
      <c r="AS2563" s="7"/>
      <c r="AT2563" s="11"/>
      <c r="AU2563" s="7"/>
      <c r="AV2563" s="7"/>
      <c r="AW2563" s="7"/>
      <c r="AX2563" s="7"/>
      <c r="AY2563" s="10"/>
      <c r="AZ2563" s="10"/>
      <c r="BA2563" s="10"/>
    </row>
    <row r="2564" spans="1:53">
      <c r="A2564" s="5"/>
      <c r="B2564" s="40"/>
      <c r="C2564" s="6"/>
      <c r="D2564" s="7"/>
      <c r="E2564" s="7"/>
      <c r="F2564" s="9"/>
      <c r="G2564" s="7"/>
      <c r="H2564" s="7"/>
      <c r="I2564" s="7"/>
      <c r="J2564" s="42"/>
      <c r="K2564" s="7"/>
      <c r="L2564" s="7"/>
      <c r="M2564" s="7"/>
      <c r="N2564" s="7"/>
      <c r="O2564" s="7"/>
      <c r="P2564" s="7"/>
      <c r="Q2564" s="7"/>
      <c r="R2564" s="7"/>
      <c r="S2564" s="7"/>
      <c r="T2564" s="7"/>
      <c r="U2564" s="7"/>
      <c r="V2564" s="7"/>
      <c r="W2564" s="7"/>
      <c r="X2564" s="7"/>
      <c r="Y2564" s="7"/>
      <c r="Z2564" s="7"/>
      <c r="AA2564" s="7"/>
      <c r="AB2564" s="7"/>
      <c r="AC2564" s="7"/>
      <c r="AD2564" s="7"/>
      <c r="AE2564" s="7"/>
      <c r="AF2564" s="7"/>
      <c r="AG2564" s="7"/>
      <c r="AH2564" s="7"/>
      <c r="AI2564" s="7"/>
      <c r="AJ2564" s="7"/>
      <c r="AK2564" s="7"/>
      <c r="AL2564" s="7"/>
      <c r="AM2564" s="7"/>
      <c r="AN2564" s="7"/>
      <c r="AO2564" s="7"/>
      <c r="AP2564" s="7"/>
      <c r="AQ2564" s="7"/>
      <c r="AR2564" s="7"/>
      <c r="AS2564" s="7"/>
      <c r="AT2564" s="11"/>
      <c r="AU2564" s="7"/>
      <c r="AV2564" s="7"/>
      <c r="AW2564" s="7"/>
      <c r="AX2564" s="7"/>
      <c r="AY2564" s="10"/>
      <c r="AZ2564" s="10"/>
      <c r="BA2564" s="10"/>
    </row>
    <row r="2565" spans="1:53">
      <c r="A2565" s="5"/>
      <c r="B2565" s="40"/>
      <c r="C2565" s="6"/>
      <c r="D2565" s="7"/>
      <c r="E2565" s="7"/>
      <c r="F2565" s="9"/>
      <c r="G2565" s="7"/>
      <c r="H2565" s="7"/>
      <c r="I2565" s="7"/>
      <c r="J2565" s="42"/>
      <c r="K2565" s="7"/>
      <c r="L2565" s="7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  <c r="Y2565" s="7"/>
      <c r="Z2565" s="7"/>
      <c r="AA2565" s="7"/>
      <c r="AB2565" s="7"/>
      <c r="AC2565" s="7"/>
      <c r="AD2565" s="7"/>
      <c r="AE2565" s="7"/>
      <c r="AF2565" s="7"/>
      <c r="AG2565" s="7"/>
      <c r="AH2565" s="7"/>
      <c r="AI2565" s="7"/>
      <c r="AJ2565" s="7"/>
      <c r="AK2565" s="7"/>
      <c r="AL2565" s="7"/>
      <c r="AM2565" s="7"/>
      <c r="AN2565" s="7"/>
      <c r="AO2565" s="7"/>
      <c r="AP2565" s="7"/>
      <c r="AQ2565" s="7"/>
      <c r="AR2565" s="7"/>
      <c r="AS2565" s="7"/>
      <c r="AT2565" s="11"/>
      <c r="AU2565" s="7"/>
      <c r="AV2565" s="7"/>
      <c r="AW2565" s="7"/>
      <c r="AX2565" s="7"/>
      <c r="AY2565" s="10"/>
      <c r="AZ2565" s="10"/>
      <c r="BA2565" s="10"/>
    </row>
    <row r="2566" spans="1:53">
      <c r="A2566" s="5"/>
      <c r="B2566" s="40"/>
      <c r="C2566" s="6"/>
      <c r="D2566" s="7"/>
      <c r="E2566" s="7"/>
      <c r="F2566" s="9"/>
      <c r="G2566" s="7"/>
      <c r="H2566" s="7"/>
      <c r="I2566" s="7"/>
      <c r="J2566" s="42"/>
      <c r="K2566" s="7"/>
      <c r="L2566" s="7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  <c r="Y2566" s="7"/>
      <c r="Z2566" s="7"/>
      <c r="AA2566" s="7"/>
      <c r="AB2566" s="7"/>
      <c r="AC2566" s="7"/>
      <c r="AD2566" s="7"/>
      <c r="AE2566" s="7"/>
      <c r="AF2566" s="7"/>
      <c r="AG2566" s="7"/>
      <c r="AH2566" s="7"/>
      <c r="AI2566" s="7"/>
      <c r="AJ2566" s="7"/>
      <c r="AK2566" s="7"/>
      <c r="AL2566" s="7"/>
      <c r="AM2566" s="7"/>
      <c r="AN2566" s="7"/>
      <c r="AO2566" s="7"/>
      <c r="AP2566" s="7"/>
      <c r="AQ2566" s="7"/>
      <c r="AR2566" s="7"/>
      <c r="AS2566" s="7"/>
      <c r="AT2566" s="11"/>
      <c r="AU2566" s="7"/>
      <c r="AV2566" s="7"/>
      <c r="AW2566" s="7"/>
      <c r="AX2566" s="7"/>
      <c r="AY2566" s="10"/>
      <c r="AZ2566" s="10"/>
      <c r="BA2566" s="10"/>
    </row>
    <row r="2567" spans="1:53">
      <c r="A2567" s="5"/>
      <c r="B2567" s="40"/>
      <c r="C2567" s="6"/>
      <c r="D2567" s="7"/>
      <c r="E2567" s="7"/>
      <c r="F2567" s="9"/>
      <c r="G2567" s="7"/>
      <c r="H2567" s="7"/>
      <c r="I2567" s="7"/>
      <c r="J2567" s="42"/>
      <c r="K2567" s="7"/>
      <c r="L2567" s="7"/>
      <c r="M2567" s="7"/>
      <c r="N2567" s="7"/>
      <c r="O2567" s="7"/>
      <c r="P2567" s="7"/>
      <c r="Q2567" s="7"/>
      <c r="R2567" s="7"/>
      <c r="S2567" s="7"/>
      <c r="T2567" s="7"/>
      <c r="U2567" s="7"/>
      <c r="V2567" s="7"/>
      <c r="W2567" s="7"/>
      <c r="X2567" s="7"/>
      <c r="Y2567" s="7"/>
      <c r="Z2567" s="7"/>
      <c r="AA2567" s="7"/>
      <c r="AB2567" s="7"/>
      <c r="AC2567" s="7"/>
      <c r="AD2567" s="7"/>
      <c r="AE2567" s="7"/>
      <c r="AF2567" s="7"/>
      <c r="AG2567" s="7"/>
      <c r="AH2567" s="7"/>
      <c r="AI2567" s="7"/>
      <c r="AJ2567" s="7"/>
      <c r="AK2567" s="7"/>
      <c r="AL2567" s="7"/>
      <c r="AM2567" s="7"/>
      <c r="AN2567" s="7"/>
      <c r="AO2567" s="7"/>
      <c r="AP2567" s="7"/>
      <c r="AQ2567" s="7"/>
      <c r="AR2567" s="7"/>
      <c r="AS2567" s="7"/>
      <c r="AT2567" s="11"/>
      <c r="AU2567" s="7"/>
      <c r="AV2567" s="7"/>
      <c r="AW2567" s="7"/>
      <c r="AX2567" s="7"/>
      <c r="AY2567" s="10"/>
      <c r="AZ2567" s="10"/>
      <c r="BA2567" s="10"/>
    </row>
    <row r="2568" spans="1:53">
      <c r="A2568" s="5"/>
      <c r="B2568" s="40"/>
      <c r="C2568" s="6"/>
      <c r="D2568" s="7"/>
      <c r="E2568" s="7"/>
      <c r="F2568" s="9"/>
      <c r="G2568" s="7"/>
      <c r="H2568" s="7"/>
      <c r="I2568" s="7"/>
      <c r="J2568" s="42"/>
      <c r="K2568" s="7"/>
      <c r="L2568" s="7"/>
      <c r="M2568" s="7"/>
      <c r="N2568" s="7"/>
      <c r="O2568" s="7"/>
      <c r="P2568" s="7"/>
      <c r="Q2568" s="7"/>
      <c r="R2568" s="7"/>
      <c r="S2568" s="7"/>
      <c r="T2568" s="7"/>
      <c r="U2568" s="7"/>
      <c r="V2568" s="7"/>
      <c r="W2568" s="7"/>
      <c r="X2568" s="7"/>
      <c r="Y2568" s="7"/>
      <c r="Z2568" s="7"/>
      <c r="AA2568" s="7"/>
      <c r="AB2568" s="7"/>
      <c r="AC2568" s="7"/>
      <c r="AD2568" s="7"/>
      <c r="AE2568" s="7"/>
      <c r="AF2568" s="7"/>
      <c r="AG2568" s="7"/>
      <c r="AH2568" s="7"/>
      <c r="AI2568" s="7"/>
      <c r="AJ2568" s="7"/>
      <c r="AK2568" s="7"/>
      <c r="AL2568" s="7"/>
      <c r="AM2568" s="7"/>
      <c r="AN2568" s="7"/>
      <c r="AO2568" s="7"/>
      <c r="AP2568" s="7"/>
      <c r="AQ2568" s="7"/>
      <c r="AR2568" s="7"/>
      <c r="AS2568" s="7"/>
      <c r="AT2568" s="11"/>
      <c r="AU2568" s="7"/>
      <c r="AV2568" s="7"/>
      <c r="AW2568" s="7"/>
      <c r="AX2568" s="7"/>
      <c r="AY2568" s="10"/>
      <c r="AZ2568" s="10"/>
      <c r="BA2568" s="10"/>
    </row>
    <row r="2569" spans="1:53">
      <c r="A2569" s="5"/>
      <c r="B2569" s="40"/>
      <c r="C2569" s="6"/>
      <c r="D2569" s="7"/>
      <c r="E2569" s="7"/>
      <c r="F2569" s="9"/>
      <c r="G2569" s="7"/>
      <c r="H2569" s="7"/>
      <c r="I2569" s="7"/>
      <c r="J2569" s="42"/>
      <c r="K2569" s="7"/>
      <c r="L2569" s="7"/>
      <c r="M2569" s="7"/>
      <c r="N2569" s="7"/>
      <c r="O2569" s="7"/>
      <c r="P2569" s="7"/>
      <c r="Q2569" s="7"/>
      <c r="R2569" s="7"/>
      <c r="S2569" s="7"/>
      <c r="T2569" s="7"/>
      <c r="U2569" s="7"/>
      <c r="V2569" s="7"/>
      <c r="W2569" s="7"/>
      <c r="X2569" s="7"/>
      <c r="Y2569" s="7"/>
      <c r="Z2569" s="7"/>
      <c r="AA2569" s="7"/>
      <c r="AB2569" s="7"/>
      <c r="AC2569" s="7"/>
      <c r="AD2569" s="7"/>
      <c r="AE2569" s="7"/>
      <c r="AF2569" s="7"/>
      <c r="AG2569" s="7"/>
      <c r="AH2569" s="7"/>
      <c r="AI2569" s="7"/>
      <c r="AJ2569" s="7"/>
      <c r="AK2569" s="7"/>
      <c r="AL2569" s="7"/>
      <c r="AM2569" s="7"/>
      <c r="AN2569" s="7"/>
      <c r="AO2569" s="7"/>
      <c r="AP2569" s="7"/>
      <c r="AQ2569" s="7"/>
      <c r="AR2569" s="7"/>
      <c r="AS2569" s="7"/>
      <c r="AT2569" s="7"/>
      <c r="AU2569" s="7"/>
      <c r="AV2569" s="7"/>
      <c r="AW2569" s="7"/>
      <c r="AX2569" s="7"/>
      <c r="AY2569" s="10"/>
      <c r="AZ2569" s="10"/>
      <c r="BA2569" s="10"/>
    </row>
    <row r="2570" spans="1:53">
      <c r="A2570" s="5"/>
      <c r="B2570" s="40"/>
      <c r="C2570" s="6"/>
      <c r="D2570" s="7"/>
      <c r="E2570" s="7"/>
      <c r="F2570" s="9"/>
      <c r="G2570" s="7"/>
      <c r="H2570" s="7"/>
      <c r="I2570" s="7"/>
      <c r="J2570" s="42"/>
      <c r="K2570" s="7"/>
      <c r="L2570" s="7"/>
      <c r="M2570" s="7"/>
      <c r="N2570" s="7"/>
      <c r="O2570" s="7"/>
      <c r="P2570" s="7"/>
      <c r="Q2570" s="7"/>
      <c r="R2570" s="7"/>
      <c r="S2570" s="7"/>
      <c r="T2570" s="7"/>
      <c r="U2570" s="7"/>
      <c r="V2570" s="7"/>
      <c r="W2570" s="7"/>
      <c r="X2570" s="7"/>
      <c r="Y2570" s="7"/>
      <c r="Z2570" s="7"/>
      <c r="AA2570" s="7"/>
      <c r="AB2570" s="7"/>
      <c r="AC2570" s="7"/>
      <c r="AD2570" s="7"/>
      <c r="AE2570" s="7"/>
      <c r="AF2570" s="7"/>
      <c r="AG2570" s="7"/>
      <c r="AH2570" s="7"/>
      <c r="AI2570" s="7"/>
      <c r="AJ2570" s="7"/>
      <c r="AK2570" s="7"/>
      <c r="AL2570" s="7"/>
      <c r="AM2570" s="7"/>
      <c r="AN2570" s="7"/>
      <c r="AO2570" s="7"/>
      <c r="AP2570" s="7"/>
      <c r="AQ2570" s="7"/>
      <c r="AR2570" s="7"/>
      <c r="AS2570" s="7"/>
      <c r="AT2570" s="11"/>
      <c r="AU2570" s="7"/>
      <c r="AV2570" s="7"/>
      <c r="AW2570" s="7"/>
      <c r="AX2570" s="7"/>
      <c r="AY2570" s="10"/>
      <c r="AZ2570" s="10"/>
      <c r="BA2570" s="10"/>
    </row>
    <row r="2571" spans="1:53">
      <c r="A2571" s="5"/>
      <c r="B2571" s="40"/>
      <c r="C2571" s="6"/>
      <c r="D2571" s="7"/>
      <c r="E2571" s="7"/>
      <c r="F2571" s="9"/>
      <c r="G2571" s="7"/>
      <c r="H2571" s="7"/>
      <c r="I2571" s="7"/>
      <c r="J2571" s="42"/>
      <c r="K2571" s="7"/>
      <c r="L2571" s="7"/>
      <c r="M2571" s="7"/>
      <c r="N2571" s="7"/>
      <c r="O2571" s="7"/>
      <c r="P2571" s="7"/>
      <c r="Q2571" s="7"/>
      <c r="R2571" s="7"/>
      <c r="S2571" s="7"/>
      <c r="T2571" s="7"/>
      <c r="U2571" s="7"/>
      <c r="V2571" s="7"/>
      <c r="W2571" s="7"/>
      <c r="X2571" s="7"/>
      <c r="Y2571" s="7"/>
      <c r="Z2571" s="7"/>
      <c r="AA2571" s="7"/>
      <c r="AB2571" s="7"/>
      <c r="AC2571" s="7"/>
      <c r="AD2571" s="7"/>
      <c r="AE2571" s="7"/>
      <c r="AF2571" s="7"/>
      <c r="AG2571" s="7"/>
      <c r="AH2571" s="7"/>
      <c r="AI2571" s="7"/>
      <c r="AJ2571" s="7"/>
      <c r="AK2571" s="7"/>
      <c r="AL2571" s="7"/>
      <c r="AM2571" s="7"/>
      <c r="AN2571" s="7"/>
      <c r="AO2571" s="7"/>
      <c r="AP2571" s="7"/>
      <c r="AQ2571" s="7"/>
      <c r="AR2571" s="7"/>
      <c r="AS2571" s="7"/>
      <c r="AT2571" s="11"/>
      <c r="AU2571" s="7"/>
      <c r="AV2571" s="7"/>
      <c r="AW2571" s="7"/>
      <c r="AX2571" s="7"/>
      <c r="AY2571" s="10"/>
      <c r="AZ2571" s="10"/>
      <c r="BA2571" s="10"/>
    </row>
    <row r="2572" spans="1:53">
      <c r="A2572" s="5"/>
      <c r="B2572" s="40"/>
      <c r="C2572" s="6"/>
      <c r="D2572" s="7"/>
      <c r="E2572" s="7"/>
      <c r="F2572" s="9"/>
      <c r="G2572" s="7"/>
      <c r="H2572" s="7"/>
      <c r="I2572" s="7"/>
      <c r="J2572" s="42"/>
      <c r="K2572" s="7"/>
      <c r="L2572" s="7"/>
      <c r="M2572" s="7"/>
      <c r="N2572" s="7"/>
      <c r="O2572" s="7"/>
      <c r="P2572" s="7"/>
      <c r="Q2572" s="7"/>
      <c r="R2572" s="7"/>
      <c r="S2572" s="7"/>
      <c r="T2572" s="7"/>
      <c r="U2572" s="7"/>
      <c r="V2572" s="7"/>
      <c r="W2572" s="7"/>
      <c r="X2572" s="7"/>
      <c r="Y2572" s="7"/>
      <c r="Z2572" s="7"/>
      <c r="AA2572" s="7"/>
      <c r="AB2572" s="7"/>
      <c r="AC2572" s="7"/>
      <c r="AD2572" s="7"/>
      <c r="AE2572" s="7"/>
      <c r="AF2572" s="7"/>
      <c r="AG2572" s="7"/>
      <c r="AH2572" s="7"/>
      <c r="AI2572" s="7"/>
      <c r="AJ2572" s="7"/>
      <c r="AK2572" s="7"/>
      <c r="AL2572" s="7"/>
      <c r="AM2572" s="7"/>
      <c r="AN2572" s="7"/>
      <c r="AO2572" s="7"/>
      <c r="AP2572" s="7"/>
      <c r="AQ2572" s="7"/>
      <c r="AR2572" s="7"/>
      <c r="AS2572" s="7"/>
      <c r="AT2572" s="11"/>
      <c r="AU2572" s="7"/>
      <c r="AV2572" s="7"/>
      <c r="AW2572" s="7"/>
      <c r="AX2572" s="7"/>
      <c r="AY2572" s="10"/>
      <c r="AZ2572" s="10"/>
      <c r="BA2572" s="10"/>
    </row>
    <row r="2573" spans="1:53">
      <c r="A2573" s="5"/>
      <c r="B2573" s="40"/>
      <c r="C2573" s="6"/>
      <c r="D2573" s="7"/>
      <c r="E2573" s="7"/>
      <c r="F2573" s="9"/>
      <c r="G2573" s="7"/>
      <c r="H2573" s="7"/>
      <c r="I2573" s="7"/>
      <c r="J2573" s="42"/>
      <c r="K2573" s="7"/>
      <c r="L2573" s="7"/>
      <c r="M2573" s="7"/>
      <c r="N2573" s="7"/>
      <c r="O2573" s="7"/>
      <c r="P2573" s="7"/>
      <c r="Q2573" s="7"/>
      <c r="R2573" s="7"/>
      <c r="S2573" s="7"/>
      <c r="T2573" s="7"/>
      <c r="U2573" s="7"/>
      <c r="V2573" s="7"/>
      <c r="W2573" s="7"/>
      <c r="X2573" s="7"/>
      <c r="Y2573" s="7"/>
      <c r="Z2573" s="7"/>
      <c r="AA2573" s="7"/>
      <c r="AB2573" s="7"/>
      <c r="AC2573" s="7"/>
      <c r="AD2573" s="7"/>
      <c r="AE2573" s="7"/>
      <c r="AF2573" s="7"/>
      <c r="AG2573" s="7"/>
      <c r="AH2573" s="7"/>
      <c r="AI2573" s="7"/>
      <c r="AJ2573" s="7"/>
      <c r="AK2573" s="7"/>
      <c r="AL2573" s="7"/>
      <c r="AM2573" s="7"/>
      <c r="AN2573" s="7"/>
      <c r="AO2573" s="7"/>
      <c r="AP2573" s="7"/>
      <c r="AQ2573" s="7"/>
      <c r="AR2573" s="7"/>
      <c r="AS2573" s="7"/>
      <c r="AT2573" s="11"/>
      <c r="AU2573" s="7"/>
      <c r="AV2573" s="7"/>
      <c r="AW2573" s="7"/>
      <c r="AX2573" s="7"/>
      <c r="AY2573" s="10"/>
      <c r="AZ2573" s="10"/>
      <c r="BA2573" s="10"/>
    </row>
    <row r="2574" spans="1:53">
      <c r="A2574" s="5"/>
      <c r="B2574" s="40"/>
      <c r="C2574" s="6"/>
      <c r="D2574" s="7"/>
      <c r="E2574" s="7"/>
      <c r="F2574" s="9"/>
      <c r="G2574" s="7"/>
      <c r="H2574" s="7"/>
      <c r="I2574" s="7"/>
      <c r="J2574" s="42"/>
      <c r="K2574" s="7"/>
      <c r="L2574" s="7"/>
      <c r="M2574" s="7"/>
      <c r="N2574" s="7"/>
      <c r="O2574" s="7"/>
      <c r="P2574" s="7"/>
      <c r="Q2574" s="7"/>
      <c r="R2574" s="7"/>
      <c r="S2574" s="7"/>
      <c r="T2574" s="7"/>
      <c r="U2574" s="7"/>
      <c r="V2574" s="7"/>
      <c r="W2574" s="7"/>
      <c r="X2574" s="7"/>
      <c r="Y2574" s="7"/>
      <c r="Z2574" s="7"/>
      <c r="AA2574" s="7"/>
      <c r="AB2574" s="7"/>
      <c r="AC2574" s="7"/>
      <c r="AD2574" s="7"/>
      <c r="AE2574" s="7"/>
      <c r="AF2574" s="7"/>
      <c r="AG2574" s="7"/>
      <c r="AH2574" s="7"/>
      <c r="AI2574" s="7"/>
      <c r="AJ2574" s="7"/>
      <c r="AK2574" s="7"/>
      <c r="AL2574" s="7"/>
      <c r="AM2574" s="7"/>
      <c r="AN2574" s="7"/>
      <c r="AO2574" s="7"/>
      <c r="AP2574" s="7"/>
      <c r="AQ2574" s="7"/>
      <c r="AR2574" s="7"/>
      <c r="AS2574" s="7"/>
      <c r="AT2574" s="7"/>
      <c r="AU2574" s="7"/>
      <c r="AV2574" s="7"/>
      <c r="AW2574" s="7"/>
      <c r="AX2574" s="7"/>
      <c r="AY2574" s="10"/>
      <c r="AZ2574" s="10"/>
      <c r="BA2574" s="10"/>
    </row>
    <row r="2575" spans="1:53">
      <c r="A2575" s="5"/>
      <c r="B2575" s="40"/>
      <c r="C2575" s="6"/>
      <c r="D2575" s="7"/>
      <c r="E2575" s="7"/>
      <c r="F2575" s="9"/>
      <c r="G2575" s="7"/>
      <c r="H2575" s="7"/>
      <c r="I2575" s="7"/>
      <c r="J2575" s="42"/>
      <c r="K2575" s="7"/>
      <c r="L2575" s="7"/>
      <c r="M2575" s="7"/>
      <c r="N2575" s="7"/>
      <c r="O2575" s="7"/>
      <c r="P2575" s="7"/>
      <c r="Q2575" s="7"/>
      <c r="R2575" s="7"/>
      <c r="S2575" s="7"/>
      <c r="T2575" s="7"/>
      <c r="U2575" s="7"/>
      <c r="V2575" s="7"/>
      <c r="W2575" s="7"/>
      <c r="X2575" s="7"/>
      <c r="Y2575" s="7"/>
      <c r="Z2575" s="7"/>
      <c r="AA2575" s="7"/>
      <c r="AB2575" s="7"/>
      <c r="AC2575" s="7"/>
      <c r="AD2575" s="7"/>
      <c r="AE2575" s="7"/>
      <c r="AF2575" s="7"/>
      <c r="AG2575" s="7"/>
      <c r="AH2575" s="7"/>
      <c r="AI2575" s="7"/>
      <c r="AJ2575" s="7"/>
      <c r="AK2575" s="7"/>
      <c r="AL2575" s="7"/>
      <c r="AM2575" s="7"/>
      <c r="AN2575" s="7"/>
      <c r="AO2575" s="7"/>
      <c r="AP2575" s="7"/>
      <c r="AQ2575" s="7"/>
      <c r="AR2575" s="7"/>
      <c r="AS2575" s="7"/>
      <c r="AT2575" s="7"/>
      <c r="AU2575" s="7"/>
      <c r="AV2575" s="7"/>
      <c r="AW2575" s="7"/>
      <c r="AX2575" s="7"/>
      <c r="AY2575" s="10"/>
      <c r="AZ2575" s="10"/>
      <c r="BA2575" s="10"/>
    </row>
    <row r="2576" spans="1:53">
      <c r="A2576" s="5"/>
      <c r="B2576" s="40"/>
      <c r="C2576" s="6"/>
      <c r="D2576" s="7"/>
      <c r="E2576" s="7"/>
      <c r="F2576" s="9"/>
      <c r="G2576" s="7"/>
      <c r="H2576" s="7"/>
      <c r="I2576" s="7"/>
      <c r="J2576" s="42"/>
      <c r="K2576" s="7"/>
      <c r="L2576" s="7"/>
      <c r="M2576" s="7"/>
      <c r="N2576" s="7"/>
      <c r="O2576" s="7"/>
      <c r="P2576" s="7"/>
      <c r="Q2576" s="7"/>
      <c r="R2576" s="7"/>
      <c r="S2576" s="7"/>
      <c r="T2576" s="7"/>
      <c r="U2576" s="7"/>
      <c r="V2576" s="7"/>
      <c r="W2576" s="7"/>
      <c r="X2576" s="7"/>
      <c r="Y2576" s="7"/>
      <c r="Z2576" s="7"/>
      <c r="AA2576" s="7"/>
      <c r="AB2576" s="7"/>
      <c r="AC2576" s="7"/>
      <c r="AD2576" s="7"/>
      <c r="AE2576" s="7"/>
      <c r="AF2576" s="7"/>
      <c r="AG2576" s="7"/>
      <c r="AH2576" s="7"/>
      <c r="AI2576" s="7"/>
      <c r="AJ2576" s="7"/>
      <c r="AK2576" s="7"/>
      <c r="AL2576" s="7"/>
      <c r="AM2576" s="7"/>
      <c r="AN2576" s="7"/>
      <c r="AO2576" s="7"/>
      <c r="AP2576" s="7"/>
      <c r="AQ2576" s="7"/>
      <c r="AR2576" s="7"/>
      <c r="AS2576" s="7"/>
      <c r="AT2576" s="7"/>
      <c r="AU2576" s="7"/>
      <c r="AV2576" s="7"/>
      <c r="AW2576" s="7"/>
      <c r="AX2576" s="7"/>
      <c r="AY2576" s="10"/>
      <c r="AZ2576" s="10"/>
      <c r="BA2576" s="10"/>
    </row>
    <row r="2577" spans="1:53">
      <c r="A2577" s="5"/>
      <c r="B2577" s="40"/>
      <c r="C2577" s="6"/>
      <c r="D2577" s="7"/>
      <c r="E2577" s="7"/>
      <c r="F2577" s="9"/>
      <c r="G2577" s="7"/>
      <c r="H2577" s="7"/>
      <c r="I2577" s="7"/>
      <c r="J2577" s="42"/>
      <c r="K2577" s="7"/>
      <c r="L2577" s="7"/>
      <c r="M2577" s="7"/>
      <c r="N2577" s="7"/>
      <c r="O2577" s="7"/>
      <c r="P2577" s="7"/>
      <c r="Q2577" s="7"/>
      <c r="R2577" s="7"/>
      <c r="S2577" s="7"/>
      <c r="T2577" s="7"/>
      <c r="U2577" s="7"/>
      <c r="V2577" s="7"/>
      <c r="W2577" s="7"/>
      <c r="X2577" s="7"/>
      <c r="Y2577" s="7"/>
      <c r="Z2577" s="7"/>
      <c r="AA2577" s="7"/>
      <c r="AB2577" s="7"/>
      <c r="AC2577" s="7"/>
      <c r="AD2577" s="7"/>
      <c r="AE2577" s="7"/>
      <c r="AF2577" s="7"/>
      <c r="AG2577" s="7"/>
      <c r="AH2577" s="7"/>
      <c r="AI2577" s="7"/>
      <c r="AJ2577" s="7"/>
      <c r="AK2577" s="7"/>
      <c r="AL2577" s="7"/>
      <c r="AM2577" s="7"/>
      <c r="AN2577" s="7"/>
      <c r="AO2577" s="7"/>
      <c r="AP2577" s="7"/>
      <c r="AQ2577" s="7"/>
      <c r="AR2577" s="7"/>
      <c r="AS2577" s="7"/>
      <c r="AT2577" s="7"/>
      <c r="AU2577" s="7"/>
      <c r="AV2577" s="7"/>
      <c r="AW2577" s="7"/>
      <c r="AX2577" s="7"/>
      <c r="AY2577" s="10"/>
      <c r="AZ2577" s="10"/>
      <c r="BA2577" s="10"/>
    </row>
    <row r="2578" spans="1:53">
      <c r="A2578" s="5"/>
      <c r="B2578" s="40"/>
      <c r="C2578" s="6"/>
      <c r="D2578" s="7"/>
      <c r="E2578" s="7"/>
      <c r="F2578" s="9"/>
      <c r="G2578" s="7"/>
      <c r="H2578" s="7"/>
      <c r="I2578" s="7"/>
      <c r="J2578" s="42"/>
      <c r="K2578" s="7"/>
      <c r="L2578" s="7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  <c r="Y2578" s="7"/>
      <c r="Z2578" s="7"/>
      <c r="AA2578" s="7"/>
      <c r="AB2578" s="7"/>
      <c r="AC2578" s="7"/>
      <c r="AD2578" s="7"/>
      <c r="AE2578" s="7"/>
      <c r="AF2578" s="7"/>
      <c r="AG2578" s="7"/>
      <c r="AH2578" s="7"/>
      <c r="AI2578" s="7"/>
      <c r="AJ2578" s="7"/>
      <c r="AK2578" s="7"/>
      <c r="AL2578" s="7"/>
      <c r="AM2578" s="7"/>
      <c r="AN2578" s="7"/>
      <c r="AO2578" s="7"/>
      <c r="AP2578" s="7"/>
      <c r="AQ2578" s="7"/>
      <c r="AR2578" s="7"/>
      <c r="AS2578" s="7"/>
      <c r="AT2578" s="7"/>
      <c r="AU2578" s="7"/>
      <c r="AV2578" s="7"/>
      <c r="AW2578" s="7"/>
      <c r="AX2578" s="7"/>
      <c r="AY2578" s="10"/>
      <c r="AZ2578" s="10"/>
      <c r="BA2578" s="10"/>
    </row>
    <row r="2579" spans="1:53">
      <c r="A2579" s="5"/>
      <c r="B2579" s="40"/>
      <c r="C2579" s="6"/>
      <c r="D2579" s="7"/>
      <c r="E2579" s="7"/>
      <c r="F2579" s="9"/>
      <c r="G2579" s="7"/>
      <c r="H2579" s="7"/>
      <c r="I2579" s="7"/>
      <c r="J2579" s="42"/>
      <c r="K2579" s="7"/>
      <c r="L2579" s="7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  <c r="Y2579" s="7"/>
      <c r="Z2579" s="7"/>
      <c r="AA2579" s="7"/>
      <c r="AB2579" s="7"/>
      <c r="AC2579" s="7"/>
      <c r="AD2579" s="7"/>
      <c r="AE2579" s="7"/>
      <c r="AF2579" s="7"/>
      <c r="AG2579" s="7"/>
      <c r="AH2579" s="7"/>
      <c r="AI2579" s="7"/>
      <c r="AJ2579" s="7"/>
      <c r="AK2579" s="7"/>
      <c r="AL2579" s="7"/>
      <c r="AM2579" s="7"/>
      <c r="AN2579" s="7"/>
      <c r="AO2579" s="7"/>
      <c r="AP2579" s="7"/>
      <c r="AQ2579" s="7"/>
      <c r="AR2579" s="7"/>
      <c r="AS2579" s="7"/>
      <c r="AT2579" s="7"/>
      <c r="AU2579" s="7"/>
      <c r="AV2579" s="7"/>
      <c r="AW2579" s="7"/>
      <c r="AX2579" s="7"/>
      <c r="AY2579" s="10"/>
      <c r="AZ2579" s="10"/>
      <c r="BA2579" s="10"/>
    </row>
    <row r="2580" spans="1:53">
      <c r="A2580" s="5"/>
      <c r="B2580" s="40"/>
      <c r="C2580" s="6"/>
      <c r="D2580" s="7"/>
      <c r="E2580" s="7"/>
      <c r="F2580" s="9"/>
      <c r="G2580" s="7"/>
      <c r="H2580" s="7"/>
      <c r="I2580" s="7"/>
      <c r="J2580" s="42"/>
      <c r="K2580" s="7"/>
      <c r="L2580" s="7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  <c r="AI2580" s="7"/>
      <c r="AJ2580" s="7"/>
      <c r="AK2580" s="7"/>
      <c r="AL2580" s="7"/>
      <c r="AM2580" s="7"/>
      <c r="AN2580" s="7"/>
      <c r="AO2580" s="7"/>
      <c r="AP2580" s="7"/>
      <c r="AQ2580" s="7"/>
      <c r="AR2580" s="7"/>
      <c r="AS2580" s="7"/>
      <c r="AT2580" s="7"/>
      <c r="AU2580" s="7"/>
      <c r="AV2580" s="7"/>
      <c r="AW2580" s="7"/>
      <c r="AX2580" s="7"/>
      <c r="AY2580" s="10"/>
      <c r="AZ2580" s="10"/>
      <c r="BA2580" s="10"/>
    </row>
    <row r="2581" spans="1:53">
      <c r="A2581" s="5"/>
      <c r="B2581" s="40"/>
      <c r="C2581" s="6"/>
      <c r="D2581" s="7"/>
      <c r="E2581" s="7"/>
      <c r="F2581" s="9"/>
      <c r="G2581" s="7"/>
      <c r="H2581" s="7"/>
      <c r="I2581" s="7"/>
      <c r="J2581" s="42"/>
      <c r="K2581" s="7"/>
      <c r="L2581" s="7"/>
      <c r="M2581" s="7"/>
      <c r="N2581" s="7"/>
      <c r="O2581" s="7"/>
      <c r="P2581" s="7"/>
      <c r="Q2581" s="7"/>
      <c r="R2581" s="7"/>
      <c r="S2581" s="7"/>
      <c r="T2581" s="7"/>
      <c r="U2581" s="7"/>
      <c r="V2581" s="7"/>
      <c r="W2581" s="7"/>
      <c r="X2581" s="7"/>
      <c r="Y2581" s="7"/>
      <c r="Z2581" s="7"/>
      <c r="AA2581" s="7"/>
      <c r="AB2581" s="7"/>
      <c r="AC2581" s="7"/>
      <c r="AD2581" s="7"/>
      <c r="AE2581" s="7"/>
      <c r="AF2581" s="7"/>
      <c r="AG2581" s="7"/>
      <c r="AH2581" s="7"/>
      <c r="AI2581" s="7"/>
      <c r="AJ2581" s="7"/>
      <c r="AK2581" s="7"/>
      <c r="AL2581" s="7"/>
      <c r="AM2581" s="7"/>
      <c r="AN2581" s="7"/>
      <c r="AO2581" s="7"/>
      <c r="AP2581" s="7"/>
      <c r="AQ2581" s="7"/>
      <c r="AR2581" s="7"/>
      <c r="AS2581" s="7"/>
      <c r="AT2581" s="7"/>
      <c r="AU2581" s="7"/>
      <c r="AV2581" s="7"/>
      <c r="AW2581" s="7"/>
      <c r="AX2581" s="7"/>
      <c r="AY2581" s="10"/>
      <c r="AZ2581" s="10"/>
      <c r="BA2581" s="10"/>
    </row>
    <row r="2582" spans="1:53">
      <c r="A2582" s="5"/>
      <c r="B2582" s="40"/>
      <c r="C2582" s="6"/>
      <c r="D2582" s="7"/>
      <c r="E2582" s="7"/>
      <c r="F2582" s="9"/>
      <c r="G2582" s="7"/>
      <c r="H2582" s="7"/>
      <c r="I2582" s="7"/>
      <c r="J2582" s="42"/>
      <c r="K2582" s="7"/>
      <c r="L2582" s="7"/>
      <c r="M2582" s="7"/>
      <c r="N2582" s="7"/>
      <c r="O2582" s="7"/>
      <c r="P2582" s="7"/>
      <c r="Q2582" s="7"/>
      <c r="R2582" s="7"/>
      <c r="S2582" s="7"/>
      <c r="T2582" s="7"/>
      <c r="U2582" s="7"/>
      <c r="V2582" s="7"/>
      <c r="W2582" s="7"/>
      <c r="X2582" s="7"/>
      <c r="Y2582" s="7"/>
      <c r="Z2582" s="7"/>
      <c r="AA2582" s="7"/>
      <c r="AB2582" s="7"/>
      <c r="AC2582" s="7"/>
      <c r="AD2582" s="7"/>
      <c r="AE2582" s="7"/>
      <c r="AF2582" s="7"/>
      <c r="AG2582" s="7"/>
      <c r="AH2582" s="7"/>
      <c r="AI2582" s="7"/>
      <c r="AJ2582" s="7"/>
      <c r="AK2582" s="7"/>
      <c r="AL2582" s="7"/>
      <c r="AM2582" s="7"/>
      <c r="AN2582" s="7"/>
      <c r="AO2582" s="7"/>
      <c r="AP2582" s="7"/>
      <c r="AQ2582" s="7"/>
      <c r="AR2582" s="7"/>
      <c r="AS2582" s="7"/>
      <c r="AT2582" s="7"/>
      <c r="AU2582" s="7"/>
      <c r="AV2582" s="7"/>
      <c r="AW2582" s="7"/>
      <c r="AX2582" s="7"/>
      <c r="AY2582" s="10"/>
      <c r="AZ2582" s="10"/>
      <c r="BA2582" s="10"/>
    </row>
    <row r="2583" spans="1:53">
      <c r="A2583" s="5"/>
      <c r="B2583" s="40"/>
      <c r="C2583" s="6"/>
      <c r="D2583" s="7"/>
      <c r="E2583" s="7"/>
      <c r="F2583" s="9"/>
      <c r="G2583" s="7"/>
      <c r="H2583" s="7"/>
      <c r="I2583" s="7"/>
      <c r="J2583" s="42"/>
      <c r="K2583" s="7"/>
      <c r="L2583" s="7"/>
      <c r="M2583" s="7"/>
      <c r="N2583" s="7"/>
      <c r="O2583" s="7"/>
      <c r="P2583" s="7"/>
      <c r="Q2583" s="7"/>
      <c r="R2583" s="7"/>
      <c r="S2583" s="7"/>
      <c r="T2583" s="7"/>
      <c r="U2583" s="7"/>
      <c r="V2583" s="7"/>
      <c r="W2583" s="7"/>
      <c r="X2583" s="7"/>
      <c r="Y2583" s="7"/>
      <c r="Z2583" s="7"/>
      <c r="AA2583" s="7"/>
      <c r="AB2583" s="7"/>
      <c r="AC2583" s="7"/>
      <c r="AD2583" s="7"/>
      <c r="AE2583" s="7"/>
      <c r="AF2583" s="7"/>
      <c r="AG2583" s="7"/>
      <c r="AH2583" s="7"/>
      <c r="AI2583" s="7"/>
      <c r="AJ2583" s="7"/>
      <c r="AK2583" s="7"/>
      <c r="AL2583" s="7"/>
      <c r="AM2583" s="7"/>
      <c r="AN2583" s="7"/>
      <c r="AO2583" s="7"/>
      <c r="AP2583" s="7"/>
      <c r="AQ2583" s="7"/>
      <c r="AR2583" s="7"/>
      <c r="AS2583" s="7"/>
      <c r="AT2583" s="7"/>
      <c r="AU2583" s="7"/>
      <c r="AV2583" s="7"/>
      <c r="AW2583" s="7"/>
      <c r="AX2583" s="7"/>
      <c r="AY2583" s="10"/>
      <c r="AZ2583" s="10"/>
      <c r="BA2583" s="10"/>
    </row>
    <row r="2584" spans="1:53">
      <c r="A2584" s="5"/>
      <c r="B2584" s="40"/>
      <c r="C2584" s="6"/>
      <c r="D2584" s="7"/>
      <c r="E2584" s="7"/>
      <c r="F2584" s="9"/>
      <c r="G2584" s="7"/>
      <c r="H2584" s="7"/>
      <c r="I2584" s="7"/>
      <c r="J2584" s="42"/>
      <c r="K2584" s="7"/>
      <c r="L2584" s="7"/>
      <c r="M2584" s="7"/>
      <c r="N2584" s="7"/>
      <c r="O2584" s="7"/>
      <c r="P2584" s="7"/>
      <c r="Q2584" s="7"/>
      <c r="R2584" s="7"/>
      <c r="S2584" s="7"/>
      <c r="T2584" s="7"/>
      <c r="U2584" s="7"/>
      <c r="V2584" s="7"/>
      <c r="W2584" s="7"/>
      <c r="X2584" s="7"/>
      <c r="Y2584" s="7"/>
      <c r="Z2584" s="7"/>
      <c r="AA2584" s="7"/>
      <c r="AB2584" s="7"/>
      <c r="AC2584" s="7"/>
      <c r="AD2584" s="7"/>
      <c r="AE2584" s="7"/>
      <c r="AF2584" s="7"/>
      <c r="AG2584" s="7"/>
      <c r="AH2584" s="7"/>
      <c r="AI2584" s="7"/>
      <c r="AJ2584" s="7"/>
      <c r="AK2584" s="7"/>
      <c r="AL2584" s="7"/>
      <c r="AM2584" s="7"/>
      <c r="AN2584" s="7"/>
      <c r="AO2584" s="7"/>
      <c r="AP2584" s="7"/>
      <c r="AQ2584" s="7"/>
      <c r="AR2584" s="7"/>
      <c r="AS2584" s="7"/>
      <c r="AT2584" s="7"/>
      <c r="AU2584" s="7"/>
      <c r="AV2584" s="7"/>
      <c r="AW2584" s="7"/>
      <c r="AX2584" s="7"/>
      <c r="AY2584" s="10"/>
      <c r="AZ2584" s="10"/>
      <c r="BA2584" s="10"/>
    </row>
    <row r="2585" spans="1:53">
      <c r="A2585" s="5"/>
      <c r="B2585" s="40"/>
      <c r="C2585" s="6"/>
      <c r="D2585" s="7"/>
      <c r="E2585" s="7"/>
      <c r="F2585" s="9"/>
      <c r="G2585" s="7"/>
      <c r="H2585" s="7"/>
      <c r="I2585" s="7"/>
      <c r="J2585" s="42"/>
      <c r="K2585" s="7"/>
      <c r="L2585" s="7"/>
      <c r="M2585" s="7"/>
      <c r="N2585" s="7"/>
      <c r="O2585" s="7"/>
      <c r="P2585" s="7"/>
      <c r="Q2585" s="7"/>
      <c r="R2585" s="7"/>
      <c r="S2585" s="7"/>
      <c r="T2585" s="7"/>
      <c r="U2585" s="7"/>
      <c r="V2585" s="7"/>
      <c r="W2585" s="7"/>
      <c r="X2585" s="7"/>
      <c r="Y2585" s="7"/>
      <c r="Z2585" s="7"/>
      <c r="AA2585" s="7"/>
      <c r="AB2585" s="7"/>
      <c r="AC2585" s="7"/>
      <c r="AD2585" s="7"/>
      <c r="AE2585" s="7"/>
      <c r="AF2585" s="7"/>
      <c r="AG2585" s="7"/>
      <c r="AH2585" s="7"/>
      <c r="AI2585" s="7"/>
      <c r="AJ2585" s="7"/>
      <c r="AK2585" s="7"/>
      <c r="AL2585" s="7"/>
      <c r="AM2585" s="7"/>
      <c r="AN2585" s="7"/>
      <c r="AO2585" s="7"/>
      <c r="AP2585" s="7"/>
      <c r="AQ2585" s="7"/>
      <c r="AR2585" s="7"/>
      <c r="AS2585" s="7"/>
      <c r="AT2585" s="7"/>
      <c r="AU2585" s="7"/>
      <c r="AV2585" s="7"/>
      <c r="AW2585" s="7"/>
      <c r="AX2585" s="7"/>
      <c r="AY2585" s="10"/>
      <c r="AZ2585" s="10"/>
      <c r="BA2585" s="10"/>
    </row>
    <row r="2586" spans="1:53">
      <c r="A2586" s="5"/>
      <c r="B2586" s="40"/>
      <c r="C2586" s="6"/>
      <c r="D2586" s="7"/>
      <c r="E2586" s="7"/>
      <c r="F2586" s="9"/>
      <c r="G2586" s="7"/>
      <c r="H2586" s="7"/>
      <c r="I2586" s="7"/>
      <c r="J2586" s="42"/>
      <c r="K2586" s="7"/>
      <c r="L2586" s="7"/>
      <c r="M2586" s="7"/>
      <c r="N2586" s="7"/>
      <c r="O2586" s="7"/>
      <c r="P2586" s="7"/>
      <c r="Q2586" s="7"/>
      <c r="R2586" s="7"/>
      <c r="S2586" s="7"/>
      <c r="T2586" s="7"/>
      <c r="U2586" s="7"/>
      <c r="V2586" s="7"/>
      <c r="W2586" s="7"/>
      <c r="X2586" s="7"/>
      <c r="Y2586" s="7"/>
      <c r="Z2586" s="7"/>
      <c r="AA2586" s="7"/>
      <c r="AB2586" s="7"/>
      <c r="AC2586" s="7"/>
      <c r="AD2586" s="7"/>
      <c r="AE2586" s="7"/>
      <c r="AF2586" s="7"/>
      <c r="AG2586" s="7"/>
      <c r="AH2586" s="7"/>
      <c r="AI2586" s="7"/>
      <c r="AJ2586" s="7"/>
      <c r="AK2586" s="7"/>
      <c r="AL2586" s="7"/>
      <c r="AM2586" s="7"/>
      <c r="AN2586" s="7"/>
      <c r="AO2586" s="7"/>
      <c r="AP2586" s="7"/>
      <c r="AQ2586" s="7"/>
      <c r="AR2586" s="7"/>
      <c r="AS2586" s="7"/>
      <c r="AT2586" s="7"/>
      <c r="AU2586" s="7"/>
      <c r="AV2586" s="7"/>
      <c r="AW2586" s="7"/>
      <c r="AX2586" s="7"/>
      <c r="AY2586" s="10"/>
      <c r="AZ2586" s="10"/>
      <c r="BA2586" s="10"/>
    </row>
    <row r="2587" spans="1:53">
      <c r="A2587" s="5"/>
      <c r="B2587" s="40"/>
      <c r="C2587" s="6"/>
      <c r="D2587" s="7"/>
      <c r="E2587" s="7"/>
      <c r="F2587" s="9"/>
      <c r="G2587" s="7"/>
      <c r="H2587" s="7"/>
      <c r="I2587" s="7"/>
      <c r="J2587" s="42"/>
      <c r="K2587" s="7"/>
      <c r="L2587" s="7"/>
      <c r="M2587" s="7"/>
      <c r="N2587" s="7"/>
      <c r="O2587" s="7"/>
      <c r="P2587" s="7"/>
      <c r="Q2587" s="7"/>
      <c r="R2587" s="7"/>
      <c r="S2587" s="7"/>
      <c r="T2587" s="7"/>
      <c r="U2587" s="7"/>
      <c r="V2587" s="7"/>
      <c r="W2587" s="7"/>
      <c r="X2587" s="7"/>
      <c r="Y2587" s="7"/>
      <c r="Z2587" s="7"/>
      <c r="AA2587" s="7"/>
      <c r="AB2587" s="7"/>
      <c r="AC2587" s="7"/>
      <c r="AD2587" s="7"/>
      <c r="AE2587" s="7"/>
      <c r="AF2587" s="7"/>
      <c r="AG2587" s="7"/>
      <c r="AH2587" s="7"/>
      <c r="AI2587" s="7"/>
      <c r="AJ2587" s="7"/>
      <c r="AK2587" s="7"/>
      <c r="AL2587" s="7"/>
      <c r="AM2587" s="7"/>
      <c r="AN2587" s="7"/>
      <c r="AO2587" s="7"/>
      <c r="AP2587" s="7"/>
      <c r="AQ2587" s="7"/>
      <c r="AR2587" s="7"/>
      <c r="AS2587" s="7"/>
      <c r="AT2587" s="7"/>
      <c r="AU2587" s="7"/>
      <c r="AV2587" s="7"/>
      <c r="AW2587" s="7"/>
      <c r="AX2587" s="7"/>
      <c r="AY2587" s="10"/>
      <c r="AZ2587" s="10"/>
      <c r="BA2587" s="10"/>
    </row>
    <row r="2588" spans="1:53">
      <c r="A2588" s="5"/>
      <c r="B2588" s="40"/>
      <c r="C2588" s="6"/>
      <c r="D2588" s="7"/>
      <c r="E2588" s="7"/>
      <c r="F2588" s="9"/>
      <c r="G2588" s="7"/>
      <c r="H2588" s="7"/>
      <c r="I2588" s="7"/>
      <c r="J2588" s="42"/>
      <c r="K2588" s="7"/>
      <c r="L2588" s="7"/>
      <c r="M2588" s="7"/>
      <c r="N2588" s="7"/>
      <c r="O2588" s="7"/>
      <c r="P2588" s="7"/>
      <c r="Q2588" s="7"/>
      <c r="R2588" s="7"/>
      <c r="S2588" s="7"/>
      <c r="T2588" s="7"/>
      <c r="U2588" s="7"/>
      <c r="V2588" s="7"/>
      <c r="W2588" s="7"/>
      <c r="X2588" s="7"/>
      <c r="Y2588" s="7"/>
      <c r="Z2588" s="7"/>
      <c r="AA2588" s="7"/>
      <c r="AB2588" s="7"/>
      <c r="AC2588" s="7"/>
      <c r="AD2588" s="7"/>
      <c r="AE2588" s="7"/>
      <c r="AF2588" s="7"/>
      <c r="AG2588" s="7"/>
      <c r="AH2588" s="7"/>
      <c r="AI2588" s="7"/>
      <c r="AJ2588" s="7"/>
      <c r="AK2588" s="7"/>
      <c r="AL2588" s="7"/>
      <c r="AM2588" s="7"/>
      <c r="AN2588" s="7"/>
      <c r="AO2588" s="7"/>
      <c r="AP2588" s="7"/>
      <c r="AQ2588" s="7"/>
      <c r="AR2588" s="7"/>
      <c r="AS2588" s="7"/>
      <c r="AT2588" s="11"/>
      <c r="AU2588" s="7"/>
      <c r="AV2588" s="7"/>
      <c r="AW2588" s="7"/>
      <c r="AX2588" s="7"/>
      <c r="AY2588" s="10"/>
      <c r="AZ2588" s="10"/>
      <c r="BA2588" s="10"/>
    </row>
    <row r="2589" spans="1:53">
      <c r="A2589" s="5"/>
      <c r="B2589" s="40"/>
      <c r="C2589" s="6"/>
      <c r="D2589" s="7"/>
      <c r="E2589" s="7"/>
      <c r="F2589" s="9"/>
      <c r="G2589" s="7"/>
      <c r="H2589" s="7"/>
      <c r="I2589" s="7"/>
      <c r="J2589" s="42"/>
      <c r="K2589" s="7"/>
      <c r="L2589" s="7"/>
      <c r="M2589" s="7"/>
      <c r="N2589" s="7"/>
      <c r="O2589" s="7"/>
      <c r="P2589" s="7"/>
      <c r="Q2589" s="7"/>
      <c r="R2589" s="7"/>
      <c r="S2589" s="7"/>
      <c r="T2589" s="7"/>
      <c r="U2589" s="7"/>
      <c r="V2589" s="7"/>
      <c r="W2589" s="7"/>
      <c r="X2589" s="7"/>
      <c r="Y2589" s="7"/>
      <c r="Z2589" s="7"/>
      <c r="AA2589" s="7"/>
      <c r="AB2589" s="7"/>
      <c r="AC2589" s="7"/>
      <c r="AD2589" s="7"/>
      <c r="AE2589" s="7"/>
      <c r="AF2589" s="7"/>
      <c r="AG2589" s="7"/>
      <c r="AH2589" s="7"/>
      <c r="AI2589" s="7"/>
      <c r="AJ2589" s="7"/>
      <c r="AK2589" s="7"/>
      <c r="AL2589" s="7"/>
      <c r="AM2589" s="7"/>
      <c r="AN2589" s="7"/>
      <c r="AO2589" s="7"/>
      <c r="AP2589" s="7"/>
      <c r="AQ2589" s="7"/>
      <c r="AR2589" s="7"/>
      <c r="AS2589" s="7"/>
      <c r="AT2589" s="11"/>
      <c r="AU2589" s="7"/>
      <c r="AV2589" s="7"/>
      <c r="AW2589" s="7"/>
      <c r="AX2589" s="7"/>
      <c r="AY2589" s="10"/>
      <c r="AZ2589" s="10"/>
      <c r="BA2589" s="10"/>
    </row>
    <row r="2590" spans="1:53">
      <c r="A2590" s="5"/>
      <c r="B2590" s="40"/>
      <c r="C2590" s="6"/>
      <c r="D2590" s="7"/>
      <c r="E2590" s="7"/>
      <c r="F2590" s="9"/>
      <c r="G2590" s="7"/>
      <c r="H2590" s="7"/>
      <c r="I2590" s="7"/>
      <c r="J2590" s="42"/>
      <c r="K2590" s="7"/>
      <c r="L2590" s="7"/>
      <c r="M2590" s="7"/>
      <c r="N2590" s="7"/>
      <c r="O2590" s="7"/>
      <c r="P2590" s="7"/>
      <c r="Q2590" s="7"/>
      <c r="R2590" s="7"/>
      <c r="S2590" s="7"/>
      <c r="T2590" s="7"/>
      <c r="U2590" s="7"/>
      <c r="V2590" s="7"/>
      <c r="W2590" s="7"/>
      <c r="X2590" s="7"/>
      <c r="Y2590" s="7"/>
      <c r="Z2590" s="7"/>
      <c r="AA2590" s="7"/>
      <c r="AB2590" s="7"/>
      <c r="AC2590" s="7"/>
      <c r="AD2590" s="7"/>
      <c r="AE2590" s="7"/>
      <c r="AF2590" s="7"/>
      <c r="AG2590" s="7"/>
      <c r="AH2590" s="7"/>
      <c r="AI2590" s="7"/>
      <c r="AJ2590" s="7"/>
      <c r="AK2590" s="7"/>
      <c r="AL2590" s="7"/>
      <c r="AM2590" s="7"/>
      <c r="AN2590" s="7"/>
      <c r="AO2590" s="7"/>
      <c r="AP2590" s="7"/>
      <c r="AQ2590" s="7"/>
      <c r="AR2590" s="7"/>
      <c r="AS2590" s="7"/>
      <c r="AT2590" s="11"/>
      <c r="AU2590" s="7"/>
      <c r="AV2590" s="7"/>
      <c r="AW2590" s="7"/>
      <c r="AX2590" s="7"/>
      <c r="AY2590" s="10"/>
      <c r="AZ2590" s="10"/>
      <c r="BA2590" s="10"/>
    </row>
    <row r="2591" spans="1:53">
      <c r="A2591" s="5"/>
      <c r="B2591" s="40"/>
      <c r="C2591" s="6"/>
      <c r="D2591" s="7"/>
      <c r="E2591" s="7"/>
      <c r="F2591" s="9"/>
      <c r="G2591" s="7"/>
      <c r="H2591" s="7"/>
      <c r="I2591" s="7"/>
      <c r="J2591" s="42"/>
      <c r="K2591" s="7"/>
      <c r="L2591" s="7"/>
      <c r="M2591" s="7"/>
      <c r="N2591" s="7"/>
      <c r="O2591" s="7"/>
      <c r="P2591" s="7"/>
      <c r="Q2591" s="7"/>
      <c r="R2591" s="7"/>
      <c r="S2591" s="7"/>
      <c r="T2591" s="7"/>
      <c r="U2591" s="7"/>
      <c r="V2591" s="7"/>
      <c r="W2591" s="7"/>
      <c r="X2591" s="7"/>
      <c r="Y2591" s="7"/>
      <c r="Z2591" s="7"/>
      <c r="AA2591" s="7"/>
      <c r="AB2591" s="7"/>
      <c r="AC2591" s="7"/>
      <c r="AD2591" s="7"/>
      <c r="AE2591" s="7"/>
      <c r="AF2591" s="7"/>
      <c r="AG2591" s="7"/>
      <c r="AH2591" s="7"/>
      <c r="AI2591" s="7"/>
      <c r="AJ2591" s="7"/>
      <c r="AK2591" s="7"/>
      <c r="AL2591" s="7"/>
      <c r="AM2591" s="7"/>
      <c r="AN2591" s="7"/>
      <c r="AO2591" s="7"/>
      <c r="AP2591" s="7"/>
      <c r="AQ2591" s="7"/>
      <c r="AR2591" s="7"/>
      <c r="AS2591" s="7"/>
      <c r="AT2591" s="11"/>
      <c r="AU2591" s="7"/>
      <c r="AV2591" s="7"/>
      <c r="AW2591" s="7"/>
      <c r="AX2591" s="7"/>
      <c r="AY2591" s="10"/>
      <c r="AZ2591" s="10"/>
      <c r="BA2591" s="10"/>
    </row>
    <row r="2592" spans="1:53">
      <c r="A2592" s="5"/>
      <c r="B2592" s="40"/>
      <c r="C2592" s="6"/>
      <c r="D2592" s="7"/>
      <c r="E2592" s="7"/>
      <c r="F2592" s="9"/>
      <c r="G2592" s="7"/>
      <c r="H2592" s="7"/>
      <c r="I2592" s="7"/>
      <c r="J2592" s="42"/>
      <c r="K2592" s="7"/>
      <c r="L2592" s="7"/>
      <c r="M2592" s="7"/>
      <c r="N2592" s="7"/>
      <c r="O2592" s="7"/>
      <c r="P2592" s="7"/>
      <c r="Q2592" s="7"/>
      <c r="R2592" s="7"/>
      <c r="S2592" s="7"/>
      <c r="T2592" s="7"/>
      <c r="U2592" s="7"/>
      <c r="V2592" s="7"/>
      <c r="W2592" s="7"/>
      <c r="X2592" s="7"/>
      <c r="Y2592" s="7"/>
      <c r="Z2592" s="7"/>
      <c r="AA2592" s="7"/>
      <c r="AB2592" s="7"/>
      <c r="AC2592" s="7"/>
      <c r="AD2592" s="7"/>
      <c r="AE2592" s="7"/>
      <c r="AF2592" s="7"/>
      <c r="AG2592" s="7"/>
      <c r="AH2592" s="7"/>
      <c r="AI2592" s="7"/>
      <c r="AJ2592" s="7"/>
      <c r="AK2592" s="7"/>
      <c r="AL2592" s="7"/>
      <c r="AM2592" s="7"/>
      <c r="AN2592" s="7"/>
      <c r="AO2592" s="7"/>
      <c r="AP2592" s="7"/>
      <c r="AQ2592" s="7"/>
      <c r="AR2592" s="7"/>
      <c r="AS2592" s="7"/>
      <c r="AT2592" s="7"/>
      <c r="AU2592" s="7"/>
      <c r="AV2592" s="7"/>
      <c r="AW2592" s="7"/>
      <c r="AX2592" s="7"/>
      <c r="AY2592" s="10"/>
      <c r="AZ2592" s="10"/>
      <c r="BA2592" s="10"/>
    </row>
    <row r="2593" spans="1:53">
      <c r="A2593" s="5"/>
      <c r="B2593" s="40"/>
      <c r="C2593" s="6"/>
      <c r="D2593" s="7"/>
      <c r="E2593" s="7"/>
      <c r="F2593" s="9"/>
      <c r="G2593" s="7"/>
      <c r="H2593" s="7"/>
      <c r="I2593" s="7"/>
      <c r="J2593" s="42"/>
      <c r="K2593" s="7"/>
      <c r="L2593" s="7"/>
      <c r="M2593" s="7"/>
      <c r="N2593" s="7"/>
      <c r="O2593" s="7"/>
      <c r="P2593" s="7"/>
      <c r="Q2593" s="7"/>
      <c r="R2593" s="7"/>
      <c r="S2593" s="7"/>
      <c r="T2593" s="7"/>
      <c r="U2593" s="7"/>
      <c r="V2593" s="7"/>
      <c r="W2593" s="7"/>
      <c r="X2593" s="7"/>
      <c r="Y2593" s="7"/>
      <c r="Z2593" s="7"/>
      <c r="AA2593" s="7"/>
      <c r="AB2593" s="7"/>
      <c r="AC2593" s="7"/>
      <c r="AD2593" s="7"/>
      <c r="AE2593" s="7"/>
      <c r="AF2593" s="7"/>
      <c r="AG2593" s="7"/>
      <c r="AH2593" s="7"/>
      <c r="AI2593" s="7"/>
      <c r="AJ2593" s="7"/>
      <c r="AK2593" s="7"/>
      <c r="AL2593" s="7"/>
      <c r="AM2593" s="7"/>
      <c r="AN2593" s="7"/>
      <c r="AO2593" s="7"/>
      <c r="AP2593" s="7"/>
      <c r="AQ2593" s="7"/>
      <c r="AR2593" s="7"/>
      <c r="AS2593" s="7"/>
      <c r="AT2593" s="7"/>
      <c r="AU2593" s="7"/>
      <c r="AV2593" s="7"/>
      <c r="AW2593" s="7"/>
      <c r="AX2593" s="7"/>
      <c r="AY2593" s="10"/>
      <c r="AZ2593" s="10"/>
      <c r="BA2593" s="10"/>
    </row>
    <row r="2594" spans="1:53">
      <c r="A2594" s="5"/>
      <c r="B2594" s="40"/>
      <c r="C2594" s="6"/>
      <c r="D2594" s="7"/>
      <c r="E2594" s="7"/>
      <c r="F2594" s="9"/>
      <c r="G2594" s="7"/>
      <c r="H2594" s="7"/>
      <c r="I2594" s="7"/>
      <c r="J2594" s="42"/>
      <c r="K2594" s="7"/>
      <c r="L2594" s="7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  <c r="Y2594" s="7"/>
      <c r="Z2594" s="7"/>
      <c r="AA2594" s="7"/>
      <c r="AB2594" s="7"/>
      <c r="AC2594" s="7"/>
      <c r="AD2594" s="7"/>
      <c r="AE2594" s="7"/>
      <c r="AF2594" s="7"/>
      <c r="AG2594" s="7"/>
      <c r="AH2594" s="7"/>
      <c r="AI2594" s="7"/>
      <c r="AJ2594" s="7"/>
      <c r="AK2594" s="7"/>
      <c r="AL2594" s="7"/>
      <c r="AM2594" s="7"/>
      <c r="AN2594" s="7"/>
      <c r="AO2594" s="7"/>
      <c r="AP2594" s="7"/>
      <c r="AQ2594" s="7"/>
      <c r="AR2594" s="7"/>
      <c r="AS2594" s="7"/>
      <c r="AT2594" s="7"/>
      <c r="AU2594" s="7"/>
      <c r="AV2594" s="7"/>
      <c r="AW2594" s="7"/>
      <c r="AX2594" s="7"/>
      <c r="AY2594" s="10"/>
      <c r="AZ2594" s="10"/>
      <c r="BA2594" s="10"/>
    </row>
    <row r="2595" spans="1:53">
      <c r="A2595" s="5"/>
      <c r="B2595" s="40"/>
      <c r="C2595" s="6"/>
      <c r="D2595" s="7"/>
      <c r="E2595" s="7"/>
      <c r="F2595" s="9"/>
      <c r="G2595" s="7"/>
      <c r="H2595" s="7"/>
      <c r="I2595" s="7"/>
      <c r="J2595" s="42"/>
      <c r="K2595" s="7"/>
      <c r="L2595" s="7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  <c r="Y2595" s="7"/>
      <c r="Z2595" s="7"/>
      <c r="AA2595" s="7"/>
      <c r="AB2595" s="7"/>
      <c r="AC2595" s="7"/>
      <c r="AD2595" s="7"/>
      <c r="AE2595" s="7"/>
      <c r="AF2595" s="7"/>
      <c r="AG2595" s="7"/>
      <c r="AH2595" s="7"/>
      <c r="AI2595" s="7"/>
      <c r="AJ2595" s="7"/>
      <c r="AK2595" s="7"/>
      <c r="AL2595" s="7"/>
      <c r="AM2595" s="7"/>
      <c r="AN2595" s="7"/>
      <c r="AO2595" s="7"/>
      <c r="AP2595" s="7"/>
      <c r="AQ2595" s="7"/>
      <c r="AR2595" s="7"/>
      <c r="AS2595" s="7"/>
      <c r="AT2595" s="7"/>
      <c r="AU2595" s="7"/>
      <c r="AV2595" s="7"/>
      <c r="AW2595" s="7"/>
      <c r="AX2595" s="7"/>
      <c r="AY2595" s="10"/>
      <c r="AZ2595" s="10"/>
      <c r="BA2595" s="10"/>
    </row>
    <row r="2596" spans="1:53">
      <c r="A2596" s="5"/>
      <c r="B2596" s="40"/>
      <c r="C2596" s="6"/>
      <c r="D2596" s="7"/>
      <c r="E2596" s="7"/>
      <c r="F2596" s="9"/>
      <c r="G2596" s="7"/>
      <c r="H2596" s="7"/>
      <c r="I2596" s="7"/>
      <c r="J2596" s="42"/>
      <c r="K2596" s="7"/>
      <c r="L2596" s="7"/>
      <c r="M2596" s="7"/>
      <c r="N2596" s="7"/>
      <c r="O2596" s="7"/>
      <c r="P2596" s="7"/>
      <c r="Q2596" s="7"/>
      <c r="R2596" s="7"/>
      <c r="S2596" s="7"/>
      <c r="T2596" s="7"/>
      <c r="U2596" s="7"/>
      <c r="V2596" s="7"/>
      <c r="W2596" s="7"/>
      <c r="X2596" s="7"/>
      <c r="Y2596" s="7"/>
      <c r="Z2596" s="7"/>
      <c r="AA2596" s="7"/>
      <c r="AB2596" s="7"/>
      <c r="AC2596" s="7"/>
      <c r="AD2596" s="7"/>
      <c r="AE2596" s="7"/>
      <c r="AF2596" s="7"/>
      <c r="AG2596" s="7"/>
      <c r="AH2596" s="7"/>
      <c r="AI2596" s="7"/>
      <c r="AJ2596" s="7"/>
      <c r="AK2596" s="7"/>
      <c r="AL2596" s="7"/>
      <c r="AM2596" s="7"/>
      <c r="AN2596" s="7"/>
      <c r="AO2596" s="7"/>
      <c r="AP2596" s="7"/>
      <c r="AQ2596" s="7"/>
      <c r="AR2596" s="7"/>
      <c r="AS2596" s="7"/>
      <c r="AT2596" s="7"/>
      <c r="AU2596" s="7"/>
      <c r="AV2596" s="7"/>
      <c r="AW2596" s="7"/>
      <c r="AX2596" s="7"/>
      <c r="AY2596" s="10"/>
      <c r="AZ2596" s="10"/>
      <c r="BA2596" s="10"/>
    </row>
    <row r="2597" spans="1:53">
      <c r="A2597" s="5"/>
      <c r="B2597" s="40"/>
      <c r="C2597" s="6"/>
      <c r="D2597" s="7"/>
      <c r="E2597" s="7"/>
      <c r="F2597" s="9"/>
      <c r="G2597" s="7"/>
      <c r="H2597" s="7"/>
      <c r="I2597" s="7"/>
      <c r="J2597" s="42"/>
      <c r="K2597" s="7"/>
      <c r="L2597" s="7"/>
      <c r="M2597" s="7"/>
      <c r="N2597" s="7"/>
      <c r="O2597" s="7"/>
      <c r="P2597" s="7"/>
      <c r="Q2597" s="7"/>
      <c r="R2597" s="7"/>
      <c r="S2597" s="7"/>
      <c r="T2597" s="7"/>
      <c r="U2597" s="7"/>
      <c r="V2597" s="7"/>
      <c r="W2597" s="7"/>
      <c r="X2597" s="7"/>
      <c r="Y2597" s="7"/>
      <c r="Z2597" s="7"/>
      <c r="AA2597" s="7"/>
      <c r="AB2597" s="7"/>
      <c r="AC2597" s="7"/>
      <c r="AD2597" s="7"/>
      <c r="AE2597" s="7"/>
      <c r="AF2597" s="7"/>
      <c r="AG2597" s="7"/>
      <c r="AH2597" s="7"/>
      <c r="AI2597" s="7"/>
      <c r="AJ2597" s="7"/>
      <c r="AK2597" s="7"/>
      <c r="AL2597" s="7"/>
      <c r="AM2597" s="7"/>
      <c r="AN2597" s="7"/>
      <c r="AO2597" s="7"/>
      <c r="AP2597" s="7"/>
      <c r="AQ2597" s="7"/>
      <c r="AR2597" s="7"/>
      <c r="AS2597" s="7"/>
      <c r="AT2597" s="7"/>
      <c r="AU2597" s="7"/>
      <c r="AV2597" s="7"/>
      <c r="AW2597" s="7"/>
      <c r="AX2597" s="7"/>
      <c r="AY2597" s="10"/>
      <c r="AZ2597" s="10"/>
      <c r="BA2597" s="10"/>
    </row>
    <row r="2598" spans="1:53">
      <c r="A2598" s="5"/>
      <c r="B2598" s="40"/>
      <c r="C2598" s="6"/>
      <c r="D2598" s="7"/>
      <c r="E2598" s="7"/>
      <c r="F2598" s="9"/>
      <c r="G2598" s="7"/>
      <c r="H2598" s="7"/>
      <c r="I2598" s="7"/>
      <c r="J2598" s="42"/>
      <c r="K2598" s="7"/>
      <c r="L2598" s="7"/>
      <c r="M2598" s="7"/>
      <c r="N2598" s="7"/>
      <c r="O2598" s="7"/>
      <c r="P2598" s="7"/>
      <c r="Q2598" s="7"/>
      <c r="R2598" s="7"/>
      <c r="S2598" s="7"/>
      <c r="T2598" s="7"/>
      <c r="U2598" s="7"/>
      <c r="V2598" s="7"/>
      <c r="W2598" s="7"/>
      <c r="X2598" s="7"/>
      <c r="Y2598" s="7"/>
      <c r="Z2598" s="7"/>
      <c r="AA2598" s="7"/>
      <c r="AB2598" s="7"/>
      <c r="AC2598" s="7"/>
      <c r="AD2598" s="7"/>
      <c r="AE2598" s="7"/>
      <c r="AF2598" s="7"/>
      <c r="AG2598" s="7"/>
      <c r="AH2598" s="7"/>
      <c r="AI2598" s="7"/>
      <c r="AJ2598" s="7"/>
      <c r="AK2598" s="7"/>
      <c r="AL2598" s="7"/>
      <c r="AM2598" s="7"/>
      <c r="AN2598" s="7"/>
      <c r="AO2598" s="7"/>
      <c r="AP2598" s="7"/>
      <c r="AQ2598" s="7"/>
      <c r="AR2598" s="7"/>
      <c r="AS2598" s="7"/>
      <c r="AT2598" s="7"/>
      <c r="AU2598" s="7"/>
      <c r="AV2598" s="7"/>
      <c r="AW2598" s="7"/>
      <c r="AX2598" s="7"/>
      <c r="AY2598" s="10"/>
      <c r="AZ2598" s="10"/>
      <c r="BA2598" s="10"/>
    </row>
    <row r="2599" spans="1:53">
      <c r="A2599" s="5"/>
      <c r="B2599" s="40"/>
      <c r="C2599" s="6"/>
      <c r="D2599" s="7"/>
      <c r="E2599" s="7"/>
      <c r="F2599" s="9"/>
      <c r="G2599" s="7"/>
      <c r="H2599" s="7"/>
      <c r="I2599" s="7"/>
      <c r="J2599" s="42"/>
      <c r="K2599" s="7"/>
      <c r="L2599" s="7"/>
      <c r="M2599" s="7"/>
      <c r="N2599" s="7"/>
      <c r="O2599" s="7"/>
      <c r="P2599" s="7"/>
      <c r="Q2599" s="7"/>
      <c r="R2599" s="7"/>
      <c r="S2599" s="7"/>
      <c r="T2599" s="7"/>
      <c r="U2599" s="7"/>
      <c r="V2599" s="7"/>
      <c r="W2599" s="7"/>
      <c r="X2599" s="7"/>
      <c r="Y2599" s="7"/>
      <c r="Z2599" s="7"/>
      <c r="AA2599" s="7"/>
      <c r="AB2599" s="7"/>
      <c r="AC2599" s="7"/>
      <c r="AD2599" s="7"/>
      <c r="AE2599" s="7"/>
      <c r="AF2599" s="7"/>
      <c r="AG2599" s="7"/>
      <c r="AH2599" s="7"/>
      <c r="AI2599" s="7"/>
      <c r="AJ2599" s="7"/>
      <c r="AK2599" s="7"/>
      <c r="AL2599" s="7"/>
      <c r="AM2599" s="7"/>
      <c r="AN2599" s="7"/>
      <c r="AO2599" s="7"/>
      <c r="AP2599" s="7"/>
      <c r="AQ2599" s="7"/>
      <c r="AR2599" s="7"/>
      <c r="AS2599" s="7"/>
      <c r="AT2599" s="7"/>
      <c r="AU2599" s="7"/>
      <c r="AV2599" s="7"/>
      <c r="AW2599" s="7"/>
      <c r="AX2599" s="7"/>
      <c r="AY2599" s="10"/>
      <c r="AZ2599" s="10"/>
      <c r="BA2599" s="10"/>
    </row>
    <row r="2600" spans="1:53">
      <c r="A2600" s="5"/>
      <c r="B2600" s="40"/>
      <c r="C2600" s="6"/>
      <c r="D2600" s="7"/>
      <c r="E2600" s="7"/>
      <c r="F2600" s="9"/>
      <c r="G2600" s="7"/>
      <c r="H2600" s="7"/>
      <c r="I2600" s="7"/>
      <c r="J2600" s="42"/>
      <c r="K2600" s="7"/>
      <c r="L2600" s="7"/>
      <c r="M2600" s="7"/>
      <c r="N2600" s="7"/>
      <c r="O2600" s="7"/>
      <c r="P2600" s="7"/>
      <c r="Q2600" s="7"/>
      <c r="R2600" s="7"/>
      <c r="S2600" s="7"/>
      <c r="T2600" s="7"/>
      <c r="U2600" s="7"/>
      <c r="V2600" s="7"/>
      <c r="W2600" s="7"/>
      <c r="X2600" s="7"/>
      <c r="Y2600" s="7"/>
      <c r="Z2600" s="7"/>
      <c r="AA2600" s="7"/>
      <c r="AB2600" s="7"/>
      <c r="AC2600" s="7"/>
      <c r="AD2600" s="7"/>
      <c r="AE2600" s="7"/>
      <c r="AF2600" s="7"/>
      <c r="AG2600" s="7"/>
      <c r="AH2600" s="7"/>
      <c r="AI2600" s="7"/>
      <c r="AJ2600" s="7"/>
      <c r="AK2600" s="7"/>
      <c r="AL2600" s="7"/>
      <c r="AM2600" s="7"/>
      <c r="AN2600" s="7"/>
      <c r="AO2600" s="7"/>
      <c r="AP2600" s="7"/>
      <c r="AQ2600" s="7"/>
      <c r="AR2600" s="7"/>
      <c r="AS2600" s="7"/>
      <c r="AT2600" s="7"/>
      <c r="AU2600" s="7"/>
      <c r="AV2600" s="7"/>
      <c r="AW2600" s="7"/>
      <c r="AX2600" s="7"/>
      <c r="AY2600" s="10"/>
      <c r="AZ2600" s="10"/>
      <c r="BA2600" s="10"/>
    </row>
    <row r="2601" spans="1:53">
      <c r="A2601" s="5"/>
      <c r="B2601" s="40"/>
      <c r="C2601" s="6"/>
      <c r="D2601" s="7"/>
      <c r="E2601" s="7"/>
      <c r="F2601" s="9"/>
      <c r="G2601" s="7"/>
      <c r="H2601" s="7"/>
      <c r="I2601" s="7"/>
      <c r="J2601" s="42"/>
      <c r="K2601" s="7"/>
      <c r="L2601" s="7"/>
      <c r="M2601" s="7"/>
      <c r="N2601" s="7"/>
      <c r="O2601" s="7"/>
      <c r="P2601" s="7"/>
      <c r="Q2601" s="7"/>
      <c r="R2601" s="7"/>
      <c r="S2601" s="7"/>
      <c r="T2601" s="7"/>
      <c r="U2601" s="7"/>
      <c r="V2601" s="7"/>
      <c r="W2601" s="7"/>
      <c r="X2601" s="7"/>
      <c r="Y2601" s="7"/>
      <c r="Z2601" s="7"/>
      <c r="AA2601" s="7"/>
      <c r="AB2601" s="7"/>
      <c r="AC2601" s="7"/>
      <c r="AD2601" s="7"/>
      <c r="AE2601" s="7"/>
      <c r="AF2601" s="7"/>
      <c r="AG2601" s="7"/>
      <c r="AH2601" s="7"/>
      <c r="AI2601" s="7"/>
      <c r="AJ2601" s="7"/>
      <c r="AK2601" s="7"/>
      <c r="AL2601" s="7"/>
      <c r="AM2601" s="7"/>
      <c r="AN2601" s="7"/>
      <c r="AO2601" s="7"/>
      <c r="AP2601" s="7"/>
      <c r="AQ2601" s="7"/>
      <c r="AR2601" s="7"/>
      <c r="AS2601" s="7"/>
      <c r="AT2601" s="7"/>
      <c r="AU2601" s="7"/>
      <c r="AV2601" s="7"/>
      <c r="AW2601" s="7"/>
      <c r="AX2601" s="7"/>
      <c r="AY2601" s="10"/>
      <c r="AZ2601" s="10"/>
      <c r="BA2601" s="10"/>
    </row>
    <row r="2602" spans="1:53">
      <c r="A2602" s="5"/>
      <c r="B2602" s="40"/>
      <c r="C2602" s="6"/>
      <c r="D2602" s="7"/>
      <c r="E2602" s="7"/>
      <c r="F2602" s="9"/>
      <c r="G2602" s="7"/>
      <c r="H2602" s="7"/>
      <c r="I2602" s="7"/>
      <c r="J2602" s="42"/>
      <c r="K2602" s="7"/>
      <c r="L2602" s="7"/>
      <c r="M2602" s="7"/>
      <c r="N2602" s="7"/>
      <c r="O2602" s="7"/>
      <c r="P2602" s="7"/>
      <c r="Q2602" s="7"/>
      <c r="R2602" s="7"/>
      <c r="S2602" s="7"/>
      <c r="T2602" s="7"/>
      <c r="U2602" s="7"/>
      <c r="V2602" s="7"/>
      <c r="W2602" s="7"/>
      <c r="X2602" s="7"/>
      <c r="Y2602" s="7"/>
      <c r="Z2602" s="7"/>
      <c r="AA2602" s="7"/>
      <c r="AB2602" s="7"/>
      <c r="AC2602" s="7"/>
      <c r="AD2602" s="7"/>
      <c r="AE2602" s="7"/>
      <c r="AF2602" s="7"/>
      <c r="AG2602" s="7"/>
      <c r="AH2602" s="7"/>
      <c r="AI2602" s="7"/>
      <c r="AJ2602" s="7"/>
      <c r="AK2602" s="7"/>
      <c r="AL2602" s="7"/>
      <c r="AM2602" s="7"/>
      <c r="AN2602" s="7"/>
      <c r="AO2602" s="7"/>
      <c r="AP2602" s="7"/>
      <c r="AQ2602" s="7"/>
      <c r="AR2602" s="7"/>
      <c r="AS2602" s="7"/>
      <c r="AT2602" s="7"/>
      <c r="AU2602" s="7"/>
      <c r="AV2602" s="7"/>
      <c r="AW2602" s="7"/>
      <c r="AX2602" s="7"/>
      <c r="AY2602" s="10"/>
      <c r="AZ2602" s="10"/>
      <c r="BA2602" s="10"/>
    </row>
    <row r="2603" spans="1:53">
      <c r="A2603" s="5"/>
      <c r="B2603" s="40"/>
      <c r="C2603" s="6"/>
      <c r="D2603" s="7"/>
      <c r="E2603" s="7"/>
      <c r="F2603" s="9"/>
      <c r="G2603" s="7"/>
      <c r="H2603" s="7"/>
      <c r="I2603" s="7"/>
      <c r="J2603" s="42"/>
      <c r="K2603" s="7"/>
      <c r="L2603" s="7"/>
      <c r="M2603" s="7"/>
      <c r="N2603" s="7"/>
      <c r="O2603" s="7"/>
      <c r="P2603" s="7"/>
      <c r="Q2603" s="7"/>
      <c r="R2603" s="7"/>
      <c r="S2603" s="7"/>
      <c r="T2603" s="7"/>
      <c r="U2603" s="7"/>
      <c r="V2603" s="7"/>
      <c r="W2603" s="7"/>
      <c r="X2603" s="7"/>
      <c r="Y2603" s="7"/>
      <c r="Z2603" s="7"/>
      <c r="AA2603" s="7"/>
      <c r="AB2603" s="7"/>
      <c r="AC2603" s="7"/>
      <c r="AD2603" s="7"/>
      <c r="AE2603" s="7"/>
      <c r="AF2603" s="7"/>
      <c r="AG2603" s="7"/>
      <c r="AH2603" s="7"/>
      <c r="AI2603" s="7"/>
      <c r="AJ2603" s="7"/>
      <c r="AK2603" s="7"/>
      <c r="AL2603" s="7"/>
      <c r="AM2603" s="7"/>
      <c r="AN2603" s="7"/>
      <c r="AO2603" s="7"/>
      <c r="AP2603" s="7"/>
      <c r="AQ2603" s="7"/>
      <c r="AR2603" s="7"/>
      <c r="AS2603" s="7"/>
      <c r="AT2603" s="7"/>
      <c r="AU2603" s="7"/>
      <c r="AV2603" s="7"/>
      <c r="AW2603" s="7"/>
      <c r="AX2603" s="7"/>
      <c r="AY2603" s="10"/>
      <c r="AZ2603" s="10"/>
      <c r="BA2603" s="10"/>
    </row>
    <row r="2604" spans="1:53">
      <c r="A2604" s="5"/>
      <c r="B2604" s="40"/>
      <c r="C2604" s="6"/>
      <c r="D2604" s="7"/>
      <c r="E2604" s="7"/>
      <c r="F2604" s="9"/>
      <c r="G2604" s="7"/>
      <c r="H2604" s="7"/>
      <c r="I2604" s="7"/>
      <c r="J2604" s="42"/>
      <c r="K2604" s="7"/>
      <c r="L2604" s="7"/>
      <c r="M2604" s="7"/>
      <c r="N2604" s="7"/>
      <c r="O2604" s="7"/>
      <c r="P2604" s="7"/>
      <c r="Q2604" s="7"/>
      <c r="R2604" s="7"/>
      <c r="S2604" s="7"/>
      <c r="T2604" s="7"/>
      <c r="U2604" s="7"/>
      <c r="V2604" s="7"/>
      <c r="W2604" s="7"/>
      <c r="X2604" s="7"/>
      <c r="Y2604" s="7"/>
      <c r="Z2604" s="7"/>
      <c r="AA2604" s="7"/>
      <c r="AB2604" s="7"/>
      <c r="AC2604" s="7"/>
      <c r="AD2604" s="7"/>
      <c r="AE2604" s="7"/>
      <c r="AF2604" s="7"/>
      <c r="AG2604" s="7"/>
      <c r="AH2604" s="7"/>
      <c r="AI2604" s="7"/>
      <c r="AJ2604" s="7"/>
      <c r="AK2604" s="7"/>
      <c r="AL2604" s="7"/>
      <c r="AM2604" s="7"/>
      <c r="AN2604" s="7"/>
      <c r="AO2604" s="7"/>
      <c r="AP2604" s="7"/>
      <c r="AQ2604" s="7"/>
      <c r="AR2604" s="7"/>
      <c r="AS2604" s="7"/>
      <c r="AT2604" s="7"/>
      <c r="AU2604" s="7"/>
      <c r="AV2604" s="7"/>
      <c r="AW2604" s="7"/>
      <c r="AX2604" s="7"/>
      <c r="AY2604" s="10"/>
      <c r="AZ2604" s="10"/>
      <c r="BA2604" s="10"/>
    </row>
    <row r="2605" spans="1:53">
      <c r="A2605" s="5"/>
      <c r="B2605" s="40"/>
      <c r="C2605" s="6"/>
      <c r="D2605" s="7"/>
      <c r="E2605" s="7"/>
      <c r="F2605" s="9"/>
      <c r="G2605" s="7"/>
      <c r="H2605" s="7"/>
      <c r="I2605" s="7"/>
      <c r="J2605" s="42"/>
      <c r="K2605" s="7"/>
      <c r="L2605" s="7"/>
      <c r="M2605" s="7"/>
      <c r="N2605" s="7"/>
      <c r="O2605" s="7"/>
      <c r="P2605" s="7"/>
      <c r="Q2605" s="7"/>
      <c r="R2605" s="7"/>
      <c r="S2605" s="7"/>
      <c r="T2605" s="7"/>
      <c r="U2605" s="7"/>
      <c r="V2605" s="7"/>
      <c r="W2605" s="7"/>
      <c r="X2605" s="7"/>
      <c r="Y2605" s="7"/>
      <c r="Z2605" s="7"/>
      <c r="AA2605" s="7"/>
      <c r="AB2605" s="7"/>
      <c r="AC2605" s="7"/>
      <c r="AD2605" s="7"/>
      <c r="AE2605" s="7"/>
      <c r="AF2605" s="7"/>
      <c r="AG2605" s="7"/>
      <c r="AH2605" s="7"/>
      <c r="AI2605" s="7"/>
      <c r="AJ2605" s="7"/>
      <c r="AK2605" s="7"/>
      <c r="AL2605" s="7"/>
      <c r="AM2605" s="7"/>
      <c r="AN2605" s="7"/>
      <c r="AO2605" s="7"/>
      <c r="AP2605" s="7"/>
      <c r="AQ2605" s="7"/>
      <c r="AR2605" s="7"/>
      <c r="AS2605" s="7"/>
      <c r="AT2605" s="7"/>
      <c r="AU2605" s="7"/>
      <c r="AV2605" s="7"/>
      <c r="AW2605" s="7"/>
      <c r="AX2605" s="7"/>
      <c r="AY2605" s="10"/>
      <c r="AZ2605" s="10"/>
      <c r="BA2605" s="10"/>
    </row>
    <row r="2606" spans="1:53">
      <c r="A2606" s="5"/>
      <c r="B2606" s="40"/>
      <c r="C2606" s="6"/>
      <c r="D2606" s="7"/>
      <c r="E2606" s="7"/>
      <c r="F2606" s="9"/>
      <c r="G2606" s="7"/>
      <c r="H2606" s="7"/>
      <c r="I2606" s="7"/>
      <c r="J2606" s="42"/>
      <c r="K2606" s="7"/>
      <c r="L2606" s="7"/>
      <c r="M2606" s="7"/>
      <c r="N2606" s="7"/>
      <c r="O2606" s="7"/>
      <c r="P2606" s="7"/>
      <c r="Q2606" s="7"/>
      <c r="R2606" s="7"/>
      <c r="S2606" s="7"/>
      <c r="T2606" s="7"/>
      <c r="U2606" s="7"/>
      <c r="V2606" s="7"/>
      <c r="W2606" s="7"/>
      <c r="X2606" s="7"/>
      <c r="Y2606" s="7"/>
      <c r="Z2606" s="7"/>
      <c r="AA2606" s="7"/>
      <c r="AB2606" s="7"/>
      <c r="AC2606" s="7"/>
      <c r="AD2606" s="7"/>
      <c r="AE2606" s="7"/>
      <c r="AF2606" s="7"/>
      <c r="AG2606" s="7"/>
      <c r="AH2606" s="7"/>
      <c r="AI2606" s="7"/>
      <c r="AJ2606" s="7"/>
      <c r="AK2606" s="7"/>
      <c r="AL2606" s="7"/>
      <c r="AM2606" s="7"/>
      <c r="AN2606" s="7"/>
      <c r="AO2606" s="7"/>
      <c r="AP2606" s="7"/>
      <c r="AQ2606" s="7"/>
      <c r="AR2606" s="7"/>
      <c r="AS2606" s="7"/>
      <c r="AT2606" s="11"/>
      <c r="AU2606" s="7"/>
      <c r="AV2606" s="7"/>
      <c r="AW2606" s="7"/>
      <c r="AX2606" s="7"/>
      <c r="AY2606" s="10"/>
      <c r="AZ2606" s="10"/>
      <c r="BA2606" s="10"/>
    </row>
    <row r="2607" spans="1:53">
      <c r="A2607" s="5"/>
      <c r="B2607" s="40"/>
      <c r="C2607" s="6"/>
      <c r="D2607" s="7"/>
      <c r="E2607" s="7"/>
      <c r="F2607" s="9"/>
      <c r="G2607" s="7"/>
      <c r="H2607" s="7"/>
      <c r="I2607" s="7"/>
      <c r="J2607" s="42"/>
      <c r="K2607" s="7"/>
      <c r="L2607" s="7"/>
      <c r="M2607" s="7"/>
      <c r="N2607" s="7"/>
      <c r="O2607" s="7"/>
      <c r="P2607" s="7"/>
      <c r="Q2607" s="7"/>
      <c r="R2607" s="7"/>
      <c r="S2607" s="7"/>
      <c r="T2607" s="7"/>
      <c r="U2607" s="7"/>
      <c r="V2607" s="7"/>
      <c r="W2607" s="7"/>
      <c r="X2607" s="7"/>
      <c r="Y2607" s="7"/>
      <c r="Z2607" s="7"/>
      <c r="AA2607" s="7"/>
      <c r="AB2607" s="7"/>
      <c r="AC2607" s="7"/>
      <c r="AD2607" s="7"/>
      <c r="AE2607" s="7"/>
      <c r="AF2607" s="7"/>
      <c r="AG2607" s="7"/>
      <c r="AH2607" s="7"/>
      <c r="AI2607" s="7"/>
      <c r="AJ2607" s="7"/>
      <c r="AK2607" s="7"/>
      <c r="AL2607" s="7"/>
      <c r="AM2607" s="7"/>
      <c r="AN2607" s="7"/>
      <c r="AO2607" s="7"/>
      <c r="AP2607" s="7"/>
      <c r="AQ2607" s="7"/>
      <c r="AR2607" s="7"/>
      <c r="AS2607" s="7"/>
      <c r="AT2607" s="11"/>
      <c r="AU2607" s="7"/>
      <c r="AV2607" s="7"/>
      <c r="AW2607" s="7"/>
      <c r="AX2607" s="7"/>
      <c r="AY2607" s="10"/>
      <c r="AZ2607" s="10"/>
      <c r="BA2607" s="10"/>
    </row>
    <row r="2608" spans="1:53">
      <c r="A2608" s="5"/>
      <c r="B2608" s="40"/>
      <c r="C2608" s="6"/>
      <c r="D2608" s="7"/>
      <c r="E2608" s="7"/>
      <c r="F2608" s="9"/>
      <c r="G2608" s="7"/>
      <c r="H2608" s="7"/>
      <c r="I2608" s="7"/>
      <c r="J2608" s="42"/>
      <c r="K2608" s="7"/>
      <c r="L2608" s="7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  <c r="Y2608" s="7"/>
      <c r="Z2608" s="7"/>
      <c r="AA2608" s="7"/>
      <c r="AB2608" s="7"/>
      <c r="AC2608" s="7"/>
      <c r="AD2608" s="7"/>
      <c r="AE2608" s="7"/>
      <c r="AF2608" s="7"/>
      <c r="AG2608" s="7"/>
      <c r="AH2608" s="7"/>
      <c r="AI2608" s="7"/>
      <c r="AJ2608" s="7"/>
      <c r="AK2608" s="7"/>
      <c r="AL2608" s="7"/>
      <c r="AM2608" s="7"/>
      <c r="AN2608" s="7"/>
      <c r="AO2608" s="7"/>
      <c r="AP2608" s="7"/>
      <c r="AQ2608" s="7"/>
      <c r="AR2608" s="7"/>
      <c r="AS2608" s="7"/>
      <c r="AT2608" s="11"/>
      <c r="AU2608" s="7"/>
      <c r="AV2608" s="7"/>
      <c r="AW2608" s="7"/>
      <c r="AX2608" s="7"/>
      <c r="AY2608" s="10"/>
      <c r="AZ2608" s="10"/>
      <c r="BA2608" s="10"/>
    </row>
    <row r="2609" spans="1:53">
      <c r="A2609" s="5"/>
      <c r="B2609" s="40"/>
      <c r="C2609" s="6"/>
      <c r="D2609" s="7"/>
      <c r="E2609" s="7"/>
      <c r="F2609" s="9"/>
      <c r="G2609" s="7"/>
      <c r="H2609" s="7"/>
      <c r="I2609" s="7"/>
      <c r="J2609" s="42"/>
      <c r="K2609" s="7"/>
      <c r="L2609" s="7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  <c r="Y2609" s="7"/>
      <c r="Z2609" s="7"/>
      <c r="AA2609" s="7"/>
      <c r="AB2609" s="7"/>
      <c r="AC2609" s="7"/>
      <c r="AD2609" s="7"/>
      <c r="AE2609" s="7"/>
      <c r="AF2609" s="7"/>
      <c r="AG2609" s="7"/>
      <c r="AH2609" s="7"/>
      <c r="AI2609" s="7"/>
      <c r="AJ2609" s="7"/>
      <c r="AK2609" s="7"/>
      <c r="AL2609" s="7"/>
      <c r="AM2609" s="7"/>
      <c r="AN2609" s="7"/>
      <c r="AO2609" s="7"/>
      <c r="AP2609" s="7"/>
      <c r="AQ2609" s="7"/>
      <c r="AR2609" s="7"/>
      <c r="AS2609" s="7"/>
      <c r="AT2609" s="7"/>
      <c r="AU2609" s="7"/>
      <c r="AV2609" s="7"/>
      <c r="AW2609" s="7"/>
      <c r="AX2609" s="7"/>
      <c r="AY2609" s="10"/>
      <c r="AZ2609" s="10"/>
      <c r="BA2609" s="10"/>
    </row>
    <row r="2610" spans="1:53">
      <c r="A2610" s="5"/>
      <c r="B2610" s="40"/>
      <c r="C2610" s="6"/>
      <c r="D2610" s="7"/>
      <c r="E2610" s="7"/>
      <c r="F2610" s="9"/>
      <c r="G2610" s="7"/>
      <c r="H2610" s="7"/>
      <c r="I2610" s="7"/>
      <c r="J2610" s="42"/>
      <c r="K2610" s="7"/>
      <c r="L2610" s="7"/>
      <c r="M2610" s="7"/>
      <c r="N2610" s="7"/>
      <c r="O2610" s="7"/>
      <c r="P2610" s="7"/>
      <c r="Q2610" s="7"/>
      <c r="R2610" s="7"/>
      <c r="S2610" s="7"/>
      <c r="T2610" s="7"/>
      <c r="U2610" s="7"/>
      <c r="V2610" s="7"/>
      <c r="W2610" s="7"/>
      <c r="X2610" s="7"/>
      <c r="Y2610" s="7"/>
      <c r="Z2610" s="7"/>
      <c r="AA2610" s="7"/>
      <c r="AB2610" s="7"/>
      <c r="AC2610" s="7"/>
      <c r="AD2610" s="7"/>
      <c r="AE2610" s="7"/>
      <c r="AF2610" s="7"/>
      <c r="AG2610" s="7"/>
      <c r="AH2610" s="7"/>
      <c r="AI2610" s="7"/>
      <c r="AJ2610" s="7"/>
      <c r="AK2610" s="7"/>
      <c r="AL2610" s="7"/>
      <c r="AM2610" s="7"/>
      <c r="AN2610" s="7"/>
      <c r="AO2610" s="7"/>
      <c r="AP2610" s="7"/>
      <c r="AQ2610" s="7"/>
      <c r="AR2610" s="7"/>
      <c r="AS2610" s="7"/>
      <c r="AT2610" s="7"/>
      <c r="AU2610" s="7"/>
      <c r="AV2610" s="7"/>
      <c r="AW2610" s="7"/>
      <c r="AX2610" s="7"/>
      <c r="AY2610" s="10"/>
      <c r="AZ2610" s="10"/>
      <c r="BA2610" s="10"/>
    </row>
    <row r="2611" spans="1:53">
      <c r="A2611" s="5"/>
      <c r="B2611" s="40"/>
      <c r="C2611" s="6"/>
      <c r="D2611" s="7"/>
      <c r="E2611" s="7"/>
      <c r="F2611" s="9"/>
      <c r="G2611" s="7"/>
      <c r="H2611" s="7"/>
      <c r="I2611" s="7"/>
      <c r="J2611" s="42"/>
      <c r="K2611" s="7"/>
      <c r="L2611" s="7"/>
      <c r="M2611" s="7"/>
      <c r="N2611" s="7"/>
      <c r="O2611" s="7"/>
      <c r="P2611" s="7"/>
      <c r="Q2611" s="7"/>
      <c r="R2611" s="7"/>
      <c r="S2611" s="7"/>
      <c r="T2611" s="7"/>
      <c r="U2611" s="7"/>
      <c r="V2611" s="7"/>
      <c r="W2611" s="7"/>
      <c r="X2611" s="7"/>
      <c r="Y2611" s="7"/>
      <c r="Z2611" s="7"/>
      <c r="AA2611" s="7"/>
      <c r="AB2611" s="7"/>
      <c r="AC2611" s="7"/>
      <c r="AD2611" s="7"/>
      <c r="AE2611" s="7"/>
      <c r="AF2611" s="7"/>
      <c r="AG2611" s="7"/>
      <c r="AH2611" s="7"/>
      <c r="AI2611" s="7"/>
      <c r="AJ2611" s="7"/>
      <c r="AK2611" s="7"/>
      <c r="AL2611" s="7"/>
      <c r="AM2611" s="7"/>
      <c r="AN2611" s="7"/>
      <c r="AO2611" s="7"/>
      <c r="AP2611" s="7"/>
      <c r="AQ2611" s="7"/>
      <c r="AR2611" s="7"/>
      <c r="AS2611" s="7"/>
      <c r="AT2611" s="7"/>
      <c r="AU2611" s="7"/>
      <c r="AV2611" s="7"/>
      <c r="AW2611" s="7"/>
      <c r="AX2611" s="7"/>
      <c r="AY2611" s="10"/>
      <c r="AZ2611" s="10"/>
      <c r="BA2611" s="10"/>
    </row>
    <row r="2612" spans="1:53">
      <c r="A2612" s="5"/>
      <c r="B2612" s="40"/>
      <c r="C2612" s="6"/>
      <c r="D2612" s="7"/>
      <c r="E2612" s="7"/>
      <c r="F2612" s="9"/>
      <c r="G2612" s="7"/>
      <c r="H2612" s="7"/>
      <c r="I2612" s="7"/>
      <c r="J2612" s="42"/>
      <c r="K2612" s="7"/>
      <c r="L2612" s="7"/>
      <c r="M2612" s="7"/>
      <c r="N2612" s="7"/>
      <c r="O2612" s="7"/>
      <c r="P2612" s="7"/>
      <c r="Q2612" s="7"/>
      <c r="R2612" s="7"/>
      <c r="S2612" s="7"/>
      <c r="T2612" s="7"/>
      <c r="U2612" s="7"/>
      <c r="V2612" s="7"/>
      <c r="W2612" s="7"/>
      <c r="X2612" s="7"/>
      <c r="Y2612" s="7"/>
      <c r="Z2612" s="7"/>
      <c r="AA2612" s="7"/>
      <c r="AB2612" s="7"/>
      <c r="AC2612" s="7"/>
      <c r="AD2612" s="7"/>
      <c r="AE2612" s="7"/>
      <c r="AF2612" s="7"/>
      <c r="AG2612" s="7"/>
      <c r="AH2612" s="7"/>
      <c r="AI2612" s="7"/>
      <c r="AJ2612" s="7"/>
      <c r="AK2612" s="7"/>
      <c r="AL2612" s="7"/>
      <c r="AM2612" s="7"/>
      <c r="AN2612" s="7"/>
      <c r="AO2612" s="7"/>
      <c r="AP2612" s="7"/>
      <c r="AQ2612" s="7"/>
      <c r="AR2612" s="7"/>
      <c r="AS2612" s="7"/>
      <c r="AT2612" s="7"/>
      <c r="AU2612" s="7"/>
      <c r="AV2612" s="7"/>
      <c r="AW2612" s="7"/>
      <c r="AX2612" s="7"/>
      <c r="AY2612" s="10"/>
      <c r="AZ2612" s="10"/>
      <c r="BA2612" s="10"/>
    </row>
    <row r="2613" spans="1:53">
      <c r="A2613" s="5"/>
      <c r="B2613" s="40"/>
      <c r="C2613" s="6"/>
      <c r="D2613" s="7"/>
      <c r="E2613" s="7"/>
      <c r="F2613" s="9"/>
      <c r="G2613" s="7"/>
      <c r="H2613" s="7"/>
      <c r="I2613" s="7"/>
      <c r="J2613" s="42"/>
      <c r="K2613" s="7"/>
      <c r="L2613" s="7"/>
      <c r="M2613" s="7"/>
      <c r="N2613" s="7"/>
      <c r="O2613" s="7"/>
      <c r="P2613" s="7"/>
      <c r="Q2613" s="7"/>
      <c r="R2613" s="7"/>
      <c r="S2613" s="7"/>
      <c r="T2613" s="7"/>
      <c r="U2613" s="7"/>
      <c r="V2613" s="7"/>
      <c r="W2613" s="7"/>
      <c r="X2613" s="7"/>
      <c r="Y2613" s="7"/>
      <c r="Z2613" s="7"/>
      <c r="AA2613" s="7"/>
      <c r="AB2613" s="7"/>
      <c r="AC2613" s="7"/>
      <c r="AD2613" s="7"/>
      <c r="AE2613" s="7"/>
      <c r="AF2613" s="7"/>
      <c r="AG2613" s="7"/>
      <c r="AH2613" s="7"/>
      <c r="AI2613" s="7"/>
      <c r="AJ2613" s="7"/>
      <c r="AK2613" s="7"/>
      <c r="AL2613" s="7"/>
      <c r="AM2613" s="7"/>
      <c r="AN2613" s="7"/>
      <c r="AO2613" s="7"/>
      <c r="AP2613" s="7"/>
      <c r="AQ2613" s="7"/>
      <c r="AR2613" s="7"/>
      <c r="AS2613" s="7"/>
      <c r="AT2613" s="7"/>
      <c r="AU2613" s="7"/>
      <c r="AV2613" s="7"/>
      <c r="AW2613" s="7"/>
      <c r="AX2613" s="7"/>
      <c r="AY2613" s="10"/>
      <c r="AZ2613" s="10"/>
      <c r="BA2613" s="10"/>
    </row>
    <row r="2614" spans="1:53">
      <c r="A2614" s="5"/>
      <c r="B2614" s="40"/>
      <c r="C2614" s="6"/>
      <c r="D2614" s="7"/>
      <c r="E2614" s="7"/>
      <c r="F2614" s="9"/>
      <c r="G2614" s="7"/>
      <c r="H2614" s="7"/>
      <c r="I2614" s="7"/>
      <c r="J2614" s="42"/>
      <c r="K2614" s="7"/>
      <c r="L2614" s="7"/>
      <c r="M2614" s="7"/>
      <c r="N2614" s="7"/>
      <c r="O2614" s="7"/>
      <c r="P2614" s="7"/>
      <c r="Q2614" s="7"/>
      <c r="R2614" s="7"/>
      <c r="S2614" s="7"/>
      <c r="T2614" s="7"/>
      <c r="U2614" s="7"/>
      <c r="V2614" s="7"/>
      <c r="W2614" s="7"/>
      <c r="X2614" s="7"/>
      <c r="Y2614" s="7"/>
      <c r="Z2614" s="7"/>
      <c r="AA2614" s="7"/>
      <c r="AB2614" s="7"/>
      <c r="AC2614" s="7"/>
      <c r="AD2614" s="7"/>
      <c r="AE2614" s="7"/>
      <c r="AF2614" s="7"/>
      <c r="AG2614" s="7"/>
      <c r="AH2614" s="7"/>
      <c r="AI2614" s="7"/>
      <c r="AJ2614" s="7"/>
      <c r="AK2614" s="7"/>
      <c r="AL2614" s="7"/>
      <c r="AM2614" s="7"/>
      <c r="AN2614" s="7"/>
      <c r="AO2614" s="7"/>
      <c r="AP2614" s="7"/>
      <c r="AQ2614" s="7"/>
      <c r="AR2614" s="7"/>
      <c r="AS2614" s="7"/>
      <c r="AT2614" s="7"/>
      <c r="AU2614" s="7"/>
      <c r="AV2614" s="7"/>
      <c r="AW2614" s="7"/>
      <c r="AX2614" s="7"/>
      <c r="AY2614" s="10"/>
      <c r="AZ2614" s="10"/>
      <c r="BA2614" s="10"/>
    </row>
    <row r="2615" spans="1:53">
      <c r="A2615" s="5"/>
      <c r="B2615" s="40"/>
      <c r="C2615" s="6"/>
      <c r="D2615" s="7"/>
      <c r="E2615" s="7"/>
      <c r="F2615" s="9"/>
      <c r="G2615" s="7"/>
      <c r="H2615" s="7"/>
      <c r="I2615" s="7"/>
      <c r="J2615" s="42"/>
      <c r="K2615" s="7"/>
      <c r="L2615" s="7"/>
      <c r="M2615" s="7"/>
      <c r="N2615" s="7"/>
      <c r="O2615" s="7"/>
      <c r="P2615" s="7"/>
      <c r="Q2615" s="7"/>
      <c r="R2615" s="7"/>
      <c r="S2615" s="7"/>
      <c r="T2615" s="7"/>
      <c r="U2615" s="7"/>
      <c r="V2615" s="7"/>
      <c r="W2615" s="7"/>
      <c r="X2615" s="7"/>
      <c r="Y2615" s="7"/>
      <c r="Z2615" s="7"/>
      <c r="AA2615" s="7"/>
      <c r="AB2615" s="7"/>
      <c r="AC2615" s="7"/>
      <c r="AD2615" s="7"/>
      <c r="AE2615" s="7"/>
      <c r="AF2615" s="7"/>
      <c r="AG2615" s="7"/>
      <c r="AH2615" s="7"/>
      <c r="AI2615" s="7"/>
      <c r="AJ2615" s="7"/>
      <c r="AK2615" s="7"/>
      <c r="AL2615" s="7"/>
      <c r="AM2615" s="7"/>
      <c r="AN2615" s="7"/>
      <c r="AO2615" s="7"/>
      <c r="AP2615" s="7"/>
      <c r="AQ2615" s="7"/>
      <c r="AR2615" s="7"/>
      <c r="AS2615" s="7"/>
      <c r="AT2615" s="11"/>
      <c r="AU2615" s="7"/>
      <c r="AV2615" s="7"/>
      <c r="AW2615" s="7"/>
      <c r="AX2615" s="7"/>
      <c r="AY2615" s="10"/>
      <c r="AZ2615" s="10"/>
      <c r="BA2615" s="10"/>
    </row>
    <row r="2616" spans="1:53">
      <c r="A2616" s="5"/>
      <c r="B2616" s="40"/>
      <c r="C2616" s="6"/>
      <c r="D2616" s="7"/>
      <c r="E2616" s="7"/>
      <c r="F2616" s="9"/>
      <c r="G2616" s="7"/>
      <c r="H2616" s="7"/>
      <c r="I2616" s="7"/>
      <c r="J2616" s="42"/>
      <c r="K2616" s="7"/>
      <c r="L2616" s="7"/>
      <c r="M2616" s="7"/>
      <c r="N2616" s="7"/>
      <c r="O2616" s="7"/>
      <c r="P2616" s="7"/>
      <c r="Q2616" s="7"/>
      <c r="R2616" s="7"/>
      <c r="S2616" s="7"/>
      <c r="T2616" s="7"/>
      <c r="U2616" s="7"/>
      <c r="V2616" s="7"/>
      <c r="W2616" s="7"/>
      <c r="X2616" s="7"/>
      <c r="Y2616" s="7"/>
      <c r="Z2616" s="7"/>
      <c r="AA2616" s="7"/>
      <c r="AB2616" s="7"/>
      <c r="AC2616" s="7"/>
      <c r="AD2616" s="7"/>
      <c r="AE2616" s="7"/>
      <c r="AF2616" s="7"/>
      <c r="AG2616" s="7"/>
      <c r="AH2616" s="7"/>
      <c r="AI2616" s="7"/>
      <c r="AJ2616" s="7"/>
      <c r="AK2616" s="7"/>
      <c r="AL2616" s="7"/>
      <c r="AM2616" s="7"/>
      <c r="AN2616" s="7"/>
      <c r="AO2616" s="7"/>
      <c r="AP2616" s="7"/>
      <c r="AQ2616" s="7"/>
      <c r="AR2616" s="7"/>
      <c r="AS2616" s="7"/>
      <c r="AT2616" s="7"/>
      <c r="AU2616" s="7"/>
      <c r="AV2616" s="7"/>
      <c r="AW2616" s="7"/>
      <c r="AX2616" s="7"/>
      <c r="AY2616" s="10"/>
      <c r="AZ2616" s="10"/>
      <c r="BA2616" s="10"/>
    </row>
    <row r="2617" spans="1:53">
      <c r="A2617" s="5"/>
      <c r="B2617" s="40"/>
      <c r="C2617" s="6"/>
      <c r="D2617" s="7"/>
      <c r="E2617" s="7"/>
      <c r="F2617" s="9"/>
      <c r="G2617" s="7"/>
      <c r="H2617" s="7"/>
      <c r="I2617" s="7"/>
      <c r="J2617" s="42"/>
      <c r="K2617" s="7"/>
      <c r="L2617" s="7"/>
      <c r="M2617" s="7"/>
      <c r="N2617" s="7"/>
      <c r="O2617" s="7"/>
      <c r="P2617" s="7"/>
      <c r="Q2617" s="7"/>
      <c r="R2617" s="7"/>
      <c r="S2617" s="7"/>
      <c r="T2617" s="7"/>
      <c r="U2617" s="7"/>
      <c r="V2617" s="7"/>
      <c r="W2617" s="7"/>
      <c r="X2617" s="7"/>
      <c r="Y2617" s="7"/>
      <c r="Z2617" s="7"/>
      <c r="AA2617" s="7"/>
      <c r="AB2617" s="7"/>
      <c r="AC2617" s="7"/>
      <c r="AD2617" s="7"/>
      <c r="AE2617" s="7"/>
      <c r="AF2617" s="7"/>
      <c r="AG2617" s="7"/>
      <c r="AH2617" s="7"/>
      <c r="AI2617" s="7"/>
      <c r="AJ2617" s="7"/>
      <c r="AK2617" s="7"/>
      <c r="AL2617" s="7"/>
      <c r="AM2617" s="7"/>
      <c r="AN2617" s="7"/>
      <c r="AO2617" s="7"/>
      <c r="AP2617" s="7"/>
      <c r="AQ2617" s="7"/>
      <c r="AR2617" s="7"/>
      <c r="AS2617" s="7"/>
      <c r="AT2617" s="7"/>
      <c r="AU2617" s="7"/>
      <c r="AV2617" s="7"/>
      <c r="AW2617" s="7"/>
      <c r="AX2617" s="7"/>
      <c r="AY2617" s="10"/>
      <c r="AZ2617" s="10"/>
      <c r="BA2617" s="10"/>
    </row>
    <row r="2618" spans="1:53">
      <c r="A2618" s="5"/>
      <c r="B2618" s="40"/>
      <c r="C2618" s="6"/>
      <c r="D2618" s="7"/>
      <c r="E2618" s="7"/>
      <c r="F2618" s="9"/>
      <c r="G2618" s="7"/>
      <c r="H2618" s="7"/>
      <c r="I2618" s="7"/>
      <c r="J2618" s="42"/>
      <c r="K2618" s="7"/>
      <c r="L2618" s="7"/>
      <c r="M2618" s="7"/>
      <c r="N2618" s="7"/>
      <c r="O2618" s="7"/>
      <c r="P2618" s="7"/>
      <c r="Q2618" s="7"/>
      <c r="R2618" s="7"/>
      <c r="S2618" s="7"/>
      <c r="T2618" s="7"/>
      <c r="U2618" s="7"/>
      <c r="V2618" s="7"/>
      <c r="W2618" s="7"/>
      <c r="X2618" s="7"/>
      <c r="Y2618" s="7"/>
      <c r="Z2618" s="7"/>
      <c r="AA2618" s="7"/>
      <c r="AB2618" s="7"/>
      <c r="AC2618" s="7"/>
      <c r="AD2618" s="7"/>
      <c r="AE2618" s="7"/>
      <c r="AF2618" s="7"/>
      <c r="AG2618" s="7"/>
      <c r="AH2618" s="7"/>
      <c r="AI2618" s="7"/>
      <c r="AJ2618" s="7"/>
      <c r="AK2618" s="7"/>
      <c r="AL2618" s="7"/>
      <c r="AM2618" s="7"/>
      <c r="AN2618" s="7"/>
      <c r="AO2618" s="7"/>
      <c r="AP2618" s="7"/>
      <c r="AQ2618" s="7"/>
      <c r="AR2618" s="7"/>
      <c r="AS2618" s="7"/>
      <c r="AT2618" s="7"/>
      <c r="AU2618" s="7"/>
      <c r="AV2618" s="7"/>
      <c r="AW2618" s="7"/>
      <c r="AX2618" s="7"/>
      <c r="AY2618" s="10"/>
      <c r="AZ2618" s="10"/>
      <c r="BA2618" s="10"/>
    </row>
    <row r="2619" spans="1:53">
      <c r="A2619" s="5"/>
      <c r="B2619" s="40"/>
      <c r="C2619" s="6"/>
      <c r="D2619" s="7"/>
      <c r="E2619" s="7"/>
      <c r="F2619" s="9"/>
      <c r="G2619" s="7"/>
      <c r="H2619" s="7"/>
      <c r="I2619" s="7"/>
      <c r="J2619" s="42"/>
      <c r="K2619" s="7"/>
      <c r="L2619" s="7"/>
      <c r="M2619" s="7"/>
      <c r="N2619" s="7"/>
      <c r="O2619" s="7"/>
      <c r="P2619" s="7"/>
      <c r="Q2619" s="7"/>
      <c r="R2619" s="7"/>
      <c r="S2619" s="7"/>
      <c r="T2619" s="7"/>
      <c r="U2619" s="7"/>
      <c r="V2619" s="7"/>
      <c r="W2619" s="7"/>
      <c r="X2619" s="7"/>
      <c r="Y2619" s="7"/>
      <c r="Z2619" s="7"/>
      <c r="AA2619" s="7"/>
      <c r="AB2619" s="7"/>
      <c r="AC2619" s="7"/>
      <c r="AD2619" s="7"/>
      <c r="AE2619" s="7"/>
      <c r="AF2619" s="7"/>
      <c r="AG2619" s="7"/>
      <c r="AH2619" s="7"/>
      <c r="AI2619" s="7"/>
      <c r="AJ2619" s="7"/>
      <c r="AK2619" s="7"/>
      <c r="AL2619" s="7"/>
      <c r="AM2619" s="7"/>
      <c r="AN2619" s="7"/>
      <c r="AO2619" s="7"/>
      <c r="AP2619" s="7"/>
      <c r="AQ2619" s="7"/>
      <c r="AR2619" s="7"/>
      <c r="AS2619" s="7"/>
      <c r="AT2619" s="7"/>
      <c r="AU2619" s="7"/>
      <c r="AV2619" s="7"/>
      <c r="AW2619" s="7"/>
      <c r="AX2619" s="7"/>
      <c r="AY2619" s="10"/>
      <c r="AZ2619" s="10"/>
      <c r="BA2619" s="10"/>
    </row>
    <row r="2620" spans="1:53">
      <c r="A2620" s="5"/>
      <c r="B2620" s="40"/>
      <c r="C2620" s="6"/>
      <c r="D2620" s="7"/>
      <c r="E2620" s="7"/>
      <c r="F2620" s="9"/>
      <c r="G2620" s="7"/>
      <c r="H2620" s="7"/>
      <c r="I2620" s="7"/>
      <c r="J2620" s="42"/>
      <c r="K2620" s="7"/>
      <c r="L2620" s="7"/>
      <c r="M2620" s="7"/>
      <c r="N2620" s="7"/>
      <c r="O2620" s="7"/>
      <c r="P2620" s="7"/>
      <c r="Q2620" s="7"/>
      <c r="R2620" s="7"/>
      <c r="S2620" s="7"/>
      <c r="T2620" s="7"/>
      <c r="U2620" s="7"/>
      <c r="V2620" s="7"/>
      <c r="W2620" s="7"/>
      <c r="X2620" s="7"/>
      <c r="Y2620" s="7"/>
      <c r="Z2620" s="7"/>
      <c r="AA2620" s="7"/>
      <c r="AB2620" s="7"/>
      <c r="AC2620" s="7"/>
      <c r="AD2620" s="7"/>
      <c r="AE2620" s="7"/>
      <c r="AF2620" s="7"/>
      <c r="AG2620" s="7"/>
      <c r="AH2620" s="7"/>
      <c r="AI2620" s="7"/>
      <c r="AJ2620" s="7"/>
      <c r="AK2620" s="7"/>
      <c r="AL2620" s="7"/>
      <c r="AM2620" s="7"/>
      <c r="AN2620" s="7"/>
      <c r="AO2620" s="7"/>
      <c r="AP2620" s="7"/>
      <c r="AQ2620" s="7"/>
      <c r="AR2620" s="7"/>
      <c r="AS2620" s="7"/>
      <c r="AT2620" s="7"/>
      <c r="AU2620" s="7"/>
      <c r="AV2620" s="7"/>
      <c r="AW2620" s="7"/>
      <c r="AX2620" s="7"/>
      <c r="AY2620" s="10"/>
      <c r="AZ2620" s="10"/>
      <c r="BA2620" s="10"/>
    </row>
    <row r="2621" spans="1:53">
      <c r="A2621" s="5"/>
      <c r="B2621" s="40"/>
      <c r="C2621" s="6"/>
      <c r="D2621" s="7"/>
      <c r="E2621" s="7"/>
      <c r="F2621" s="9"/>
      <c r="G2621" s="7"/>
      <c r="H2621" s="7"/>
      <c r="I2621" s="7"/>
      <c r="J2621" s="42"/>
      <c r="K2621" s="7"/>
      <c r="L2621" s="7"/>
      <c r="M2621" s="7"/>
      <c r="N2621" s="7"/>
      <c r="O2621" s="7"/>
      <c r="P2621" s="7"/>
      <c r="Q2621" s="7"/>
      <c r="R2621" s="7"/>
      <c r="S2621" s="7"/>
      <c r="T2621" s="7"/>
      <c r="U2621" s="7"/>
      <c r="V2621" s="7"/>
      <c r="W2621" s="7"/>
      <c r="X2621" s="7"/>
      <c r="Y2621" s="7"/>
      <c r="Z2621" s="7"/>
      <c r="AA2621" s="7"/>
      <c r="AB2621" s="7"/>
      <c r="AC2621" s="7"/>
      <c r="AD2621" s="7"/>
      <c r="AE2621" s="7"/>
      <c r="AF2621" s="7"/>
      <c r="AG2621" s="7"/>
      <c r="AH2621" s="7"/>
      <c r="AI2621" s="7"/>
      <c r="AJ2621" s="7"/>
      <c r="AK2621" s="7"/>
      <c r="AL2621" s="7"/>
      <c r="AM2621" s="7"/>
      <c r="AN2621" s="7"/>
      <c r="AO2621" s="7"/>
      <c r="AP2621" s="7"/>
      <c r="AQ2621" s="7"/>
      <c r="AR2621" s="7"/>
      <c r="AS2621" s="7"/>
      <c r="AT2621" s="7"/>
      <c r="AU2621" s="7"/>
      <c r="AV2621" s="7"/>
      <c r="AW2621" s="7"/>
      <c r="AX2621" s="7"/>
      <c r="AY2621" s="10"/>
      <c r="AZ2621" s="10"/>
      <c r="BA2621" s="10"/>
    </row>
    <row r="2622" spans="1:53">
      <c r="A2622" s="5"/>
      <c r="B2622" s="40"/>
      <c r="C2622" s="6"/>
      <c r="D2622" s="7"/>
      <c r="E2622" s="7"/>
      <c r="F2622" s="9"/>
      <c r="G2622" s="7"/>
      <c r="H2622" s="7"/>
      <c r="I2622" s="7"/>
      <c r="J2622" s="42"/>
      <c r="K2622" s="7"/>
      <c r="L2622" s="7"/>
      <c r="M2622" s="7"/>
      <c r="N2622" s="7"/>
      <c r="O2622" s="7"/>
      <c r="P2622" s="7"/>
      <c r="Q2622" s="7"/>
      <c r="R2622" s="7"/>
      <c r="S2622" s="7"/>
      <c r="T2622" s="7"/>
      <c r="U2622" s="7"/>
      <c r="V2622" s="7"/>
      <c r="W2622" s="7"/>
      <c r="X2622" s="7"/>
      <c r="Y2622" s="7"/>
      <c r="Z2622" s="7"/>
      <c r="AA2622" s="7"/>
      <c r="AB2622" s="7"/>
      <c r="AC2622" s="7"/>
      <c r="AD2622" s="7"/>
      <c r="AE2622" s="7"/>
      <c r="AF2622" s="7"/>
      <c r="AG2622" s="7"/>
      <c r="AH2622" s="7"/>
      <c r="AI2622" s="7"/>
      <c r="AJ2622" s="7"/>
      <c r="AK2622" s="7"/>
      <c r="AL2622" s="7"/>
      <c r="AM2622" s="7"/>
      <c r="AN2622" s="7"/>
      <c r="AO2622" s="7"/>
      <c r="AP2622" s="7"/>
      <c r="AQ2622" s="7"/>
      <c r="AR2622" s="7"/>
      <c r="AS2622" s="7"/>
      <c r="AT2622" s="7"/>
      <c r="AU2622" s="7"/>
      <c r="AV2622" s="7"/>
      <c r="AW2622" s="7"/>
      <c r="AX2622" s="7"/>
      <c r="AY2622" s="10"/>
      <c r="AZ2622" s="10"/>
      <c r="BA2622" s="10"/>
    </row>
    <row r="2623" spans="1:53">
      <c r="A2623" s="5"/>
      <c r="B2623" s="40"/>
      <c r="C2623" s="6"/>
      <c r="D2623" s="7"/>
      <c r="E2623" s="7"/>
      <c r="F2623" s="9"/>
      <c r="G2623" s="7"/>
      <c r="H2623" s="7"/>
      <c r="I2623" s="7"/>
      <c r="J2623" s="42"/>
      <c r="K2623" s="7"/>
      <c r="L2623" s="7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  <c r="Y2623" s="7"/>
      <c r="Z2623" s="7"/>
      <c r="AA2623" s="7"/>
      <c r="AB2623" s="7"/>
      <c r="AC2623" s="7"/>
      <c r="AD2623" s="7"/>
      <c r="AE2623" s="7"/>
      <c r="AF2623" s="7"/>
      <c r="AG2623" s="7"/>
      <c r="AH2623" s="7"/>
      <c r="AI2623" s="7"/>
      <c r="AJ2623" s="7"/>
      <c r="AK2623" s="7"/>
      <c r="AL2623" s="7"/>
      <c r="AM2623" s="7"/>
      <c r="AN2623" s="7"/>
      <c r="AO2623" s="7"/>
      <c r="AP2623" s="7"/>
      <c r="AQ2623" s="7"/>
      <c r="AR2623" s="7"/>
      <c r="AS2623" s="7"/>
      <c r="AT2623" s="7"/>
      <c r="AU2623" s="7"/>
      <c r="AV2623" s="7"/>
      <c r="AW2623" s="7"/>
      <c r="AX2623" s="7"/>
      <c r="AY2623" s="10"/>
      <c r="AZ2623" s="10"/>
      <c r="BA2623" s="10"/>
    </row>
    <row r="2624" spans="1:53">
      <c r="A2624" s="5"/>
      <c r="B2624" s="40"/>
      <c r="C2624" s="6"/>
      <c r="D2624" s="7"/>
      <c r="E2624" s="7"/>
      <c r="F2624" s="9"/>
      <c r="G2624" s="7"/>
      <c r="H2624" s="7"/>
      <c r="I2624" s="7"/>
      <c r="J2624" s="42"/>
      <c r="K2624" s="7"/>
      <c r="L2624" s="7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  <c r="Y2624" s="7"/>
      <c r="Z2624" s="7"/>
      <c r="AA2624" s="7"/>
      <c r="AB2624" s="7"/>
      <c r="AC2624" s="7"/>
      <c r="AD2624" s="7"/>
      <c r="AE2624" s="7"/>
      <c r="AF2624" s="7"/>
      <c r="AG2624" s="7"/>
      <c r="AH2624" s="7"/>
      <c r="AI2624" s="7"/>
      <c r="AJ2624" s="7"/>
      <c r="AK2624" s="7"/>
      <c r="AL2624" s="7"/>
      <c r="AM2624" s="7"/>
      <c r="AN2624" s="7"/>
      <c r="AO2624" s="7"/>
      <c r="AP2624" s="7"/>
      <c r="AQ2624" s="7"/>
      <c r="AR2624" s="7"/>
      <c r="AS2624" s="7"/>
      <c r="AT2624" s="7"/>
      <c r="AU2624" s="7"/>
      <c r="AV2624" s="7"/>
      <c r="AW2624" s="7"/>
      <c r="AX2624" s="7"/>
      <c r="AY2624" s="10"/>
      <c r="AZ2624" s="10"/>
      <c r="BA2624" s="10"/>
    </row>
    <row r="2625" spans="1:53">
      <c r="A2625" s="5"/>
      <c r="B2625" s="40"/>
      <c r="C2625" s="6"/>
      <c r="D2625" s="7"/>
      <c r="E2625" s="7"/>
      <c r="F2625" s="9"/>
      <c r="G2625" s="7"/>
      <c r="H2625" s="7"/>
      <c r="I2625" s="7"/>
      <c r="J2625" s="42"/>
      <c r="K2625" s="7"/>
      <c r="L2625" s="7"/>
      <c r="M2625" s="7"/>
      <c r="N2625" s="7"/>
      <c r="O2625" s="7"/>
      <c r="P2625" s="7"/>
      <c r="Q2625" s="7"/>
      <c r="R2625" s="7"/>
      <c r="S2625" s="7"/>
      <c r="T2625" s="7"/>
      <c r="U2625" s="7"/>
      <c r="V2625" s="7"/>
      <c r="W2625" s="7"/>
      <c r="X2625" s="7"/>
      <c r="Y2625" s="7"/>
      <c r="Z2625" s="7"/>
      <c r="AA2625" s="7"/>
      <c r="AB2625" s="7"/>
      <c r="AC2625" s="7"/>
      <c r="AD2625" s="7"/>
      <c r="AE2625" s="7"/>
      <c r="AF2625" s="7"/>
      <c r="AG2625" s="7"/>
      <c r="AH2625" s="7"/>
      <c r="AI2625" s="7"/>
      <c r="AJ2625" s="7"/>
      <c r="AK2625" s="7"/>
      <c r="AL2625" s="7"/>
      <c r="AM2625" s="7"/>
      <c r="AN2625" s="7"/>
      <c r="AO2625" s="7"/>
      <c r="AP2625" s="7"/>
      <c r="AQ2625" s="7"/>
      <c r="AR2625" s="7"/>
      <c r="AS2625" s="7"/>
      <c r="AT2625" s="7"/>
      <c r="AU2625" s="7"/>
      <c r="AV2625" s="7"/>
      <c r="AW2625" s="7"/>
      <c r="AX2625" s="7"/>
      <c r="AY2625" s="10"/>
      <c r="AZ2625" s="10"/>
      <c r="BA2625" s="10"/>
    </row>
    <row r="2626" spans="1:53">
      <c r="A2626" s="5"/>
      <c r="B2626" s="40"/>
      <c r="C2626" s="6"/>
      <c r="D2626" s="7"/>
      <c r="E2626" s="7"/>
      <c r="F2626" s="9"/>
      <c r="G2626" s="7"/>
      <c r="H2626" s="7"/>
      <c r="I2626" s="7"/>
      <c r="J2626" s="42"/>
      <c r="K2626" s="7"/>
      <c r="L2626" s="7"/>
      <c r="M2626" s="7"/>
      <c r="N2626" s="7"/>
      <c r="O2626" s="7"/>
      <c r="P2626" s="7"/>
      <c r="Q2626" s="7"/>
      <c r="R2626" s="7"/>
      <c r="S2626" s="7"/>
      <c r="T2626" s="7"/>
      <c r="U2626" s="7"/>
      <c r="V2626" s="7"/>
      <c r="W2626" s="7"/>
      <c r="X2626" s="7"/>
      <c r="Y2626" s="7"/>
      <c r="Z2626" s="7"/>
      <c r="AA2626" s="7"/>
      <c r="AB2626" s="7"/>
      <c r="AC2626" s="7"/>
      <c r="AD2626" s="7"/>
      <c r="AE2626" s="7"/>
      <c r="AF2626" s="7"/>
      <c r="AG2626" s="7"/>
      <c r="AH2626" s="7"/>
      <c r="AI2626" s="7"/>
      <c r="AJ2626" s="7"/>
      <c r="AK2626" s="7"/>
      <c r="AL2626" s="7"/>
      <c r="AM2626" s="7"/>
      <c r="AN2626" s="7"/>
      <c r="AO2626" s="7"/>
      <c r="AP2626" s="7"/>
      <c r="AQ2626" s="7"/>
      <c r="AR2626" s="7"/>
      <c r="AS2626" s="7"/>
      <c r="AT2626" s="7"/>
      <c r="AU2626" s="7"/>
      <c r="AV2626" s="7"/>
      <c r="AW2626" s="7"/>
      <c r="AX2626" s="7"/>
      <c r="AY2626" s="10"/>
      <c r="AZ2626" s="10"/>
      <c r="BA2626" s="10"/>
    </row>
    <row r="2627" spans="1:53">
      <c r="A2627" s="5"/>
      <c r="B2627" s="40"/>
      <c r="C2627" s="6"/>
      <c r="D2627" s="7"/>
      <c r="E2627" s="7"/>
      <c r="F2627" s="9"/>
      <c r="G2627" s="7"/>
      <c r="H2627" s="7"/>
      <c r="I2627" s="7"/>
      <c r="J2627" s="42"/>
      <c r="K2627" s="7"/>
      <c r="L2627" s="7"/>
      <c r="M2627" s="7"/>
      <c r="N2627" s="7"/>
      <c r="O2627" s="7"/>
      <c r="P2627" s="7"/>
      <c r="Q2627" s="7"/>
      <c r="R2627" s="7"/>
      <c r="S2627" s="7"/>
      <c r="T2627" s="7"/>
      <c r="U2627" s="7"/>
      <c r="V2627" s="7"/>
      <c r="W2627" s="7"/>
      <c r="X2627" s="7"/>
      <c r="Y2627" s="7"/>
      <c r="Z2627" s="7"/>
      <c r="AA2627" s="7"/>
      <c r="AB2627" s="7"/>
      <c r="AC2627" s="7"/>
      <c r="AD2627" s="7"/>
      <c r="AE2627" s="7"/>
      <c r="AF2627" s="7"/>
      <c r="AG2627" s="7"/>
      <c r="AH2627" s="7"/>
      <c r="AI2627" s="7"/>
      <c r="AJ2627" s="7"/>
      <c r="AK2627" s="7"/>
      <c r="AL2627" s="7"/>
      <c r="AM2627" s="7"/>
      <c r="AN2627" s="7"/>
      <c r="AO2627" s="7"/>
      <c r="AP2627" s="7"/>
      <c r="AQ2627" s="7"/>
      <c r="AR2627" s="7"/>
      <c r="AS2627" s="7"/>
      <c r="AT2627" s="7"/>
      <c r="AU2627" s="7"/>
      <c r="AV2627" s="7"/>
      <c r="AW2627" s="7"/>
      <c r="AX2627" s="7"/>
      <c r="AY2627" s="10"/>
      <c r="AZ2627" s="10"/>
      <c r="BA2627" s="10"/>
    </row>
    <row r="2628" spans="1:53">
      <c r="A2628" s="5"/>
      <c r="B2628" s="40"/>
      <c r="C2628" s="6"/>
      <c r="D2628" s="7"/>
      <c r="E2628" s="7"/>
      <c r="F2628" s="9"/>
      <c r="G2628" s="7"/>
      <c r="H2628" s="7"/>
      <c r="I2628" s="7"/>
      <c r="J2628" s="42"/>
      <c r="K2628" s="7"/>
      <c r="L2628" s="7"/>
      <c r="M2628" s="7"/>
      <c r="N2628" s="7"/>
      <c r="O2628" s="7"/>
      <c r="P2628" s="7"/>
      <c r="Q2628" s="7"/>
      <c r="R2628" s="7"/>
      <c r="S2628" s="7"/>
      <c r="T2628" s="7"/>
      <c r="U2628" s="7"/>
      <c r="V2628" s="7"/>
      <c r="W2628" s="7"/>
      <c r="X2628" s="7"/>
      <c r="Y2628" s="7"/>
      <c r="Z2628" s="7"/>
      <c r="AA2628" s="7"/>
      <c r="AB2628" s="7"/>
      <c r="AC2628" s="7"/>
      <c r="AD2628" s="7"/>
      <c r="AE2628" s="7"/>
      <c r="AF2628" s="7"/>
      <c r="AG2628" s="7"/>
      <c r="AH2628" s="7"/>
      <c r="AI2628" s="7"/>
      <c r="AJ2628" s="7"/>
      <c r="AK2628" s="7"/>
      <c r="AL2628" s="7"/>
      <c r="AM2628" s="7"/>
      <c r="AN2628" s="7"/>
      <c r="AO2628" s="7"/>
      <c r="AP2628" s="7"/>
      <c r="AQ2628" s="7"/>
      <c r="AR2628" s="7"/>
      <c r="AS2628" s="7"/>
      <c r="AT2628" s="7"/>
      <c r="AU2628" s="7"/>
      <c r="AV2628" s="7"/>
      <c r="AW2628" s="7"/>
      <c r="AX2628" s="7"/>
      <c r="AY2628" s="10"/>
      <c r="AZ2628" s="10"/>
      <c r="BA2628" s="10"/>
    </row>
    <row r="2629" spans="1:53">
      <c r="A2629" s="5"/>
      <c r="B2629" s="40"/>
      <c r="C2629" s="6"/>
      <c r="D2629" s="7"/>
      <c r="E2629" s="7"/>
      <c r="F2629" s="9"/>
      <c r="G2629" s="7"/>
      <c r="H2629" s="7"/>
      <c r="I2629" s="7"/>
      <c r="J2629" s="42"/>
      <c r="K2629" s="7"/>
      <c r="L2629" s="7"/>
      <c r="M2629" s="7"/>
      <c r="N2629" s="7"/>
      <c r="O2629" s="7"/>
      <c r="P2629" s="7"/>
      <c r="Q2629" s="7"/>
      <c r="R2629" s="7"/>
      <c r="S2629" s="7"/>
      <c r="T2629" s="7"/>
      <c r="U2629" s="7"/>
      <c r="V2629" s="7"/>
      <c r="W2629" s="7"/>
      <c r="X2629" s="7"/>
      <c r="Y2629" s="7"/>
      <c r="Z2629" s="7"/>
      <c r="AA2629" s="7"/>
      <c r="AB2629" s="7"/>
      <c r="AC2629" s="7"/>
      <c r="AD2629" s="7"/>
      <c r="AE2629" s="7"/>
      <c r="AF2629" s="7"/>
      <c r="AG2629" s="7"/>
      <c r="AH2629" s="7"/>
      <c r="AI2629" s="7"/>
      <c r="AJ2629" s="7"/>
      <c r="AK2629" s="7"/>
      <c r="AL2629" s="7"/>
      <c r="AM2629" s="7"/>
      <c r="AN2629" s="7"/>
      <c r="AO2629" s="7"/>
      <c r="AP2629" s="7"/>
      <c r="AQ2629" s="7"/>
      <c r="AR2629" s="7"/>
      <c r="AS2629" s="7"/>
      <c r="AT2629" s="7"/>
      <c r="AU2629" s="7"/>
      <c r="AV2629" s="7"/>
      <c r="AW2629" s="7"/>
      <c r="AX2629" s="7"/>
      <c r="AY2629" s="10"/>
      <c r="AZ2629" s="10"/>
      <c r="BA2629" s="10"/>
    </row>
    <row r="2630" spans="1:53">
      <c r="A2630" s="5"/>
      <c r="B2630" s="40"/>
      <c r="C2630" s="6"/>
      <c r="D2630" s="7"/>
      <c r="E2630" s="7"/>
      <c r="F2630" s="9"/>
      <c r="G2630" s="7"/>
      <c r="H2630" s="7"/>
      <c r="I2630" s="7"/>
      <c r="J2630" s="42"/>
      <c r="K2630" s="7"/>
      <c r="L2630" s="7"/>
      <c r="M2630" s="7"/>
      <c r="N2630" s="7"/>
      <c r="O2630" s="7"/>
      <c r="P2630" s="7"/>
      <c r="Q2630" s="7"/>
      <c r="R2630" s="7"/>
      <c r="S2630" s="7"/>
      <c r="T2630" s="7"/>
      <c r="U2630" s="7"/>
      <c r="V2630" s="7"/>
      <c r="W2630" s="7"/>
      <c r="X2630" s="7"/>
      <c r="Y2630" s="7"/>
      <c r="Z2630" s="7"/>
      <c r="AA2630" s="7"/>
      <c r="AB2630" s="7"/>
      <c r="AC2630" s="7"/>
      <c r="AD2630" s="7"/>
      <c r="AE2630" s="7"/>
      <c r="AF2630" s="7"/>
      <c r="AG2630" s="7"/>
      <c r="AH2630" s="7"/>
      <c r="AI2630" s="7"/>
      <c r="AJ2630" s="7"/>
      <c r="AK2630" s="7"/>
      <c r="AL2630" s="7"/>
      <c r="AM2630" s="7"/>
      <c r="AN2630" s="7"/>
      <c r="AO2630" s="7"/>
      <c r="AP2630" s="7"/>
      <c r="AQ2630" s="7"/>
      <c r="AR2630" s="7"/>
      <c r="AS2630" s="7"/>
      <c r="AT2630" s="7"/>
      <c r="AU2630" s="7"/>
      <c r="AV2630" s="7"/>
      <c r="AW2630" s="7"/>
      <c r="AX2630" s="7"/>
      <c r="AY2630" s="10"/>
      <c r="AZ2630" s="10"/>
      <c r="BA2630" s="10"/>
    </row>
    <row r="2631" spans="1:53">
      <c r="A2631" s="5"/>
      <c r="B2631" s="40"/>
      <c r="C2631" s="6"/>
      <c r="D2631" s="7"/>
      <c r="E2631" s="7"/>
      <c r="F2631" s="9"/>
      <c r="G2631" s="7"/>
      <c r="H2631" s="7"/>
      <c r="I2631" s="7"/>
      <c r="J2631" s="42"/>
      <c r="K2631" s="7"/>
      <c r="L2631" s="7"/>
      <c r="M2631" s="7"/>
      <c r="N2631" s="7"/>
      <c r="O2631" s="7"/>
      <c r="P2631" s="7"/>
      <c r="Q2631" s="7"/>
      <c r="R2631" s="7"/>
      <c r="S2631" s="7"/>
      <c r="T2631" s="7"/>
      <c r="U2631" s="7"/>
      <c r="V2631" s="7"/>
      <c r="W2631" s="7"/>
      <c r="X2631" s="7"/>
      <c r="Y2631" s="7"/>
      <c r="Z2631" s="7"/>
      <c r="AA2631" s="7"/>
      <c r="AB2631" s="7"/>
      <c r="AC2631" s="7"/>
      <c r="AD2631" s="7"/>
      <c r="AE2631" s="7"/>
      <c r="AF2631" s="7"/>
      <c r="AG2631" s="7"/>
      <c r="AH2631" s="7"/>
      <c r="AI2631" s="7"/>
      <c r="AJ2631" s="7"/>
      <c r="AK2631" s="7"/>
      <c r="AL2631" s="7"/>
      <c r="AM2631" s="7"/>
      <c r="AN2631" s="7"/>
      <c r="AO2631" s="7"/>
      <c r="AP2631" s="7"/>
      <c r="AQ2631" s="7"/>
      <c r="AR2631" s="7"/>
      <c r="AS2631" s="7"/>
      <c r="AT2631" s="7"/>
      <c r="AU2631" s="7"/>
      <c r="AV2631" s="7"/>
      <c r="AW2631" s="7"/>
      <c r="AX2631" s="7"/>
      <c r="AY2631" s="10"/>
      <c r="AZ2631" s="10"/>
      <c r="BA2631" s="10"/>
    </row>
    <row r="2632" spans="1:53">
      <c r="A2632" s="5"/>
      <c r="B2632" s="40"/>
      <c r="C2632" s="6"/>
      <c r="D2632" s="7"/>
      <c r="E2632" s="7"/>
      <c r="F2632" s="9"/>
      <c r="G2632" s="7"/>
      <c r="H2632" s="7"/>
      <c r="I2632" s="7"/>
      <c r="J2632" s="42"/>
      <c r="K2632" s="7"/>
      <c r="L2632" s="7"/>
      <c r="M2632" s="7"/>
      <c r="N2632" s="7"/>
      <c r="O2632" s="7"/>
      <c r="P2632" s="7"/>
      <c r="Q2632" s="7"/>
      <c r="R2632" s="7"/>
      <c r="S2632" s="7"/>
      <c r="T2632" s="7"/>
      <c r="U2632" s="7"/>
      <c r="V2632" s="7"/>
      <c r="W2632" s="7"/>
      <c r="X2632" s="7"/>
      <c r="Y2632" s="7"/>
      <c r="Z2632" s="7"/>
      <c r="AA2632" s="7"/>
      <c r="AB2632" s="7"/>
      <c r="AC2632" s="7"/>
      <c r="AD2632" s="7"/>
      <c r="AE2632" s="7"/>
      <c r="AF2632" s="7"/>
      <c r="AG2632" s="7"/>
      <c r="AH2632" s="7"/>
      <c r="AI2632" s="7"/>
      <c r="AJ2632" s="7"/>
      <c r="AK2632" s="7"/>
      <c r="AL2632" s="7"/>
      <c r="AM2632" s="7"/>
      <c r="AN2632" s="7"/>
      <c r="AO2632" s="7"/>
      <c r="AP2632" s="7"/>
      <c r="AQ2632" s="7"/>
      <c r="AR2632" s="7"/>
      <c r="AS2632" s="7"/>
      <c r="AT2632" s="7"/>
      <c r="AU2632" s="7"/>
      <c r="AV2632" s="7"/>
      <c r="AW2632" s="7"/>
      <c r="AX2632" s="7"/>
      <c r="AY2632" s="10"/>
      <c r="AZ2632" s="10"/>
      <c r="BA2632" s="10"/>
    </row>
    <row r="2633" spans="1:53">
      <c r="A2633" s="5"/>
      <c r="B2633" s="40"/>
      <c r="C2633" s="6"/>
      <c r="D2633" s="7"/>
      <c r="E2633" s="7"/>
      <c r="F2633" s="9"/>
      <c r="G2633" s="7"/>
      <c r="H2633" s="7"/>
      <c r="I2633" s="7"/>
      <c r="J2633" s="42"/>
      <c r="K2633" s="7"/>
      <c r="L2633" s="7"/>
      <c r="M2633" s="7"/>
      <c r="N2633" s="7"/>
      <c r="O2633" s="7"/>
      <c r="P2633" s="7"/>
      <c r="Q2633" s="7"/>
      <c r="R2633" s="7"/>
      <c r="S2633" s="7"/>
      <c r="T2633" s="7"/>
      <c r="U2633" s="7"/>
      <c r="V2633" s="7"/>
      <c r="W2633" s="7"/>
      <c r="X2633" s="7"/>
      <c r="Y2633" s="7"/>
      <c r="Z2633" s="7"/>
      <c r="AA2633" s="7"/>
      <c r="AB2633" s="7"/>
      <c r="AC2633" s="7"/>
      <c r="AD2633" s="7"/>
      <c r="AE2633" s="7"/>
      <c r="AF2633" s="7"/>
      <c r="AG2633" s="7"/>
      <c r="AH2633" s="7"/>
      <c r="AI2633" s="7"/>
      <c r="AJ2633" s="7"/>
      <c r="AK2633" s="7"/>
      <c r="AL2633" s="7"/>
      <c r="AM2633" s="7"/>
      <c r="AN2633" s="7"/>
      <c r="AO2633" s="7"/>
      <c r="AP2633" s="7"/>
      <c r="AQ2633" s="7"/>
      <c r="AR2633" s="7"/>
      <c r="AS2633" s="7"/>
      <c r="AT2633" s="11"/>
      <c r="AU2633" s="7"/>
      <c r="AV2633" s="7"/>
      <c r="AW2633" s="7"/>
      <c r="AX2633" s="7"/>
      <c r="AY2633" s="10"/>
      <c r="AZ2633" s="10"/>
      <c r="BA2633" s="10"/>
    </row>
    <row r="2634" spans="1:53">
      <c r="A2634" s="5"/>
      <c r="B2634" s="40"/>
      <c r="C2634" s="6"/>
      <c r="D2634" s="7"/>
      <c r="E2634" s="7"/>
      <c r="F2634" s="9"/>
      <c r="G2634" s="7"/>
      <c r="H2634" s="7"/>
      <c r="I2634" s="7"/>
      <c r="J2634" s="42"/>
      <c r="K2634" s="7"/>
      <c r="L2634" s="7"/>
      <c r="M2634" s="7"/>
      <c r="N2634" s="7"/>
      <c r="O2634" s="7"/>
      <c r="P2634" s="7"/>
      <c r="Q2634" s="7"/>
      <c r="R2634" s="7"/>
      <c r="S2634" s="7"/>
      <c r="T2634" s="7"/>
      <c r="U2634" s="7"/>
      <c r="V2634" s="7"/>
      <c r="W2634" s="7"/>
      <c r="X2634" s="7"/>
      <c r="Y2634" s="7"/>
      <c r="Z2634" s="7"/>
      <c r="AA2634" s="7"/>
      <c r="AB2634" s="7"/>
      <c r="AC2634" s="7"/>
      <c r="AD2634" s="7"/>
      <c r="AE2634" s="7"/>
      <c r="AF2634" s="7"/>
      <c r="AG2634" s="7"/>
      <c r="AH2634" s="7"/>
      <c r="AI2634" s="7"/>
      <c r="AJ2634" s="7"/>
      <c r="AK2634" s="7"/>
      <c r="AL2634" s="7"/>
      <c r="AM2634" s="7"/>
      <c r="AN2634" s="7"/>
      <c r="AO2634" s="7"/>
      <c r="AP2634" s="7"/>
      <c r="AQ2634" s="7"/>
      <c r="AR2634" s="7"/>
      <c r="AS2634" s="7"/>
      <c r="AT2634" s="7"/>
      <c r="AU2634" s="7"/>
      <c r="AV2634" s="7"/>
      <c r="AW2634" s="7"/>
      <c r="AX2634" s="7"/>
      <c r="AY2634" s="10"/>
      <c r="AZ2634" s="10"/>
      <c r="BA2634" s="10"/>
    </row>
    <row r="2635" spans="1:53">
      <c r="A2635" s="5"/>
      <c r="B2635" s="40"/>
      <c r="C2635" s="6"/>
      <c r="D2635" s="7"/>
      <c r="E2635" s="7"/>
      <c r="F2635" s="9"/>
      <c r="G2635" s="7"/>
      <c r="H2635" s="7"/>
      <c r="I2635" s="7"/>
      <c r="J2635" s="42"/>
      <c r="K2635" s="7"/>
      <c r="L2635" s="7"/>
      <c r="M2635" s="7"/>
      <c r="N2635" s="7"/>
      <c r="O2635" s="7"/>
      <c r="P2635" s="7"/>
      <c r="Q2635" s="7"/>
      <c r="R2635" s="7"/>
      <c r="S2635" s="7"/>
      <c r="T2635" s="7"/>
      <c r="U2635" s="7"/>
      <c r="V2635" s="7"/>
      <c r="W2635" s="7"/>
      <c r="X2635" s="7"/>
      <c r="Y2635" s="7"/>
      <c r="Z2635" s="7"/>
      <c r="AA2635" s="7"/>
      <c r="AB2635" s="7"/>
      <c r="AC2635" s="7"/>
      <c r="AD2635" s="7"/>
      <c r="AE2635" s="7"/>
      <c r="AF2635" s="7"/>
      <c r="AG2635" s="7"/>
      <c r="AH2635" s="7"/>
      <c r="AI2635" s="7"/>
      <c r="AJ2635" s="7"/>
      <c r="AK2635" s="7"/>
      <c r="AL2635" s="7"/>
      <c r="AM2635" s="7"/>
      <c r="AN2635" s="7"/>
      <c r="AO2635" s="7"/>
      <c r="AP2635" s="7"/>
      <c r="AQ2635" s="7"/>
      <c r="AR2635" s="7"/>
      <c r="AS2635" s="7"/>
      <c r="AT2635" s="11"/>
      <c r="AU2635" s="7"/>
      <c r="AV2635" s="7"/>
      <c r="AW2635" s="7"/>
      <c r="AX2635" s="7"/>
      <c r="AY2635" s="10"/>
      <c r="AZ2635" s="10"/>
      <c r="BA2635" s="10"/>
    </row>
    <row r="2636" spans="1:53">
      <c r="A2636" s="5"/>
      <c r="B2636" s="40"/>
      <c r="C2636" s="6"/>
      <c r="D2636" s="7"/>
      <c r="E2636" s="7"/>
      <c r="F2636" s="9"/>
      <c r="G2636" s="7"/>
      <c r="H2636" s="7"/>
      <c r="I2636" s="7"/>
      <c r="J2636" s="42"/>
      <c r="K2636" s="7"/>
      <c r="L2636" s="7"/>
      <c r="M2636" s="7"/>
      <c r="N2636" s="7"/>
      <c r="O2636" s="7"/>
      <c r="P2636" s="7"/>
      <c r="Q2636" s="7"/>
      <c r="R2636" s="7"/>
      <c r="S2636" s="7"/>
      <c r="T2636" s="7"/>
      <c r="U2636" s="7"/>
      <c r="V2636" s="7"/>
      <c r="W2636" s="7"/>
      <c r="X2636" s="7"/>
      <c r="Y2636" s="7"/>
      <c r="Z2636" s="7"/>
      <c r="AA2636" s="7"/>
      <c r="AB2636" s="7"/>
      <c r="AC2636" s="7"/>
      <c r="AD2636" s="7"/>
      <c r="AE2636" s="7"/>
      <c r="AF2636" s="7"/>
      <c r="AG2636" s="7"/>
      <c r="AH2636" s="7"/>
      <c r="AI2636" s="7"/>
      <c r="AJ2636" s="7"/>
      <c r="AK2636" s="7"/>
      <c r="AL2636" s="7"/>
      <c r="AM2636" s="7"/>
      <c r="AN2636" s="7"/>
      <c r="AO2636" s="7"/>
      <c r="AP2636" s="7"/>
      <c r="AQ2636" s="7"/>
      <c r="AR2636" s="7"/>
      <c r="AS2636" s="7"/>
      <c r="AT2636" s="11"/>
      <c r="AU2636" s="7"/>
      <c r="AV2636" s="7"/>
      <c r="AW2636" s="7"/>
      <c r="AX2636" s="7"/>
      <c r="AY2636" s="10"/>
      <c r="AZ2636" s="10"/>
      <c r="BA2636" s="10"/>
    </row>
    <row r="2637" spans="1:53">
      <c r="A2637" s="5"/>
      <c r="B2637" s="40"/>
      <c r="C2637" s="6"/>
      <c r="D2637" s="7"/>
      <c r="E2637" s="7"/>
      <c r="F2637" s="9"/>
      <c r="G2637" s="7"/>
      <c r="H2637" s="7"/>
      <c r="I2637" s="7"/>
      <c r="J2637" s="42"/>
      <c r="K2637" s="7"/>
      <c r="L2637" s="7"/>
      <c r="M2637" s="7"/>
      <c r="N2637" s="7"/>
      <c r="O2637" s="7"/>
      <c r="P2637" s="7"/>
      <c r="Q2637" s="7"/>
      <c r="R2637" s="7"/>
      <c r="S2637" s="7"/>
      <c r="T2637" s="7"/>
      <c r="U2637" s="7"/>
      <c r="V2637" s="7"/>
      <c r="W2637" s="7"/>
      <c r="X2637" s="7"/>
      <c r="Y2637" s="7"/>
      <c r="Z2637" s="7"/>
      <c r="AA2637" s="7"/>
      <c r="AB2637" s="7"/>
      <c r="AC2637" s="7"/>
      <c r="AD2637" s="7"/>
      <c r="AE2637" s="7"/>
      <c r="AF2637" s="7"/>
      <c r="AG2637" s="7"/>
      <c r="AH2637" s="7"/>
      <c r="AI2637" s="7"/>
      <c r="AJ2637" s="7"/>
      <c r="AK2637" s="7"/>
      <c r="AL2637" s="7"/>
      <c r="AM2637" s="7"/>
      <c r="AN2637" s="7"/>
      <c r="AO2637" s="7"/>
      <c r="AP2637" s="7"/>
      <c r="AQ2637" s="7"/>
      <c r="AR2637" s="7"/>
      <c r="AS2637" s="7"/>
      <c r="AT2637" s="7"/>
      <c r="AU2637" s="7"/>
      <c r="AV2637" s="7"/>
      <c r="AW2637" s="7"/>
      <c r="AX2637" s="7"/>
      <c r="AY2637" s="10"/>
      <c r="AZ2637" s="10"/>
      <c r="BA2637" s="10"/>
    </row>
    <row r="2638" spans="1:53">
      <c r="A2638" s="5"/>
      <c r="B2638" s="40"/>
      <c r="C2638" s="6"/>
      <c r="D2638" s="7"/>
      <c r="E2638" s="7"/>
      <c r="F2638" s="9"/>
      <c r="G2638" s="7"/>
      <c r="H2638" s="7"/>
      <c r="I2638" s="7"/>
      <c r="J2638" s="42"/>
      <c r="K2638" s="7"/>
      <c r="L2638" s="7"/>
      <c r="M2638" s="7"/>
      <c r="N2638" s="7"/>
      <c r="O2638" s="7"/>
      <c r="P2638" s="7"/>
      <c r="Q2638" s="7"/>
      <c r="R2638" s="7"/>
      <c r="S2638" s="7"/>
      <c r="T2638" s="7"/>
      <c r="U2638" s="7"/>
      <c r="V2638" s="7"/>
      <c r="W2638" s="7"/>
      <c r="X2638" s="7"/>
      <c r="Y2638" s="7"/>
      <c r="Z2638" s="7"/>
      <c r="AA2638" s="7"/>
      <c r="AB2638" s="7"/>
      <c r="AC2638" s="7"/>
      <c r="AD2638" s="7"/>
      <c r="AE2638" s="7"/>
      <c r="AF2638" s="7"/>
      <c r="AG2638" s="7"/>
      <c r="AH2638" s="7"/>
      <c r="AI2638" s="7"/>
      <c r="AJ2638" s="7"/>
      <c r="AK2638" s="7"/>
      <c r="AL2638" s="7"/>
      <c r="AM2638" s="7"/>
      <c r="AN2638" s="7"/>
      <c r="AO2638" s="7"/>
      <c r="AP2638" s="7"/>
      <c r="AQ2638" s="7"/>
      <c r="AR2638" s="7"/>
      <c r="AS2638" s="7"/>
      <c r="AT2638" s="7"/>
      <c r="AU2638" s="7"/>
      <c r="AV2638" s="7"/>
      <c r="AW2638" s="7"/>
      <c r="AX2638" s="7"/>
      <c r="AY2638" s="10"/>
      <c r="AZ2638" s="10"/>
      <c r="BA2638" s="10"/>
    </row>
    <row r="2639" spans="1:53">
      <c r="A2639" s="5"/>
      <c r="B2639" s="40"/>
      <c r="C2639" s="6"/>
      <c r="D2639" s="7"/>
      <c r="E2639" s="7"/>
      <c r="F2639" s="9"/>
      <c r="G2639" s="7"/>
      <c r="H2639" s="7"/>
      <c r="I2639" s="7"/>
      <c r="J2639" s="42"/>
      <c r="K2639" s="7"/>
      <c r="L2639" s="7"/>
      <c r="M2639" s="7"/>
      <c r="N2639" s="7"/>
      <c r="O2639" s="7"/>
      <c r="P2639" s="7"/>
      <c r="Q2639" s="7"/>
      <c r="R2639" s="7"/>
      <c r="S2639" s="7"/>
      <c r="T2639" s="7"/>
      <c r="U2639" s="7"/>
      <c r="V2639" s="7"/>
      <c r="W2639" s="7"/>
      <c r="X2639" s="7"/>
      <c r="Y2639" s="7"/>
      <c r="Z2639" s="7"/>
      <c r="AA2639" s="7"/>
      <c r="AB2639" s="7"/>
      <c r="AC2639" s="7"/>
      <c r="AD2639" s="7"/>
      <c r="AE2639" s="7"/>
      <c r="AF2639" s="7"/>
      <c r="AG2639" s="7"/>
      <c r="AH2639" s="7"/>
      <c r="AI2639" s="7"/>
      <c r="AJ2639" s="7"/>
      <c r="AK2639" s="7"/>
      <c r="AL2639" s="7"/>
      <c r="AM2639" s="7"/>
      <c r="AN2639" s="7"/>
      <c r="AO2639" s="7"/>
      <c r="AP2639" s="7"/>
      <c r="AQ2639" s="7"/>
      <c r="AR2639" s="7"/>
      <c r="AS2639" s="7"/>
      <c r="AT2639" s="11"/>
      <c r="AU2639" s="7"/>
      <c r="AV2639" s="7"/>
      <c r="AW2639" s="7"/>
      <c r="AX2639" s="7"/>
      <c r="AY2639" s="10"/>
      <c r="AZ2639" s="10"/>
      <c r="BA2639" s="10"/>
    </row>
    <row r="2640" spans="1:53">
      <c r="A2640" s="5"/>
      <c r="B2640" s="40"/>
      <c r="C2640" s="6"/>
      <c r="D2640" s="7"/>
      <c r="E2640" s="7"/>
      <c r="F2640" s="9"/>
      <c r="G2640" s="7"/>
      <c r="H2640" s="7"/>
      <c r="I2640" s="7"/>
      <c r="J2640" s="42"/>
      <c r="K2640" s="7"/>
      <c r="L2640" s="7"/>
      <c r="M2640" s="7"/>
      <c r="N2640" s="7"/>
      <c r="O2640" s="7"/>
      <c r="P2640" s="7"/>
      <c r="Q2640" s="7"/>
      <c r="R2640" s="7"/>
      <c r="S2640" s="7"/>
      <c r="T2640" s="7"/>
      <c r="U2640" s="7"/>
      <c r="V2640" s="7"/>
      <c r="W2640" s="7"/>
      <c r="X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7"/>
      <c r="AO2640" s="7"/>
      <c r="AP2640" s="7"/>
      <c r="AQ2640" s="7"/>
      <c r="AR2640" s="7"/>
      <c r="AS2640" s="7"/>
      <c r="AT2640" s="7"/>
      <c r="AU2640" s="7"/>
      <c r="AV2640" s="7"/>
      <c r="AW2640" s="7"/>
      <c r="AX2640" s="7"/>
      <c r="AY2640" s="10"/>
      <c r="AZ2640" s="10"/>
      <c r="BA2640" s="10"/>
    </row>
    <row r="2641" spans="1:53">
      <c r="A2641" s="5"/>
      <c r="B2641" s="40"/>
      <c r="C2641" s="6"/>
      <c r="D2641" s="7"/>
      <c r="E2641" s="7"/>
      <c r="F2641" s="9"/>
      <c r="G2641" s="7"/>
      <c r="H2641" s="7"/>
      <c r="I2641" s="7"/>
      <c r="J2641" s="42"/>
      <c r="K2641" s="7"/>
      <c r="L2641" s="7"/>
      <c r="M2641" s="7"/>
      <c r="N2641" s="7"/>
      <c r="O2641" s="7"/>
      <c r="P2641" s="7"/>
      <c r="Q2641" s="7"/>
      <c r="R2641" s="7"/>
      <c r="S2641" s="7"/>
      <c r="T2641" s="7"/>
      <c r="U2641" s="7"/>
      <c r="V2641" s="7"/>
      <c r="W2641" s="7"/>
      <c r="X2641" s="7"/>
      <c r="Y2641" s="7"/>
      <c r="Z2641" s="7"/>
      <c r="AA2641" s="7"/>
      <c r="AB2641" s="7"/>
      <c r="AC2641" s="7"/>
      <c r="AD2641" s="7"/>
      <c r="AE2641" s="7"/>
      <c r="AF2641" s="7"/>
      <c r="AG2641" s="7"/>
      <c r="AH2641" s="7"/>
      <c r="AI2641" s="7"/>
      <c r="AJ2641" s="7"/>
      <c r="AK2641" s="7"/>
      <c r="AL2641" s="7"/>
      <c r="AM2641" s="7"/>
      <c r="AN2641" s="7"/>
      <c r="AO2641" s="7"/>
      <c r="AP2641" s="7"/>
      <c r="AQ2641" s="7"/>
      <c r="AR2641" s="7"/>
      <c r="AS2641" s="7"/>
      <c r="AT2641" s="7"/>
      <c r="AU2641" s="7"/>
      <c r="AV2641" s="7"/>
      <c r="AW2641" s="7"/>
      <c r="AX2641" s="7"/>
      <c r="AY2641" s="10"/>
      <c r="AZ2641" s="10"/>
      <c r="BA2641" s="10"/>
    </row>
    <row r="2642" spans="1:53">
      <c r="A2642" s="5"/>
      <c r="B2642" s="40"/>
      <c r="C2642" s="6"/>
      <c r="D2642" s="7"/>
      <c r="E2642" s="7"/>
      <c r="F2642" s="9"/>
      <c r="G2642" s="7"/>
      <c r="H2642" s="7"/>
      <c r="I2642" s="7"/>
      <c r="J2642" s="42"/>
      <c r="K2642" s="7"/>
      <c r="L2642" s="7"/>
      <c r="M2642" s="7"/>
      <c r="N2642" s="7"/>
      <c r="O2642" s="7"/>
      <c r="P2642" s="7"/>
      <c r="Q2642" s="7"/>
      <c r="R2642" s="7"/>
      <c r="S2642" s="7"/>
      <c r="T2642" s="7"/>
      <c r="U2642" s="7"/>
      <c r="V2642" s="7"/>
      <c r="W2642" s="7"/>
      <c r="X2642" s="7"/>
      <c r="Y2642" s="7"/>
      <c r="Z2642" s="7"/>
      <c r="AA2642" s="7"/>
      <c r="AB2642" s="7"/>
      <c r="AC2642" s="7"/>
      <c r="AD2642" s="7"/>
      <c r="AE2642" s="7"/>
      <c r="AF2642" s="7"/>
      <c r="AG2642" s="7"/>
      <c r="AH2642" s="7"/>
      <c r="AI2642" s="7"/>
      <c r="AJ2642" s="7"/>
      <c r="AK2642" s="7"/>
      <c r="AL2642" s="7"/>
      <c r="AM2642" s="7"/>
      <c r="AN2642" s="7"/>
      <c r="AO2642" s="7"/>
      <c r="AP2642" s="7"/>
      <c r="AQ2642" s="7"/>
      <c r="AR2642" s="7"/>
      <c r="AS2642" s="7"/>
      <c r="AT2642" s="7"/>
      <c r="AU2642" s="7"/>
      <c r="AV2642" s="7"/>
      <c r="AW2642" s="7"/>
      <c r="AX2642" s="7"/>
      <c r="AY2642" s="10"/>
      <c r="AZ2642" s="10"/>
      <c r="BA2642" s="10"/>
    </row>
    <row r="2643" spans="1:53">
      <c r="A2643" s="5"/>
      <c r="B2643" s="40"/>
      <c r="C2643" s="6"/>
      <c r="D2643" s="7"/>
      <c r="E2643" s="7"/>
      <c r="F2643" s="9"/>
      <c r="G2643" s="7"/>
      <c r="H2643" s="7"/>
      <c r="I2643" s="7"/>
      <c r="J2643" s="42"/>
      <c r="K2643" s="7"/>
      <c r="L2643" s="7"/>
      <c r="M2643" s="7"/>
      <c r="N2643" s="7"/>
      <c r="O2643" s="7"/>
      <c r="P2643" s="7"/>
      <c r="Q2643" s="7"/>
      <c r="R2643" s="7"/>
      <c r="S2643" s="7"/>
      <c r="T2643" s="7"/>
      <c r="U2643" s="7"/>
      <c r="V2643" s="7"/>
      <c r="W2643" s="7"/>
      <c r="X2643" s="7"/>
      <c r="Y2643" s="7"/>
      <c r="Z2643" s="7"/>
      <c r="AA2643" s="7"/>
      <c r="AB2643" s="7"/>
      <c r="AC2643" s="7"/>
      <c r="AD2643" s="7"/>
      <c r="AE2643" s="7"/>
      <c r="AF2643" s="7"/>
      <c r="AG2643" s="7"/>
      <c r="AH2643" s="7"/>
      <c r="AI2643" s="7"/>
      <c r="AJ2643" s="7"/>
      <c r="AK2643" s="7"/>
      <c r="AL2643" s="7"/>
      <c r="AM2643" s="7"/>
      <c r="AN2643" s="7"/>
      <c r="AO2643" s="7"/>
      <c r="AP2643" s="7"/>
      <c r="AQ2643" s="7"/>
      <c r="AR2643" s="7"/>
      <c r="AS2643" s="7"/>
      <c r="AT2643" s="7"/>
      <c r="AU2643" s="7"/>
      <c r="AV2643" s="7"/>
      <c r="AW2643" s="7"/>
      <c r="AX2643" s="7"/>
      <c r="AY2643" s="10"/>
      <c r="AZ2643" s="10"/>
      <c r="BA2643" s="10"/>
    </row>
    <row r="2644" spans="1:53">
      <c r="A2644" s="5"/>
      <c r="B2644" s="40"/>
      <c r="C2644" s="6"/>
      <c r="D2644" s="7"/>
      <c r="E2644" s="7"/>
      <c r="F2644" s="9"/>
      <c r="G2644" s="7"/>
      <c r="H2644" s="7"/>
      <c r="I2644" s="7"/>
      <c r="J2644" s="42"/>
      <c r="K2644" s="7"/>
      <c r="L2644" s="7"/>
      <c r="M2644" s="7"/>
      <c r="N2644" s="7"/>
      <c r="O2644" s="7"/>
      <c r="P2644" s="7"/>
      <c r="Q2644" s="7"/>
      <c r="R2644" s="7"/>
      <c r="S2644" s="7"/>
      <c r="T2644" s="7"/>
      <c r="U2644" s="7"/>
      <c r="V2644" s="7"/>
      <c r="W2644" s="7"/>
      <c r="X2644" s="7"/>
      <c r="Y2644" s="7"/>
      <c r="Z2644" s="7"/>
      <c r="AA2644" s="7"/>
      <c r="AB2644" s="7"/>
      <c r="AC2644" s="7"/>
      <c r="AD2644" s="7"/>
      <c r="AE2644" s="7"/>
      <c r="AF2644" s="7"/>
      <c r="AG2644" s="7"/>
      <c r="AH2644" s="7"/>
      <c r="AI2644" s="7"/>
      <c r="AJ2644" s="7"/>
      <c r="AK2644" s="7"/>
      <c r="AL2644" s="7"/>
      <c r="AM2644" s="7"/>
      <c r="AN2644" s="7"/>
      <c r="AO2644" s="7"/>
      <c r="AP2644" s="7"/>
      <c r="AQ2644" s="7"/>
      <c r="AR2644" s="7"/>
      <c r="AS2644" s="7"/>
      <c r="AT2644" s="11"/>
      <c r="AU2644" s="7"/>
      <c r="AV2644" s="7"/>
      <c r="AW2644" s="7"/>
      <c r="AX2644" s="7"/>
      <c r="AY2644" s="10"/>
      <c r="AZ2644" s="10"/>
      <c r="BA2644" s="10"/>
    </row>
    <row r="2645" spans="1:53">
      <c r="A2645" s="5"/>
      <c r="B2645" s="40"/>
      <c r="C2645" s="6"/>
      <c r="D2645" s="7"/>
      <c r="E2645" s="7"/>
      <c r="F2645" s="9"/>
      <c r="G2645" s="7"/>
      <c r="H2645" s="7"/>
      <c r="I2645" s="7"/>
      <c r="J2645" s="42"/>
      <c r="K2645" s="7"/>
      <c r="L2645" s="7"/>
      <c r="M2645" s="7"/>
      <c r="N2645" s="7"/>
      <c r="O2645" s="7"/>
      <c r="P2645" s="7"/>
      <c r="Q2645" s="7"/>
      <c r="R2645" s="7"/>
      <c r="S2645" s="7"/>
      <c r="T2645" s="7"/>
      <c r="U2645" s="7"/>
      <c r="V2645" s="7"/>
      <c r="W2645" s="7"/>
      <c r="X2645" s="7"/>
      <c r="Y2645" s="7"/>
      <c r="Z2645" s="7"/>
      <c r="AA2645" s="7"/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  <c r="AR2645" s="7"/>
      <c r="AS2645" s="7"/>
      <c r="AT2645" s="7"/>
      <c r="AU2645" s="7"/>
      <c r="AV2645" s="7"/>
      <c r="AW2645" s="7"/>
      <c r="AX2645" s="7"/>
      <c r="AY2645" s="10"/>
      <c r="AZ2645" s="10"/>
      <c r="BA2645" s="10"/>
    </row>
    <row r="2646" spans="1:53">
      <c r="A2646" s="5"/>
      <c r="B2646" s="40"/>
      <c r="C2646" s="6"/>
      <c r="D2646" s="7"/>
      <c r="E2646" s="7"/>
      <c r="F2646" s="9"/>
      <c r="G2646" s="7"/>
      <c r="H2646" s="7"/>
      <c r="I2646" s="7"/>
      <c r="J2646" s="42"/>
      <c r="K2646" s="7"/>
      <c r="L2646" s="7"/>
      <c r="M2646" s="7"/>
      <c r="N2646" s="7"/>
      <c r="O2646" s="7"/>
      <c r="P2646" s="7"/>
      <c r="Q2646" s="7"/>
      <c r="R2646" s="7"/>
      <c r="S2646" s="7"/>
      <c r="T2646" s="7"/>
      <c r="U2646" s="7"/>
      <c r="V2646" s="7"/>
      <c r="W2646" s="7"/>
      <c r="X2646" s="7"/>
      <c r="Y2646" s="7"/>
      <c r="Z2646" s="7"/>
      <c r="AA2646" s="7"/>
      <c r="AB2646" s="7"/>
      <c r="AC2646" s="7"/>
      <c r="AD2646" s="7"/>
      <c r="AE2646" s="7"/>
      <c r="AF2646" s="7"/>
      <c r="AG2646" s="7"/>
      <c r="AH2646" s="7"/>
      <c r="AI2646" s="7"/>
      <c r="AJ2646" s="7"/>
      <c r="AK2646" s="7"/>
      <c r="AL2646" s="7"/>
      <c r="AM2646" s="7"/>
      <c r="AN2646" s="7"/>
      <c r="AO2646" s="7"/>
      <c r="AP2646" s="7"/>
      <c r="AQ2646" s="7"/>
      <c r="AR2646" s="7"/>
      <c r="AS2646" s="7"/>
      <c r="AT2646" s="7"/>
      <c r="AU2646" s="7"/>
      <c r="AV2646" s="7"/>
      <c r="AW2646" s="7"/>
      <c r="AX2646" s="7"/>
      <c r="AY2646" s="10"/>
      <c r="AZ2646" s="10"/>
      <c r="BA2646" s="10"/>
    </row>
    <row r="2647" spans="1:53">
      <c r="A2647" s="5"/>
      <c r="B2647" s="40"/>
      <c r="C2647" s="6"/>
      <c r="D2647" s="7"/>
      <c r="E2647" s="7"/>
      <c r="F2647" s="9"/>
      <c r="G2647" s="7"/>
      <c r="H2647" s="7"/>
      <c r="I2647" s="7"/>
      <c r="J2647" s="42"/>
      <c r="K2647" s="7"/>
      <c r="L2647" s="7"/>
      <c r="M2647" s="7"/>
      <c r="N2647" s="7"/>
      <c r="O2647" s="7"/>
      <c r="P2647" s="7"/>
      <c r="Q2647" s="7"/>
      <c r="R2647" s="7"/>
      <c r="S2647" s="7"/>
      <c r="T2647" s="7"/>
      <c r="U2647" s="7"/>
      <c r="V2647" s="7"/>
      <c r="W2647" s="7"/>
      <c r="X2647" s="7"/>
      <c r="Y2647" s="7"/>
      <c r="Z2647" s="7"/>
      <c r="AA2647" s="7"/>
      <c r="AB2647" s="7"/>
      <c r="AC2647" s="7"/>
      <c r="AD2647" s="7"/>
      <c r="AE2647" s="7"/>
      <c r="AF2647" s="7"/>
      <c r="AG2647" s="7"/>
      <c r="AH2647" s="7"/>
      <c r="AI2647" s="7"/>
      <c r="AJ2647" s="7"/>
      <c r="AK2647" s="7"/>
      <c r="AL2647" s="7"/>
      <c r="AM2647" s="7"/>
      <c r="AN2647" s="7"/>
      <c r="AO2647" s="7"/>
      <c r="AP2647" s="7"/>
      <c r="AQ2647" s="7"/>
      <c r="AR2647" s="7"/>
      <c r="AS2647" s="7"/>
      <c r="AT2647" s="7"/>
      <c r="AU2647" s="7"/>
      <c r="AV2647" s="7"/>
      <c r="AW2647" s="7"/>
      <c r="AX2647" s="7"/>
      <c r="AY2647" s="10"/>
      <c r="AZ2647" s="10"/>
      <c r="BA2647" s="10"/>
    </row>
    <row r="2648" spans="1:53">
      <c r="A2648" s="5"/>
      <c r="B2648" s="40"/>
      <c r="C2648" s="6"/>
      <c r="D2648" s="7"/>
      <c r="E2648" s="7"/>
      <c r="F2648" s="9"/>
      <c r="G2648" s="7"/>
      <c r="H2648" s="7"/>
      <c r="I2648" s="7"/>
      <c r="J2648" s="42"/>
      <c r="K2648" s="7"/>
      <c r="L2648" s="7"/>
      <c r="M2648" s="7"/>
      <c r="N2648" s="7"/>
      <c r="O2648" s="7"/>
      <c r="P2648" s="7"/>
      <c r="Q2648" s="7"/>
      <c r="R2648" s="7"/>
      <c r="S2648" s="7"/>
      <c r="T2648" s="7"/>
      <c r="U2648" s="7"/>
      <c r="V2648" s="7"/>
      <c r="W2648" s="7"/>
      <c r="X2648" s="7"/>
      <c r="Y2648" s="7"/>
      <c r="Z2648" s="7"/>
      <c r="AA2648" s="7"/>
      <c r="AB2648" s="7"/>
      <c r="AC2648" s="7"/>
      <c r="AD2648" s="7"/>
      <c r="AE2648" s="7"/>
      <c r="AF2648" s="7"/>
      <c r="AG2648" s="7"/>
      <c r="AH2648" s="7"/>
      <c r="AI2648" s="7"/>
      <c r="AJ2648" s="7"/>
      <c r="AK2648" s="7"/>
      <c r="AL2648" s="7"/>
      <c r="AM2648" s="7"/>
      <c r="AN2648" s="7"/>
      <c r="AO2648" s="7"/>
      <c r="AP2648" s="7"/>
      <c r="AQ2648" s="7"/>
      <c r="AR2648" s="7"/>
      <c r="AS2648" s="7"/>
      <c r="AT2648" s="11"/>
      <c r="AU2648" s="7"/>
      <c r="AV2648" s="7"/>
      <c r="AW2648" s="7"/>
      <c r="AX2648" s="7"/>
      <c r="AY2648" s="10"/>
      <c r="AZ2648" s="10"/>
      <c r="BA2648" s="10"/>
    </row>
    <row r="2649" spans="1:53">
      <c r="A2649" s="5"/>
      <c r="B2649" s="40"/>
      <c r="C2649" s="6"/>
      <c r="D2649" s="7"/>
      <c r="E2649" s="7"/>
      <c r="F2649" s="9"/>
      <c r="G2649" s="7"/>
      <c r="H2649" s="7"/>
      <c r="I2649" s="7"/>
      <c r="J2649" s="42"/>
      <c r="K2649" s="7"/>
      <c r="L2649" s="7"/>
      <c r="M2649" s="7"/>
      <c r="N2649" s="7"/>
      <c r="O2649" s="7"/>
      <c r="P2649" s="7"/>
      <c r="Q2649" s="7"/>
      <c r="R2649" s="7"/>
      <c r="S2649" s="7"/>
      <c r="T2649" s="7"/>
      <c r="U2649" s="7"/>
      <c r="V2649" s="7"/>
      <c r="W2649" s="7"/>
      <c r="X2649" s="7"/>
      <c r="Y2649" s="7"/>
      <c r="Z2649" s="7"/>
      <c r="AA2649" s="7"/>
      <c r="AB2649" s="7"/>
      <c r="AC2649" s="7"/>
      <c r="AD2649" s="7"/>
      <c r="AE2649" s="7"/>
      <c r="AF2649" s="7"/>
      <c r="AG2649" s="7"/>
      <c r="AH2649" s="7"/>
      <c r="AI2649" s="7"/>
      <c r="AJ2649" s="7"/>
      <c r="AK2649" s="7"/>
      <c r="AL2649" s="7"/>
      <c r="AM2649" s="7"/>
      <c r="AN2649" s="7"/>
      <c r="AO2649" s="7"/>
      <c r="AP2649" s="7"/>
      <c r="AQ2649" s="7"/>
      <c r="AR2649" s="7"/>
      <c r="AS2649" s="7"/>
      <c r="AT2649" s="11"/>
      <c r="AU2649" s="7"/>
      <c r="AV2649" s="7"/>
      <c r="AW2649" s="7"/>
      <c r="AX2649" s="7"/>
      <c r="AY2649" s="10"/>
      <c r="AZ2649" s="10"/>
      <c r="BA2649" s="10"/>
    </row>
    <row r="2650" spans="1:53">
      <c r="A2650" s="5"/>
      <c r="B2650" s="40"/>
      <c r="C2650" s="6"/>
      <c r="D2650" s="7"/>
      <c r="E2650" s="7"/>
      <c r="F2650" s="9"/>
      <c r="G2650" s="7"/>
      <c r="H2650" s="7"/>
      <c r="I2650" s="7"/>
      <c r="J2650" s="42"/>
      <c r="K2650" s="7"/>
      <c r="L2650" s="7"/>
      <c r="M2650" s="7"/>
      <c r="N2650" s="7"/>
      <c r="O2650" s="7"/>
      <c r="P2650" s="7"/>
      <c r="Q2650" s="7"/>
      <c r="R2650" s="7"/>
      <c r="S2650" s="7"/>
      <c r="T2650" s="7"/>
      <c r="U2650" s="7"/>
      <c r="V2650" s="7"/>
      <c r="W2650" s="7"/>
      <c r="X2650" s="7"/>
      <c r="Y2650" s="7"/>
      <c r="Z2650" s="7"/>
      <c r="AA2650" s="7"/>
      <c r="AB2650" s="7"/>
      <c r="AC2650" s="7"/>
      <c r="AD2650" s="7"/>
      <c r="AE2650" s="7"/>
      <c r="AF2650" s="7"/>
      <c r="AG2650" s="7"/>
      <c r="AH2650" s="7"/>
      <c r="AI2650" s="7"/>
      <c r="AJ2650" s="7"/>
      <c r="AK2650" s="7"/>
      <c r="AL2650" s="7"/>
      <c r="AM2650" s="7"/>
      <c r="AN2650" s="7"/>
      <c r="AO2650" s="7"/>
      <c r="AP2650" s="7"/>
      <c r="AQ2650" s="7"/>
      <c r="AR2650" s="7"/>
      <c r="AS2650" s="7"/>
      <c r="AT2650" s="11"/>
      <c r="AU2650" s="7"/>
      <c r="AV2650" s="7"/>
      <c r="AW2650" s="7"/>
      <c r="AX2650" s="7"/>
      <c r="AY2650" s="10"/>
      <c r="AZ2650" s="10"/>
      <c r="BA2650" s="10"/>
    </row>
    <row r="2651" spans="1:53">
      <c r="A2651" s="5"/>
      <c r="B2651" s="40"/>
      <c r="C2651" s="6"/>
      <c r="D2651" s="7"/>
      <c r="E2651" s="7"/>
      <c r="F2651" s="9"/>
      <c r="G2651" s="7"/>
      <c r="H2651" s="7"/>
      <c r="I2651" s="7"/>
      <c r="J2651" s="42"/>
      <c r="K2651" s="7"/>
      <c r="L2651" s="7"/>
      <c r="M2651" s="7"/>
      <c r="N2651" s="7"/>
      <c r="O2651" s="7"/>
      <c r="P2651" s="7"/>
      <c r="Q2651" s="7"/>
      <c r="R2651" s="7"/>
      <c r="S2651" s="7"/>
      <c r="T2651" s="7"/>
      <c r="U2651" s="7"/>
      <c r="V2651" s="7"/>
      <c r="W2651" s="7"/>
      <c r="X2651" s="7"/>
      <c r="Y2651" s="7"/>
      <c r="Z2651" s="7"/>
      <c r="AA2651" s="7"/>
      <c r="AB2651" s="7"/>
      <c r="AC2651" s="7"/>
      <c r="AD2651" s="7"/>
      <c r="AE2651" s="7"/>
      <c r="AF2651" s="7"/>
      <c r="AG2651" s="7"/>
      <c r="AH2651" s="7"/>
      <c r="AI2651" s="7"/>
      <c r="AJ2651" s="7"/>
      <c r="AK2651" s="7"/>
      <c r="AL2651" s="7"/>
      <c r="AM2651" s="7"/>
      <c r="AN2651" s="7"/>
      <c r="AO2651" s="7"/>
      <c r="AP2651" s="7"/>
      <c r="AQ2651" s="7"/>
      <c r="AR2651" s="7"/>
      <c r="AS2651" s="7"/>
      <c r="AT2651" s="7"/>
      <c r="AU2651" s="7"/>
      <c r="AV2651" s="7"/>
      <c r="AW2651" s="7"/>
      <c r="AX2651" s="7"/>
      <c r="AY2651" s="10"/>
      <c r="AZ2651" s="10"/>
      <c r="BA2651" s="10"/>
    </row>
    <row r="2652" spans="1:53">
      <c r="A2652" s="5"/>
      <c r="B2652" s="40"/>
      <c r="C2652" s="6"/>
      <c r="D2652" s="7"/>
      <c r="E2652" s="7"/>
      <c r="F2652" s="9"/>
      <c r="G2652" s="7"/>
      <c r="H2652" s="7"/>
      <c r="I2652" s="7"/>
      <c r="J2652" s="42"/>
      <c r="K2652" s="7"/>
      <c r="L2652" s="7"/>
      <c r="M2652" s="7"/>
      <c r="N2652" s="7"/>
      <c r="O2652" s="7"/>
      <c r="P2652" s="7"/>
      <c r="Q2652" s="7"/>
      <c r="R2652" s="7"/>
      <c r="S2652" s="7"/>
      <c r="T2652" s="7"/>
      <c r="U2652" s="7"/>
      <c r="V2652" s="7"/>
      <c r="W2652" s="7"/>
      <c r="X2652" s="7"/>
      <c r="Y2652" s="7"/>
      <c r="Z2652" s="7"/>
      <c r="AA2652" s="7"/>
      <c r="AB2652" s="7"/>
      <c r="AC2652" s="7"/>
      <c r="AD2652" s="7"/>
      <c r="AE2652" s="7"/>
      <c r="AF2652" s="7"/>
      <c r="AG2652" s="7"/>
      <c r="AH2652" s="7"/>
      <c r="AI2652" s="7"/>
      <c r="AJ2652" s="7"/>
      <c r="AK2652" s="7"/>
      <c r="AL2652" s="7"/>
      <c r="AM2652" s="7"/>
      <c r="AN2652" s="7"/>
      <c r="AO2652" s="7"/>
      <c r="AP2652" s="7"/>
      <c r="AQ2652" s="7"/>
      <c r="AR2652" s="7"/>
      <c r="AS2652" s="7"/>
      <c r="AT2652" s="7"/>
      <c r="AU2652" s="7"/>
      <c r="AV2652" s="7"/>
      <c r="AW2652" s="7"/>
      <c r="AX2652" s="7"/>
      <c r="AY2652" s="10"/>
      <c r="AZ2652" s="10"/>
      <c r="BA2652" s="10"/>
    </row>
    <row r="2653" spans="1:53">
      <c r="A2653" s="5"/>
      <c r="B2653" s="40"/>
      <c r="C2653" s="6"/>
      <c r="D2653" s="7"/>
      <c r="E2653" s="7"/>
      <c r="F2653" s="9"/>
      <c r="G2653" s="7"/>
      <c r="H2653" s="7"/>
      <c r="I2653" s="7"/>
      <c r="J2653" s="42"/>
      <c r="K2653" s="7"/>
      <c r="L2653" s="7"/>
      <c r="M2653" s="7"/>
      <c r="N2653" s="7"/>
      <c r="O2653" s="7"/>
      <c r="P2653" s="7"/>
      <c r="Q2653" s="7"/>
      <c r="R2653" s="7"/>
      <c r="S2653" s="7"/>
      <c r="T2653" s="7"/>
      <c r="U2653" s="7"/>
      <c r="V2653" s="7"/>
      <c r="W2653" s="7"/>
      <c r="X2653" s="7"/>
      <c r="Y2653" s="7"/>
      <c r="Z2653" s="7"/>
      <c r="AA2653" s="7"/>
      <c r="AB2653" s="7"/>
      <c r="AC2653" s="7"/>
      <c r="AD2653" s="7"/>
      <c r="AE2653" s="7"/>
      <c r="AF2653" s="7"/>
      <c r="AG2653" s="7"/>
      <c r="AH2653" s="7"/>
      <c r="AI2653" s="7"/>
      <c r="AJ2653" s="7"/>
      <c r="AK2653" s="7"/>
      <c r="AL2653" s="7"/>
      <c r="AM2653" s="7"/>
      <c r="AN2653" s="7"/>
      <c r="AO2653" s="7"/>
      <c r="AP2653" s="7"/>
      <c r="AQ2653" s="7"/>
      <c r="AR2653" s="7"/>
      <c r="AS2653" s="7"/>
      <c r="AT2653" s="7"/>
      <c r="AU2653" s="7"/>
      <c r="AV2653" s="7"/>
      <c r="AW2653" s="7"/>
      <c r="AX2653" s="7"/>
      <c r="AY2653" s="10"/>
      <c r="AZ2653" s="10"/>
      <c r="BA2653" s="10"/>
    </row>
    <row r="2654" spans="1:53">
      <c r="A2654" s="5"/>
      <c r="B2654" s="40"/>
      <c r="C2654" s="6"/>
      <c r="D2654" s="7"/>
      <c r="E2654" s="7"/>
      <c r="F2654" s="9"/>
      <c r="G2654" s="7"/>
      <c r="H2654" s="7"/>
      <c r="I2654" s="7"/>
      <c r="J2654" s="42"/>
      <c r="K2654" s="7"/>
      <c r="L2654" s="7"/>
      <c r="M2654" s="7"/>
      <c r="N2654" s="7"/>
      <c r="O2654" s="7"/>
      <c r="P2654" s="7"/>
      <c r="Q2654" s="7"/>
      <c r="R2654" s="7"/>
      <c r="S2654" s="7"/>
      <c r="T2654" s="7"/>
      <c r="U2654" s="7"/>
      <c r="V2654" s="7"/>
      <c r="W2654" s="7"/>
      <c r="X2654" s="7"/>
      <c r="Y2654" s="7"/>
      <c r="Z2654" s="7"/>
      <c r="AA2654" s="7"/>
      <c r="AB2654" s="7"/>
      <c r="AC2654" s="7"/>
      <c r="AD2654" s="7"/>
      <c r="AE2654" s="7"/>
      <c r="AF2654" s="7"/>
      <c r="AG2654" s="7"/>
      <c r="AH2654" s="7"/>
      <c r="AI2654" s="7"/>
      <c r="AJ2654" s="7"/>
      <c r="AK2654" s="7"/>
      <c r="AL2654" s="7"/>
      <c r="AM2654" s="7"/>
      <c r="AN2654" s="7"/>
      <c r="AO2654" s="7"/>
      <c r="AP2654" s="7"/>
      <c r="AQ2654" s="7"/>
      <c r="AR2654" s="7"/>
      <c r="AS2654" s="7"/>
      <c r="AT2654" s="7"/>
      <c r="AU2654" s="7"/>
      <c r="AV2654" s="7"/>
      <c r="AW2654" s="7"/>
      <c r="AX2654" s="7"/>
      <c r="AY2654" s="10"/>
      <c r="AZ2654" s="10"/>
      <c r="BA2654" s="10"/>
    </row>
    <row r="2655" spans="1:53">
      <c r="A2655" s="5"/>
      <c r="B2655" s="40"/>
      <c r="C2655" s="6"/>
      <c r="D2655" s="7"/>
      <c r="E2655" s="7"/>
      <c r="F2655" s="9"/>
      <c r="G2655" s="7"/>
      <c r="H2655" s="7"/>
      <c r="I2655" s="7"/>
      <c r="J2655" s="42"/>
      <c r="K2655" s="7"/>
      <c r="L2655" s="7"/>
      <c r="M2655" s="7"/>
      <c r="N2655" s="7"/>
      <c r="O2655" s="7"/>
      <c r="P2655" s="7"/>
      <c r="Q2655" s="7"/>
      <c r="R2655" s="7"/>
      <c r="S2655" s="7"/>
      <c r="T2655" s="7"/>
      <c r="U2655" s="7"/>
      <c r="V2655" s="7"/>
      <c r="W2655" s="7"/>
      <c r="X2655" s="7"/>
      <c r="Y2655" s="7"/>
      <c r="Z2655" s="7"/>
      <c r="AA2655" s="7"/>
      <c r="AB2655" s="7"/>
      <c r="AC2655" s="7"/>
      <c r="AD2655" s="7"/>
      <c r="AE2655" s="7"/>
      <c r="AF2655" s="7"/>
      <c r="AG2655" s="7"/>
      <c r="AH2655" s="7"/>
      <c r="AI2655" s="7"/>
      <c r="AJ2655" s="7"/>
      <c r="AK2655" s="7"/>
      <c r="AL2655" s="7"/>
      <c r="AM2655" s="7"/>
      <c r="AN2655" s="7"/>
      <c r="AO2655" s="7"/>
      <c r="AP2655" s="7"/>
      <c r="AQ2655" s="7"/>
      <c r="AR2655" s="7"/>
      <c r="AS2655" s="7"/>
      <c r="AT2655" s="7"/>
      <c r="AU2655" s="7"/>
      <c r="AV2655" s="7"/>
      <c r="AW2655" s="7"/>
      <c r="AX2655" s="7"/>
      <c r="AY2655" s="10"/>
      <c r="AZ2655" s="10"/>
      <c r="BA2655" s="10"/>
    </row>
    <row r="2656" spans="1:53">
      <c r="A2656" s="5"/>
      <c r="B2656" s="40"/>
      <c r="C2656" s="6"/>
      <c r="D2656" s="7"/>
      <c r="E2656" s="7"/>
      <c r="F2656" s="9"/>
      <c r="G2656" s="7"/>
      <c r="H2656" s="7"/>
      <c r="I2656" s="7"/>
      <c r="J2656" s="42"/>
      <c r="K2656" s="7"/>
      <c r="L2656" s="7"/>
      <c r="M2656" s="7"/>
      <c r="N2656" s="7"/>
      <c r="O2656" s="7"/>
      <c r="P2656" s="7"/>
      <c r="Q2656" s="7"/>
      <c r="R2656" s="7"/>
      <c r="S2656" s="7"/>
      <c r="T2656" s="7"/>
      <c r="U2656" s="7"/>
      <c r="V2656" s="7"/>
      <c r="W2656" s="7"/>
      <c r="X2656" s="7"/>
      <c r="Y2656" s="7"/>
      <c r="Z2656" s="7"/>
      <c r="AA2656" s="7"/>
      <c r="AB2656" s="7"/>
      <c r="AC2656" s="7"/>
      <c r="AD2656" s="7"/>
      <c r="AE2656" s="7"/>
      <c r="AF2656" s="7"/>
      <c r="AG2656" s="7"/>
      <c r="AH2656" s="7"/>
      <c r="AI2656" s="7"/>
      <c r="AJ2656" s="7"/>
      <c r="AK2656" s="7"/>
      <c r="AL2656" s="7"/>
      <c r="AM2656" s="7"/>
      <c r="AN2656" s="7"/>
      <c r="AO2656" s="7"/>
      <c r="AP2656" s="7"/>
      <c r="AQ2656" s="7"/>
      <c r="AR2656" s="7"/>
      <c r="AS2656" s="7"/>
      <c r="AT2656" s="7"/>
      <c r="AU2656" s="7"/>
      <c r="AV2656" s="7"/>
      <c r="AW2656" s="7"/>
      <c r="AX2656" s="7"/>
      <c r="AY2656" s="10"/>
      <c r="AZ2656" s="10"/>
      <c r="BA2656" s="10"/>
    </row>
    <row r="2657" spans="1:53">
      <c r="A2657" s="5"/>
      <c r="B2657" s="40"/>
      <c r="C2657" s="6"/>
      <c r="D2657" s="7"/>
      <c r="E2657" s="7"/>
      <c r="F2657" s="9"/>
      <c r="G2657" s="7"/>
      <c r="H2657" s="7"/>
      <c r="I2657" s="7"/>
      <c r="J2657" s="42"/>
      <c r="K2657" s="7"/>
      <c r="L2657" s="7"/>
      <c r="M2657" s="7"/>
      <c r="N2657" s="7"/>
      <c r="O2657" s="7"/>
      <c r="P2657" s="7"/>
      <c r="Q2657" s="7"/>
      <c r="R2657" s="7"/>
      <c r="S2657" s="7"/>
      <c r="T2657" s="7"/>
      <c r="U2657" s="7"/>
      <c r="V2657" s="7"/>
      <c r="W2657" s="7"/>
      <c r="X2657" s="7"/>
      <c r="Y2657" s="7"/>
      <c r="Z2657" s="7"/>
      <c r="AA2657" s="7"/>
      <c r="AB2657" s="7"/>
      <c r="AC2657" s="7"/>
      <c r="AD2657" s="7"/>
      <c r="AE2657" s="7"/>
      <c r="AF2657" s="7"/>
      <c r="AG2657" s="7"/>
      <c r="AH2657" s="7"/>
      <c r="AI2657" s="7"/>
      <c r="AJ2657" s="7"/>
      <c r="AK2657" s="7"/>
      <c r="AL2657" s="7"/>
      <c r="AM2657" s="7"/>
      <c r="AN2657" s="7"/>
      <c r="AO2657" s="7"/>
      <c r="AP2657" s="7"/>
      <c r="AQ2657" s="7"/>
      <c r="AR2657" s="7"/>
      <c r="AS2657" s="7"/>
      <c r="AT2657" s="7"/>
      <c r="AU2657" s="7"/>
      <c r="AV2657" s="7"/>
      <c r="AW2657" s="7"/>
      <c r="AX2657" s="7"/>
      <c r="AY2657" s="10"/>
      <c r="AZ2657" s="10"/>
      <c r="BA2657" s="10"/>
    </row>
    <row r="2658" spans="1:53">
      <c r="A2658" s="5"/>
      <c r="B2658" s="40"/>
      <c r="C2658" s="6"/>
      <c r="D2658" s="7"/>
      <c r="E2658" s="7"/>
      <c r="F2658" s="9"/>
      <c r="G2658" s="7"/>
      <c r="H2658" s="7"/>
      <c r="I2658" s="7"/>
      <c r="J2658" s="42"/>
      <c r="K2658" s="7"/>
      <c r="L2658" s="7"/>
      <c r="M2658" s="7"/>
      <c r="N2658" s="7"/>
      <c r="O2658" s="7"/>
      <c r="P2658" s="7"/>
      <c r="Q2658" s="7"/>
      <c r="R2658" s="7"/>
      <c r="S2658" s="7"/>
      <c r="T2658" s="7"/>
      <c r="U2658" s="7"/>
      <c r="V2658" s="7"/>
      <c r="W2658" s="7"/>
      <c r="X2658" s="7"/>
      <c r="Y2658" s="7"/>
      <c r="Z2658" s="7"/>
      <c r="AA2658" s="7"/>
      <c r="AB2658" s="7"/>
      <c r="AC2658" s="7"/>
      <c r="AD2658" s="7"/>
      <c r="AE2658" s="7"/>
      <c r="AF2658" s="7"/>
      <c r="AG2658" s="7"/>
      <c r="AH2658" s="7"/>
      <c r="AI2658" s="7"/>
      <c r="AJ2658" s="7"/>
      <c r="AK2658" s="7"/>
      <c r="AL2658" s="7"/>
      <c r="AM2658" s="7"/>
      <c r="AN2658" s="7"/>
      <c r="AO2658" s="7"/>
      <c r="AP2658" s="7"/>
      <c r="AQ2658" s="7"/>
      <c r="AR2658" s="7"/>
      <c r="AS2658" s="7"/>
      <c r="AT2658" s="7"/>
      <c r="AU2658" s="7"/>
      <c r="AV2658" s="7"/>
      <c r="AW2658" s="7"/>
      <c r="AX2658" s="7"/>
      <c r="AY2658" s="10"/>
      <c r="AZ2658" s="10"/>
      <c r="BA2658" s="10"/>
    </row>
    <row r="2659" spans="1:53">
      <c r="A2659" s="5"/>
      <c r="B2659" s="40"/>
      <c r="C2659" s="6"/>
      <c r="D2659" s="7"/>
      <c r="E2659" s="7"/>
      <c r="F2659" s="9"/>
      <c r="G2659" s="7"/>
      <c r="H2659" s="7"/>
      <c r="I2659" s="7"/>
      <c r="J2659" s="42"/>
      <c r="K2659" s="7"/>
      <c r="L2659" s="7"/>
      <c r="M2659" s="7"/>
      <c r="N2659" s="7"/>
      <c r="O2659" s="7"/>
      <c r="P2659" s="7"/>
      <c r="Q2659" s="7"/>
      <c r="R2659" s="7"/>
      <c r="S2659" s="7"/>
      <c r="T2659" s="7"/>
      <c r="U2659" s="7"/>
      <c r="V2659" s="7"/>
      <c r="W2659" s="7"/>
      <c r="X2659" s="7"/>
      <c r="Y2659" s="7"/>
      <c r="Z2659" s="7"/>
      <c r="AA2659" s="7"/>
      <c r="AB2659" s="7"/>
      <c r="AC2659" s="7"/>
      <c r="AD2659" s="7"/>
      <c r="AE2659" s="7"/>
      <c r="AF2659" s="7"/>
      <c r="AG2659" s="7"/>
      <c r="AH2659" s="7"/>
      <c r="AI2659" s="7"/>
      <c r="AJ2659" s="7"/>
      <c r="AK2659" s="7"/>
      <c r="AL2659" s="7"/>
      <c r="AM2659" s="7"/>
      <c r="AN2659" s="7"/>
      <c r="AO2659" s="7"/>
      <c r="AP2659" s="7"/>
      <c r="AQ2659" s="7"/>
      <c r="AR2659" s="7"/>
      <c r="AS2659" s="7"/>
      <c r="AT2659" s="7"/>
      <c r="AU2659" s="7"/>
      <c r="AV2659" s="7"/>
      <c r="AW2659" s="7"/>
      <c r="AX2659" s="7"/>
      <c r="AY2659" s="10"/>
      <c r="AZ2659" s="10"/>
      <c r="BA2659" s="10"/>
    </row>
    <row r="2660" spans="1:53">
      <c r="A2660" s="5"/>
      <c r="B2660" s="40"/>
      <c r="C2660" s="6"/>
      <c r="D2660" s="7"/>
      <c r="E2660" s="7"/>
      <c r="F2660" s="9"/>
      <c r="G2660" s="7"/>
      <c r="H2660" s="7"/>
      <c r="I2660" s="7"/>
      <c r="J2660" s="42"/>
      <c r="K2660" s="7"/>
      <c r="L2660" s="7"/>
      <c r="M2660" s="7"/>
      <c r="N2660" s="7"/>
      <c r="O2660" s="7"/>
      <c r="P2660" s="7"/>
      <c r="Q2660" s="7"/>
      <c r="R2660" s="7"/>
      <c r="S2660" s="7"/>
      <c r="T2660" s="7"/>
      <c r="U2660" s="7"/>
      <c r="V2660" s="7"/>
      <c r="W2660" s="7"/>
      <c r="X2660" s="7"/>
      <c r="Y2660" s="7"/>
      <c r="Z2660" s="7"/>
      <c r="AA2660" s="7"/>
      <c r="AB2660" s="7"/>
      <c r="AC2660" s="7"/>
      <c r="AD2660" s="7"/>
      <c r="AE2660" s="7"/>
      <c r="AF2660" s="7"/>
      <c r="AG2660" s="7"/>
      <c r="AH2660" s="7"/>
      <c r="AI2660" s="7"/>
      <c r="AJ2660" s="7"/>
      <c r="AK2660" s="7"/>
      <c r="AL2660" s="7"/>
      <c r="AM2660" s="7"/>
      <c r="AN2660" s="7"/>
      <c r="AO2660" s="7"/>
      <c r="AP2660" s="7"/>
      <c r="AQ2660" s="7"/>
      <c r="AR2660" s="7"/>
      <c r="AS2660" s="7"/>
      <c r="AT2660" s="7"/>
      <c r="AU2660" s="7"/>
      <c r="AV2660" s="7"/>
      <c r="AW2660" s="7"/>
      <c r="AX2660" s="7"/>
      <c r="AY2660" s="10"/>
      <c r="AZ2660" s="10"/>
      <c r="BA2660" s="10"/>
    </row>
    <row r="2661" spans="1:53">
      <c r="A2661" s="5"/>
      <c r="B2661" s="40"/>
      <c r="C2661" s="6"/>
      <c r="D2661" s="7"/>
      <c r="E2661" s="7"/>
      <c r="F2661" s="9"/>
      <c r="G2661" s="7"/>
      <c r="H2661" s="7"/>
      <c r="I2661" s="7"/>
      <c r="J2661" s="42"/>
      <c r="K2661" s="7"/>
      <c r="L2661" s="7"/>
      <c r="M2661" s="7"/>
      <c r="N2661" s="7"/>
      <c r="O2661" s="7"/>
      <c r="P2661" s="7"/>
      <c r="Q2661" s="7"/>
      <c r="R2661" s="7"/>
      <c r="S2661" s="7"/>
      <c r="T2661" s="7"/>
      <c r="U2661" s="7"/>
      <c r="V2661" s="7"/>
      <c r="W2661" s="7"/>
      <c r="X2661" s="7"/>
      <c r="Y2661" s="7"/>
      <c r="Z2661" s="7"/>
      <c r="AA2661" s="7"/>
      <c r="AB2661" s="7"/>
      <c r="AC2661" s="7"/>
      <c r="AD2661" s="7"/>
      <c r="AE2661" s="7"/>
      <c r="AF2661" s="7"/>
      <c r="AG2661" s="7"/>
      <c r="AH2661" s="7"/>
      <c r="AI2661" s="7"/>
      <c r="AJ2661" s="7"/>
      <c r="AK2661" s="7"/>
      <c r="AL2661" s="7"/>
      <c r="AM2661" s="7"/>
      <c r="AN2661" s="7"/>
      <c r="AO2661" s="7"/>
      <c r="AP2661" s="7"/>
      <c r="AQ2661" s="7"/>
      <c r="AR2661" s="7"/>
      <c r="AS2661" s="7"/>
      <c r="AT2661" s="11"/>
      <c r="AU2661" s="7"/>
      <c r="AV2661" s="7"/>
      <c r="AW2661" s="7"/>
      <c r="AX2661" s="7"/>
      <c r="AY2661" s="10"/>
      <c r="AZ2661" s="10"/>
      <c r="BA2661" s="10"/>
    </row>
    <row r="2662" spans="1:53">
      <c r="A2662" s="5"/>
      <c r="B2662" s="40"/>
      <c r="C2662" s="6"/>
      <c r="D2662" s="7"/>
      <c r="E2662" s="7"/>
      <c r="F2662" s="9"/>
      <c r="G2662" s="7"/>
      <c r="H2662" s="7"/>
      <c r="I2662" s="7"/>
      <c r="J2662" s="42"/>
      <c r="K2662" s="7"/>
      <c r="L2662" s="7"/>
      <c r="M2662" s="7"/>
      <c r="N2662" s="7"/>
      <c r="O2662" s="7"/>
      <c r="P2662" s="7"/>
      <c r="Q2662" s="7"/>
      <c r="R2662" s="7"/>
      <c r="S2662" s="7"/>
      <c r="T2662" s="7"/>
      <c r="U2662" s="7"/>
      <c r="V2662" s="7"/>
      <c r="W2662" s="7"/>
      <c r="X2662" s="7"/>
      <c r="Y2662" s="7"/>
      <c r="Z2662" s="7"/>
      <c r="AA2662" s="7"/>
      <c r="AB2662" s="7"/>
      <c r="AC2662" s="7"/>
      <c r="AD2662" s="7"/>
      <c r="AE2662" s="7"/>
      <c r="AF2662" s="7"/>
      <c r="AG2662" s="7"/>
      <c r="AH2662" s="7"/>
      <c r="AI2662" s="7"/>
      <c r="AJ2662" s="7"/>
      <c r="AK2662" s="7"/>
      <c r="AL2662" s="7"/>
      <c r="AM2662" s="7"/>
      <c r="AN2662" s="7"/>
      <c r="AO2662" s="7"/>
      <c r="AP2662" s="7"/>
      <c r="AQ2662" s="7"/>
      <c r="AR2662" s="7"/>
      <c r="AS2662" s="7"/>
      <c r="AT2662" s="11"/>
      <c r="AU2662" s="7"/>
      <c r="AV2662" s="7"/>
      <c r="AW2662" s="7"/>
      <c r="AX2662" s="7"/>
      <c r="AY2662" s="10"/>
      <c r="AZ2662" s="10"/>
      <c r="BA2662" s="10"/>
    </row>
    <row r="2663" spans="1:53">
      <c r="A2663" s="5"/>
      <c r="B2663" s="40"/>
      <c r="C2663" s="6"/>
      <c r="D2663" s="7"/>
      <c r="E2663" s="7"/>
      <c r="F2663" s="9"/>
      <c r="G2663" s="7"/>
      <c r="H2663" s="7"/>
      <c r="I2663" s="7"/>
      <c r="J2663" s="42"/>
      <c r="K2663" s="7"/>
      <c r="L2663" s="7"/>
      <c r="M2663" s="7"/>
      <c r="N2663" s="7"/>
      <c r="O2663" s="7"/>
      <c r="P2663" s="7"/>
      <c r="Q2663" s="7"/>
      <c r="R2663" s="7"/>
      <c r="S2663" s="7"/>
      <c r="T2663" s="7"/>
      <c r="U2663" s="7"/>
      <c r="V2663" s="7"/>
      <c r="W2663" s="7"/>
      <c r="X2663" s="7"/>
      <c r="Y2663" s="7"/>
      <c r="Z2663" s="7"/>
      <c r="AA2663" s="7"/>
      <c r="AB2663" s="7"/>
      <c r="AC2663" s="7"/>
      <c r="AD2663" s="7"/>
      <c r="AE2663" s="7"/>
      <c r="AF2663" s="7"/>
      <c r="AG2663" s="7"/>
      <c r="AH2663" s="7"/>
      <c r="AI2663" s="7"/>
      <c r="AJ2663" s="7"/>
      <c r="AK2663" s="7"/>
      <c r="AL2663" s="7"/>
      <c r="AM2663" s="7"/>
      <c r="AN2663" s="7"/>
      <c r="AO2663" s="7"/>
      <c r="AP2663" s="7"/>
      <c r="AQ2663" s="7"/>
      <c r="AR2663" s="7"/>
      <c r="AS2663" s="7"/>
      <c r="AT2663" s="11"/>
      <c r="AU2663" s="7"/>
      <c r="AV2663" s="7"/>
      <c r="AW2663" s="7"/>
      <c r="AX2663" s="7"/>
      <c r="AY2663" s="10"/>
      <c r="AZ2663" s="10"/>
      <c r="BA2663" s="10"/>
    </row>
    <row r="2664" spans="1:53">
      <c r="A2664" s="5"/>
      <c r="B2664" s="40"/>
      <c r="C2664" s="6"/>
      <c r="D2664" s="7"/>
      <c r="E2664" s="7"/>
      <c r="F2664" s="9"/>
      <c r="G2664" s="7"/>
      <c r="H2664" s="7"/>
      <c r="I2664" s="7"/>
      <c r="J2664" s="42"/>
      <c r="K2664" s="7"/>
      <c r="L2664" s="7"/>
      <c r="M2664" s="7"/>
      <c r="N2664" s="7"/>
      <c r="O2664" s="7"/>
      <c r="P2664" s="7"/>
      <c r="Q2664" s="7"/>
      <c r="R2664" s="7"/>
      <c r="S2664" s="7"/>
      <c r="T2664" s="7"/>
      <c r="U2664" s="7"/>
      <c r="V2664" s="7"/>
      <c r="W2664" s="7"/>
      <c r="X2664" s="7"/>
      <c r="Y2664" s="7"/>
      <c r="Z2664" s="7"/>
      <c r="AA2664" s="7"/>
      <c r="AB2664" s="7"/>
      <c r="AC2664" s="7"/>
      <c r="AD2664" s="7"/>
      <c r="AE2664" s="7"/>
      <c r="AF2664" s="7"/>
      <c r="AG2664" s="7"/>
      <c r="AH2664" s="7"/>
      <c r="AI2664" s="7"/>
      <c r="AJ2664" s="7"/>
      <c r="AK2664" s="7"/>
      <c r="AL2664" s="7"/>
      <c r="AM2664" s="7"/>
      <c r="AN2664" s="7"/>
      <c r="AO2664" s="7"/>
      <c r="AP2664" s="7"/>
      <c r="AQ2664" s="7"/>
      <c r="AR2664" s="7"/>
      <c r="AS2664" s="7"/>
      <c r="AT2664" s="11"/>
      <c r="AU2664" s="7"/>
      <c r="AV2664" s="7"/>
      <c r="AW2664" s="7"/>
      <c r="AX2664" s="7"/>
      <c r="AY2664" s="10"/>
      <c r="AZ2664" s="10"/>
      <c r="BA2664" s="10"/>
    </row>
    <row r="2665" spans="1:53">
      <c r="A2665" s="5"/>
      <c r="B2665" s="40"/>
      <c r="C2665" s="6"/>
      <c r="D2665" s="7"/>
      <c r="E2665" s="7"/>
      <c r="F2665" s="9"/>
      <c r="G2665" s="7"/>
      <c r="H2665" s="7"/>
      <c r="I2665" s="7"/>
      <c r="J2665" s="42"/>
      <c r="K2665" s="7"/>
      <c r="L2665" s="7"/>
      <c r="M2665" s="7"/>
      <c r="N2665" s="7"/>
      <c r="O2665" s="7"/>
      <c r="P2665" s="7"/>
      <c r="Q2665" s="7"/>
      <c r="R2665" s="7"/>
      <c r="S2665" s="7"/>
      <c r="T2665" s="7"/>
      <c r="U2665" s="7"/>
      <c r="V2665" s="7"/>
      <c r="W2665" s="7"/>
      <c r="X2665" s="7"/>
      <c r="Y2665" s="7"/>
      <c r="Z2665" s="7"/>
      <c r="AA2665" s="7"/>
      <c r="AB2665" s="7"/>
      <c r="AC2665" s="7"/>
      <c r="AD2665" s="7"/>
      <c r="AE2665" s="7"/>
      <c r="AF2665" s="7"/>
      <c r="AG2665" s="7"/>
      <c r="AH2665" s="7"/>
      <c r="AI2665" s="7"/>
      <c r="AJ2665" s="7"/>
      <c r="AK2665" s="7"/>
      <c r="AL2665" s="7"/>
      <c r="AM2665" s="7"/>
      <c r="AN2665" s="7"/>
      <c r="AO2665" s="7"/>
      <c r="AP2665" s="7"/>
      <c r="AQ2665" s="7"/>
      <c r="AR2665" s="7"/>
      <c r="AS2665" s="7"/>
      <c r="AT2665" s="11"/>
      <c r="AU2665" s="7"/>
      <c r="AV2665" s="7"/>
      <c r="AW2665" s="7"/>
      <c r="AX2665" s="7"/>
      <c r="AY2665" s="10"/>
      <c r="AZ2665" s="10"/>
      <c r="BA2665" s="10"/>
    </row>
    <row r="2666" spans="1:53">
      <c r="A2666" s="5"/>
      <c r="B2666" s="40"/>
      <c r="C2666" s="6"/>
      <c r="D2666" s="7"/>
      <c r="E2666" s="7"/>
      <c r="F2666" s="9"/>
      <c r="G2666" s="7"/>
      <c r="H2666" s="7"/>
      <c r="I2666" s="7"/>
      <c r="J2666" s="42"/>
      <c r="K2666" s="7"/>
      <c r="L2666" s="7"/>
      <c r="M2666" s="7"/>
      <c r="N2666" s="7"/>
      <c r="O2666" s="7"/>
      <c r="P2666" s="7"/>
      <c r="Q2666" s="7"/>
      <c r="R2666" s="7"/>
      <c r="S2666" s="7"/>
      <c r="T2666" s="7"/>
      <c r="U2666" s="7"/>
      <c r="V2666" s="7"/>
      <c r="W2666" s="7"/>
      <c r="X2666" s="7"/>
      <c r="Y2666" s="7"/>
      <c r="Z2666" s="7"/>
      <c r="AA2666" s="7"/>
      <c r="AB2666" s="7"/>
      <c r="AC2666" s="7"/>
      <c r="AD2666" s="7"/>
      <c r="AE2666" s="7"/>
      <c r="AF2666" s="7"/>
      <c r="AG2666" s="7"/>
      <c r="AH2666" s="7"/>
      <c r="AI2666" s="7"/>
      <c r="AJ2666" s="7"/>
      <c r="AK2666" s="7"/>
      <c r="AL2666" s="7"/>
      <c r="AM2666" s="7"/>
      <c r="AN2666" s="7"/>
      <c r="AO2666" s="7"/>
      <c r="AP2666" s="7"/>
      <c r="AQ2666" s="7"/>
      <c r="AR2666" s="7"/>
      <c r="AS2666" s="7"/>
      <c r="AT2666" s="11"/>
      <c r="AU2666" s="7"/>
      <c r="AV2666" s="7"/>
      <c r="AW2666" s="7"/>
      <c r="AX2666" s="7"/>
      <c r="AY2666" s="10"/>
      <c r="AZ2666" s="10"/>
      <c r="BA2666" s="10"/>
    </row>
    <row r="2667" spans="1:53">
      <c r="A2667" s="5"/>
      <c r="B2667" s="40"/>
      <c r="C2667" s="6"/>
      <c r="D2667" s="7"/>
      <c r="E2667" s="7"/>
      <c r="F2667" s="9"/>
      <c r="G2667" s="7"/>
      <c r="H2667" s="7"/>
      <c r="I2667" s="7"/>
      <c r="J2667" s="42"/>
      <c r="K2667" s="7"/>
      <c r="L2667" s="7"/>
      <c r="M2667" s="7"/>
      <c r="N2667" s="7"/>
      <c r="O2667" s="7"/>
      <c r="P2667" s="7"/>
      <c r="Q2667" s="7"/>
      <c r="R2667" s="7"/>
      <c r="S2667" s="7"/>
      <c r="T2667" s="7"/>
      <c r="U2667" s="7"/>
      <c r="V2667" s="7"/>
      <c r="W2667" s="7"/>
      <c r="X2667" s="7"/>
      <c r="Y2667" s="7"/>
      <c r="Z2667" s="7"/>
      <c r="AA2667" s="7"/>
      <c r="AB2667" s="7"/>
      <c r="AC2667" s="7"/>
      <c r="AD2667" s="7"/>
      <c r="AE2667" s="7"/>
      <c r="AF2667" s="7"/>
      <c r="AG2667" s="7"/>
      <c r="AH2667" s="7"/>
      <c r="AI2667" s="7"/>
      <c r="AJ2667" s="7"/>
      <c r="AK2667" s="7"/>
      <c r="AL2667" s="7"/>
      <c r="AM2667" s="7"/>
      <c r="AN2667" s="7"/>
      <c r="AO2667" s="7"/>
      <c r="AP2667" s="7"/>
      <c r="AQ2667" s="7"/>
      <c r="AR2667" s="7"/>
      <c r="AS2667" s="7"/>
      <c r="AT2667" s="11"/>
      <c r="AU2667" s="7"/>
      <c r="AV2667" s="7"/>
      <c r="AW2667" s="7"/>
      <c r="AX2667" s="7"/>
      <c r="AY2667" s="10"/>
      <c r="AZ2667" s="10"/>
      <c r="BA2667" s="10"/>
    </row>
    <row r="2668" spans="1:53">
      <c r="A2668" s="5"/>
      <c r="B2668" s="40"/>
      <c r="C2668" s="6"/>
      <c r="D2668" s="7"/>
      <c r="E2668" s="7"/>
      <c r="F2668" s="9"/>
      <c r="G2668" s="7"/>
      <c r="H2668" s="7"/>
      <c r="I2668" s="7"/>
      <c r="J2668" s="42"/>
      <c r="K2668" s="7"/>
      <c r="L2668" s="7"/>
      <c r="M2668" s="7"/>
      <c r="N2668" s="7"/>
      <c r="O2668" s="7"/>
      <c r="P2668" s="7"/>
      <c r="Q2668" s="7"/>
      <c r="R2668" s="7"/>
      <c r="S2668" s="7"/>
      <c r="T2668" s="7"/>
      <c r="U2668" s="7"/>
      <c r="V2668" s="7"/>
      <c r="W2668" s="7"/>
      <c r="X2668" s="7"/>
      <c r="Y2668" s="7"/>
      <c r="Z2668" s="7"/>
      <c r="AA2668" s="7"/>
      <c r="AB2668" s="7"/>
      <c r="AC2668" s="7"/>
      <c r="AD2668" s="7"/>
      <c r="AE2668" s="7"/>
      <c r="AF2668" s="7"/>
      <c r="AG2668" s="7"/>
      <c r="AH2668" s="7"/>
      <c r="AI2668" s="7"/>
      <c r="AJ2668" s="7"/>
      <c r="AK2668" s="7"/>
      <c r="AL2668" s="7"/>
      <c r="AM2668" s="7"/>
      <c r="AN2668" s="7"/>
      <c r="AO2668" s="7"/>
      <c r="AP2668" s="7"/>
      <c r="AQ2668" s="7"/>
      <c r="AR2668" s="7"/>
      <c r="AS2668" s="7"/>
      <c r="AT2668" s="11"/>
      <c r="AU2668" s="7"/>
      <c r="AV2668" s="7"/>
      <c r="AW2668" s="7"/>
      <c r="AX2668" s="7"/>
      <c r="AY2668" s="10"/>
      <c r="AZ2668" s="10"/>
      <c r="BA2668" s="10"/>
    </row>
    <row r="2669" spans="1:53">
      <c r="A2669" s="5"/>
      <c r="B2669" s="40"/>
      <c r="C2669" s="6"/>
      <c r="D2669" s="7"/>
      <c r="E2669" s="7"/>
      <c r="F2669" s="9"/>
      <c r="G2669" s="7"/>
      <c r="H2669" s="7"/>
      <c r="I2669" s="7"/>
      <c r="J2669" s="42"/>
      <c r="K2669" s="7"/>
      <c r="L2669" s="7"/>
      <c r="M2669" s="7"/>
      <c r="N2669" s="7"/>
      <c r="O2669" s="7"/>
      <c r="P2669" s="7"/>
      <c r="Q2669" s="7"/>
      <c r="R2669" s="7"/>
      <c r="S2669" s="7"/>
      <c r="T2669" s="7"/>
      <c r="U2669" s="7"/>
      <c r="V2669" s="7"/>
      <c r="W2669" s="7"/>
      <c r="X2669" s="7"/>
      <c r="Y2669" s="7"/>
      <c r="Z2669" s="7"/>
      <c r="AA2669" s="7"/>
      <c r="AB2669" s="7"/>
      <c r="AC2669" s="7"/>
      <c r="AD2669" s="7"/>
      <c r="AE2669" s="7"/>
      <c r="AF2669" s="7"/>
      <c r="AG2669" s="7"/>
      <c r="AH2669" s="7"/>
      <c r="AI2669" s="7"/>
      <c r="AJ2669" s="7"/>
      <c r="AK2669" s="7"/>
      <c r="AL2669" s="7"/>
      <c r="AM2669" s="7"/>
      <c r="AN2669" s="7"/>
      <c r="AO2669" s="7"/>
      <c r="AP2669" s="7"/>
      <c r="AQ2669" s="7"/>
      <c r="AR2669" s="7"/>
      <c r="AS2669" s="7"/>
      <c r="AT2669" s="7"/>
      <c r="AU2669" s="7"/>
      <c r="AV2669" s="7"/>
      <c r="AW2669" s="7"/>
      <c r="AX2669" s="7"/>
      <c r="AY2669" s="10"/>
      <c r="AZ2669" s="10"/>
      <c r="BA2669" s="10"/>
    </row>
    <row r="2670" spans="1:53">
      <c r="A2670" s="5"/>
      <c r="B2670" s="40"/>
      <c r="C2670" s="6"/>
      <c r="D2670" s="7"/>
      <c r="E2670" s="7"/>
      <c r="F2670" s="9"/>
      <c r="G2670" s="7"/>
      <c r="H2670" s="7"/>
      <c r="I2670" s="7"/>
      <c r="J2670" s="42"/>
      <c r="K2670" s="7"/>
      <c r="L2670" s="7"/>
      <c r="M2670" s="7"/>
      <c r="N2670" s="7"/>
      <c r="O2670" s="7"/>
      <c r="P2670" s="7"/>
      <c r="Q2670" s="7"/>
      <c r="R2670" s="7"/>
      <c r="S2670" s="7"/>
      <c r="T2670" s="7"/>
      <c r="U2670" s="7"/>
      <c r="V2670" s="7"/>
      <c r="W2670" s="7"/>
      <c r="X2670" s="7"/>
      <c r="Y2670" s="7"/>
      <c r="Z2670" s="7"/>
      <c r="AA2670" s="7"/>
      <c r="AB2670" s="7"/>
      <c r="AC2670" s="7"/>
      <c r="AD2670" s="7"/>
      <c r="AE2670" s="7"/>
      <c r="AF2670" s="7"/>
      <c r="AG2670" s="7"/>
      <c r="AH2670" s="7"/>
      <c r="AI2670" s="7"/>
      <c r="AJ2670" s="7"/>
      <c r="AK2670" s="7"/>
      <c r="AL2670" s="7"/>
      <c r="AM2670" s="7"/>
      <c r="AN2670" s="7"/>
      <c r="AO2670" s="7"/>
      <c r="AP2670" s="7"/>
      <c r="AQ2670" s="7"/>
      <c r="AR2670" s="7"/>
      <c r="AS2670" s="7"/>
      <c r="AT2670" s="7"/>
      <c r="AU2670" s="7"/>
      <c r="AV2670" s="7"/>
      <c r="AW2670" s="7"/>
      <c r="AX2670" s="7"/>
      <c r="AY2670" s="10"/>
      <c r="AZ2670" s="10"/>
      <c r="BA2670" s="10"/>
    </row>
    <row r="2671" spans="1:53">
      <c r="A2671" s="5"/>
      <c r="B2671" s="40"/>
      <c r="C2671" s="6"/>
      <c r="D2671" s="7"/>
      <c r="E2671" s="7"/>
      <c r="F2671" s="9"/>
      <c r="G2671" s="7"/>
      <c r="H2671" s="7"/>
      <c r="I2671" s="7"/>
      <c r="J2671" s="42"/>
      <c r="K2671" s="7"/>
      <c r="L2671" s="7"/>
      <c r="M2671" s="7"/>
      <c r="N2671" s="7"/>
      <c r="O2671" s="7"/>
      <c r="P2671" s="7"/>
      <c r="Q2671" s="7"/>
      <c r="R2671" s="7"/>
      <c r="S2671" s="7"/>
      <c r="T2671" s="7"/>
      <c r="U2671" s="7"/>
      <c r="V2671" s="7"/>
      <c r="W2671" s="7"/>
      <c r="X2671" s="7"/>
      <c r="Y2671" s="7"/>
      <c r="Z2671" s="7"/>
      <c r="AA2671" s="7"/>
      <c r="AB2671" s="7"/>
      <c r="AC2671" s="7"/>
      <c r="AD2671" s="7"/>
      <c r="AE2671" s="7"/>
      <c r="AF2671" s="7"/>
      <c r="AG2671" s="7"/>
      <c r="AH2671" s="7"/>
      <c r="AI2671" s="7"/>
      <c r="AJ2671" s="7"/>
      <c r="AK2671" s="7"/>
      <c r="AL2671" s="7"/>
      <c r="AM2671" s="7"/>
      <c r="AN2671" s="7"/>
      <c r="AO2671" s="7"/>
      <c r="AP2671" s="7"/>
      <c r="AQ2671" s="7"/>
      <c r="AR2671" s="7"/>
      <c r="AS2671" s="7"/>
      <c r="AT2671" s="7"/>
      <c r="AU2671" s="7"/>
      <c r="AV2671" s="7"/>
      <c r="AW2671" s="7"/>
      <c r="AX2671" s="7"/>
      <c r="AY2671" s="10"/>
      <c r="AZ2671" s="10"/>
      <c r="BA2671" s="10"/>
    </row>
    <row r="2672" spans="1:53">
      <c r="A2672" s="5"/>
      <c r="B2672" s="40"/>
      <c r="C2672" s="6"/>
      <c r="D2672" s="7"/>
      <c r="E2672" s="7"/>
      <c r="F2672" s="9"/>
      <c r="G2672" s="7"/>
      <c r="H2672" s="7"/>
      <c r="I2672" s="7"/>
      <c r="J2672" s="42"/>
      <c r="K2672" s="7"/>
      <c r="L2672" s="7"/>
      <c r="M2672" s="7"/>
      <c r="N2672" s="7"/>
      <c r="O2672" s="7"/>
      <c r="P2672" s="7"/>
      <c r="Q2672" s="7"/>
      <c r="R2672" s="7"/>
      <c r="S2672" s="7"/>
      <c r="T2672" s="7"/>
      <c r="U2672" s="7"/>
      <c r="V2672" s="7"/>
      <c r="W2672" s="7"/>
      <c r="X2672" s="7"/>
      <c r="Y2672" s="7"/>
      <c r="Z2672" s="7"/>
      <c r="AA2672" s="7"/>
      <c r="AB2672" s="7"/>
      <c r="AC2672" s="7"/>
      <c r="AD2672" s="7"/>
      <c r="AE2672" s="7"/>
      <c r="AF2672" s="7"/>
      <c r="AG2672" s="7"/>
      <c r="AH2672" s="7"/>
      <c r="AI2672" s="7"/>
      <c r="AJ2672" s="7"/>
      <c r="AK2672" s="7"/>
      <c r="AL2672" s="7"/>
      <c r="AM2672" s="7"/>
      <c r="AN2672" s="7"/>
      <c r="AO2672" s="7"/>
      <c r="AP2672" s="7"/>
      <c r="AQ2672" s="7"/>
      <c r="AR2672" s="7"/>
      <c r="AS2672" s="7"/>
      <c r="AT2672" s="7"/>
      <c r="AU2672" s="7"/>
      <c r="AV2672" s="7"/>
      <c r="AW2672" s="7"/>
      <c r="AX2672" s="7"/>
      <c r="AY2672" s="10"/>
      <c r="AZ2672" s="10"/>
      <c r="BA2672" s="10"/>
    </row>
    <row r="2673" spans="1:53">
      <c r="A2673" s="5"/>
      <c r="B2673" s="40"/>
      <c r="C2673" s="6"/>
      <c r="D2673" s="7"/>
      <c r="E2673" s="7"/>
      <c r="F2673" s="9"/>
      <c r="G2673" s="7"/>
      <c r="H2673" s="7"/>
      <c r="I2673" s="7"/>
      <c r="J2673" s="42"/>
      <c r="K2673" s="7"/>
      <c r="L2673" s="7"/>
      <c r="M2673" s="7"/>
      <c r="N2673" s="7"/>
      <c r="O2673" s="7"/>
      <c r="P2673" s="7"/>
      <c r="Q2673" s="7"/>
      <c r="R2673" s="7"/>
      <c r="S2673" s="7"/>
      <c r="T2673" s="7"/>
      <c r="U2673" s="7"/>
      <c r="V2673" s="7"/>
      <c r="W2673" s="7"/>
      <c r="X2673" s="7"/>
      <c r="Y2673" s="7"/>
      <c r="Z2673" s="7"/>
      <c r="AA2673" s="7"/>
      <c r="AB2673" s="7"/>
      <c r="AC2673" s="7"/>
      <c r="AD2673" s="7"/>
      <c r="AE2673" s="7"/>
      <c r="AF2673" s="7"/>
      <c r="AG2673" s="7"/>
      <c r="AH2673" s="7"/>
      <c r="AI2673" s="7"/>
      <c r="AJ2673" s="7"/>
      <c r="AK2673" s="7"/>
      <c r="AL2673" s="7"/>
      <c r="AM2673" s="7"/>
      <c r="AN2673" s="7"/>
      <c r="AO2673" s="7"/>
      <c r="AP2673" s="7"/>
      <c r="AQ2673" s="7"/>
      <c r="AR2673" s="7"/>
      <c r="AS2673" s="7"/>
      <c r="AT2673" s="7"/>
      <c r="AU2673" s="7"/>
      <c r="AV2673" s="7"/>
      <c r="AW2673" s="7"/>
      <c r="AX2673" s="7"/>
      <c r="AY2673" s="10"/>
      <c r="AZ2673" s="10"/>
      <c r="BA2673" s="10"/>
    </row>
    <row r="2674" spans="1:53">
      <c r="A2674" s="5"/>
      <c r="B2674" s="40"/>
      <c r="C2674" s="6"/>
      <c r="D2674" s="7"/>
      <c r="E2674" s="7"/>
      <c r="F2674" s="9"/>
      <c r="G2674" s="7"/>
      <c r="H2674" s="7"/>
      <c r="I2674" s="7"/>
      <c r="J2674" s="42"/>
      <c r="K2674" s="7"/>
      <c r="L2674" s="7"/>
      <c r="M2674" s="7"/>
      <c r="N2674" s="7"/>
      <c r="O2674" s="7"/>
      <c r="P2674" s="7"/>
      <c r="Q2674" s="7"/>
      <c r="R2674" s="7"/>
      <c r="S2674" s="7"/>
      <c r="T2674" s="7"/>
      <c r="U2674" s="7"/>
      <c r="V2674" s="7"/>
      <c r="W2674" s="7"/>
      <c r="X2674" s="7"/>
      <c r="Y2674" s="7"/>
      <c r="Z2674" s="7"/>
      <c r="AA2674" s="7"/>
      <c r="AB2674" s="7"/>
      <c r="AC2674" s="7"/>
      <c r="AD2674" s="7"/>
      <c r="AE2674" s="7"/>
      <c r="AF2674" s="7"/>
      <c r="AG2674" s="7"/>
      <c r="AH2674" s="7"/>
      <c r="AI2674" s="7"/>
      <c r="AJ2674" s="7"/>
      <c r="AK2674" s="7"/>
      <c r="AL2674" s="7"/>
      <c r="AM2674" s="7"/>
      <c r="AN2674" s="7"/>
      <c r="AO2674" s="7"/>
      <c r="AP2674" s="7"/>
      <c r="AQ2674" s="7"/>
      <c r="AR2674" s="7"/>
      <c r="AS2674" s="7"/>
      <c r="AT2674" s="7"/>
      <c r="AU2674" s="7"/>
      <c r="AV2674" s="7"/>
      <c r="AW2674" s="7"/>
      <c r="AX2674" s="7"/>
      <c r="AY2674" s="10"/>
      <c r="AZ2674" s="10"/>
      <c r="BA2674" s="10"/>
    </row>
    <row r="2675" spans="1:53">
      <c r="A2675" s="5"/>
      <c r="B2675" s="40"/>
      <c r="C2675" s="6"/>
      <c r="D2675" s="7"/>
      <c r="E2675" s="7"/>
      <c r="F2675" s="9"/>
      <c r="G2675" s="7"/>
      <c r="H2675" s="7"/>
      <c r="I2675" s="7"/>
      <c r="J2675" s="42"/>
      <c r="K2675" s="7"/>
      <c r="L2675" s="7"/>
      <c r="M2675" s="7"/>
      <c r="N2675" s="7"/>
      <c r="O2675" s="7"/>
      <c r="P2675" s="7"/>
      <c r="Q2675" s="7"/>
      <c r="R2675" s="7"/>
      <c r="S2675" s="7"/>
      <c r="T2675" s="7"/>
      <c r="U2675" s="7"/>
      <c r="V2675" s="7"/>
      <c r="W2675" s="7"/>
      <c r="X2675" s="7"/>
      <c r="Y2675" s="7"/>
      <c r="Z2675" s="7"/>
      <c r="AA2675" s="7"/>
      <c r="AB2675" s="7"/>
      <c r="AC2675" s="7"/>
      <c r="AD2675" s="7"/>
      <c r="AE2675" s="7"/>
      <c r="AF2675" s="7"/>
      <c r="AG2675" s="7"/>
      <c r="AH2675" s="7"/>
      <c r="AI2675" s="7"/>
      <c r="AJ2675" s="7"/>
      <c r="AK2675" s="7"/>
      <c r="AL2675" s="7"/>
      <c r="AM2675" s="7"/>
      <c r="AN2675" s="7"/>
      <c r="AO2675" s="7"/>
      <c r="AP2675" s="7"/>
      <c r="AQ2675" s="7"/>
      <c r="AR2675" s="7"/>
      <c r="AS2675" s="7"/>
      <c r="AT2675" s="11"/>
      <c r="AU2675" s="7"/>
      <c r="AV2675" s="7"/>
      <c r="AW2675" s="7"/>
      <c r="AX2675" s="7"/>
      <c r="AY2675" s="10"/>
      <c r="AZ2675" s="10"/>
      <c r="BA2675" s="10"/>
    </row>
    <row r="2676" spans="1:53">
      <c r="A2676" s="5"/>
      <c r="B2676" s="40"/>
      <c r="C2676" s="6"/>
      <c r="D2676" s="7"/>
      <c r="E2676" s="7"/>
      <c r="F2676" s="9"/>
      <c r="G2676" s="7"/>
      <c r="H2676" s="7"/>
      <c r="I2676" s="7"/>
      <c r="J2676" s="42"/>
      <c r="K2676" s="7"/>
      <c r="L2676" s="7"/>
      <c r="M2676" s="7"/>
      <c r="N2676" s="7"/>
      <c r="O2676" s="7"/>
      <c r="P2676" s="7"/>
      <c r="Q2676" s="7"/>
      <c r="R2676" s="7"/>
      <c r="S2676" s="7"/>
      <c r="T2676" s="7"/>
      <c r="U2676" s="7"/>
      <c r="V2676" s="7"/>
      <c r="W2676" s="7"/>
      <c r="X2676" s="7"/>
      <c r="Y2676" s="7"/>
      <c r="Z2676" s="7"/>
      <c r="AA2676" s="7"/>
      <c r="AB2676" s="7"/>
      <c r="AC2676" s="7"/>
      <c r="AD2676" s="7"/>
      <c r="AE2676" s="7"/>
      <c r="AF2676" s="7"/>
      <c r="AG2676" s="7"/>
      <c r="AH2676" s="7"/>
      <c r="AI2676" s="7"/>
      <c r="AJ2676" s="7"/>
      <c r="AK2676" s="7"/>
      <c r="AL2676" s="7"/>
      <c r="AM2676" s="7"/>
      <c r="AN2676" s="7"/>
      <c r="AO2676" s="7"/>
      <c r="AP2676" s="7"/>
      <c r="AQ2676" s="7"/>
      <c r="AR2676" s="7"/>
      <c r="AS2676" s="7"/>
      <c r="AT2676" s="7"/>
      <c r="AU2676" s="7"/>
      <c r="AV2676" s="7"/>
      <c r="AW2676" s="7"/>
      <c r="AX2676" s="7"/>
      <c r="AY2676" s="10"/>
      <c r="AZ2676" s="10"/>
      <c r="BA2676" s="10"/>
    </row>
    <row r="2677" spans="1:53">
      <c r="A2677" s="5"/>
      <c r="B2677" s="40"/>
      <c r="C2677" s="6"/>
      <c r="D2677" s="7"/>
      <c r="E2677" s="7"/>
      <c r="F2677" s="9"/>
      <c r="G2677" s="7"/>
      <c r="H2677" s="7"/>
      <c r="I2677" s="7"/>
      <c r="J2677" s="42"/>
      <c r="K2677" s="7"/>
      <c r="L2677" s="7"/>
      <c r="M2677" s="7"/>
      <c r="N2677" s="7"/>
      <c r="O2677" s="7"/>
      <c r="P2677" s="7"/>
      <c r="Q2677" s="7"/>
      <c r="R2677" s="7"/>
      <c r="S2677" s="7"/>
      <c r="T2677" s="7"/>
      <c r="U2677" s="7"/>
      <c r="V2677" s="7"/>
      <c r="W2677" s="7"/>
      <c r="X2677" s="7"/>
      <c r="Y2677" s="7"/>
      <c r="Z2677" s="7"/>
      <c r="AA2677" s="7"/>
      <c r="AB2677" s="7"/>
      <c r="AC2677" s="7"/>
      <c r="AD2677" s="7"/>
      <c r="AE2677" s="7"/>
      <c r="AF2677" s="7"/>
      <c r="AG2677" s="7"/>
      <c r="AH2677" s="7"/>
      <c r="AI2677" s="7"/>
      <c r="AJ2677" s="7"/>
      <c r="AK2677" s="7"/>
      <c r="AL2677" s="7"/>
      <c r="AM2677" s="7"/>
      <c r="AN2677" s="7"/>
      <c r="AO2677" s="7"/>
      <c r="AP2677" s="7"/>
      <c r="AQ2677" s="7"/>
      <c r="AR2677" s="7"/>
      <c r="AS2677" s="7"/>
      <c r="AT2677" s="7"/>
      <c r="AU2677" s="7"/>
      <c r="AV2677" s="7"/>
      <c r="AW2677" s="7"/>
      <c r="AX2677" s="7"/>
      <c r="AY2677" s="10"/>
      <c r="AZ2677" s="10"/>
      <c r="BA2677" s="10"/>
    </row>
    <row r="2678" spans="1:53">
      <c r="A2678" s="5"/>
      <c r="B2678" s="40"/>
      <c r="C2678" s="6"/>
      <c r="D2678" s="7"/>
      <c r="E2678" s="7"/>
      <c r="F2678" s="9"/>
      <c r="G2678" s="7"/>
      <c r="H2678" s="7"/>
      <c r="I2678" s="7"/>
      <c r="J2678" s="42"/>
      <c r="K2678" s="7"/>
      <c r="L2678" s="7"/>
      <c r="M2678" s="7"/>
      <c r="N2678" s="7"/>
      <c r="O2678" s="7"/>
      <c r="P2678" s="7"/>
      <c r="Q2678" s="7"/>
      <c r="R2678" s="7"/>
      <c r="S2678" s="7"/>
      <c r="T2678" s="7"/>
      <c r="U2678" s="7"/>
      <c r="V2678" s="7"/>
      <c r="W2678" s="7"/>
      <c r="X2678" s="7"/>
      <c r="Y2678" s="7"/>
      <c r="Z2678" s="7"/>
      <c r="AA2678" s="7"/>
      <c r="AB2678" s="7"/>
      <c r="AC2678" s="7"/>
      <c r="AD2678" s="7"/>
      <c r="AE2678" s="7"/>
      <c r="AF2678" s="7"/>
      <c r="AG2678" s="7"/>
      <c r="AH2678" s="7"/>
      <c r="AI2678" s="7"/>
      <c r="AJ2678" s="7"/>
      <c r="AK2678" s="7"/>
      <c r="AL2678" s="7"/>
      <c r="AM2678" s="7"/>
      <c r="AN2678" s="7"/>
      <c r="AO2678" s="7"/>
      <c r="AP2678" s="7"/>
      <c r="AQ2678" s="7"/>
      <c r="AR2678" s="7"/>
      <c r="AS2678" s="7"/>
      <c r="AT2678" s="11"/>
      <c r="AU2678" s="7"/>
      <c r="AV2678" s="7"/>
      <c r="AW2678" s="7"/>
      <c r="AX2678" s="7"/>
      <c r="AY2678" s="10"/>
      <c r="AZ2678" s="10"/>
      <c r="BA2678" s="10"/>
    </row>
    <row r="2679" spans="1:53">
      <c r="A2679" s="5"/>
      <c r="B2679" s="40"/>
      <c r="C2679" s="6"/>
      <c r="D2679" s="7"/>
      <c r="E2679" s="7"/>
      <c r="F2679" s="9"/>
      <c r="G2679" s="7"/>
      <c r="H2679" s="7"/>
      <c r="I2679" s="7"/>
      <c r="J2679" s="42"/>
      <c r="K2679" s="7"/>
      <c r="L2679" s="7"/>
      <c r="M2679" s="7"/>
      <c r="N2679" s="7"/>
      <c r="O2679" s="7"/>
      <c r="P2679" s="7"/>
      <c r="Q2679" s="7"/>
      <c r="R2679" s="7"/>
      <c r="S2679" s="7"/>
      <c r="T2679" s="7"/>
      <c r="U2679" s="7"/>
      <c r="V2679" s="7"/>
      <c r="W2679" s="7"/>
      <c r="X2679" s="7"/>
      <c r="Y2679" s="7"/>
      <c r="Z2679" s="7"/>
      <c r="AA2679" s="7"/>
      <c r="AB2679" s="7"/>
      <c r="AC2679" s="7"/>
      <c r="AD2679" s="7"/>
      <c r="AE2679" s="7"/>
      <c r="AF2679" s="7"/>
      <c r="AG2679" s="7"/>
      <c r="AH2679" s="7"/>
      <c r="AI2679" s="7"/>
      <c r="AJ2679" s="7"/>
      <c r="AK2679" s="7"/>
      <c r="AL2679" s="7"/>
      <c r="AM2679" s="7"/>
      <c r="AN2679" s="7"/>
      <c r="AO2679" s="7"/>
      <c r="AP2679" s="7"/>
      <c r="AQ2679" s="7"/>
      <c r="AR2679" s="7"/>
      <c r="AS2679" s="7"/>
      <c r="AT2679" s="7"/>
      <c r="AU2679" s="7"/>
      <c r="AV2679" s="7"/>
      <c r="AW2679" s="7"/>
      <c r="AX2679" s="7"/>
      <c r="AY2679" s="10"/>
      <c r="AZ2679" s="10"/>
      <c r="BA2679" s="10"/>
    </row>
    <row r="2680" spans="1:53">
      <c r="A2680" s="5"/>
      <c r="B2680" s="40"/>
      <c r="C2680" s="6"/>
      <c r="D2680" s="7"/>
      <c r="E2680" s="7"/>
      <c r="F2680" s="9"/>
      <c r="G2680" s="7"/>
      <c r="H2680" s="7"/>
      <c r="I2680" s="7"/>
      <c r="J2680" s="42"/>
      <c r="K2680" s="7"/>
      <c r="L2680" s="7"/>
      <c r="M2680" s="7"/>
      <c r="N2680" s="7"/>
      <c r="O2680" s="7"/>
      <c r="P2680" s="7"/>
      <c r="Q2680" s="7"/>
      <c r="R2680" s="7"/>
      <c r="S2680" s="7"/>
      <c r="T2680" s="7"/>
      <c r="U2680" s="7"/>
      <c r="V2680" s="7"/>
      <c r="W2680" s="7"/>
      <c r="X2680" s="7"/>
      <c r="Y2680" s="7"/>
      <c r="Z2680" s="7"/>
      <c r="AA2680" s="7"/>
      <c r="AB2680" s="7"/>
      <c r="AC2680" s="7"/>
      <c r="AD2680" s="7"/>
      <c r="AE2680" s="7"/>
      <c r="AF2680" s="7"/>
      <c r="AG2680" s="7"/>
      <c r="AH2680" s="7"/>
      <c r="AI2680" s="7"/>
      <c r="AJ2680" s="7"/>
      <c r="AK2680" s="7"/>
      <c r="AL2680" s="7"/>
      <c r="AM2680" s="7"/>
      <c r="AN2680" s="7"/>
      <c r="AO2680" s="7"/>
      <c r="AP2680" s="7"/>
      <c r="AQ2680" s="7"/>
      <c r="AR2680" s="7"/>
      <c r="AS2680" s="7"/>
      <c r="AT2680" s="11"/>
      <c r="AU2680" s="7"/>
      <c r="AV2680" s="7"/>
      <c r="AW2680" s="7"/>
      <c r="AX2680" s="7"/>
      <c r="AY2680" s="10"/>
      <c r="AZ2680" s="10"/>
      <c r="BA2680" s="10"/>
    </row>
    <row r="2681" spans="1:53">
      <c r="A2681" s="5"/>
      <c r="B2681" s="40"/>
      <c r="C2681" s="6"/>
      <c r="D2681" s="7"/>
      <c r="E2681" s="7"/>
      <c r="F2681" s="9"/>
      <c r="G2681" s="7"/>
      <c r="H2681" s="7"/>
      <c r="I2681" s="7"/>
      <c r="J2681" s="42"/>
      <c r="K2681" s="7"/>
      <c r="L2681" s="7"/>
      <c r="M2681" s="7"/>
      <c r="N2681" s="7"/>
      <c r="O2681" s="7"/>
      <c r="P2681" s="7"/>
      <c r="Q2681" s="7"/>
      <c r="R2681" s="7"/>
      <c r="S2681" s="7"/>
      <c r="T2681" s="7"/>
      <c r="U2681" s="7"/>
      <c r="V2681" s="7"/>
      <c r="W2681" s="7"/>
      <c r="X2681" s="7"/>
      <c r="Y2681" s="7"/>
      <c r="Z2681" s="7"/>
      <c r="AA2681" s="7"/>
      <c r="AB2681" s="7"/>
      <c r="AC2681" s="7"/>
      <c r="AD2681" s="7"/>
      <c r="AE2681" s="7"/>
      <c r="AF2681" s="7"/>
      <c r="AG2681" s="7"/>
      <c r="AH2681" s="7"/>
      <c r="AI2681" s="7"/>
      <c r="AJ2681" s="7"/>
      <c r="AK2681" s="7"/>
      <c r="AL2681" s="7"/>
      <c r="AM2681" s="7"/>
      <c r="AN2681" s="7"/>
      <c r="AO2681" s="7"/>
      <c r="AP2681" s="7"/>
      <c r="AQ2681" s="7"/>
      <c r="AR2681" s="7"/>
      <c r="AS2681" s="7"/>
      <c r="AT2681" s="11"/>
      <c r="AU2681" s="7"/>
      <c r="AV2681" s="7"/>
      <c r="AW2681" s="7"/>
      <c r="AX2681" s="7"/>
      <c r="AY2681" s="10"/>
      <c r="AZ2681" s="10"/>
      <c r="BA2681" s="10"/>
    </row>
    <row r="2682" spans="1:53">
      <c r="A2682" s="5"/>
      <c r="B2682" s="40"/>
      <c r="C2682" s="6"/>
      <c r="D2682" s="7"/>
      <c r="E2682" s="7"/>
      <c r="F2682" s="9"/>
      <c r="G2682" s="7"/>
      <c r="H2682" s="7"/>
      <c r="I2682" s="7"/>
      <c r="J2682" s="42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  <c r="Y2682" s="7"/>
      <c r="Z2682" s="7"/>
      <c r="AA2682" s="7"/>
      <c r="AB2682" s="7"/>
      <c r="AC2682" s="7"/>
      <c r="AD2682" s="7"/>
      <c r="AE2682" s="7"/>
      <c r="AF2682" s="7"/>
      <c r="AG2682" s="7"/>
      <c r="AH2682" s="7"/>
      <c r="AI2682" s="7"/>
      <c r="AJ2682" s="7"/>
      <c r="AK2682" s="7"/>
      <c r="AL2682" s="7"/>
      <c r="AM2682" s="7"/>
      <c r="AN2682" s="7"/>
      <c r="AO2682" s="7"/>
      <c r="AP2682" s="7"/>
      <c r="AQ2682" s="7"/>
      <c r="AR2682" s="7"/>
      <c r="AS2682" s="7"/>
      <c r="AT2682" s="7"/>
      <c r="AU2682" s="7"/>
      <c r="AV2682" s="7"/>
      <c r="AW2682" s="7"/>
      <c r="AX2682" s="7"/>
      <c r="AY2682" s="10"/>
      <c r="AZ2682" s="10"/>
      <c r="BA2682" s="10"/>
    </row>
    <row r="2683" spans="1:53">
      <c r="A2683" s="5"/>
      <c r="B2683" s="40"/>
      <c r="C2683" s="6"/>
      <c r="D2683" s="7"/>
      <c r="E2683" s="7"/>
      <c r="F2683" s="9"/>
      <c r="G2683" s="7"/>
      <c r="H2683" s="7"/>
      <c r="I2683" s="7"/>
      <c r="J2683" s="42"/>
      <c r="K2683" s="7"/>
      <c r="L2683" s="7"/>
      <c r="M2683" s="7"/>
      <c r="N2683" s="7"/>
      <c r="O2683" s="7"/>
      <c r="P2683" s="7"/>
      <c r="Q2683" s="7"/>
      <c r="R2683" s="7"/>
      <c r="S2683" s="7"/>
      <c r="T2683" s="7"/>
      <c r="U2683" s="7"/>
      <c r="V2683" s="7"/>
      <c r="W2683" s="7"/>
      <c r="X2683" s="7"/>
      <c r="Y2683" s="7"/>
      <c r="Z2683" s="7"/>
      <c r="AA2683" s="7"/>
      <c r="AB2683" s="7"/>
      <c r="AC2683" s="7"/>
      <c r="AD2683" s="7"/>
      <c r="AE2683" s="7"/>
      <c r="AF2683" s="7"/>
      <c r="AG2683" s="7"/>
      <c r="AH2683" s="7"/>
      <c r="AI2683" s="7"/>
      <c r="AJ2683" s="7"/>
      <c r="AK2683" s="7"/>
      <c r="AL2683" s="7"/>
      <c r="AM2683" s="7"/>
      <c r="AN2683" s="7"/>
      <c r="AO2683" s="7"/>
      <c r="AP2683" s="7"/>
      <c r="AQ2683" s="7"/>
      <c r="AR2683" s="7"/>
      <c r="AS2683" s="7"/>
      <c r="AT2683" s="7"/>
      <c r="AU2683" s="7"/>
      <c r="AV2683" s="7"/>
      <c r="AW2683" s="7"/>
      <c r="AX2683" s="7"/>
      <c r="AY2683" s="10"/>
      <c r="AZ2683" s="10"/>
      <c r="BA2683" s="10"/>
    </row>
    <row r="2684" spans="1:53">
      <c r="A2684" s="5"/>
      <c r="B2684" s="40"/>
      <c r="C2684" s="6"/>
      <c r="D2684" s="7"/>
      <c r="E2684" s="7"/>
      <c r="F2684" s="9"/>
      <c r="G2684" s="7"/>
      <c r="H2684" s="7"/>
      <c r="I2684" s="7"/>
      <c r="J2684" s="42"/>
      <c r="K2684" s="7"/>
      <c r="L2684" s="7"/>
      <c r="M2684" s="7"/>
      <c r="N2684" s="7"/>
      <c r="O2684" s="7"/>
      <c r="P2684" s="7"/>
      <c r="Q2684" s="7"/>
      <c r="R2684" s="7"/>
      <c r="S2684" s="7"/>
      <c r="T2684" s="7"/>
      <c r="U2684" s="7"/>
      <c r="V2684" s="7"/>
      <c r="W2684" s="7"/>
      <c r="X2684" s="7"/>
      <c r="Y2684" s="7"/>
      <c r="Z2684" s="7"/>
      <c r="AA2684" s="7"/>
      <c r="AB2684" s="7"/>
      <c r="AC2684" s="7"/>
      <c r="AD2684" s="7"/>
      <c r="AE2684" s="7"/>
      <c r="AF2684" s="7"/>
      <c r="AG2684" s="7"/>
      <c r="AH2684" s="7"/>
      <c r="AI2684" s="7"/>
      <c r="AJ2684" s="7"/>
      <c r="AK2684" s="7"/>
      <c r="AL2684" s="7"/>
      <c r="AM2684" s="7"/>
      <c r="AN2684" s="7"/>
      <c r="AO2684" s="7"/>
      <c r="AP2684" s="7"/>
      <c r="AQ2684" s="7"/>
      <c r="AR2684" s="7"/>
      <c r="AS2684" s="7"/>
      <c r="AT2684" s="7"/>
      <c r="AU2684" s="7"/>
      <c r="AV2684" s="7"/>
      <c r="AW2684" s="7"/>
      <c r="AX2684" s="7"/>
      <c r="AY2684" s="10"/>
      <c r="AZ2684" s="10"/>
      <c r="BA2684" s="10"/>
    </row>
    <row r="2685" spans="1:53">
      <c r="A2685" s="5"/>
      <c r="B2685" s="40"/>
      <c r="C2685" s="6"/>
      <c r="D2685" s="7"/>
      <c r="E2685" s="7"/>
      <c r="F2685" s="9"/>
      <c r="G2685" s="7"/>
      <c r="H2685" s="7"/>
      <c r="I2685" s="7"/>
      <c r="J2685" s="42"/>
      <c r="K2685" s="7"/>
      <c r="L2685" s="7"/>
      <c r="M2685" s="7"/>
      <c r="N2685" s="7"/>
      <c r="O2685" s="7"/>
      <c r="P2685" s="7"/>
      <c r="Q2685" s="7"/>
      <c r="R2685" s="7"/>
      <c r="S2685" s="7"/>
      <c r="T2685" s="7"/>
      <c r="U2685" s="7"/>
      <c r="V2685" s="7"/>
      <c r="W2685" s="7"/>
      <c r="X2685" s="7"/>
      <c r="Y2685" s="7"/>
      <c r="Z2685" s="7"/>
      <c r="AA2685" s="7"/>
      <c r="AB2685" s="7"/>
      <c r="AC2685" s="7"/>
      <c r="AD2685" s="7"/>
      <c r="AE2685" s="7"/>
      <c r="AF2685" s="7"/>
      <c r="AG2685" s="7"/>
      <c r="AH2685" s="7"/>
      <c r="AI2685" s="7"/>
      <c r="AJ2685" s="7"/>
      <c r="AK2685" s="7"/>
      <c r="AL2685" s="7"/>
      <c r="AM2685" s="7"/>
      <c r="AN2685" s="7"/>
      <c r="AO2685" s="7"/>
      <c r="AP2685" s="7"/>
      <c r="AQ2685" s="7"/>
      <c r="AR2685" s="7"/>
      <c r="AS2685" s="7"/>
      <c r="AT2685" s="7"/>
      <c r="AU2685" s="7"/>
      <c r="AV2685" s="7"/>
      <c r="AW2685" s="7"/>
      <c r="AX2685" s="7"/>
      <c r="AY2685" s="10"/>
      <c r="AZ2685" s="10"/>
      <c r="BA2685" s="10"/>
    </row>
    <row r="2686" spans="1:53">
      <c r="A2686" s="5"/>
      <c r="B2686" s="40"/>
      <c r="C2686" s="6"/>
      <c r="D2686" s="7"/>
      <c r="E2686" s="7"/>
      <c r="F2686" s="9"/>
      <c r="G2686" s="7"/>
      <c r="H2686" s="7"/>
      <c r="I2686" s="7"/>
      <c r="J2686" s="42"/>
      <c r="K2686" s="7"/>
      <c r="L2686" s="7"/>
      <c r="M2686" s="7"/>
      <c r="N2686" s="7"/>
      <c r="O2686" s="7"/>
      <c r="P2686" s="7"/>
      <c r="Q2686" s="7"/>
      <c r="R2686" s="7"/>
      <c r="S2686" s="7"/>
      <c r="T2686" s="7"/>
      <c r="U2686" s="7"/>
      <c r="V2686" s="7"/>
      <c r="W2686" s="7"/>
      <c r="X2686" s="7"/>
      <c r="Y2686" s="7"/>
      <c r="Z2686" s="7"/>
      <c r="AA2686" s="7"/>
      <c r="AB2686" s="7"/>
      <c r="AC2686" s="7"/>
      <c r="AD2686" s="7"/>
      <c r="AE2686" s="7"/>
      <c r="AF2686" s="7"/>
      <c r="AG2686" s="7"/>
      <c r="AH2686" s="7"/>
      <c r="AI2686" s="7"/>
      <c r="AJ2686" s="7"/>
      <c r="AK2686" s="7"/>
      <c r="AL2686" s="7"/>
      <c r="AM2686" s="7"/>
      <c r="AN2686" s="7"/>
      <c r="AO2686" s="7"/>
      <c r="AP2686" s="7"/>
      <c r="AQ2686" s="7"/>
      <c r="AR2686" s="7"/>
      <c r="AS2686" s="7"/>
      <c r="AT2686" s="7"/>
      <c r="AU2686" s="7"/>
      <c r="AV2686" s="7"/>
      <c r="AW2686" s="7"/>
      <c r="AX2686" s="7"/>
      <c r="AY2686" s="10"/>
      <c r="AZ2686" s="10"/>
      <c r="BA2686" s="10"/>
    </row>
    <row r="2687" spans="1:53">
      <c r="A2687" s="5"/>
      <c r="B2687" s="40"/>
      <c r="C2687" s="6"/>
      <c r="D2687" s="7"/>
      <c r="E2687" s="7"/>
      <c r="F2687" s="9"/>
      <c r="G2687" s="7"/>
      <c r="H2687" s="7"/>
      <c r="I2687" s="7"/>
      <c r="J2687" s="42"/>
      <c r="K2687" s="7"/>
      <c r="L2687" s="7"/>
      <c r="M2687" s="7"/>
      <c r="N2687" s="7"/>
      <c r="O2687" s="7"/>
      <c r="P2687" s="7"/>
      <c r="Q2687" s="7"/>
      <c r="R2687" s="7"/>
      <c r="S2687" s="7"/>
      <c r="T2687" s="7"/>
      <c r="U2687" s="7"/>
      <c r="V2687" s="7"/>
      <c r="W2687" s="7"/>
      <c r="X2687" s="7"/>
      <c r="Y2687" s="7"/>
      <c r="Z2687" s="7"/>
      <c r="AA2687" s="7"/>
      <c r="AB2687" s="7"/>
      <c r="AC2687" s="7"/>
      <c r="AD2687" s="7"/>
      <c r="AE2687" s="7"/>
      <c r="AF2687" s="7"/>
      <c r="AG2687" s="7"/>
      <c r="AH2687" s="7"/>
      <c r="AI2687" s="7"/>
      <c r="AJ2687" s="7"/>
      <c r="AK2687" s="7"/>
      <c r="AL2687" s="7"/>
      <c r="AM2687" s="7"/>
      <c r="AN2687" s="7"/>
      <c r="AO2687" s="7"/>
      <c r="AP2687" s="7"/>
      <c r="AQ2687" s="7"/>
      <c r="AR2687" s="7"/>
      <c r="AS2687" s="7"/>
      <c r="AT2687" s="7"/>
      <c r="AU2687" s="7"/>
      <c r="AV2687" s="7"/>
      <c r="AW2687" s="7"/>
      <c r="AX2687" s="7"/>
      <c r="AY2687" s="10"/>
      <c r="AZ2687" s="10"/>
      <c r="BA2687" s="10"/>
    </row>
    <row r="2688" spans="1:53">
      <c r="A2688" s="5"/>
      <c r="B2688" s="40"/>
      <c r="C2688" s="6"/>
      <c r="D2688" s="7"/>
      <c r="E2688" s="7"/>
      <c r="F2688" s="9"/>
      <c r="G2688" s="7"/>
      <c r="H2688" s="7"/>
      <c r="I2688" s="7"/>
      <c r="J2688" s="42"/>
      <c r="K2688" s="7"/>
      <c r="L2688" s="7"/>
      <c r="M2688" s="7"/>
      <c r="N2688" s="7"/>
      <c r="O2688" s="7"/>
      <c r="P2688" s="7"/>
      <c r="Q2688" s="7"/>
      <c r="R2688" s="7"/>
      <c r="S2688" s="7"/>
      <c r="T2688" s="7"/>
      <c r="U2688" s="7"/>
      <c r="V2688" s="7"/>
      <c r="W2688" s="7"/>
      <c r="X2688" s="7"/>
      <c r="Y2688" s="7"/>
      <c r="Z2688" s="7"/>
      <c r="AA2688" s="7"/>
      <c r="AB2688" s="7"/>
      <c r="AC2688" s="7"/>
      <c r="AD2688" s="7"/>
      <c r="AE2688" s="7"/>
      <c r="AF2688" s="7"/>
      <c r="AG2688" s="7"/>
      <c r="AH2688" s="7"/>
      <c r="AI2688" s="7"/>
      <c r="AJ2688" s="7"/>
      <c r="AK2688" s="7"/>
      <c r="AL2688" s="7"/>
      <c r="AM2688" s="7"/>
      <c r="AN2688" s="7"/>
      <c r="AO2688" s="7"/>
      <c r="AP2688" s="7"/>
      <c r="AQ2688" s="7"/>
      <c r="AR2688" s="7"/>
      <c r="AS2688" s="7"/>
      <c r="AT2688" s="7"/>
      <c r="AU2688" s="7"/>
      <c r="AV2688" s="7"/>
      <c r="AW2688" s="7"/>
      <c r="AX2688" s="7"/>
      <c r="AY2688" s="10"/>
      <c r="AZ2688" s="10"/>
      <c r="BA2688" s="10"/>
    </row>
    <row r="2689" spans="1:53">
      <c r="A2689" s="5"/>
      <c r="B2689" s="40"/>
      <c r="C2689" s="6"/>
      <c r="D2689" s="7"/>
      <c r="E2689" s="7"/>
      <c r="F2689" s="9"/>
      <c r="G2689" s="7"/>
      <c r="H2689" s="7"/>
      <c r="I2689" s="7"/>
      <c r="J2689" s="42"/>
      <c r="K2689" s="7"/>
      <c r="L2689" s="7"/>
      <c r="M2689" s="7"/>
      <c r="N2689" s="7"/>
      <c r="O2689" s="7"/>
      <c r="P2689" s="7"/>
      <c r="Q2689" s="7"/>
      <c r="R2689" s="7"/>
      <c r="S2689" s="7"/>
      <c r="T2689" s="7"/>
      <c r="U2689" s="7"/>
      <c r="V2689" s="7"/>
      <c r="W2689" s="7"/>
      <c r="X2689" s="7"/>
      <c r="Y2689" s="7"/>
      <c r="Z2689" s="7"/>
      <c r="AA2689" s="7"/>
      <c r="AB2689" s="7"/>
      <c r="AC2689" s="7"/>
      <c r="AD2689" s="7"/>
      <c r="AE2689" s="7"/>
      <c r="AF2689" s="7"/>
      <c r="AG2689" s="7"/>
      <c r="AH2689" s="7"/>
      <c r="AI2689" s="7"/>
      <c r="AJ2689" s="7"/>
      <c r="AK2689" s="7"/>
      <c r="AL2689" s="7"/>
      <c r="AM2689" s="7"/>
      <c r="AN2689" s="7"/>
      <c r="AO2689" s="7"/>
      <c r="AP2689" s="7"/>
      <c r="AQ2689" s="7"/>
      <c r="AR2689" s="7"/>
      <c r="AS2689" s="7"/>
      <c r="AT2689" s="11"/>
      <c r="AU2689" s="7"/>
      <c r="AV2689" s="7"/>
      <c r="AW2689" s="7"/>
      <c r="AX2689" s="7"/>
      <c r="AY2689" s="10"/>
      <c r="AZ2689" s="10"/>
      <c r="BA2689" s="10"/>
    </row>
    <row r="2690" spans="1:53">
      <c r="A2690" s="5"/>
      <c r="B2690" s="40"/>
      <c r="C2690" s="6"/>
      <c r="D2690" s="7"/>
      <c r="E2690" s="7"/>
      <c r="F2690" s="9"/>
      <c r="G2690" s="7"/>
      <c r="H2690" s="7"/>
      <c r="I2690" s="7"/>
      <c r="J2690" s="42"/>
      <c r="K2690" s="7"/>
      <c r="L2690" s="7"/>
      <c r="M2690" s="7"/>
      <c r="N2690" s="7"/>
      <c r="O2690" s="7"/>
      <c r="P2690" s="7"/>
      <c r="Q2690" s="7"/>
      <c r="R2690" s="7"/>
      <c r="S2690" s="7"/>
      <c r="T2690" s="7"/>
      <c r="U2690" s="7"/>
      <c r="V2690" s="7"/>
      <c r="W2690" s="7"/>
      <c r="X2690" s="7"/>
      <c r="Y2690" s="7"/>
      <c r="Z2690" s="7"/>
      <c r="AA2690" s="7"/>
      <c r="AB2690" s="7"/>
      <c r="AC2690" s="7"/>
      <c r="AD2690" s="7"/>
      <c r="AE2690" s="7"/>
      <c r="AF2690" s="7"/>
      <c r="AG2690" s="7"/>
      <c r="AH2690" s="7"/>
      <c r="AI2690" s="7"/>
      <c r="AJ2690" s="7"/>
      <c r="AK2690" s="7"/>
      <c r="AL2690" s="7"/>
      <c r="AM2690" s="7"/>
      <c r="AN2690" s="7"/>
      <c r="AO2690" s="7"/>
      <c r="AP2690" s="7"/>
      <c r="AQ2690" s="7"/>
      <c r="AR2690" s="7"/>
      <c r="AS2690" s="7"/>
      <c r="AT2690" s="7"/>
      <c r="AU2690" s="7"/>
      <c r="AV2690" s="7"/>
      <c r="AW2690" s="7"/>
      <c r="AX2690" s="7"/>
      <c r="AY2690" s="10"/>
      <c r="AZ2690" s="10"/>
      <c r="BA2690" s="10"/>
    </row>
    <row r="2691" spans="1:53">
      <c r="A2691" s="5"/>
      <c r="B2691" s="40"/>
      <c r="C2691" s="6"/>
      <c r="D2691" s="7"/>
      <c r="E2691" s="7"/>
      <c r="F2691" s="9"/>
      <c r="G2691" s="7"/>
      <c r="H2691" s="7"/>
      <c r="I2691" s="7"/>
      <c r="J2691" s="42"/>
      <c r="K2691" s="7"/>
      <c r="L2691" s="7"/>
      <c r="M2691" s="7"/>
      <c r="N2691" s="7"/>
      <c r="O2691" s="7"/>
      <c r="P2691" s="7"/>
      <c r="Q2691" s="7"/>
      <c r="R2691" s="7"/>
      <c r="S2691" s="7"/>
      <c r="T2691" s="7"/>
      <c r="U2691" s="7"/>
      <c r="V2691" s="7"/>
      <c r="W2691" s="7"/>
      <c r="X2691" s="7"/>
      <c r="Y2691" s="7"/>
      <c r="Z2691" s="7"/>
      <c r="AA2691" s="7"/>
      <c r="AB2691" s="7"/>
      <c r="AC2691" s="7"/>
      <c r="AD2691" s="7"/>
      <c r="AE2691" s="7"/>
      <c r="AF2691" s="7"/>
      <c r="AG2691" s="7"/>
      <c r="AH2691" s="7"/>
      <c r="AI2691" s="7"/>
      <c r="AJ2691" s="7"/>
      <c r="AK2691" s="7"/>
      <c r="AL2691" s="7"/>
      <c r="AM2691" s="7"/>
      <c r="AN2691" s="7"/>
      <c r="AO2691" s="7"/>
      <c r="AP2691" s="7"/>
      <c r="AQ2691" s="7"/>
      <c r="AR2691" s="7"/>
      <c r="AS2691" s="7"/>
      <c r="AT2691" s="11"/>
      <c r="AU2691" s="7"/>
      <c r="AV2691" s="7"/>
      <c r="AW2691" s="7"/>
      <c r="AX2691" s="7"/>
      <c r="AY2691" s="10"/>
      <c r="AZ2691" s="10"/>
      <c r="BA2691" s="10"/>
    </row>
    <row r="2692" spans="1:53">
      <c r="A2692" s="5"/>
      <c r="B2692" s="40"/>
      <c r="C2692" s="6"/>
      <c r="D2692" s="7"/>
      <c r="E2692" s="7"/>
      <c r="F2692" s="9"/>
      <c r="G2692" s="7"/>
      <c r="H2692" s="7"/>
      <c r="I2692" s="7"/>
      <c r="J2692" s="42"/>
      <c r="K2692" s="7"/>
      <c r="L2692" s="7"/>
      <c r="M2692" s="7"/>
      <c r="N2692" s="7"/>
      <c r="O2692" s="7"/>
      <c r="P2692" s="7"/>
      <c r="Q2692" s="7"/>
      <c r="R2692" s="7"/>
      <c r="S2692" s="7"/>
      <c r="T2692" s="7"/>
      <c r="U2692" s="7"/>
      <c r="V2692" s="7"/>
      <c r="W2692" s="7"/>
      <c r="X2692" s="7"/>
      <c r="Y2692" s="7"/>
      <c r="Z2692" s="7"/>
      <c r="AA2692" s="7"/>
      <c r="AB2692" s="7"/>
      <c r="AC2692" s="7"/>
      <c r="AD2692" s="7"/>
      <c r="AE2692" s="7"/>
      <c r="AF2692" s="7"/>
      <c r="AG2692" s="7"/>
      <c r="AH2692" s="7"/>
      <c r="AI2692" s="7"/>
      <c r="AJ2692" s="7"/>
      <c r="AK2692" s="7"/>
      <c r="AL2692" s="7"/>
      <c r="AM2692" s="7"/>
      <c r="AN2692" s="7"/>
      <c r="AO2692" s="7"/>
      <c r="AP2692" s="7"/>
      <c r="AQ2692" s="7"/>
      <c r="AR2692" s="7"/>
      <c r="AS2692" s="7"/>
      <c r="AT2692" s="7"/>
      <c r="AU2692" s="7"/>
      <c r="AV2692" s="7"/>
      <c r="AW2692" s="7"/>
      <c r="AX2692" s="7"/>
      <c r="AY2692" s="10"/>
      <c r="AZ2692" s="10"/>
      <c r="BA2692" s="10"/>
    </row>
    <row r="2693" spans="1:53">
      <c r="A2693" s="5"/>
      <c r="B2693" s="40"/>
      <c r="C2693" s="6"/>
      <c r="D2693" s="7"/>
      <c r="E2693" s="7"/>
      <c r="F2693" s="9"/>
      <c r="G2693" s="7"/>
      <c r="H2693" s="7"/>
      <c r="I2693" s="7"/>
      <c r="J2693" s="42"/>
      <c r="K2693" s="7"/>
      <c r="L2693" s="7"/>
      <c r="M2693" s="7"/>
      <c r="N2693" s="7"/>
      <c r="O2693" s="7"/>
      <c r="P2693" s="7"/>
      <c r="Q2693" s="7"/>
      <c r="R2693" s="7"/>
      <c r="S2693" s="7"/>
      <c r="T2693" s="7"/>
      <c r="U2693" s="7"/>
      <c r="V2693" s="7"/>
      <c r="W2693" s="7"/>
      <c r="X2693" s="7"/>
      <c r="Y2693" s="7"/>
      <c r="Z2693" s="7"/>
      <c r="AA2693" s="7"/>
      <c r="AB2693" s="7"/>
      <c r="AC2693" s="7"/>
      <c r="AD2693" s="7"/>
      <c r="AE2693" s="7"/>
      <c r="AF2693" s="7"/>
      <c r="AG2693" s="7"/>
      <c r="AH2693" s="7"/>
      <c r="AI2693" s="7"/>
      <c r="AJ2693" s="7"/>
      <c r="AK2693" s="7"/>
      <c r="AL2693" s="7"/>
      <c r="AM2693" s="7"/>
      <c r="AN2693" s="7"/>
      <c r="AO2693" s="7"/>
      <c r="AP2693" s="7"/>
      <c r="AQ2693" s="7"/>
      <c r="AR2693" s="7"/>
      <c r="AS2693" s="7"/>
      <c r="AT2693" s="7"/>
      <c r="AU2693" s="7"/>
      <c r="AV2693" s="7"/>
      <c r="AW2693" s="7"/>
      <c r="AX2693" s="7"/>
      <c r="AY2693" s="10"/>
      <c r="AZ2693" s="10"/>
      <c r="BA2693" s="10"/>
    </row>
    <row r="2694" spans="1:53">
      <c r="A2694" s="5"/>
      <c r="B2694" s="40"/>
      <c r="C2694" s="6"/>
      <c r="D2694" s="7"/>
      <c r="E2694" s="7"/>
      <c r="F2694" s="9"/>
      <c r="G2694" s="7"/>
      <c r="H2694" s="7"/>
      <c r="I2694" s="7"/>
      <c r="J2694" s="42"/>
      <c r="K2694" s="7"/>
      <c r="L2694" s="7"/>
      <c r="M2694" s="7"/>
      <c r="N2694" s="7"/>
      <c r="O2694" s="7"/>
      <c r="P2694" s="7"/>
      <c r="Q2694" s="7"/>
      <c r="R2694" s="7"/>
      <c r="S2694" s="7"/>
      <c r="T2694" s="7"/>
      <c r="U2694" s="7"/>
      <c r="V2694" s="7"/>
      <c r="W2694" s="7"/>
      <c r="X2694" s="7"/>
      <c r="Y2694" s="7"/>
      <c r="Z2694" s="7"/>
      <c r="AA2694" s="7"/>
      <c r="AB2694" s="7"/>
      <c r="AC2694" s="7"/>
      <c r="AD2694" s="7"/>
      <c r="AE2694" s="7"/>
      <c r="AF2694" s="7"/>
      <c r="AG2694" s="7"/>
      <c r="AH2694" s="7"/>
      <c r="AI2694" s="7"/>
      <c r="AJ2694" s="7"/>
      <c r="AK2694" s="7"/>
      <c r="AL2694" s="7"/>
      <c r="AM2694" s="7"/>
      <c r="AN2694" s="7"/>
      <c r="AO2694" s="7"/>
      <c r="AP2694" s="7"/>
      <c r="AQ2694" s="7"/>
      <c r="AR2694" s="7"/>
      <c r="AS2694" s="7"/>
      <c r="AT2694" s="7"/>
      <c r="AU2694" s="7"/>
      <c r="AV2694" s="7"/>
      <c r="AW2694" s="7"/>
      <c r="AX2694" s="7"/>
      <c r="AY2694" s="10"/>
      <c r="AZ2694" s="10"/>
      <c r="BA2694" s="10"/>
    </row>
    <row r="2695" spans="1:53">
      <c r="A2695" s="5"/>
      <c r="B2695" s="40"/>
      <c r="C2695" s="6"/>
      <c r="D2695" s="7"/>
      <c r="E2695" s="7"/>
      <c r="F2695" s="9"/>
      <c r="G2695" s="7"/>
      <c r="H2695" s="7"/>
      <c r="I2695" s="7"/>
      <c r="J2695" s="42"/>
      <c r="K2695" s="7"/>
      <c r="L2695" s="7"/>
      <c r="M2695" s="7"/>
      <c r="N2695" s="7"/>
      <c r="O2695" s="7"/>
      <c r="P2695" s="7"/>
      <c r="Q2695" s="7"/>
      <c r="R2695" s="7"/>
      <c r="S2695" s="7"/>
      <c r="T2695" s="7"/>
      <c r="U2695" s="7"/>
      <c r="V2695" s="7"/>
      <c r="W2695" s="7"/>
      <c r="X2695" s="7"/>
      <c r="Y2695" s="7"/>
      <c r="Z2695" s="7"/>
      <c r="AA2695" s="7"/>
      <c r="AB2695" s="7"/>
      <c r="AC2695" s="7"/>
      <c r="AD2695" s="7"/>
      <c r="AE2695" s="7"/>
      <c r="AF2695" s="7"/>
      <c r="AG2695" s="7"/>
      <c r="AH2695" s="7"/>
      <c r="AI2695" s="7"/>
      <c r="AJ2695" s="7"/>
      <c r="AK2695" s="7"/>
      <c r="AL2695" s="7"/>
      <c r="AM2695" s="7"/>
      <c r="AN2695" s="7"/>
      <c r="AO2695" s="7"/>
      <c r="AP2695" s="7"/>
      <c r="AQ2695" s="7"/>
      <c r="AR2695" s="7"/>
      <c r="AS2695" s="7"/>
      <c r="AT2695" s="7"/>
      <c r="AU2695" s="7"/>
      <c r="AV2695" s="7"/>
      <c r="AW2695" s="7"/>
      <c r="AX2695" s="7"/>
      <c r="AY2695" s="10"/>
      <c r="AZ2695" s="10"/>
      <c r="BA2695" s="10"/>
    </row>
    <row r="2696" spans="1:53">
      <c r="A2696" s="5"/>
      <c r="B2696" s="40"/>
      <c r="C2696" s="6"/>
      <c r="D2696" s="7"/>
      <c r="E2696" s="7"/>
      <c r="F2696" s="9"/>
      <c r="G2696" s="7"/>
      <c r="H2696" s="7"/>
      <c r="I2696" s="7"/>
      <c r="J2696" s="42"/>
      <c r="K2696" s="7"/>
      <c r="L2696" s="7"/>
      <c r="M2696" s="7"/>
      <c r="N2696" s="7"/>
      <c r="O2696" s="7"/>
      <c r="P2696" s="7"/>
      <c r="Q2696" s="7"/>
      <c r="R2696" s="7"/>
      <c r="S2696" s="7"/>
      <c r="T2696" s="7"/>
      <c r="U2696" s="7"/>
      <c r="V2696" s="7"/>
      <c r="W2696" s="7"/>
      <c r="X2696" s="7"/>
      <c r="Y2696" s="7"/>
      <c r="Z2696" s="7"/>
      <c r="AA2696" s="7"/>
      <c r="AB2696" s="7"/>
      <c r="AC2696" s="7"/>
      <c r="AD2696" s="7"/>
      <c r="AE2696" s="7"/>
      <c r="AF2696" s="7"/>
      <c r="AG2696" s="7"/>
      <c r="AH2696" s="7"/>
      <c r="AI2696" s="7"/>
      <c r="AJ2696" s="7"/>
      <c r="AK2696" s="7"/>
      <c r="AL2696" s="7"/>
      <c r="AM2696" s="7"/>
      <c r="AN2696" s="7"/>
      <c r="AO2696" s="7"/>
      <c r="AP2696" s="7"/>
      <c r="AQ2696" s="7"/>
      <c r="AR2696" s="7"/>
      <c r="AS2696" s="7"/>
      <c r="AT2696" s="7"/>
      <c r="AU2696" s="7"/>
      <c r="AV2696" s="7"/>
      <c r="AW2696" s="7"/>
      <c r="AX2696" s="7"/>
      <c r="AY2696" s="10"/>
      <c r="AZ2696" s="10"/>
      <c r="BA2696" s="10"/>
    </row>
    <row r="2697" spans="1:53">
      <c r="A2697" s="5"/>
      <c r="B2697" s="40"/>
      <c r="C2697" s="6"/>
      <c r="D2697" s="7"/>
      <c r="E2697" s="7"/>
      <c r="F2697" s="9"/>
      <c r="G2697" s="7"/>
      <c r="H2697" s="7"/>
      <c r="I2697" s="7"/>
      <c r="J2697" s="42"/>
      <c r="K2697" s="7"/>
      <c r="L2697" s="7"/>
      <c r="M2697" s="7"/>
      <c r="N2697" s="7"/>
      <c r="O2697" s="7"/>
      <c r="P2697" s="7"/>
      <c r="Q2697" s="7"/>
      <c r="R2697" s="7"/>
      <c r="S2697" s="7"/>
      <c r="T2697" s="7"/>
      <c r="U2697" s="7"/>
      <c r="V2697" s="7"/>
      <c r="W2697" s="7"/>
      <c r="X2697" s="7"/>
      <c r="Y2697" s="7"/>
      <c r="Z2697" s="7"/>
      <c r="AA2697" s="7"/>
      <c r="AB2697" s="7"/>
      <c r="AC2697" s="7"/>
      <c r="AD2697" s="7"/>
      <c r="AE2697" s="7"/>
      <c r="AF2697" s="7"/>
      <c r="AG2697" s="7"/>
      <c r="AH2697" s="7"/>
      <c r="AI2697" s="7"/>
      <c r="AJ2697" s="7"/>
      <c r="AK2697" s="7"/>
      <c r="AL2697" s="7"/>
      <c r="AM2697" s="7"/>
      <c r="AN2697" s="7"/>
      <c r="AO2697" s="7"/>
      <c r="AP2697" s="7"/>
      <c r="AQ2697" s="7"/>
      <c r="AR2697" s="7"/>
      <c r="AS2697" s="7"/>
      <c r="AT2697" s="7"/>
      <c r="AU2697" s="7"/>
      <c r="AV2697" s="7"/>
      <c r="AW2697" s="7"/>
      <c r="AX2697" s="7"/>
      <c r="AY2697" s="10"/>
      <c r="AZ2697" s="10"/>
      <c r="BA2697" s="10"/>
    </row>
    <row r="2698" spans="1:53">
      <c r="A2698" s="5"/>
      <c r="B2698" s="40"/>
      <c r="C2698" s="6"/>
      <c r="D2698" s="7"/>
      <c r="E2698" s="7"/>
      <c r="F2698" s="9"/>
      <c r="G2698" s="7"/>
      <c r="H2698" s="7"/>
      <c r="I2698" s="7"/>
      <c r="J2698" s="42"/>
      <c r="K2698" s="7"/>
      <c r="L2698" s="7"/>
      <c r="M2698" s="7"/>
      <c r="N2698" s="7"/>
      <c r="O2698" s="7"/>
      <c r="P2698" s="7"/>
      <c r="Q2698" s="7"/>
      <c r="R2698" s="7"/>
      <c r="S2698" s="7"/>
      <c r="T2698" s="7"/>
      <c r="U2698" s="7"/>
      <c r="V2698" s="7"/>
      <c r="W2698" s="7"/>
      <c r="X2698" s="7"/>
      <c r="Y2698" s="7"/>
      <c r="Z2698" s="7"/>
      <c r="AA2698" s="7"/>
      <c r="AB2698" s="7"/>
      <c r="AC2698" s="7"/>
      <c r="AD2698" s="7"/>
      <c r="AE2698" s="7"/>
      <c r="AF2698" s="7"/>
      <c r="AG2698" s="7"/>
      <c r="AH2698" s="7"/>
      <c r="AI2698" s="7"/>
      <c r="AJ2698" s="7"/>
      <c r="AK2698" s="7"/>
      <c r="AL2698" s="7"/>
      <c r="AM2698" s="7"/>
      <c r="AN2698" s="7"/>
      <c r="AO2698" s="7"/>
      <c r="AP2698" s="7"/>
      <c r="AQ2698" s="7"/>
      <c r="AR2698" s="7"/>
      <c r="AS2698" s="7"/>
      <c r="AT2698" s="11"/>
      <c r="AU2698" s="7"/>
      <c r="AV2698" s="7"/>
      <c r="AW2698" s="7"/>
      <c r="AX2698" s="7"/>
      <c r="AY2698" s="10"/>
      <c r="AZ2698" s="10"/>
      <c r="BA2698" s="10"/>
    </row>
    <row r="2699" spans="1:53">
      <c r="A2699" s="5"/>
      <c r="B2699" s="40"/>
      <c r="C2699" s="6"/>
      <c r="D2699" s="7"/>
      <c r="E2699" s="7"/>
      <c r="F2699" s="9"/>
      <c r="G2699" s="7"/>
      <c r="H2699" s="7"/>
      <c r="I2699" s="7"/>
      <c r="J2699" s="42"/>
      <c r="K2699" s="7"/>
      <c r="L2699" s="7"/>
      <c r="M2699" s="7"/>
      <c r="N2699" s="7"/>
      <c r="O2699" s="7"/>
      <c r="P2699" s="7"/>
      <c r="Q2699" s="7"/>
      <c r="R2699" s="7"/>
      <c r="S2699" s="7"/>
      <c r="T2699" s="7"/>
      <c r="U2699" s="7"/>
      <c r="V2699" s="7"/>
      <c r="W2699" s="7"/>
      <c r="X2699" s="7"/>
      <c r="Y2699" s="7"/>
      <c r="Z2699" s="7"/>
      <c r="AA2699" s="7"/>
      <c r="AB2699" s="7"/>
      <c r="AC2699" s="7"/>
      <c r="AD2699" s="7"/>
      <c r="AE2699" s="7"/>
      <c r="AF2699" s="7"/>
      <c r="AG2699" s="7"/>
      <c r="AH2699" s="7"/>
      <c r="AI2699" s="7"/>
      <c r="AJ2699" s="7"/>
      <c r="AK2699" s="7"/>
      <c r="AL2699" s="7"/>
      <c r="AM2699" s="7"/>
      <c r="AN2699" s="7"/>
      <c r="AO2699" s="7"/>
      <c r="AP2699" s="7"/>
      <c r="AQ2699" s="7"/>
      <c r="AR2699" s="7"/>
      <c r="AS2699" s="7"/>
      <c r="AT2699" s="11"/>
      <c r="AU2699" s="7"/>
      <c r="AV2699" s="7"/>
      <c r="AW2699" s="7"/>
      <c r="AX2699" s="7"/>
      <c r="AY2699" s="10"/>
      <c r="AZ2699" s="10"/>
      <c r="BA2699" s="10"/>
    </row>
    <row r="2700" spans="1:53">
      <c r="A2700" s="5"/>
      <c r="B2700" s="40"/>
      <c r="C2700" s="6"/>
      <c r="D2700" s="7"/>
      <c r="E2700" s="7"/>
      <c r="F2700" s="9"/>
      <c r="G2700" s="7"/>
      <c r="H2700" s="7"/>
      <c r="I2700" s="7"/>
      <c r="J2700" s="42"/>
      <c r="K2700" s="7"/>
      <c r="L2700" s="7"/>
      <c r="M2700" s="7"/>
      <c r="N2700" s="7"/>
      <c r="O2700" s="7"/>
      <c r="P2700" s="7"/>
      <c r="Q2700" s="7"/>
      <c r="R2700" s="7"/>
      <c r="S2700" s="7"/>
      <c r="T2700" s="7"/>
      <c r="U2700" s="7"/>
      <c r="V2700" s="7"/>
      <c r="W2700" s="7"/>
      <c r="X2700" s="7"/>
      <c r="Y2700" s="7"/>
      <c r="Z2700" s="7"/>
      <c r="AA2700" s="7"/>
      <c r="AB2700" s="7"/>
      <c r="AC2700" s="7"/>
      <c r="AD2700" s="7"/>
      <c r="AE2700" s="7"/>
      <c r="AF2700" s="7"/>
      <c r="AG2700" s="7"/>
      <c r="AH2700" s="7"/>
      <c r="AI2700" s="7"/>
      <c r="AJ2700" s="7"/>
      <c r="AK2700" s="7"/>
      <c r="AL2700" s="7"/>
      <c r="AM2700" s="7"/>
      <c r="AN2700" s="7"/>
      <c r="AO2700" s="7"/>
      <c r="AP2700" s="7"/>
      <c r="AQ2700" s="7"/>
      <c r="AR2700" s="7"/>
      <c r="AS2700" s="7"/>
      <c r="AT2700" s="7"/>
      <c r="AU2700" s="7"/>
      <c r="AV2700" s="7"/>
      <c r="AW2700" s="7"/>
      <c r="AX2700" s="7"/>
      <c r="AY2700" s="10"/>
      <c r="AZ2700" s="10"/>
      <c r="BA2700" s="10"/>
    </row>
    <row r="2701" spans="1:53">
      <c r="A2701" s="5"/>
      <c r="B2701" s="40"/>
      <c r="C2701" s="6"/>
      <c r="D2701" s="7"/>
      <c r="E2701" s="7"/>
      <c r="F2701" s="9"/>
      <c r="G2701" s="7"/>
      <c r="H2701" s="7"/>
      <c r="I2701" s="7"/>
      <c r="J2701" s="42"/>
      <c r="K2701" s="7"/>
      <c r="L2701" s="7"/>
      <c r="M2701" s="7"/>
      <c r="N2701" s="7"/>
      <c r="O2701" s="7"/>
      <c r="P2701" s="7"/>
      <c r="Q2701" s="7"/>
      <c r="R2701" s="7"/>
      <c r="S2701" s="7"/>
      <c r="T2701" s="7"/>
      <c r="U2701" s="7"/>
      <c r="V2701" s="7"/>
      <c r="W2701" s="7"/>
      <c r="X2701" s="7"/>
      <c r="Y2701" s="7"/>
      <c r="Z2701" s="7"/>
      <c r="AA2701" s="7"/>
      <c r="AB2701" s="7"/>
      <c r="AC2701" s="7"/>
      <c r="AD2701" s="7"/>
      <c r="AE2701" s="7"/>
      <c r="AF2701" s="7"/>
      <c r="AG2701" s="7"/>
      <c r="AH2701" s="7"/>
      <c r="AI2701" s="7"/>
      <c r="AJ2701" s="7"/>
      <c r="AK2701" s="7"/>
      <c r="AL2701" s="7"/>
      <c r="AM2701" s="7"/>
      <c r="AN2701" s="7"/>
      <c r="AO2701" s="7"/>
      <c r="AP2701" s="7"/>
      <c r="AQ2701" s="7"/>
      <c r="AR2701" s="7"/>
      <c r="AS2701" s="7"/>
      <c r="AT2701" s="7"/>
      <c r="AU2701" s="7"/>
      <c r="AV2701" s="7"/>
      <c r="AW2701" s="7"/>
      <c r="AX2701" s="7"/>
      <c r="AY2701" s="10"/>
      <c r="AZ2701" s="10"/>
      <c r="BA2701" s="10"/>
    </row>
    <row r="2702" spans="1:53">
      <c r="A2702" s="5"/>
      <c r="B2702" s="40"/>
      <c r="C2702" s="6"/>
      <c r="D2702" s="7"/>
      <c r="E2702" s="7"/>
      <c r="F2702" s="9"/>
      <c r="G2702" s="7"/>
      <c r="H2702" s="7"/>
      <c r="I2702" s="7"/>
      <c r="J2702" s="42"/>
      <c r="K2702" s="7"/>
      <c r="L2702" s="7"/>
      <c r="M2702" s="7"/>
      <c r="N2702" s="7"/>
      <c r="O2702" s="7"/>
      <c r="P2702" s="7"/>
      <c r="Q2702" s="7"/>
      <c r="R2702" s="7"/>
      <c r="S2702" s="7"/>
      <c r="T2702" s="7"/>
      <c r="U2702" s="7"/>
      <c r="V2702" s="7"/>
      <c r="W2702" s="7"/>
      <c r="X2702" s="7"/>
      <c r="Y2702" s="7"/>
      <c r="Z2702" s="7"/>
      <c r="AA2702" s="7"/>
      <c r="AB2702" s="7"/>
      <c r="AC2702" s="7"/>
      <c r="AD2702" s="7"/>
      <c r="AE2702" s="7"/>
      <c r="AF2702" s="7"/>
      <c r="AG2702" s="7"/>
      <c r="AH2702" s="7"/>
      <c r="AI2702" s="7"/>
      <c r="AJ2702" s="7"/>
      <c r="AK2702" s="7"/>
      <c r="AL2702" s="7"/>
      <c r="AM2702" s="7"/>
      <c r="AN2702" s="7"/>
      <c r="AO2702" s="7"/>
      <c r="AP2702" s="7"/>
      <c r="AQ2702" s="7"/>
      <c r="AR2702" s="7"/>
      <c r="AS2702" s="7"/>
      <c r="AT2702" s="7"/>
      <c r="AU2702" s="7"/>
      <c r="AV2702" s="7"/>
      <c r="AW2702" s="7"/>
      <c r="AX2702" s="7"/>
      <c r="AY2702" s="10"/>
      <c r="AZ2702" s="10"/>
      <c r="BA2702" s="10"/>
    </row>
    <row r="2703" spans="1:53">
      <c r="A2703" s="5"/>
      <c r="B2703" s="40"/>
      <c r="C2703" s="6"/>
      <c r="D2703" s="7"/>
      <c r="E2703" s="7"/>
      <c r="F2703" s="9"/>
      <c r="G2703" s="7"/>
      <c r="H2703" s="7"/>
      <c r="I2703" s="7"/>
      <c r="J2703" s="42"/>
      <c r="K2703" s="7"/>
      <c r="L2703" s="7"/>
      <c r="M2703" s="7"/>
      <c r="N2703" s="7"/>
      <c r="O2703" s="7"/>
      <c r="P2703" s="7"/>
      <c r="Q2703" s="7"/>
      <c r="R2703" s="7"/>
      <c r="S2703" s="7"/>
      <c r="T2703" s="7"/>
      <c r="U2703" s="7"/>
      <c r="V2703" s="7"/>
      <c r="W2703" s="7"/>
      <c r="X2703" s="7"/>
      <c r="Y2703" s="7"/>
      <c r="Z2703" s="7"/>
      <c r="AA2703" s="7"/>
      <c r="AB2703" s="7"/>
      <c r="AC2703" s="7"/>
      <c r="AD2703" s="7"/>
      <c r="AE2703" s="7"/>
      <c r="AF2703" s="7"/>
      <c r="AG2703" s="7"/>
      <c r="AH2703" s="7"/>
      <c r="AI2703" s="7"/>
      <c r="AJ2703" s="7"/>
      <c r="AK2703" s="7"/>
      <c r="AL2703" s="7"/>
      <c r="AM2703" s="7"/>
      <c r="AN2703" s="7"/>
      <c r="AO2703" s="7"/>
      <c r="AP2703" s="7"/>
      <c r="AQ2703" s="7"/>
      <c r="AR2703" s="7"/>
      <c r="AS2703" s="7"/>
      <c r="AT2703" s="7"/>
      <c r="AU2703" s="7"/>
      <c r="AV2703" s="7"/>
      <c r="AW2703" s="7"/>
      <c r="AX2703" s="7"/>
      <c r="AY2703" s="10"/>
      <c r="AZ2703" s="10"/>
      <c r="BA2703" s="10"/>
    </row>
    <row r="2704" spans="1:53">
      <c r="A2704" s="5"/>
      <c r="B2704" s="40"/>
      <c r="C2704" s="6"/>
      <c r="D2704" s="7"/>
      <c r="E2704" s="7"/>
      <c r="F2704" s="9"/>
      <c r="G2704" s="7"/>
      <c r="H2704" s="7"/>
      <c r="I2704" s="7"/>
      <c r="J2704" s="42"/>
      <c r="K2704" s="7"/>
      <c r="L2704" s="7"/>
      <c r="M2704" s="7"/>
      <c r="N2704" s="7"/>
      <c r="O2704" s="7"/>
      <c r="P2704" s="7"/>
      <c r="Q2704" s="7"/>
      <c r="R2704" s="7"/>
      <c r="S2704" s="7"/>
      <c r="T2704" s="7"/>
      <c r="U2704" s="7"/>
      <c r="V2704" s="7"/>
      <c r="W2704" s="7"/>
      <c r="X2704" s="7"/>
      <c r="Y2704" s="7"/>
      <c r="Z2704" s="7"/>
      <c r="AA2704" s="7"/>
      <c r="AB2704" s="7"/>
      <c r="AC2704" s="7"/>
      <c r="AD2704" s="7"/>
      <c r="AE2704" s="7"/>
      <c r="AF2704" s="7"/>
      <c r="AG2704" s="7"/>
      <c r="AH2704" s="7"/>
      <c r="AI2704" s="7"/>
      <c r="AJ2704" s="7"/>
      <c r="AK2704" s="7"/>
      <c r="AL2704" s="7"/>
      <c r="AM2704" s="7"/>
      <c r="AN2704" s="7"/>
      <c r="AO2704" s="7"/>
      <c r="AP2704" s="7"/>
      <c r="AQ2704" s="7"/>
      <c r="AR2704" s="7"/>
      <c r="AS2704" s="7"/>
      <c r="AT2704" s="7"/>
      <c r="AU2704" s="7"/>
      <c r="AV2704" s="7"/>
      <c r="AW2704" s="7"/>
      <c r="AX2704" s="7"/>
      <c r="AY2704" s="10"/>
      <c r="AZ2704" s="10"/>
      <c r="BA2704" s="10"/>
    </row>
    <row r="2705" spans="1:53">
      <c r="A2705" s="5"/>
      <c r="B2705" s="40"/>
      <c r="C2705" s="6"/>
      <c r="D2705" s="7"/>
      <c r="E2705" s="7"/>
      <c r="F2705" s="9"/>
      <c r="G2705" s="7"/>
      <c r="H2705" s="7"/>
      <c r="I2705" s="7"/>
      <c r="J2705" s="42"/>
      <c r="K2705" s="7"/>
      <c r="L2705" s="7"/>
      <c r="M2705" s="7"/>
      <c r="N2705" s="7"/>
      <c r="O2705" s="7"/>
      <c r="P2705" s="7"/>
      <c r="Q2705" s="7"/>
      <c r="R2705" s="7"/>
      <c r="S2705" s="7"/>
      <c r="T2705" s="7"/>
      <c r="U2705" s="7"/>
      <c r="V2705" s="7"/>
      <c r="W2705" s="7"/>
      <c r="X2705" s="7"/>
      <c r="Y2705" s="7"/>
      <c r="Z2705" s="7"/>
      <c r="AA2705" s="7"/>
      <c r="AB2705" s="7"/>
      <c r="AC2705" s="7"/>
      <c r="AD2705" s="7"/>
      <c r="AE2705" s="7"/>
      <c r="AF2705" s="7"/>
      <c r="AG2705" s="7"/>
      <c r="AH2705" s="7"/>
      <c r="AI2705" s="7"/>
      <c r="AJ2705" s="7"/>
      <c r="AK2705" s="7"/>
      <c r="AL2705" s="7"/>
      <c r="AM2705" s="7"/>
      <c r="AN2705" s="7"/>
      <c r="AO2705" s="7"/>
      <c r="AP2705" s="7"/>
      <c r="AQ2705" s="7"/>
      <c r="AR2705" s="7"/>
      <c r="AS2705" s="7"/>
      <c r="AT2705" s="7"/>
      <c r="AU2705" s="7"/>
      <c r="AV2705" s="7"/>
      <c r="AW2705" s="7"/>
      <c r="AX2705" s="7"/>
      <c r="AY2705" s="10"/>
      <c r="AZ2705" s="10"/>
      <c r="BA2705" s="10"/>
    </row>
    <row r="2706" spans="1:53">
      <c r="A2706" s="5"/>
      <c r="B2706" s="40"/>
      <c r="C2706" s="6"/>
      <c r="D2706" s="7"/>
      <c r="E2706" s="7"/>
      <c r="F2706" s="9"/>
      <c r="G2706" s="7"/>
      <c r="H2706" s="7"/>
      <c r="I2706" s="7"/>
      <c r="J2706" s="42"/>
      <c r="K2706" s="7"/>
      <c r="L2706" s="7"/>
      <c r="M2706" s="7"/>
      <c r="N2706" s="7"/>
      <c r="O2706" s="7"/>
      <c r="P2706" s="7"/>
      <c r="Q2706" s="7"/>
      <c r="R2706" s="7"/>
      <c r="S2706" s="7"/>
      <c r="T2706" s="7"/>
      <c r="U2706" s="7"/>
      <c r="V2706" s="7"/>
      <c r="W2706" s="7"/>
      <c r="X2706" s="7"/>
      <c r="Y2706" s="7"/>
      <c r="Z2706" s="7"/>
      <c r="AA2706" s="7"/>
      <c r="AB2706" s="7"/>
      <c r="AC2706" s="7"/>
      <c r="AD2706" s="7"/>
      <c r="AE2706" s="7"/>
      <c r="AF2706" s="7"/>
      <c r="AG2706" s="7"/>
      <c r="AH2706" s="7"/>
      <c r="AI2706" s="7"/>
      <c r="AJ2706" s="7"/>
      <c r="AK2706" s="7"/>
      <c r="AL2706" s="7"/>
      <c r="AM2706" s="7"/>
      <c r="AN2706" s="7"/>
      <c r="AO2706" s="7"/>
      <c r="AP2706" s="7"/>
      <c r="AQ2706" s="7"/>
      <c r="AR2706" s="7"/>
      <c r="AS2706" s="7"/>
      <c r="AT2706" s="11"/>
      <c r="AU2706" s="7"/>
      <c r="AV2706" s="7"/>
      <c r="AW2706" s="7"/>
      <c r="AX2706" s="7"/>
      <c r="AY2706" s="10"/>
      <c r="AZ2706" s="10"/>
      <c r="BA2706" s="10"/>
    </row>
    <row r="2707" spans="1:53">
      <c r="A2707" s="5"/>
      <c r="B2707" s="40"/>
      <c r="C2707" s="6"/>
      <c r="D2707" s="7"/>
      <c r="E2707" s="7"/>
      <c r="F2707" s="9"/>
      <c r="G2707" s="7"/>
      <c r="H2707" s="7"/>
      <c r="I2707" s="7"/>
      <c r="J2707" s="42"/>
      <c r="K2707" s="7"/>
      <c r="L2707" s="7"/>
      <c r="M2707" s="7"/>
      <c r="N2707" s="7"/>
      <c r="O2707" s="7"/>
      <c r="P2707" s="7"/>
      <c r="Q2707" s="7"/>
      <c r="R2707" s="7"/>
      <c r="S2707" s="7"/>
      <c r="T2707" s="7"/>
      <c r="U2707" s="7"/>
      <c r="V2707" s="7"/>
      <c r="W2707" s="7"/>
      <c r="X2707" s="7"/>
      <c r="Y2707" s="7"/>
      <c r="Z2707" s="7"/>
      <c r="AA2707" s="7"/>
      <c r="AB2707" s="7"/>
      <c r="AC2707" s="7"/>
      <c r="AD2707" s="7"/>
      <c r="AE2707" s="7"/>
      <c r="AF2707" s="7"/>
      <c r="AG2707" s="7"/>
      <c r="AH2707" s="7"/>
      <c r="AI2707" s="7"/>
      <c r="AJ2707" s="7"/>
      <c r="AK2707" s="7"/>
      <c r="AL2707" s="7"/>
      <c r="AM2707" s="7"/>
      <c r="AN2707" s="7"/>
      <c r="AO2707" s="7"/>
      <c r="AP2707" s="7"/>
      <c r="AQ2707" s="7"/>
      <c r="AR2707" s="7"/>
      <c r="AS2707" s="7"/>
      <c r="AT2707" s="7"/>
      <c r="AU2707" s="7"/>
      <c r="AV2707" s="7"/>
      <c r="AW2707" s="7"/>
      <c r="AX2707" s="7"/>
      <c r="AY2707" s="10"/>
      <c r="AZ2707" s="10"/>
      <c r="BA2707" s="10"/>
    </row>
    <row r="2708" spans="1:53">
      <c r="A2708" s="5"/>
      <c r="B2708" s="40"/>
      <c r="C2708" s="6"/>
      <c r="D2708" s="7"/>
      <c r="E2708" s="7"/>
      <c r="F2708" s="9"/>
      <c r="G2708" s="7"/>
      <c r="H2708" s="7"/>
      <c r="I2708" s="7"/>
      <c r="J2708" s="42"/>
      <c r="K2708" s="7"/>
      <c r="L2708" s="7"/>
      <c r="M2708" s="7"/>
      <c r="N2708" s="7"/>
      <c r="O2708" s="7"/>
      <c r="P2708" s="7"/>
      <c r="Q2708" s="7"/>
      <c r="R2708" s="7"/>
      <c r="S2708" s="7"/>
      <c r="T2708" s="7"/>
      <c r="U2708" s="7"/>
      <c r="V2708" s="7"/>
      <c r="W2708" s="7"/>
      <c r="X2708" s="7"/>
      <c r="Y2708" s="7"/>
      <c r="Z2708" s="7"/>
      <c r="AA2708" s="7"/>
      <c r="AB2708" s="7"/>
      <c r="AC2708" s="7"/>
      <c r="AD2708" s="7"/>
      <c r="AE2708" s="7"/>
      <c r="AF2708" s="7"/>
      <c r="AG2708" s="7"/>
      <c r="AH2708" s="7"/>
      <c r="AI2708" s="7"/>
      <c r="AJ2708" s="7"/>
      <c r="AK2708" s="7"/>
      <c r="AL2708" s="7"/>
      <c r="AM2708" s="7"/>
      <c r="AN2708" s="7"/>
      <c r="AO2708" s="7"/>
      <c r="AP2708" s="7"/>
      <c r="AQ2708" s="7"/>
      <c r="AR2708" s="7"/>
      <c r="AS2708" s="7"/>
      <c r="AT2708" s="7"/>
      <c r="AU2708" s="7"/>
      <c r="AV2708" s="7"/>
      <c r="AW2708" s="7"/>
      <c r="AX2708" s="7"/>
      <c r="AY2708" s="10"/>
      <c r="AZ2708" s="10"/>
      <c r="BA2708" s="10"/>
    </row>
    <row r="2709" spans="1:53">
      <c r="A2709" s="5"/>
      <c r="B2709" s="40"/>
      <c r="C2709" s="6"/>
      <c r="D2709" s="7"/>
      <c r="E2709" s="7"/>
      <c r="F2709" s="9"/>
      <c r="G2709" s="7"/>
      <c r="H2709" s="7"/>
      <c r="I2709" s="7"/>
      <c r="J2709" s="42"/>
      <c r="K2709" s="7"/>
      <c r="L2709" s="7"/>
      <c r="M2709" s="7"/>
      <c r="N2709" s="7"/>
      <c r="O2709" s="7"/>
      <c r="P2709" s="7"/>
      <c r="Q2709" s="7"/>
      <c r="R2709" s="7"/>
      <c r="S2709" s="7"/>
      <c r="T2709" s="7"/>
      <c r="U2709" s="7"/>
      <c r="V2709" s="7"/>
      <c r="W2709" s="7"/>
      <c r="X2709" s="7"/>
      <c r="Y2709" s="7"/>
      <c r="Z2709" s="7"/>
      <c r="AA2709" s="7"/>
      <c r="AB2709" s="7"/>
      <c r="AC2709" s="7"/>
      <c r="AD2709" s="7"/>
      <c r="AE2709" s="7"/>
      <c r="AF2709" s="7"/>
      <c r="AG2709" s="7"/>
      <c r="AH2709" s="7"/>
      <c r="AI2709" s="7"/>
      <c r="AJ2709" s="7"/>
      <c r="AK2709" s="7"/>
      <c r="AL2709" s="7"/>
      <c r="AM2709" s="7"/>
      <c r="AN2709" s="7"/>
      <c r="AO2709" s="7"/>
      <c r="AP2709" s="7"/>
      <c r="AQ2709" s="7"/>
      <c r="AR2709" s="7"/>
      <c r="AS2709" s="7"/>
      <c r="AT2709" s="7"/>
      <c r="AU2709" s="7"/>
      <c r="AV2709" s="7"/>
      <c r="AW2709" s="7"/>
      <c r="AX2709" s="7"/>
      <c r="AY2709" s="10"/>
      <c r="AZ2709" s="10"/>
      <c r="BA2709" s="10"/>
    </row>
    <row r="2710" spans="1:53">
      <c r="A2710" s="5"/>
      <c r="B2710" s="40"/>
      <c r="C2710" s="6"/>
      <c r="D2710" s="7"/>
      <c r="E2710" s="7"/>
      <c r="F2710" s="9"/>
      <c r="G2710" s="7"/>
      <c r="H2710" s="7"/>
      <c r="I2710" s="7"/>
      <c r="J2710" s="42"/>
      <c r="K2710" s="7"/>
      <c r="L2710" s="7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  <c r="Y2710" s="7"/>
      <c r="Z2710" s="7"/>
      <c r="AA2710" s="7"/>
      <c r="AB2710" s="7"/>
      <c r="AC2710" s="7"/>
      <c r="AD2710" s="7"/>
      <c r="AE2710" s="7"/>
      <c r="AF2710" s="7"/>
      <c r="AG2710" s="7"/>
      <c r="AH2710" s="7"/>
      <c r="AI2710" s="7"/>
      <c r="AJ2710" s="7"/>
      <c r="AK2710" s="7"/>
      <c r="AL2710" s="7"/>
      <c r="AM2710" s="7"/>
      <c r="AN2710" s="7"/>
      <c r="AO2710" s="7"/>
      <c r="AP2710" s="7"/>
      <c r="AQ2710" s="7"/>
      <c r="AR2710" s="7"/>
      <c r="AS2710" s="7"/>
      <c r="AT2710" s="7"/>
      <c r="AU2710" s="7"/>
      <c r="AV2710" s="7"/>
      <c r="AW2710" s="7"/>
      <c r="AX2710" s="7"/>
      <c r="AY2710" s="10"/>
      <c r="AZ2710" s="10"/>
      <c r="BA2710" s="10"/>
    </row>
    <row r="2711" spans="1:53">
      <c r="A2711" s="5"/>
      <c r="B2711" s="40"/>
      <c r="C2711" s="6"/>
      <c r="D2711" s="7"/>
      <c r="E2711" s="7"/>
      <c r="F2711" s="9"/>
      <c r="G2711" s="7"/>
      <c r="H2711" s="7"/>
      <c r="I2711" s="7"/>
      <c r="J2711" s="42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  <c r="Y2711" s="7"/>
      <c r="Z2711" s="7"/>
      <c r="AA2711" s="7"/>
      <c r="AB2711" s="7"/>
      <c r="AC2711" s="7"/>
      <c r="AD2711" s="7"/>
      <c r="AE2711" s="7"/>
      <c r="AF2711" s="7"/>
      <c r="AG2711" s="7"/>
      <c r="AH2711" s="7"/>
      <c r="AI2711" s="7"/>
      <c r="AJ2711" s="7"/>
      <c r="AK2711" s="7"/>
      <c r="AL2711" s="7"/>
      <c r="AM2711" s="7"/>
      <c r="AN2711" s="7"/>
      <c r="AO2711" s="7"/>
      <c r="AP2711" s="7"/>
      <c r="AQ2711" s="7"/>
      <c r="AR2711" s="7"/>
      <c r="AS2711" s="7"/>
      <c r="AT2711" s="11"/>
      <c r="AU2711" s="7"/>
      <c r="AV2711" s="7"/>
      <c r="AW2711" s="7"/>
      <c r="AX2711" s="7"/>
      <c r="AY2711" s="10"/>
      <c r="AZ2711" s="10"/>
      <c r="BA2711" s="10"/>
    </row>
    <row r="2712" spans="1:53">
      <c r="A2712" s="5"/>
      <c r="B2712" s="40"/>
      <c r="C2712" s="6"/>
      <c r="D2712" s="7"/>
      <c r="E2712" s="7"/>
      <c r="F2712" s="9"/>
      <c r="G2712" s="7"/>
      <c r="H2712" s="7"/>
      <c r="I2712" s="7"/>
      <c r="J2712" s="42"/>
      <c r="K2712" s="7"/>
      <c r="L2712" s="7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  <c r="Y2712" s="7"/>
      <c r="Z2712" s="7"/>
      <c r="AA2712" s="7"/>
      <c r="AB2712" s="7"/>
      <c r="AC2712" s="7"/>
      <c r="AD2712" s="7"/>
      <c r="AE2712" s="7"/>
      <c r="AF2712" s="7"/>
      <c r="AG2712" s="7"/>
      <c r="AH2712" s="7"/>
      <c r="AI2712" s="7"/>
      <c r="AJ2712" s="7"/>
      <c r="AK2712" s="7"/>
      <c r="AL2712" s="7"/>
      <c r="AM2712" s="7"/>
      <c r="AN2712" s="7"/>
      <c r="AO2712" s="7"/>
      <c r="AP2712" s="7"/>
      <c r="AQ2712" s="7"/>
      <c r="AR2712" s="7"/>
      <c r="AS2712" s="7"/>
      <c r="AT2712" s="11"/>
      <c r="AU2712" s="7"/>
      <c r="AV2712" s="7"/>
      <c r="AW2712" s="7"/>
      <c r="AX2712" s="7"/>
      <c r="AY2712" s="10"/>
      <c r="AZ2712" s="10"/>
      <c r="BA2712" s="10"/>
    </row>
    <row r="2713" spans="1:53">
      <c r="A2713" s="5"/>
      <c r="B2713" s="40"/>
      <c r="C2713" s="6"/>
      <c r="D2713" s="7"/>
      <c r="E2713" s="7"/>
      <c r="F2713" s="9"/>
      <c r="G2713" s="7"/>
      <c r="H2713" s="7"/>
      <c r="I2713" s="7"/>
      <c r="J2713" s="42"/>
      <c r="K2713" s="7"/>
      <c r="L2713" s="7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  <c r="Y2713" s="7"/>
      <c r="Z2713" s="7"/>
      <c r="AA2713" s="7"/>
      <c r="AB2713" s="7"/>
      <c r="AC2713" s="7"/>
      <c r="AD2713" s="7"/>
      <c r="AE2713" s="7"/>
      <c r="AF2713" s="7"/>
      <c r="AG2713" s="7"/>
      <c r="AH2713" s="7"/>
      <c r="AI2713" s="7"/>
      <c r="AJ2713" s="7"/>
      <c r="AK2713" s="7"/>
      <c r="AL2713" s="7"/>
      <c r="AM2713" s="7"/>
      <c r="AN2713" s="7"/>
      <c r="AO2713" s="7"/>
      <c r="AP2713" s="7"/>
      <c r="AQ2713" s="7"/>
      <c r="AR2713" s="7"/>
      <c r="AS2713" s="7"/>
      <c r="AT2713" s="11"/>
      <c r="AU2713" s="7"/>
      <c r="AV2713" s="7"/>
      <c r="AW2713" s="7"/>
      <c r="AX2713" s="7"/>
      <c r="AY2713" s="10"/>
      <c r="AZ2713" s="10"/>
      <c r="BA2713" s="10"/>
    </row>
    <row r="2714" spans="1:53">
      <c r="A2714" s="5"/>
      <c r="B2714" s="40"/>
      <c r="C2714" s="6"/>
      <c r="D2714" s="7"/>
      <c r="E2714" s="7"/>
      <c r="F2714" s="9"/>
      <c r="G2714" s="7"/>
      <c r="H2714" s="7"/>
      <c r="I2714" s="7"/>
      <c r="J2714" s="42"/>
      <c r="K2714" s="7"/>
      <c r="L2714" s="7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  <c r="Y2714" s="7"/>
      <c r="Z2714" s="7"/>
      <c r="AA2714" s="7"/>
      <c r="AB2714" s="7"/>
      <c r="AC2714" s="7"/>
      <c r="AD2714" s="7"/>
      <c r="AE2714" s="7"/>
      <c r="AF2714" s="7"/>
      <c r="AG2714" s="7"/>
      <c r="AH2714" s="7"/>
      <c r="AI2714" s="7"/>
      <c r="AJ2714" s="7"/>
      <c r="AK2714" s="7"/>
      <c r="AL2714" s="7"/>
      <c r="AM2714" s="7"/>
      <c r="AN2714" s="7"/>
      <c r="AO2714" s="7"/>
      <c r="AP2714" s="7"/>
      <c r="AQ2714" s="7"/>
      <c r="AR2714" s="7"/>
      <c r="AS2714" s="7"/>
      <c r="AT2714" s="11"/>
      <c r="AU2714" s="7"/>
      <c r="AV2714" s="7"/>
      <c r="AW2714" s="7"/>
      <c r="AX2714" s="7"/>
      <c r="AY2714" s="10"/>
      <c r="AZ2714" s="10"/>
      <c r="BA2714" s="10"/>
    </row>
    <row r="2715" spans="1:53">
      <c r="A2715" s="5"/>
      <c r="B2715" s="40"/>
      <c r="C2715" s="6"/>
      <c r="D2715" s="7"/>
      <c r="E2715" s="7"/>
      <c r="F2715" s="9"/>
      <c r="G2715" s="7"/>
      <c r="H2715" s="7"/>
      <c r="I2715" s="7"/>
      <c r="J2715" s="42"/>
      <c r="K2715" s="7"/>
      <c r="L2715" s="7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  <c r="Y2715" s="7"/>
      <c r="Z2715" s="7"/>
      <c r="AA2715" s="7"/>
      <c r="AB2715" s="7"/>
      <c r="AC2715" s="7"/>
      <c r="AD2715" s="7"/>
      <c r="AE2715" s="7"/>
      <c r="AF2715" s="7"/>
      <c r="AG2715" s="7"/>
      <c r="AH2715" s="7"/>
      <c r="AI2715" s="7"/>
      <c r="AJ2715" s="7"/>
      <c r="AK2715" s="7"/>
      <c r="AL2715" s="7"/>
      <c r="AM2715" s="7"/>
      <c r="AN2715" s="7"/>
      <c r="AO2715" s="7"/>
      <c r="AP2715" s="7"/>
      <c r="AQ2715" s="7"/>
      <c r="AR2715" s="7"/>
      <c r="AS2715" s="7"/>
      <c r="AT2715" s="11"/>
      <c r="AU2715" s="7"/>
      <c r="AV2715" s="7"/>
      <c r="AW2715" s="7"/>
      <c r="AX2715" s="7"/>
      <c r="AY2715" s="10"/>
      <c r="AZ2715" s="10"/>
      <c r="BA2715" s="10"/>
    </row>
    <row r="2716" spans="1:53">
      <c r="A2716" s="5"/>
      <c r="B2716" s="40"/>
      <c r="C2716" s="6"/>
      <c r="D2716" s="7"/>
      <c r="E2716" s="7"/>
      <c r="F2716" s="9"/>
      <c r="G2716" s="7"/>
      <c r="H2716" s="7"/>
      <c r="I2716" s="7"/>
      <c r="J2716" s="42"/>
      <c r="K2716" s="7"/>
      <c r="L2716" s="7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  <c r="Y2716" s="7"/>
      <c r="Z2716" s="7"/>
      <c r="AA2716" s="7"/>
      <c r="AB2716" s="7"/>
      <c r="AC2716" s="7"/>
      <c r="AD2716" s="7"/>
      <c r="AE2716" s="7"/>
      <c r="AF2716" s="7"/>
      <c r="AG2716" s="7"/>
      <c r="AH2716" s="7"/>
      <c r="AI2716" s="7"/>
      <c r="AJ2716" s="7"/>
      <c r="AK2716" s="7"/>
      <c r="AL2716" s="7"/>
      <c r="AM2716" s="7"/>
      <c r="AN2716" s="7"/>
      <c r="AO2716" s="7"/>
      <c r="AP2716" s="7"/>
      <c r="AQ2716" s="7"/>
      <c r="AR2716" s="7"/>
      <c r="AS2716" s="7"/>
      <c r="AT2716" s="7"/>
      <c r="AU2716" s="7"/>
      <c r="AV2716" s="7"/>
      <c r="AW2716" s="7"/>
      <c r="AX2716" s="7"/>
      <c r="AY2716" s="10"/>
      <c r="AZ2716" s="10"/>
      <c r="BA2716" s="10"/>
    </row>
    <row r="2717" spans="1:53">
      <c r="A2717" s="5"/>
      <c r="B2717" s="40"/>
      <c r="C2717" s="6"/>
      <c r="D2717" s="7"/>
      <c r="E2717" s="7"/>
      <c r="F2717" s="9"/>
      <c r="G2717" s="7"/>
      <c r="H2717" s="7"/>
      <c r="I2717" s="7"/>
      <c r="J2717" s="42"/>
      <c r="K2717" s="7"/>
      <c r="L2717" s="7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  <c r="Y2717" s="7"/>
      <c r="Z2717" s="7"/>
      <c r="AA2717" s="7"/>
      <c r="AB2717" s="7"/>
      <c r="AC2717" s="7"/>
      <c r="AD2717" s="7"/>
      <c r="AE2717" s="7"/>
      <c r="AF2717" s="7"/>
      <c r="AG2717" s="7"/>
      <c r="AH2717" s="7"/>
      <c r="AI2717" s="7"/>
      <c r="AJ2717" s="7"/>
      <c r="AK2717" s="7"/>
      <c r="AL2717" s="7"/>
      <c r="AM2717" s="7"/>
      <c r="AN2717" s="7"/>
      <c r="AO2717" s="7"/>
      <c r="AP2717" s="7"/>
      <c r="AQ2717" s="7"/>
      <c r="AR2717" s="7"/>
      <c r="AS2717" s="7"/>
      <c r="AT2717" s="7"/>
      <c r="AU2717" s="7"/>
      <c r="AV2717" s="7"/>
      <c r="AW2717" s="7"/>
      <c r="AX2717" s="7"/>
      <c r="AY2717" s="10"/>
      <c r="AZ2717" s="10"/>
      <c r="BA2717" s="10"/>
    </row>
    <row r="2718" spans="1:53">
      <c r="A2718" s="5"/>
      <c r="B2718" s="40"/>
      <c r="C2718" s="6"/>
      <c r="D2718" s="7"/>
      <c r="E2718" s="7"/>
      <c r="F2718" s="9"/>
      <c r="G2718" s="7"/>
      <c r="H2718" s="7"/>
      <c r="I2718" s="7"/>
      <c r="J2718" s="42"/>
      <c r="K2718" s="7"/>
      <c r="L2718" s="7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  <c r="Y2718" s="7"/>
      <c r="Z2718" s="7"/>
      <c r="AA2718" s="7"/>
      <c r="AB2718" s="7"/>
      <c r="AC2718" s="7"/>
      <c r="AD2718" s="7"/>
      <c r="AE2718" s="7"/>
      <c r="AF2718" s="7"/>
      <c r="AG2718" s="7"/>
      <c r="AH2718" s="7"/>
      <c r="AI2718" s="7"/>
      <c r="AJ2718" s="7"/>
      <c r="AK2718" s="7"/>
      <c r="AL2718" s="7"/>
      <c r="AM2718" s="7"/>
      <c r="AN2718" s="7"/>
      <c r="AO2718" s="7"/>
      <c r="AP2718" s="7"/>
      <c r="AQ2718" s="7"/>
      <c r="AR2718" s="7"/>
      <c r="AS2718" s="7"/>
      <c r="AT2718" s="11"/>
      <c r="AU2718" s="7"/>
      <c r="AV2718" s="7"/>
      <c r="AW2718" s="7"/>
      <c r="AX2718" s="7"/>
      <c r="AY2718" s="10"/>
      <c r="AZ2718" s="10"/>
      <c r="BA2718" s="10"/>
    </row>
    <row r="2719" spans="1:53">
      <c r="A2719" s="5"/>
      <c r="B2719" s="40"/>
      <c r="C2719" s="6"/>
      <c r="D2719" s="7"/>
      <c r="E2719" s="7"/>
      <c r="F2719" s="9"/>
      <c r="G2719" s="7"/>
      <c r="H2719" s="7"/>
      <c r="I2719" s="7"/>
      <c r="J2719" s="42"/>
      <c r="K2719" s="7"/>
      <c r="L2719" s="7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  <c r="Y2719" s="7"/>
      <c r="Z2719" s="7"/>
      <c r="AA2719" s="7"/>
      <c r="AB2719" s="7"/>
      <c r="AC2719" s="7"/>
      <c r="AD2719" s="7"/>
      <c r="AE2719" s="7"/>
      <c r="AF2719" s="7"/>
      <c r="AG2719" s="7"/>
      <c r="AH2719" s="7"/>
      <c r="AI2719" s="7"/>
      <c r="AJ2719" s="7"/>
      <c r="AK2719" s="7"/>
      <c r="AL2719" s="7"/>
      <c r="AM2719" s="7"/>
      <c r="AN2719" s="7"/>
      <c r="AO2719" s="7"/>
      <c r="AP2719" s="7"/>
      <c r="AQ2719" s="7"/>
      <c r="AR2719" s="7"/>
      <c r="AS2719" s="7"/>
      <c r="AT2719" s="7"/>
      <c r="AU2719" s="7"/>
      <c r="AV2719" s="7"/>
      <c r="AW2719" s="7"/>
      <c r="AX2719" s="7"/>
      <c r="AY2719" s="10"/>
      <c r="AZ2719" s="10"/>
      <c r="BA2719" s="10"/>
    </row>
    <row r="2720" spans="1:53">
      <c r="A2720" s="5"/>
      <c r="B2720" s="40"/>
      <c r="C2720" s="6"/>
      <c r="D2720" s="7"/>
      <c r="E2720" s="7"/>
      <c r="F2720" s="9"/>
      <c r="G2720" s="7"/>
      <c r="H2720" s="7"/>
      <c r="I2720" s="7"/>
      <c r="J2720" s="42"/>
      <c r="K2720" s="7"/>
      <c r="L2720" s="7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  <c r="Y2720" s="7"/>
      <c r="Z2720" s="7"/>
      <c r="AA2720" s="7"/>
      <c r="AB2720" s="7"/>
      <c r="AC2720" s="7"/>
      <c r="AD2720" s="7"/>
      <c r="AE2720" s="7"/>
      <c r="AF2720" s="7"/>
      <c r="AG2720" s="7"/>
      <c r="AH2720" s="7"/>
      <c r="AI2720" s="7"/>
      <c r="AJ2720" s="7"/>
      <c r="AK2720" s="7"/>
      <c r="AL2720" s="7"/>
      <c r="AM2720" s="7"/>
      <c r="AN2720" s="7"/>
      <c r="AO2720" s="7"/>
      <c r="AP2720" s="7"/>
      <c r="AQ2720" s="7"/>
      <c r="AR2720" s="7"/>
      <c r="AS2720" s="7"/>
      <c r="AT2720" s="7"/>
      <c r="AU2720" s="7"/>
      <c r="AV2720" s="7"/>
      <c r="AW2720" s="7"/>
      <c r="AX2720" s="7"/>
      <c r="AY2720" s="10"/>
      <c r="AZ2720" s="10"/>
      <c r="BA2720" s="10"/>
    </row>
    <row r="2721" spans="1:53">
      <c r="A2721" s="5"/>
      <c r="B2721" s="40"/>
      <c r="C2721" s="6"/>
      <c r="D2721" s="7"/>
      <c r="E2721" s="7"/>
      <c r="F2721" s="9"/>
      <c r="G2721" s="7"/>
      <c r="H2721" s="7"/>
      <c r="I2721" s="7"/>
      <c r="J2721" s="42"/>
      <c r="K2721" s="7"/>
      <c r="L2721" s="7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  <c r="Y2721" s="7"/>
      <c r="Z2721" s="7"/>
      <c r="AA2721" s="7"/>
      <c r="AB2721" s="7"/>
      <c r="AC2721" s="7"/>
      <c r="AD2721" s="7"/>
      <c r="AE2721" s="7"/>
      <c r="AF2721" s="7"/>
      <c r="AG2721" s="7"/>
      <c r="AH2721" s="7"/>
      <c r="AI2721" s="7"/>
      <c r="AJ2721" s="7"/>
      <c r="AK2721" s="7"/>
      <c r="AL2721" s="7"/>
      <c r="AM2721" s="7"/>
      <c r="AN2721" s="7"/>
      <c r="AO2721" s="7"/>
      <c r="AP2721" s="7"/>
      <c r="AQ2721" s="7"/>
      <c r="AR2721" s="7"/>
      <c r="AS2721" s="7"/>
      <c r="AT2721" s="11"/>
      <c r="AU2721" s="7"/>
      <c r="AV2721" s="7"/>
      <c r="AW2721" s="7"/>
      <c r="AX2721" s="7"/>
      <c r="AY2721" s="10"/>
      <c r="AZ2721" s="10"/>
      <c r="BA2721" s="10"/>
    </row>
    <row r="2722" spans="1:53">
      <c r="A2722" s="5"/>
      <c r="B2722" s="40"/>
      <c r="C2722" s="6"/>
      <c r="D2722" s="7"/>
      <c r="E2722" s="7"/>
      <c r="F2722" s="9"/>
      <c r="G2722" s="7"/>
      <c r="H2722" s="7"/>
      <c r="I2722" s="7"/>
      <c r="J2722" s="42"/>
      <c r="K2722" s="7"/>
      <c r="L2722" s="7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  <c r="Y2722" s="7"/>
      <c r="Z2722" s="7"/>
      <c r="AA2722" s="7"/>
      <c r="AB2722" s="7"/>
      <c r="AC2722" s="7"/>
      <c r="AD2722" s="7"/>
      <c r="AE2722" s="7"/>
      <c r="AF2722" s="7"/>
      <c r="AG2722" s="7"/>
      <c r="AH2722" s="7"/>
      <c r="AI2722" s="7"/>
      <c r="AJ2722" s="7"/>
      <c r="AK2722" s="7"/>
      <c r="AL2722" s="7"/>
      <c r="AM2722" s="7"/>
      <c r="AN2722" s="7"/>
      <c r="AO2722" s="7"/>
      <c r="AP2722" s="7"/>
      <c r="AQ2722" s="7"/>
      <c r="AR2722" s="7"/>
      <c r="AS2722" s="7"/>
      <c r="AT2722" s="11"/>
      <c r="AU2722" s="7"/>
      <c r="AV2722" s="7"/>
      <c r="AW2722" s="7"/>
      <c r="AX2722" s="7"/>
      <c r="AY2722" s="10"/>
      <c r="AZ2722" s="10"/>
      <c r="BA2722" s="10"/>
    </row>
    <row r="2723" spans="1:53">
      <c r="A2723" s="5"/>
      <c r="B2723" s="40"/>
      <c r="C2723" s="6"/>
      <c r="D2723" s="7"/>
      <c r="E2723" s="7"/>
      <c r="F2723" s="9"/>
      <c r="G2723" s="7"/>
      <c r="H2723" s="7"/>
      <c r="I2723" s="7"/>
      <c r="J2723" s="42"/>
      <c r="K2723" s="7"/>
      <c r="L2723" s="7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  <c r="Y2723" s="7"/>
      <c r="Z2723" s="7"/>
      <c r="AA2723" s="7"/>
      <c r="AB2723" s="7"/>
      <c r="AC2723" s="7"/>
      <c r="AD2723" s="7"/>
      <c r="AE2723" s="7"/>
      <c r="AF2723" s="7"/>
      <c r="AG2723" s="7"/>
      <c r="AH2723" s="7"/>
      <c r="AI2723" s="7"/>
      <c r="AJ2723" s="7"/>
      <c r="AK2723" s="7"/>
      <c r="AL2723" s="7"/>
      <c r="AM2723" s="7"/>
      <c r="AN2723" s="7"/>
      <c r="AO2723" s="7"/>
      <c r="AP2723" s="7"/>
      <c r="AQ2723" s="7"/>
      <c r="AR2723" s="7"/>
      <c r="AS2723" s="7"/>
      <c r="AT2723" s="7"/>
      <c r="AU2723" s="7"/>
      <c r="AV2723" s="7"/>
      <c r="AW2723" s="7"/>
      <c r="AX2723" s="7"/>
      <c r="AY2723" s="10"/>
      <c r="AZ2723" s="10"/>
      <c r="BA2723" s="10"/>
    </row>
    <row r="2724" spans="1:53">
      <c r="A2724" s="5"/>
      <c r="B2724" s="40"/>
      <c r="C2724" s="6"/>
      <c r="D2724" s="7"/>
      <c r="E2724" s="7"/>
      <c r="F2724" s="9"/>
      <c r="G2724" s="7"/>
      <c r="H2724" s="7"/>
      <c r="I2724" s="7"/>
      <c r="J2724" s="42"/>
      <c r="K2724" s="7"/>
      <c r="L2724" s="7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  <c r="Y2724" s="7"/>
      <c r="Z2724" s="7"/>
      <c r="AA2724" s="7"/>
      <c r="AB2724" s="7"/>
      <c r="AC2724" s="7"/>
      <c r="AD2724" s="7"/>
      <c r="AE2724" s="7"/>
      <c r="AF2724" s="7"/>
      <c r="AG2724" s="7"/>
      <c r="AH2724" s="7"/>
      <c r="AI2724" s="7"/>
      <c r="AJ2724" s="7"/>
      <c r="AK2724" s="7"/>
      <c r="AL2724" s="7"/>
      <c r="AM2724" s="7"/>
      <c r="AN2724" s="7"/>
      <c r="AO2724" s="7"/>
      <c r="AP2724" s="7"/>
      <c r="AQ2724" s="7"/>
      <c r="AR2724" s="7"/>
      <c r="AS2724" s="7"/>
      <c r="AT2724" s="7"/>
      <c r="AU2724" s="7"/>
      <c r="AV2724" s="7"/>
      <c r="AW2724" s="7"/>
      <c r="AX2724" s="7"/>
      <c r="AY2724" s="10"/>
      <c r="AZ2724" s="10"/>
      <c r="BA2724" s="10"/>
    </row>
    <row r="2725" spans="1:53">
      <c r="A2725" s="5"/>
      <c r="B2725" s="40"/>
      <c r="C2725" s="6"/>
      <c r="D2725" s="7"/>
      <c r="E2725" s="7"/>
      <c r="F2725" s="9"/>
      <c r="G2725" s="7"/>
      <c r="H2725" s="7"/>
      <c r="I2725" s="7"/>
      <c r="J2725" s="42"/>
      <c r="K2725" s="7"/>
      <c r="L2725" s="7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  <c r="Y2725" s="7"/>
      <c r="Z2725" s="7"/>
      <c r="AA2725" s="7"/>
      <c r="AB2725" s="7"/>
      <c r="AC2725" s="7"/>
      <c r="AD2725" s="7"/>
      <c r="AE2725" s="7"/>
      <c r="AF2725" s="7"/>
      <c r="AG2725" s="7"/>
      <c r="AH2725" s="7"/>
      <c r="AI2725" s="7"/>
      <c r="AJ2725" s="7"/>
      <c r="AK2725" s="7"/>
      <c r="AL2725" s="7"/>
      <c r="AM2725" s="7"/>
      <c r="AN2725" s="7"/>
      <c r="AO2725" s="7"/>
      <c r="AP2725" s="7"/>
      <c r="AQ2725" s="7"/>
      <c r="AR2725" s="7"/>
      <c r="AS2725" s="7"/>
      <c r="AT2725" s="7"/>
      <c r="AU2725" s="7"/>
      <c r="AV2725" s="7"/>
      <c r="AW2725" s="7"/>
      <c r="AX2725" s="7"/>
      <c r="AY2725" s="10"/>
      <c r="AZ2725" s="10"/>
      <c r="BA2725" s="10"/>
    </row>
    <row r="2726" spans="1:53">
      <c r="A2726" s="5"/>
      <c r="B2726" s="40"/>
      <c r="C2726" s="6"/>
      <c r="D2726" s="7"/>
      <c r="E2726" s="7"/>
      <c r="F2726" s="9"/>
      <c r="G2726" s="7"/>
      <c r="H2726" s="7"/>
      <c r="I2726" s="7"/>
      <c r="J2726" s="42"/>
      <c r="K2726" s="7"/>
      <c r="L2726" s="7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  <c r="Y2726" s="7"/>
      <c r="Z2726" s="7"/>
      <c r="AA2726" s="7"/>
      <c r="AB2726" s="7"/>
      <c r="AC2726" s="7"/>
      <c r="AD2726" s="7"/>
      <c r="AE2726" s="7"/>
      <c r="AF2726" s="7"/>
      <c r="AG2726" s="7"/>
      <c r="AH2726" s="7"/>
      <c r="AI2726" s="7"/>
      <c r="AJ2726" s="7"/>
      <c r="AK2726" s="7"/>
      <c r="AL2726" s="7"/>
      <c r="AM2726" s="7"/>
      <c r="AN2726" s="7"/>
      <c r="AO2726" s="7"/>
      <c r="AP2726" s="7"/>
      <c r="AQ2726" s="7"/>
      <c r="AR2726" s="7"/>
      <c r="AS2726" s="7"/>
      <c r="AT2726" s="7"/>
      <c r="AU2726" s="7"/>
      <c r="AV2726" s="7"/>
      <c r="AW2726" s="7"/>
      <c r="AX2726" s="7"/>
      <c r="AY2726" s="10"/>
      <c r="AZ2726" s="10"/>
      <c r="BA2726" s="10"/>
    </row>
    <row r="2727" spans="1:53">
      <c r="A2727" s="5"/>
      <c r="B2727" s="40"/>
      <c r="C2727" s="6"/>
      <c r="D2727" s="7"/>
      <c r="E2727" s="7"/>
      <c r="F2727" s="9"/>
      <c r="G2727" s="7"/>
      <c r="H2727" s="7"/>
      <c r="I2727" s="7"/>
      <c r="J2727" s="42"/>
      <c r="K2727" s="7"/>
      <c r="L2727" s="7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  <c r="Y2727" s="7"/>
      <c r="Z2727" s="7"/>
      <c r="AA2727" s="7"/>
      <c r="AB2727" s="7"/>
      <c r="AC2727" s="7"/>
      <c r="AD2727" s="7"/>
      <c r="AE2727" s="7"/>
      <c r="AF2727" s="7"/>
      <c r="AG2727" s="7"/>
      <c r="AH2727" s="7"/>
      <c r="AI2727" s="7"/>
      <c r="AJ2727" s="7"/>
      <c r="AK2727" s="7"/>
      <c r="AL2727" s="7"/>
      <c r="AM2727" s="7"/>
      <c r="AN2727" s="7"/>
      <c r="AO2727" s="7"/>
      <c r="AP2727" s="7"/>
      <c r="AQ2727" s="7"/>
      <c r="AR2727" s="7"/>
      <c r="AS2727" s="7"/>
      <c r="AT2727" s="7"/>
      <c r="AU2727" s="7"/>
      <c r="AV2727" s="7"/>
      <c r="AW2727" s="7"/>
      <c r="AX2727" s="7"/>
      <c r="AY2727" s="10"/>
      <c r="AZ2727" s="10"/>
      <c r="BA2727" s="10"/>
    </row>
    <row r="2728" spans="1:53">
      <c r="A2728" s="5"/>
      <c r="B2728" s="40"/>
      <c r="C2728" s="6"/>
      <c r="D2728" s="7"/>
      <c r="E2728" s="7"/>
      <c r="F2728" s="9"/>
      <c r="G2728" s="7"/>
      <c r="H2728" s="7"/>
      <c r="I2728" s="7"/>
      <c r="J2728" s="42"/>
      <c r="K2728" s="7"/>
      <c r="L2728" s="7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  <c r="Y2728" s="7"/>
      <c r="Z2728" s="7"/>
      <c r="AA2728" s="7"/>
      <c r="AB2728" s="7"/>
      <c r="AC2728" s="7"/>
      <c r="AD2728" s="7"/>
      <c r="AE2728" s="7"/>
      <c r="AF2728" s="7"/>
      <c r="AG2728" s="7"/>
      <c r="AH2728" s="7"/>
      <c r="AI2728" s="7"/>
      <c r="AJ2728" s="7"/>
      <c r="AK2728" s="7"/>
      <c r="AL2728" s="7"/>
      <c r="AM2728" s="7"/>
      <c r="AN2728" s="7"/>
      <c r="AO2728" s="7"/>
      <c r="AP2728" s="7"/>
      <c r="AQ2728" s="7"/>
      <c r="AR2728" s="7"/>
      <c r="AS2728" s="7"/>
      <c r="AT2728" s="11"/>
      <c r="AU2728" s="7"/>
      <c r="AV2728" s="7"/>
      <c r="AW2728" s="7"/>
      <c r="AX2728" s="7"/>
      <c r="AY2728" s="10"/>
      <c r="AZ2728" s="10"/>
      <c r="BA2728" s="10"/>
    </row>
    <row r="2729" spans="1:53">
      <c r="A2729" s="5"/>
      <c r="B2729" s="40"/>
      <c r="C2729" s="6"/>
      <c r="D2729" s="7"/>
      <c r="E2729" s="7"/>
      <c r="F2729" s="9"/>
      <c r="G2729" s="7"/>
      <c r="H2729" s="7"/>
      <c r="I2729" s="7"/>
      <c r="J2729" s="42"/>
      <c r="K2729" s="7"/>
      <c r="L2729" s="7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  <c r="Y2729" s="7"/>
      <c r="Z2729" s="7"/>
      <c r="AA2729" s="7"/>
      <c r="AB2729" s="7"/>
      <c r="AC2729" s="7"/>
      <c r="AD2729" s="7"/>
      <c r="AE2729" s="7"/>
      <c r="AF2729" s="7"/>
      <c r="AG2729" s="7"/>
      <c r="AH2729" s="7"/>
      <c r="AI2729" s="7"/>
      <c r="AJ2729" s="7"/>
      <c r="AK2729" s="7"/>
      <c r="AL2729" s="7"/>
      <c r="AM2729" s="7"/>
      <c r="AN2729" s="7"/>
      <c r="AO2729" s="7"/>
      <c r="AP2729" s="7"/>
      <c r="AQ2729" s="7"/>
      <c r="AR2729" s="7"/>
      <c r="AS2729" s="7"/>
      <c r="AT2729" s="11"/>
      <c r="AU2729" s="7"/>
      <c r="AV2729" s="7"/>
      <c r="AW2729" s="7"/>
      <c r="AX2729" s="7"/>
      <c r="AY2729" s="10"/>
      <c r="AZ2729" s="10"/>
      <c r="BA2729" s="10"/>
    </row>
    <row r="2730" spans="1:53">
      <c r="A2730" s="5"/>
      <c r="B2730" s="40"/>
      <c r="C2730" s="6"/>
      <c r="D2730" s="7"/>
      <c r="E2730" s="7"/>
      <c r="F2730" s="9"/>
      <c r="G2730" s="7"/>
      <c r="H2730" s="7"/>
      <c r="I2730" s="7"/>
      <c r="J2730" s="42"/>
      <c r="K2730" s="7"/>
      <c r="L2730" s="7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  <c r="Y2730" s="7"/>
      <c r="Z2730" s="7"/>
      <c r="AA2730" s="7"/>
      <c r="AB2730" s="7"/>
      <c r="AC2730" s="7"/>
      <c r="AD2730" s="7"/>
      <c r="AE2730" s="7"/>
      <c r="AF2730" s="7"/>
      <c r="AG2730" s="7"/>
      <c r="AH2730" s="7"/>
      <c r="AI2730" s="7"/>
      <c r="AJ2730" s="7"/>
      <c r="AK2730" s="7"/>
      <c r="AL2730" s="7"/>
      <c r="AM2730" s="7"/>
      <c r="AN2730" s="7"/>
      <c r="AO2730" s="7"/>
      <c r="AP2730" s="7"/>
      <c r="AQ2730" s="7"/>
      <c r="AR2730" s="7"/>
      <c r="AS2730" s="7"/>
      <c r="AT2730" s="11"/>
      <c r="AU2730" s="7"/>
      <c r="AV2730" s="7"/>
      <c r="AW2730" s="7"/>
      <c r="AX2730" s="7"/>
      <c r="AY2730" s="10"/>
      <c r="AZ2730" s="10"/>
      <c r="BA2730" s="10"/>
    </row>
    <row r="2731" spans="1:53">
      <c r="A2731" s="5"/>
      <c r="B2731" s="40"/>
      <c r="C2731" s="6"/>
      <c r="D2731" s="7"/>
      <c r="E2731" s="7"/>
      <c r="F2731" s="9"/>
      <c r="G2731" s="7"/>
      <c r="H2731" s="7"/>
      <c r="I2731" s="7"/>
      <c r="J2731" s="42"/>
      <c r="K2731" s="7"/>
      <c r="L2731" s="7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  <c r="Y2731" s="7"/>
      <c r="Z2731" s="7"/>
      <c r="AA2731" s="7"/>
      <c r="AB2731" s="7"/>
      <c r="AC2731" s="7"/>
      <c r="AD2731" s="7"/>
      <c r="AE2731" s="7"/>
      <c r="AF2731" s="7"/>
      <c r="AG2731" s="7"/>
      <c r="AH2731" s="7"/>
      <c r="AI2731" s="7"/>
      <c r="AJ2731" s="7"/>
      <c r="AK2731" s="7"/>
      <c r="AL2731" s="7"/>
      <c r="AM2731" s="7"/>
      <c r="AN2731" s="7"/>
      <c r="AO2731" s="7"/>
      <c r="AP2731" s="7"/>
      <c r="AQ2731" s="7"/>
      <c r="AR2731" s="7"/>
      <c r="AS2731" s="7"/>
      <c r="AT2731" s="11"/>
      <c r="AU2731" s="7"/>
      <c r="AV2731" s="7"/>
      <c r="AW2731" s="7"/>
      <c r="AX2731" s="7"/>
      <c r="AY2731" s="10"/>
      <c r="AZ2731" s="10"/>
      <c r="BA2731" s="10"/>
    </row>
    <row r="2732" spans="1:53">
      <c r="A2732" s="5"/>
      <c r="B2732" s="40"/>
      <c r="C2732" s="6"/>
      <c r="D2732" s="7"/>
      <c r="E2732" s="7"/>
      <c r="F2732" s="9"/>
      <c r="G2732" s="7"/>
      <c r="H2732" s="7"/>
      <c r="I2732" s="7"/>
      <c r="J2732" s="42"/>
      <c r="K2732" s="7"/>
      <c r="L2732" s="7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  <c r="Y2732" s="7"/>
      <c r="Z2732" s="7"/>
      <c r="AA2732" s="7"/>
      <c r="AB2732" s="7"/>
      <c r="AC2732" s="7"/>
      <c r="AD2732" s="7"/>
      <c r="AE2732" s="7"/>
      <c r="AF2732" s="7"/>
      <c r="AG2732" s="7"/>
      <c r="AH2732" s="7"/>
      <c r="AI2732" s="7"/>
      <c r="AJ2732" s="7"/>
      <c r="AK2732" s="7"/>
      <c r="AL2732" s="7"/>
      <c r="AM2732" s="7"/>
      <c r="AN2732" s="7"/>
      <c r="AO2732" s="7"/>
      <c r="AP2732" s="7"/>
      <c r="AQ2732" s="7"/>
      <c r="AR2732" s="7"/>
      <c r="AS2732" s="7"/>
      <c r="AT2732" s="7"/>
      <c r="AU2732" s="7"/>
      <c r="AV2732" s="7"/>
      <c r="AW2732" s="7"/>
      <c r="AX2732" s="7"/>
      <c r="AY2732" s="10"/>
      <c r="AZ2732" s="10"/>
      <c r="BA2732" s="10"/>
    </row>
    <row r="2733" spans="1:53">
      <c r="A2733" s="5"/>
      <c r="B2733" s="40"/>
      <c r="C2733" s="6"/>
      <c r="D2733" s="7"/>
      <c r="E2733" s="7"/>
      <c r="F2733" s="9"/>
      <c r="G2733" s="7"/>
      <c r="H2733" s="7"/>
      <c r="I2733" s="7"/>
      <c r="J2733" s="42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7"/>
      <c r="AA2733" s="7"/>
      <c r="AB2733" s="7"/>
      <c r="AC2733" s="7"/>
      <c r="AD2733" s="7"/>
      <c r="AE2733" s="7"/>
      <c r="AF2733" s="7"/>
      <c r="AG2733" s="7"/>
      <c r="AH2733" s="7"/>
      <c r="AI2733" s="7"/>
      <c r="AJ2733" s="7"/>
      <c r="AK2733" s="7"/>
      <c r="AL2733" s="7"/>
      <c r="AM2733" s="7"/>
      <c r="AN2733" s="7"/>
      <c r="AO2733" s="7"/>
      <c r="AP2733" s="7"/>
      <c r="AQ2733" s="7"/>
      <c r="AR2733" s="7"/>
      <c r="AS2733" s="7"/>
      <c r="AT2733" s="7"/>
      <c r="AU2733" s="7"/>
      <c r="AV2733" s="7"/>
      <c r="AW2733" s="7"/>
      <c r="AX2733" s="7"/>
      <c r="AY2733" s="10"/>
      <c r="AZ2733" s="10"/>
      <c r="BA2733" s="10"/>
    </row>
    <row r="2734" spans="1:53">
      <c r="A2734" s="5"/>
      <c r="B2734" s="40"/>
      <c r="C2734" s="6"/>
      <c r="D2734" s="7"/>
      <c r="E2734" s="7"/>
      <c r="F2734" s="9"/>
      <c r="G2734" s="7"/>
      <c r="H2734" s="7"/>
      <c r="I2734" s="7"/>
      <c r="J2734" s="42"/>
      <c r="K2734" s="7"/>
      <c r="L2734" s="7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  <c r="Y2734" s="7"/>
      <c r="Z2734" s="7"/>
      <c r="AA2734" s="7"/>
      <c r="AB2734" s="7"/>
      <c r="AC2734" s="7"/>
      <c r="AD2734" s="7"/>
      <c r="AE2734" s="7"/>
      <c r="AF2734" s="7"/>
      <c r="AG2734" s="7"/>
      <c r="AH2734" s="7"/>
      <c r="AI2734" s="7"/>
      <c r="AJ2734" s="7"/>
      <c r="AK2734" s="7"/>
      <c r="AL2734" s="7"/>
      <c r="AM2734" s="7"/>
      <c r="AN2734" s="7"/>
      <c r="AO2734" s="7"/>
      <c r="AP2734" s="7"/>
      <c r="AQ2734" s="7"/>
      <c r="AR2734" s="7"/>
      <c r="AS2734" s="7"/>
      <c r="AT2734" s="7"/>
      <c r="AU2734" s="7"/>
      <c r="AV2734" s="7"/>
      <c r="AW2734" s="7"/>
      <c r="AX2734" s="7"/>
      <c r="AY2734" s="10"/>
      <c r="AZ2734" s="10"/>
      <c r="BA2734" s="10"/>
    </row>
    <row r="2735" spans="1:53">
      <c r="A2735" s="5"/>
      <c r="B2735" s="40"/>
      <c r="C2735" s="6"/>
      <c r="D2735" s="7"/>
      <c r="E2735" s="7"/>
      <c r="F2735" s="9"/>
      <c r="G2735" s="7"/>
      <c r="H2735" s="7"/>
      <c r="I2735" s="7"/>
      <c r="J2735" s="42"/>
      <c r="K2735" s="7"/>
      <c r="L2735" s="7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  <c r="Y2735" s="7"/>
      <c r="Z2735" s="7"/>
      <c r="AA2735" s="7"/>
      <c r="AB2735" s="7"/>
      <c r="AC2735" s="7"/>
      <c r="AD2735" s="7"/>
      <c r="AE2735" s="7"/>
      <c r="AF2735" s="7"/>
      <c r="AG2735" s="7"/>
      <c r="AH2735" s="7"/>
      <c r="AI2735" s="7"/>
      <c r="AJ2735" s="7"/>
      <c r="AK2735" s="7"/>
      <c r="AL2735" s="7"/>
      <c r="AM2735" s="7"/>
      <c r="AN2735" s="7"/>
      <c r="AO2735" s="7"/>
      <c r="AP2735" s="7"/>
      <c r="AQ2735" s="7"/>
      <c r="AR2735" s="7"/>
      <c r="AS2735" s="7"/>
      <c r="AT2735" s="7"/>
      <c r="AU2735" s="7"/>
      <c r="AV2735" s="7"/>
      <c r="AW2735" s="7"/>
      <c r="AX2735" s="7"/>
      <c r="AY2735" s="10"/>
      <c r="AZ2735" s="10"/>
      <c r="BA2735" s="10"/>
    </row>
    <row r="2736" spans="1:53">
      <c r="A2736" s="5"/>
      <c r="B2736" s="40"/>
      <c r="C2736" s="6"/>
      <c r="D2736" s="7"/>
      <c r="E2736" s="7"/>
      <c r="F2736" s="9"/>
      <c r="G2736" s="7"/>
      <c r="H2736" s="7"/>
      <c r="I2736" s="7"/>
      <c r="J2736" s="42"/>
      <c r="K2736" s="7"/>
      <c r="L2736" s="7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  <c r="Y2736" s="7"/>
      <c r="Z2736" s="7"/>
      <c r="AA2736" s="7"/>
      <c r="AB2736" s="7"/>
      <c r="AC2736" s="7"/>
      <c r="AD2736" s="7"/>
      <c r="AE2736" s="7"/>
      <c r="AF2736" s="7"/>
      <c r="AG2736" s="7"/>
      <c r="AH2736" s="7"/>
      <c r="AI2736" s="7"/>
      <c r="AJ2736" s="7"/>
      <c r="AK2736" s="7"/>
      <c r="AL2736" s="7"/>
      <c r="AM2736" s="7"/>
      <c r="AN2736" s="7"/>
      <c r="AO2736" s="7"/>
      <c r="AP2736" s="7"/>
      <c r="AQ2736" s="7"/>
      <c r="AR2736" s="7"/>
      <c r="AS2736" s="7"/>
      <c r="AT2736" s="7"/>
      <c r="AU2736" s="7"/>
      <c r="AV2736" s="7"/>
      <c r="AW2736" s="7"/>
      <c r="AX2736" s="7"/>
      <c r="AY2736" s="10"/>
      <c r="AZ2736" s="10"/>
      <c r="BA2736" s="10"/>
    </row>
    <row r="2737" spans="1:53">
      <c r="A2737" s="5"/>
      <c r="B2737" s="40"/>
      <c r="C2737" s="6"/>
      <c r="D2737" s="7"/>
      <c r="E2737" s="7"/>
      <c r="F2737" s="9"/>
      <c r="G2737" s="7"/>
      <c r="H2737" s="7"/>
      <c r="I2737" s="7"/>
      <c r="J2737" s="42"/>
      <c r="K2737" s="7"/>
      <c r="L2737" s="7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  <c r="Y2737" s="7"/>
      <c r="Z2737" s="7"/>
      <c r="AA2737" s="7"/>
      <c r="AB2737" s="7"/>
      <c r="AC2737" s="7"/>
      <c r="AD2737" s="7"/>
      <c r="AE2737" s="7"/>
      <c r="AF2737" s="7"/>
      <c r="AG2737" s="7"/>
      <c r="AH2737" s="7"/>
      <c r="AI2737" s="7"/>
      <c r="AJ2737" s="7"/>
      <c r="AK2737" s="7"/>
      <c r="AL2737" s="7"/>
      <c r="AM2737" s="7"/>
      <c r="AN2737" s="7"/>
      <c r="AO2737" s="7"/>
      <c r="AP2737" s="7"/>
      <c r="AQ2737" s="7"/>
      <c r="AR2737" s="7"/>
      <c r="AS2737" s="7"/>
      <c r="AT2737" s="7"/>
      <c r="AU2737" s="7"/>
      <c r="AV2737" s="7"/>
      <c r="AW2737" s="7"/>
      <c r="AX2737" s="7"/>
      <c r="AY2737" s="10"/>
      <c r="AZ2737" s="10"/>
      <c r="BA2737" s="10"/>
    </row>
    <row r="2738" spans="1:53">
      <c r="A2738" s="5"/>
      <c r="B2738" s="40"/>
      <c r="C2738" s="6"/>
      <c r="D2738" s="7"/>
      <c r="E2738" s="7"/>
      <c r="F2738" s="9"/>
      <c r="G2738" s="7"/>
      <c r="H2738" s="7"/>
      <c r="I2738" s="7"/>
      <c r="J2738" s="42"/>
      <c r="K2738" s="7"/>
      <c r="L2738" s="7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  <c r="Y2738" s="7"/>
      <c r="Z2738" s="7"/>
      <c r="AA2738" s="7"/>
      <c r="AB2738" s="7"/>
      <c r="AC2738" s="7"/>
      <c r="AD2738" s="7"/>
      <c r="AE2738" s="7"/>
      <c r="AF2738" s="7"/>
      <c r="AG2738" s="7"/>
      <c r="AH2738" s="7"/>
      <c r="AI2738" s="7"/>
      <c r="AJ2738" s="7"/>
      <c r="AK2738" s="7"/>
      <c r="AL2738" s="7"/>
      <c r="AM2738" s="7"/>
      <c r="AN2738" s="7"/>
      <c r="AO2738" s="7"/>
      <c r="AP2738" s="7"/>
      <c r="AQ2738" s="7"/>
      <c r="AR2738" s="7"/>
      <c r="AS2738" s="7"/>
      <c r="AT2738" s="7"/>
      <c r="AU2738" s="7"/>
      <c r="AV2738" s="7"/>
      <c r="AW2738" s="7"/>
      <c r="AX2738" s="7"/>
      <c r="AY2738" s="10"/>
      <c r="AZ2738" s="10"/>
      <c r="BA2738" s="10"/>
    </row>
    <row r="2739" spans="1:53">
      <c r="A2739" s="5"/>
      <c r="B2739" s="40"/>
      <c r="C2739" s="6"/>
      <c r="D2739" s="7"/>
      <c r="E2739" s="7"/>
      <c r="F2739" s="9"/>
      <c r="G2739" s="7"/>
      <c r="H2739" s="7"/>
      <c r="I2739" s="7"/>
      <c r="J2739" s="42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  <c r="Y2739" s="7"/>
      <c r="Z2739" s="7"/>
      <c r="AA2739" s="7"/>
      <c r="AB2739" s="7"/>
      <c r="AC2739" s="7"/>
      <c r="AD2739" s="7"/>
      <c r="AE2739" s="7"/>
      <c r="AF2739" s="7"/>
      <c r="AG2739" s="7"/>
      <c r="AH2739" s="7"/>
      <c r="AI2739" s="7"/>
      <c r="AJ2739" s="7"/>
      <c r="AK2739" s="7"/>
      <c r="AL2739" s="7"/>
      <c r="AM2739" s="7"/>
      <c r="AN2739" s="7"/>
      <c r="AO2739" s="7"/>
      <c r="AP2739" s="7"/>
      <c r="AQ2739" s="7"/>
      <c r="AR2739" s="7"/>
      <c r="AS2739" s="7"/>
      <c r="AT2739" s="7"/>
      <c r="AU2739" s="7"/>
      <c r="AV2739" s="7"/>
      <c r="AW2739" s="7"/>
      <c r="AX2739" s="7"/>
      <c r="AY2739" s="10"/>
      <c r="AZ2739" s="10"/>
      <c r="BA2739" s="10"/>
    </row>
    <row r="2740" spans="1:53">
      <c r="A2740" s="5"/>
      <c r="B2740" s="40"/>
      <c r="C2740" s="6"/>
      <c r="D2740" s="7"/>
      <c r="E2740" s="7"/>
      <c r="F2740" s="9"/>
      <c r="G2740" s="7"/>
      <c r="H2740" s="7"/>
      <c r="I2740" s="7"/>
      <c r="J2740" s="42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  <c r="Y2740" s="7"/>
      <c r="Z2740" s="7"/>
      <c r="AA2740" s="7"/>
      <c r="AB2740" s="7"/>
      <c r="AC2740" s="7"/>
      <c r="AD2740" s="7"/>
      <c r="AE2740" s="7"/>
      <c r="AF2740" s="7"/>
      <c r="AG2740" s="7"/>
      <c r="AH2740" s="7"/>
      <c r="AI2740" s="7"/>
      <c r="AJ2740" s="7"/>
      <c r="AK2740" s="7"/>
      <c r="AL2740" s="7"/>
      <c r="AM2740" s="7"/>
      <c r="AN2740" s="7"/>
      <c r="AO2740" s="7"/>
      <c r="AP2740" s="7"/>
      <c r="AQ2740" s="7"/>
      <c r="AR2740" s="7"/>
      <c r="AS2740" s="7"/>
      <c r="AT2740" s="7"/>
      <c r="AU2740" s="7"/>
      <c r="AV2740" s="7"/>
      <c r="AW2740" s="7"/>
      <c r="AX2740" s="7"/>
      <c r="AY2740" s="10"/>
      <c r="AZ2740" s="10"/>
      <c r="BA2740" s="10"/>
    </row>
    <row r="2741" spans="1:53">
      <c r="A2741" s="5"/>
      <c r="B2741" s="40"/>
      <c r="C2741" s="6"/>
      <c r="D2741" s="7"/>
      <c r="E2741" s="7"/>
      <c r="F2741" s="9"/>
      <c r="G2741" s="7"/>
      <c r="H2741" s="7"/>
      <c r="I2741" s="7"/>
      <c r="J2741" s="42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  <c r="Y2741" s="7"/>
      <c r="Z2741" s="7"/>
      <c r="AA2741" s="7"/>
      <c r="AB2741" s="7"/>
      <c r="AC2741" s="7"/>
      <c r="AD2741" s="7"/>
      <c r="AE2741" s="7"/>
      <c r="AF2741" s="7"/>
      <c r="AG2741" s="7"/>
      <c r="AH2741" s="7"/>
      <c r="AI2741" s="7"/>
      <c r="AJ2741" s="7"/>
      <c r="AK2741" s="7"/>
      <c r="AL2741" s="7"/>
      <c r="AM2741" s="7"/>
      <c r="AN2741" s="7"/>
      <c r="AO2741" s="7"/>
      <c r="AP2741" s="7"/>
      <c r="AQ2741" s="7"/>
      <c r="AR2741" s="7"/>
      <c r="AS2741" s="7"/>
      <c r="AT2741" s="7"/>
      <c r="AU2741" s="7"/>
      <c r="AV2741" s="7"/>
      <c r="AW2741" s="7"/>
      <c r="AX2741" s="7"/>
      <c r="AY2741" s="10"/>
      <c r="AZ2741" s="10"/>
      <c r="BA2741" s="10"/>
    </row>
    <row r="2742" spans="1:53">
      <c r="A2742" s="5"/>
      <c r="B2742" s="40"/>
      <c r="C2742" s="6"/>
      <c r="D2742" s="7"/>
      <c r="E2742" s="7"/>
      <c r="F2742" s="9"/>
      <c r="G2742" s="7"/>
      <c r="H2742" s="7"/>
      <c r="I2742" s="7"/>
      <c r="J2742" s="42"/>
      <c r="K2742" s="7"/>
      <c r="L2742" s="7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  <c r="Y2742" s="7"/>
      <c r="Z2742" s="7"/>
      <c r="AA2742" s="7"/>
      <c r="AB2742" s="7"/>
      <c r="AC2742" s="7"/>
      <c r="AD2742" s="7"/>
      <c r="AE2742" s="7"/>
      <c r="AF2742" s="7"/>
      <c r="AG2742" s="7"/>
      <c r="AH2742" s="7"/>
      <c r="AI2742" s="7"/>
      <c r="AJ2742" s="7"/>
      <c r="AK2742" s="7"/>
      <c r="AL2742" s="7"/>
      <c r="AM2742" s="7"/>
      <c r="AN2742" s="7"/>
      <c r="AO2742" s="7"/>
      <c r="AP2742" s="7"/>
      <c r="AQ2742" s="7"/>
      <c r="AR2742" s="7"/>
      <c r="AS2742" s="7"/>
      <c r="AT2742" s="7"/>
      <c r="AU2742" s="7"/>
      <c r="AV2742" s="7"/>
      <c r="AW2742" s="7"/>
      <c r="AX2742" s="7"/>
      <c r="AY2742" s="10"/>
      <c r="AZ2742" s="10"/>
      <c r="BA2742" s="10"/>
    </row>
    <row r="2743" spans="1:53">
      <c r="A2743" s="5"/>
      <c r="B2743" s="40"/>
      <c r="C2743" s="6"/>
      <c r="D2743" s="7"/>
      <c r="E2743" s="7"/>
      <c r="F2743" s="9"/>
      <c r="G2743" s="7"/>
      <c r="H2743" s="7"/>
      <c r="I2743" s="7"/>
      <c r="J2743" s="42"/>
      <c r="K2743" s="7"/>
      <c r="L2743" s="7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  <c r="Y2743" s="7"/>
      <c r="Z2743" s="7"/>
      <c r="AA2743" s="7"/>
      <c r="AB2743" s="7"/>
      <c r="AC2743" s="7"/>
      <c r="AD2743" s="7"/>
      <c r="AE2743" s="7"/>
      <c r="AF2743" s="7"/>
      <c r="AG2743" s="7"/>
      <c r="AH2743" s="7"/>
      <c r="AI2743" s="7"/>
      <c r="AJ2743" s="7"/>
      <c r="AK2743" s="7"/>
      <c r="AL2743" s="7"/>
      <c r="AM2743" s="7"/>
      <c r="AN2743" s="7"/>
      <c r="AO2743" s="7"/>
      <c r="AP2743" s="7"/>
      <c r="AQ2743" s="7"/>
      <c r="AR2743" s="7"/>
      <c r="AS2743" s="7"/>
      <c r="AT2743" s="7"/>
      <c r="AU2743" s="7"/>
      <c r="AV2743" s="7"/>
      <c r="AW2743" s="7"/>
      <c r="AX2743" s="7"/>
      <c r="AY2743" s="10"/>
      <c r="AZ2743" s="10"/>
      <c r="BA2743" s="10"/>
    </row>
    <row r="2744" spans="1:53">
      <c r="A2744" s="5"/>
      <c r="B2744" s="40"/>
      <c r="C2744" s="6"/>
      <c r="D2744" s="7"/>
      <c r="E2744" s="7"/>
      <c r="F2744" s="9"/>
      <c r="G2744" s="7"/>
      <c r="H2744" s="7"/>
      <c r="I2744" s="7"/>
      <c r="J2744" s="42"/>
      <c r="K2744" s="7"/>
      <c r="L2744" s="7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  <c r="Y2744" s="7"/>
      <c r="Z2744" s="7"/>
      <c r="AA2744" s="7"/>
      <c r="AB2744" s="7"/>
      <c r="AC2744" s="7"/>
      <c r="AD2744" s="7"/>
      <c r="AE2744" s="7"/>
      <c r="AF2744" s="7"/>
      <c r="AG2744" s="7"/>
      <c r="AH2744" s="7"/>
      <c r="AI2744" s="7"/>
      <c r="AJ2744" s="7"/>
      <c r="AK2744" s="7"/>
      <c r="AL2744" s="7"/>
      <c r="AM2744" s="7"/>
      <c r="AN2744" s="7"/>
      <c r="AO2744" s="7"/>
      <c r="AP2744" s="7"/>
      <c r="AQ2744" s="7"/>
      <c r="AR2744" s="7"/>
      <c r="AS2744" s="7"/>
      <c r="AT2744" s="7"/>
      <c r="AU2744" s="7"/>
      <c r="AV2744" s="7"/>
      <c r="AW2744" s="7"/>
      <c r="AX2744" s="7"/>
      <c r="AY2744" s="10"/>
      <c r="AZ2744" s="10"/>
      <c r="BA2744" s="10"/>
    </row>
    <row r="2745" spans="1:53">
      <c r="A2745" s="5"/>
      <c r="B2745" s="40"/>
      <c r="C2745" s="6"/>
      <c r="D2745" s="7"/>
      <c r="E2745" s="7"/>
      <c r="F2745" s="9"/>
      <c r="G2745" s="7"/>
      <c r="H2745" s="7"/>
      <c r="I2745" s="7"/>
      <c r="J2745" s="42"/>
      <c r="K2745" s="7"/>
      <c r="L2745" s="7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  <c r="Y2745" s="7"/>
      <c r="Z2745" s="7"/>
      <c r="AA2745" s="7"/>
      <c r="AB2745" s="7"/>
      <c r="AC2745" s="7"/>
      <c r="AD2745" s="7"/>
      <c r="AE2745" s="7"/>
      <c r="AF2745" s="7"/>
      <c r="AG2745" s="7"/>
      <c r="AH2745" s="7"/>
      <c r="AI2745" s="7"/>
      <c r="AJ2745" s="7"/>
      <c r="AK2745" s="7"/>
      <c r="AL2745" s="7"/>
      <c r="AM2745" s="7"/>
      <c r="AN2745" s="7"/>
      <c r="AO2745" s="7"/>
      <c r="AP2745" s="7"/>
      <c r="AQ2745" s="7"/>
      <c r="AR2745" s="7"/>
      <c r="AS2745" s="7"/>
      <c r="AT2745" s="7"/>
      <c r="AU2745" s="7"/>
      <c r="AV2745" s="7"/>
      <c r="AW2745" s="7"/>
      <c r="AX2745" s="7"/>
      <c r="AY2745" s="10"/>
      <c r="AZ2745" s="10"/>
      <c r="BA2745" s="10"/>
    </row>
    <row r="2746" spans="1:53">
      <c r="A2746" s="5"/>
      <c r="B2746" s="40"/>
      <c r="C2746" s="6"/>
      <c r="D2746" s="7"/>
      <c r="E2746" s="7"/>
      <c r="F2746" s="9"/>
      <c r="G2746" s="7"/>
      <c r="H2746" s="7"/>
      <c r="I2746" s="7"/>
      <c r="J2746" s="42"/>
      <c r="K2746" s="7"/>
      <c r="L2746" s="7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  <c r="Y2746" s="7"/>
      <c r="Z2746" s="7"/>
      <c r="AA2746" s="7"/>
      <c r="AB2746" s="7"/>
      <c r="AC2746" s="7"/>
      <c r="AD2746" s="7"/>
      <c r="AE2746" s="7"/>
      <c r="AF2746" s="7"/>
      <c r="AG2746" s="7"/>
      <c r="AH2746" s="7"/>
      <c r="AI2746" s="7"/>
      <c r="AJ2746" s="7"/>
      <c r="AK2746" s="7"/>
      <c r="AL2746" s="7"/>
      <c r="AM2746" s="7"/>
      <c r="AN2746" s="7"/>
      <c r="AO2746" s="7"/>
      <c r="AP2746" s="7"/>
      <c r="AQ2746" s="7"/>
      <c r="AR2746" s="7"/>
      <c r="AS2746" s="7"/>
      <c r="AT2746" s="7"/>
      <c r="AU2746" s="7"/>
      <c r="AV2746" s="7"/>
      <c r="AW2746" s="7"/>
      <c r="AX2746" s="7"/>
      <c r="AY2746" s="10"/>
      <c r="AZ2746" s="10"/>
      <c r="BA2746" s="10"/>
    </row>
    <row r="2747" spans="1:53">
      <c r="A2747" s="5"/>
      <c r="B2747" s="40"/>
      <c r="C2747" s="6"/>
      <c r="D2747" s="7"/>
      <c r="E2747" s="7"/>
      <c r="F2747" s="9"/>
      <c r="G2747" s="7"/>
      <c r="H2747" s="7"/>
      <c r="I2747" s="7"/>
      <c r="J2747" s="42"/>
      <c r="K2747" s="7"/>
      <c r="L2747" s="7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  <c r="Y2747" s="7"/>
      <c r="Z2747" s="7"/>
      <c r="AA2747" s="7"/>
      <c r="AB2747" s="7"/>
      <c r="AC2747" s="7"/>
      <c r="AD2747" s="7"/>
      <c r="AE2747" s="7"/>
      <c r="AF2747" s="7"/>
      <c r="AG2747" s="7"/>
      <c r="AH2747" s="7"/>
      <c r="AI2747" s="7"/>
      <c r="AJ2747" s="7"/>
      <c r="AK2747" s="7"/>
      <c r="AL2747" s="7"/>
      <c r="AM2747" s="7"/>
      <c r="AN2747" s="7"/>
      <c r="AO2747" s="7"/>
      <c r="AP2747" s="7"/>
      <c r="AQ2747" s="7"/>
      <c r="AR2747" s="7"/>
      <c r="AS2747" s="7"/>
      <c r="AT2747" s="7"/>
      <c r="AU2747" s="7"/>
      <c r="AV2747" s="7"/>
      <c r="AW2747" s="7"/>
      <c r="AX2747" s="7"/>
      <c r="AY2747" s="10"/>
      <c r="AZ2747" s="10"/>
      <c r="BA2747" s="10"/>
    </row>
    <row r="2748" spans="1:53">
      <c r="A2748" s="5"/>
      <c r="B2748" s="40"/>
      <c r="C2748" s="6"/>
      <c r="D2748" s="7"/>
      <c r="E2748" s="7"/>
      <c r="F2748" s="9"/>
      <c r="G2748" s="7"/>
      <c r="H2748" s="7"/>
      <c r="I2748" s="7"/>
      <c r="J2748" s="42"/>
      <c r="K2748" s="7"/>
      <c r="L2748" s="7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  <c r="Y2748" s="7"/>
      <c r="Z2748" s="7"/>
      <c r="AA2748" s="7"/>
      <c r="AB2748" s="7"/>
      <c r="AC2748" s="7"/>
      <c r="AD2748" s="7"/>
      <c r="AE2748" s="7"/>
      <c r="AF2748" s="7"/>
      <c r="AG2748" s="7"/>
      <c r="AH2748" s="7"/>
      <c r="AI2748" s="7"/>
      <c r="AJ2748" s="7"/>
      <c r="AK2748" s="7"/>
      <c r="AL2748" s="7"/>
      <c r="AM2748" s="7"/>
      <c r="AN2748" s="7"/>
      <c r="AO2748" s="7"/>
      <c r="AP2748" s="7"/>
      <c r="AQ2748" s="7"/>
      <c r="AR2748" s="7"/>
      <c r="AS2748" s="7"/>
      <c r="AT2748" s="7"/>
      <c r="AU2748" s="7"/>
      <c r="AV2748" s="7"/>
      <c r="AW2748" s="7"/>
      <c r="AX2748" s="7"/>
      <c r="AY2748" s="10"/>
      <c r="AZ2748" s="10"/>
      <c r="BA2748" s="10"/>
    </row>
    <row r="2749" spans="1:53">
      <c r="A2749" s="5"/>
      <c r="B2749" s="40"/>
      <c r="C2749" s="6"/>
      <c r="D2749" s="7"/>
      <c r="E2749" s="7"/>
      <c r="F2749" s="9"/>
      <c r="G2749" s="7"/>
      <c r="H2749" s="7"/>
      <c r="I2749" s="7"/>
      <c r="J2749" s="42"/>
      <c r="K2749" s="7"/>
      <c r="L2749" s="7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  <c r="Y2749" s="7"/>
      <c r="Z2749" s="7"/>
      <c r="AA2749" s="7"/>
      <c r="AB2749" s="7"/>
      <c r="AC2749" s="7"/>
      <c r="AD2749" s="7"/>
      <c r="AE2749" s="7"/>
      <c r="AF2749" s="7"/>
      <c r="AG2749" s="7"/>
      <c r="AH2749" s="7"/>
      <c r="AI2749" s="7"/>
      <c r="AJ2749" s="7"/>
      <c r="AK2749" s="7"/>
      <c r="AL2749" s="7"/>
      <c r="AM2749" s="7"/>
      <c r="AN2749" s="7"/>
      <c r="AO2749" s="7"/>
      <c r="AP2749" s="7"/>
      <c r="AQ2749" s="7"/>
      <c r="AR2749" s="7"/>
      <c r="AS2749" s="7"/>
      <c r="AT2749" s="7"/>
      <c r="AU2749" s="7"/>
      <c r="AV2749" s="7"/>
      <c r="AW2749" s="7"/>
      <c r="AX2749" s="7"/>
      <c r="AY2749" s="10"/>
      <c r="AZ2749" s="10"/>
      <c r="BA2749" s="10"/>
    </row>
    <row r="2750" spans="1:53">
      <c r="A2750" s="5"/>
      <c r="B2750" s="40"/>
      <c r="C2750" s="6"/>
      <c r="D2750" s="7"/>
      <c r="E2750" s="7"/>
      <c r="F2750" s="9"/>
      <c r="G2750" s="7"/>
      <c r="H2750" s="7"/>
      <c r="I2750" s="7"/>
      <c r="J2750" s="42"/>
      <c r="K2750" s="7"/>
      <c r="L2750" s="7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  <c r="Y2750" s="7"/>
      <c r="Z2750" s="7"/>
      <c r="AA2750" s="7"/>
      <c r="AB2750" s="7"/>
      <c r="AC2750" s="7"/>
      <c r="AD2750" s="7"/>
      <c r="AE2750" s="7"/>
      <c r="AF2750" s="7"/>
      <c r="AG2750" s="7"/>
      <c r="AH2750" s="7"/>
      <c r="AI2750" s="7"/>
      <c r="AJ2750" s="7"/>
      <c r="AK2750" s="7"/>
      <c r="AL2750" s="7"/>
      <c r="AM2750" s="7"/>
      <c r="AN2750" s="7"/>
      <c r="AO2750" s="7"/>
      <c r="AP2750" s="7"/>
      <c r="AQ2750" s="7"/>
      <c r="AR2750" s="7"/>
      <c r="AS2750" s="7"/>
      <c r="AT2750" s="7"/>
      <c r="AU2750" s="7"/>
      <c r="AV2750" s="7"/>
      <c r="AW2750" s="7"/>
      <c r="AX2750" s="7"/>
      <c r="AY2750" s="10"/>
      <c r="AZ2750" s="10"/>
      <c r="BA2750" s="10"/>
    </row>
    <row r="2751" spans="1:53">
      <c r="A2751" s="5"/>
      <c r="B2751" s="40"/>
      <c r="C2751" s="6"/>
      <c r="D2751" s="7"/>
      <c r="E2751" s="7"/>
      <c r="F2751" s="9"/>
      <c r="G2751" s="7"/>
      <c r="H2751" s="7"/>
      <c r="I2751" s="7"/>
      <c r="J2751" s="42"/>
      <c r="K2751" s="7"/>
      <c r="L2751" s="7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  <c r="Y2751" s="7"/>
      <c r="Z2751" s="7"/>
      <c r="AA2751" s="7"/>
      <c r="AB2751" s="7"/>
      <c r="AC2751" s="7"/>
      <c r="AD2751" s="7"/>
      <c r="AE2751" s="7"/>
      <c r="AF2751" s="7"/>
      <c r="AG2751" s="7"/>
      <c r="AH2751" s="7"/>
      <c r="AI2751" s="7"/>
      <c r="AJ2751" s="7"/>
      <c r="AK2751" s="7"/>
      <c r="AL2751" s="7"/>
      <c r="AM2751" s="7"/>
      <c r="AN2751" s="7"/>
      <c r="AO2751" s="7"/>
      <c r="AP2751" s="7"/>
      <c r="AQ2751" s="7"/>
      <c r="AR2751" s="7"/>
      <c r="AS2751" s="7"/>
      <c r="AT2751" s="7"/>
      <c r="AU2751" s="7"/>
      <c r="AV2751" s="7"/>
      <c r="AW2751" s="7"/>
      <c r="AX2751" s="7"/>
      <c r="AY2751" s="10"/>
      <c r="AZ2751" s="10"/>
      <c r="BA2751" s="10"/>
    </row>
    <row r="2752" spans="1:53">
      <c r="A2752" s="5"/>
      <c r="B2752" s="40"/>
      <c r="C2752" s="6"/>
      <c r="D2752" s="7"/>
      <c r="E2752" s="7"/>
      <c r="F2752" s="9"/>
      <c r="G2752" s="7"/>
      <c r="H2752" s="7"/>
      <c r="I2752" s="7"/>
      <c r="J2752" s="42"/>
      <c r="K2752" s="7"/>
      <c r="L2752" s="7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  <c r="Y2752" s="7"/>
      <c r="Z2752" s="7"/>
      <c r="AA2752" s="7"/>
      <c r="AB2752" s="7"/>
      <c r="AC2752" s="7"/>
      <c r="AD2752" s="7"/>
      <c r="AE2752" s="7"/>
      <c r="AF2752" s="7"/>
      <c r="AG2752" s="7"/>
      <c r="AH2752" s="7"/>
      <c r="AI2752" s="7"/>
      <c r="AJ2752" s="7"/>
      <c r="AK2752" s="7"/>
      <c r="AL2752" s="7"/>
      <c r="AM2752" s="7"/>
      <c r="AN2752" s="7"/>
      <c r="AO2752" s="7"/>
      <c r="AP2752" s="7"/>
      <c r="AQ2752" s="7"/>
      <c r="AR2752" s="7"/>
      <c r="AS2752" s="7"/>
      <c r="AT2752" s="7"/>
      <c r="AU2752" s="7"/>
      <c r="AV2752" s="7"/>
      <c r="AW2752" s="7"/>
      <c r="AX2752" s="7"/>
      <c r="AY2752" s="10"/>
      <c r="AZ2752" s="10"/>
      <c r="BA2752" s="10"/>
    </row>
    <row r="2753" spans="1:53">
      <c r="A2753" s="5"/>
      <c r="B2753" s="40"/>
      <c r="C2753" s="6"/>
      <c r="D2753" s="7"/>
      <c r="E2753" s="7"/>
      <c r="F2753" s="9"/>
      <c r="G2753" s="7"/>
      <c r="H2753" s="7"/>
      <c r="I2753" s="7"/>
      <c r="J2753" s="42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  <c r="Y2753" s="7"/>
      <c r="Z2753" s="7"/>
      <c r="AA2753" s="7"/>
      <c r="AB2753" s="7"/>
      <c r="AC2753" s="7"/>
      <c r="AD2753" s="7"/>
      <c r="AE2753" s="7"/>
      <c r="AF2753" s="7"/>
      <c r="AG2753" s="7"/>
      <c r="AH2753" s="7"/>
      <c r="AI2753" s="7"/>
      <c r="AJ2753" s="7"/>
      <c r="AK2753" s="7"/>
      <c r="AL2753" s="7"/>
      <c r="AM2753" s="7"/>
      <c r="AN2753" s="7"/>
      <c r="AO2753" s="7"/>
      <c r="AP2753" s="7"/>
      <c r="AQ2753" s="7"/>
      <c r="AR2753" s="7"/>
      <c r="AS2753" s="7"/>
      <c r="AT2753" s="7"/>
      <c r="AU2753" s="7"/>
      <c r="AV2753" s="7"/>
      <c r="AW2753" s="7"/>
      <c r="AX2753" s="7"/>
      <c r="AY2753" s="10"/>
      <c r="AZ2753" s="10"/>
      <c r="BA2753" s="10"/>
    </row>
    <row r="2754" spans="1:53">
      <c r="A2754" s="5"/>
      <c r="B2754" s="40"/>
      <c r="C2754" s="6"/>
      <c r="D2754" s="7"/>
      <c r="E2754" s="7"/>
      <c r="F2754" s="9"/>
      <c r="G2754" s="7"/>
      <c r="H2754" s="7"/>
      <c r="I2754" s="7"/>
      <c r="J2754" s="42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  <c r="Y2754" s="7"/>
      <c r="Z2754" s="7"/>
      <c r="AA2754" s="7"/>
      <c r="AB2754" s="7"/>
      <c r="AC2754" s="7"/>
      <c r="AD2754" s="7"/>
      <c r="AE2754" s="7"/>
      <c r="AF2754" s="7"/>
      <c r="AG2754" s="7"/>
      <c r="AH2754" s="7"/>
      <c r="AI2754" s="7"/>
      <c r="AJ2754" s="7"/>
      <c r="AK2754" s="7"/>
      <c r="AL2754" s="7"/>
      <c r="AM2754" s="7"/>
      <c r="AN2754" s="7"/>
      <c r="AO2754" s="7"/>
      <c r="AP2754" s="7"/>
      <c r="AQ2754" s="7"/>
      <c r="AR2754" s="7"/>
      <c r="AS2754" s="7"/>
      <c r="AT2754" s="7"/>
      <c r="AU2754" s="7"/>
      <c r="AV2754" s="7"/>
      <c r="AW2754" s="7"/>
      <c r="AX2754" s="7"/>
      <c r="AY2754" s="10"/>
      <c r="AZ2754" s="10"/>
      <c r="BA2754" s="10"/>
    </row>
    <row r="2755" spans="1:53">
      <c r="A2755" s="5"/>
      <c r="B2755" s="40"/>
      <c r="C2755" s="6"/>
      <c r="D2755" s="7"/>
      <c r="E2755" s="7"/>
      <c r="F2755" s="9"/>
      <c r="G2755" s="7"/>
      <c r="H2755" s="7"/>
      <c r="I2755" s="7"/>
      <c r="J2755" s="42"/>
      <c r="K2755" s="7"/>
      <c r="L2755" s="7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  <c r="Y2755" s="7"/>
      <c r="Z2755" s="7"/>
      <c r="AA2755" s="7"/>
      <c r="AB2755" s="7"/>
      <c r="AC2755" s="7"/>
      <c r="AD2755" s="7"/>
      <c r="AE2755" s="7"/>
      <c r="AF2755" s="7"/>
      <c r="AG2755" s="7"/>
      <c r="AH2755" s="7"/>
      <c r="AI2755" s="7"/>
      <c r="AJ2755" s="7"/>
      <c r="AK2755" s="7"/>
      <c r="AL2755" s="7"/>
      <c r="AM2755" s="7"/>
      <c r="AN2755" s="7"/>
      <c r="AO2755" s="7"/>
      <c r="AP2755" s="7"/>
      <c r="AQ2755" s="7"/>
      <c r="AR2755" s="7"/>
      <c r="AS2755" s="7"/>
      <c r="AT2755" s="7"/>
      <c r="AU2755" s="7"/>
      <c r="AV2755" s="7"/>
      <c r="AW2755" s="7"/>
      <c r="AX2755" s="7"/>
      <c r="AY2755" s="10"/>
      <c r="AZ2755" s="10"/>
      <c r="BA2755" s="10"/>
    </row>
    <row r="2756" spans="1:53">
      <c r="A2756" s="5"/>
      <c r="B2756" s="40"/>
      <c r="C2756" s="6"/>
      <c r="D2756" s="7"/>
      <c r="E2756" s="7"/>
      <c r="F2756" s="9"/>
      <c r="G2756" s="7"/>
      <c r="H2756" s="7"/>
      <c r="I2756" s="7"/>
      <c r="J2756" s="42"/>
      <c r="K2756" s="7"/>
      <c r="L2756" s="7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  <c r="Y2756" s="7"/>
      <c r="Z2756" s="7"/>
      <c r="AA2756" s="7"/>
      <c r="AB2756" s="7"/>
      <c r="AC2756" s="7"/>
      <c r="AD2756" s="7"/>
      <c r="AE2756" s="7"/>
      <c r="AF2756" s="7"/>
      <c r="AG2756" s="7"/>
      <c r="AH2756" s="7"/>
      <c r="AI2756" s="7"/>
      <c r="AJ2756" s="7"/>
      <c r="AK2756" s="7"/>
      <c r="AL2756" s="7"/>
      <c r="AM2756" s="7"/>
      <c r="AN2756" s="7"/>
      <c r="AO2756" s="7"/>
      <c r="AP2756" s="7"/>
      <c r="AQ2756" s="7"/>
      <c r="AR2756" s="7"/>
      <c r="AS2756" s="7"/>
      <c r="AT2756" s="7"/>
      <c r="AU2756" s="7"/>
      <c r="AV2756" s="7"/>
      <c r="AW2756" s="7"/>
      <c r="AX2756" s="7"/>
      <c r="AY2756" s="10"/>
      <c r="AZ2756" s="10"/>
      <c r="BA2756" s="10"/>
    </row>
    <row r="2757" spans="1:53">
      <c r="A2757" s="5"/>
      <c r="B2757" s="40"/>
      <c r="C2757" s="6"/>
      <c r="D2757" s="7"/>
      <c r="E2757" s="7"/>
      <c r="F2757" s="9"/>
      <c r="G2757" s="7"/>
      <c r="H2757" s="7"/>
      <c r="I2757" s="7"/>
      <c r="J2757" s="42"/>
      <c r="K2757" s="7"/>
      <c r="L2757" s="7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  <c r="Y2757" s="7"/>
      <c r="Z2757" s="7"/>
      <c r="AA2757" s="7"/>
      <c r="AB2757" s="7"/>
      <c r="AC2757" s="7"/>
      <c r="AD2757" s="7"/>
      <c r="AE2757" s="7"/>
      <c r="AF2757" s="7"/>
      <c r="AG2757" s="7"/>
      <c r="AH2757" s="7"/>
      <c r="AI2757" s="7"/>
      <c r="AJ2757" s="7"/>
      <c r="AK2757" s="7"/>
      <c r="AL2757" s="7"/>
      <c r="AM2757" s="7"/>
      <c r="AN2757" s="7"/>
      <c r="AO2757" s="7"/>
      <c r="AP2757" s="7"/>
      <c r="AQ2757" s="7"/>
      <c r="AR2757" s="7"/>
      <c r="AS2757" s="7"/>
      <c r="AT2757" s="7"/>
      <c r="AU2757" s="7"/>
      <c r="AV2757" s="7"/>
      <c r="AW2757" s="7"/>
      <c r="AX2757" s="7"/>
      <c r="AY2757" s="10"/>
      <c r="AZ2757" s="10"/>
      <c r="BA2757" s="10"/>
    </row>
    <row r="2758" spans="1:53">
      <c r="A2758" s="5"/>
      <c r="B2758" s="40"/>
      <c r="C2758" s="6"/>
      <c r="D2758" s="7"/>
      <c r="E2758" s="7"/>
      <c r="F2758" s="9"/>
      <c r="G2758" s="7"/>
      <c r="H2758" s="7"/>
      <c r="I2758" s="7"/>
      <c r="J2758" s="42"/>
      <c r="K2758" s="7"/>
      <c r="L2758" s="7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  <c r="Y2758" s="7"/>
      <c r="Z2758" s="7"/>
      <c r="AA2758" s="7"/>
      <c r="AB2758" s="7"/>
      <c r="AC2758" s="7"/>
      <c r="AD2758" s="7"/>
      <c r="AE2758" s="7"/>
      <c r="AF2758" s="7"/>
      <c r="AG2758" s="7"/>
      <c r="AH2758" s="7"/>
      <c r="AI2758" s="7"/>
      <c r="AJ2758" s="7"/>
      <c r="AK2758" s="7"/>
      <c r="AL2758" s="7"/>
      <c r="AM2758" s="7"/>
      <c r="AN2758" s="7"/>
      <c r="AO2758" s="7"/>
      <c r="AP2758" s="7"/>
      <c r="AQ2758" s="7"/>
      <c r="AR2758" s="7"/>
      <c r="AS2758" s="7"/>
      <c r="AT2758" s="7"/>
      <c r="AU2758" s="7"/>
      <c r="AV2758" s="7"/>
      <c r="AW2758" s="7"/>
      <c r="AX2758" s="7"/>
      <c r="AY2758" s="10"/>
      <c r="AZ2758" s="10"/>
      <c r="BA2758" s="10"/>
    </row>
    <row r="2759" spans="1:53">
      <c r="A2759" s="5"/>
      <c r="B2759" s="40"/>
      <c r="C2759" s="6"/>
      <c r="D2759" s="7"/>
      <c r="E2759" s="7"/>
      <c r="F2759" s="9"/>
      <c r="G2759" s="7"/>
      <c r="H2759" s="7"/>
      <c r="I2759" s="7"/>
      <c r="J2759" s="42"/>
      <c r="K2759" s="7"/>
      <c r="L2759" s="7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  <c r="Y2759" s="7"/>
      <c r="Z2759" s="7"/>
      <c r="AA2759" s="7"/>
      <c r="AB2759" s="7"/>
      <c r="AC2759" s="7"/>
      <c r="AD2759" s="7"/>
      <c r="AE2759" s="7"/>
      <c r="AF2759" s="7"/>
      <c r="AG2759" s="7"/>
      <c r="AH2759" s="7"/>
      <c r="AI2759" s="7"/>
      <c r="AJ2759" s="7"/>
      <c r="AK2759" s="7"/>
      <c r="AL2759" s="7"/>
      <c r="AM2759" s="7"/>
      <c r="AN2759" s="7"/>
      <c r="AO2759" s="7"/>
      <c r="AP2759" s="7"/>
      <c r="AQ2759" s="7"/>
      <c r="AR2759" s="7"/>
      <c r="AS2759" s="7"/>
      <c r="AT2759" s="7"/>
      <c r="AU2759" s="7"/>
      <c r="AV2759" s="7"/>
      <c r="AW2759" s="7"/>
      <c r="AX2759" s="7"/>
      <c r="AY2759" s="10"/>
      <c r="AZ2759" s="10"/>
      <c r="BA2759" s="10"/>
    </row>
    <row r="2760" spans="1:53">
      <c r="A2760" s="5"/>
      <c r="B2760" s="40"/>
      <c r="C2760" s="6"/>
      <c r="D2760" s="7"/>
      <c r="E2760" s="7"/>
      <c r="F2760" s="9"/>
      <c r="G2760" s="7"/>
      <c r="H2760" s="7"/>
      <c r="I2760" s="7"/>
      <c r="J2760" s="42"/>
      <c r="K2760" s="7"/>
      <c r="L2760" s="7"/>
      <c r="M2760" s="7"/>
      <c r="N2760" s="7"/>
      <c r="O2760" s="7"/>
      <c r="P2760" s="7"/>
      <c r="Q2760" s="7"/>
      <c r="R2760" s="7"/>
      <c r="S2760" s="7"/>
      <c r="T2760" s="7"/>
      <c r="U2760" s="7"/>
      <c r="V2760" s="7"/>
      <c r="W2760" s="7"/>
      <c r="X2760" s="7"/>
      <c r="Y2760" s="7"/>
      <c r="Z2760" s="7"/>
      <c r="AA2760" s="7"/>
      <c r="AB2760" s="7"/>
      <c r="AC2760" s="7"/>
      <c r="AD2760" s="7"/>
      <c r="AE2760" s="7"/>
      <c r="AF2760" s="7"/>
      <c r="AG2760" s="7"/>
      <c r="AH2760" s="7"/>
      <c r="AI2760" s="7"/>
      <c r="AJ2760" s="7"/>
      <c r="AK2760" s="7"/>
      <c r="AL2760" s="7"/>
      <c r="AM2760" s="7"/>
      <c r="AN2760" s="7"/>
      <c r="AO2760" s="7"/>
      <c r="AP2760" s="7"/>
      <c r="AQ2760" s="7"/>
      <c r="AR2760" s="7"/>
      <c r="AS2760" s="7"/>
      <c r="AT2760" s="7"/>
      <c r="AU2760" s="7"/>
      <c r="AV2760" s="7"/>
      <c r="AW2760" s="7"/>
      <c r="AX2760" s="7"/>
      <c r="AY2760" s="10"/>
      <c r="AZ2760" s="10"/>
      <c r="BA2760" s="10"/>
    </row>
    <row r="2761" spans="1:53">
      <c r="A2761" s="5"/>
      <c r="B2761" s="40"/>
      <c r="C2761" s="6"/>
      <c r="D2761" s="7"/>
      <c r="E2761" s="7"/>
      <c r="F2761" s="9"/>
      <c r="G2761" s="7"/>
      <c r="H2761" s="7"/>
      <c r="I2761" s="7"/>
      <c r="J2761" s="42"/>
      <c r="K2761" s="7"/>
      <c r="L2761" s="7"/>
      <c r="M2761" s="7"/>
      <c r="N2761" s="7"/>
      <c r="O2761" s="7"/>
      <c r="P2761" s="7"/>
      <c r="Q2761" s="7"/>
      <c r="R2761" s="7"/>
      <c r="S2761" s="7"/>
      <c r="T2761" s="7"/>
      <c r="U2761" s="7"/>
      <c r="V2761" s="7"/>
      <c r="W2761" s="7"/>
      <c r="X2761" s="7"/>
      <c r="Y2761" s="7"/>
      <c r="Z2761" s="7"/>
      <c r="AA2761" s="7"/>
      <c r="AB2761" s="7"/>
      <c r="AC2761" s="7"/>
      <c r="AD2761" s="7"/>
      <c r="AE2761" s="7"/>
      <c r="AF2761" s="7"/>
      <c r="AG2761" s="7"/>
      <c r="AH2761" s="7"/>
      <c r="AI2761" s="7"/>
      <c r="AJ2761" s="7"/>
      <c r="AK2761" s="7"/>
      <c r="AL2761" s="7"/>
      <c r="AM2761" s="7"/>
      <c r="AN2761" s="7"/>
      <c r="AO2761" s="7"/>
      <c r="AP2761" s="7"/>
      <c r="AQ2761" s="7"/>
      <c r="AR2761" s="7"/>
      <c r="AS2761" s="7"/>
      <c r="AT2761" s="7"/>
      <c r="AU2761" s="7"/>
      <c r="AV2761" s="7"/>
      <c r="AW2761" s="7"/>
      <c r="AX2761" s="7"/>
      <c r="AY2761" s="10"/>
      <c r="AZ2761" s="10"/>
      <c r="BA2761" s="10"/>
    </row>
    <row r="2762" spans="1:53">
      <c r="A2762" s="5"/>
      <c r="B2762" s="40"/>
      <c r="C2762" s="6"/>
      <c r="D2762" s="7"/>
      <c r="E2762" s="7"/>
      <c r="F2762" s="9"/>
      <c r="G2762" s="7"/>
      <c r="H2762" s="7"/>
      <c r="I2762" s="7"/>
      <c r="J2762" s="42"/>
      <c r="K2762" s="7"/>
      <c r="L2762" s="7"/>
      <c r="M2762" s="7"/>
      <c r="N2762" s="7"/>
      <c r="O2762" s="7"/>
      <c r="P2762" s="7"/>
      <c r="Q2762" s="7"/>
      <c r="R2762" s="7"/>
      <c r="S2762" s="7"/>
      <c r="T2762" s="7"/>
      <c r="U2762" s="7"/>
      <c r="V2762" s="7"/>
      <c r="W2762" s="7"/>
      <c r="X2762" s="7"/>
      <c r="Y2762" s="7"/>
      <c r="Z2762" s="7"/>
      <c r="AA2762" s="7"/>
      <c r="AB2762" s="7"/>
      <c r="AC2762" s="7"/>
      <c r="AD2762" s="7"/>
      <c r="AE2762" s="7"/>
      <c r="AF2762" s="7"/>
      <c r="AG2762" s="7"/>
      <c r="AH2762" s="7"/>
      <c r="AI2762" s="7"/>
      <c r="AJ2762" s="7"/>
      <c r="AK2762" s="7"/>
      <c r="AL2762" s="7"/>
      <c r="AM2762" s="7"/>
      <c r="AN2762" s="7"/>
      <c r="AO2762" s="7"/>
      <c r="AP2762" s="7"/>
      <c r="AQ2762" s="7"/>
      <c r="AR2762" s="7"/>
      <c r="AS2762" s="7"/>
      <c r="AT2762" s="7"/>
      <c r="AU2762" s="7"/>
      <c r="AV2762" s="7"/>
      <c r="AW2762" s="7"/>
      <c r="AX2762" s="7"/>
      <c r="AY2762" s="10"/>
      <c r="AZ2762" s="10"/>
      <c r="BA2762" s="10"/>
    </row>
    <row r="2763" spans="1:53">
      <c r="A2763" s="5"/>
      <c r="B2763" s="40"/>
      <c r="C2763" s="6"/>
      <c r="D2763" s="7"/>
      <c r="E2763" s="7"/>
      <c r="F2763" s="9"/>
      <c r="G2763" s="7"/>
      <c r="H2763" s="7"/>
      <c r="I2763" s="7"/>
      <c r="J2763" s="42"/>
      <c r="K2763" s="7"/>
      <c r="L2763" s="7"/>
      <c r="M2763" s="7"/>
      <c r="N2763" s="7"/>
      <c r="O2763" s="7"/>
      <c r="P2763" s="7"/>
      <c r="Q2763" s="7"/>
      <c r="R2763" s="7"/>
      <c r="S2763" s="7"/>
      <c r="T2763" s="7"/>
      <c r="U2763" s="7"/>
      <c r="V2763" s="7"/>
      <c r="W2763" s="7"/>
      <c r="X2763" s="7"/>
      <c r="Y2763" s="7"/>
      <c r="Z2763" s="7"/>
      <c r="AA2763" s="7"/>
      <c r="AB2763" s="7"/>
      <c r="AC2763" s="7"/>
      <c r="AD2763" s="7"/>
      <c r="AE2763" s="7"/>
      <c r="AF2763" s="7"/>
      <c r="AG2763" s="7"/>
      <c r="AH2763" s="7"/>
      <c r="AI2763" s="7"/>
      <c r="AJ2763" s="7"/>
      <c r="AK2763" s="7"/>
      <c r="AL2763" s="7"/>
      <c r="AM2763" s="7"/>
      <c r="AN2763" s="7"/>
      <c r="AO2763" s="7"/>
      <c r="AP2763" s="7"/>
      <c r="AQ2763" s="7"/>
      <c r="AR2763" s="7"/>
      <c r="AS2763" s="7"/>
      <c r="AT2763" s="7"/>
      <c r="AU2763" s="7"/>
      <c r="AV2763" s="7"/>
      <c r="AW2763" s="7"/>
      <c r="AX2763" s="7"/>
      <c r="AY2763" s="10"/>
      <c r="AZ2763" s="10"/>
      <c r="BA2763" s="10"/>
    </row>
    <row r="2764" spans="1:53">
      <c r="A2764" s="5"/>
      <c r="B2764" s="40"/>
      <c r="C2764" s="6"/>
      <c r="D2764" s="7"/>
      <c r="E2764" s="7"/>
      <c r="F2764" s="9"/>
      <c r="G2764" s="7"/>
      <c r="H2764" s="7"/>
      <c r="I2764" s="7"/>
      <c r="J2764" s="42"/>
      <c r="K2764" s="7"/>
      <c r="L2764" s="7"/>
      <c r="M2764" s="7"/>
      <c r="N2764" s="7"/>
      <c r="O2764" s="7"/>
      <c r="P2764" s="7"/>
      <c r="Q2764" s="7"/>
      <c r="R2764" s="7"/>
      <c r="S2764" s="7"/>
      <c r="T2764" s="7"/>
      <c r="U2764" s="7"/>
      <c r="V2764" s="7"/>
      <c r="W2764" s="7"/>
      <c r="X2764" s="7"/>
      <c r="Y2764" s="7"/>
      <c r="Z2764" s="7"/>
      <c r="AA2764" s="7"/>
      <c r="AB2764" s="7"/>
      <c r="AC2764" s="7"/>
      <c r="AD2764" s="7"/>
      <c r="AE2764" s="7"/>
      <c r="AF2764" s="7"/>
      <c r="AG2764" s="7"/>
      <c r="AH2764" s="7"/>
      <c r="AI2764" s="7"/>
      <c r="AJ2764" s="7"/>
      <c r="AK2764" s="7"/>
      <c r="AL2764" s="7"/>
      <c r="AM2764" s="7"/>
      <c r="AN2764" s="7"/>
      <c r="AO2764" s="7"/>
      <c r="AP2764" s="7"/>
      <c r="AQ2764" s="7"/>
      <c r="AR2764" s="7"/>
      <c r="AS2764" s="7"/>
      <c r="AT2764" s="7"/>
      <c r="AU2764" s="7"/>
      <c r="AV2764" s="7"/>
      <c r="AW2764" s="7"/>
      <c r="AX2764" s="7"/>
      <c r="AY2764" s="10"/>
      <c r="AZ2764" s="10"/>
      <c r="BA2764" s="10"/>
    </row>
    <row r="2765" spans="1:53">
      <c r="A2765" s="5"/>
      <c r="B2765" s="40"/>
      <c r="C2765" s="6"/>
      <c r="D2765" s="7"/>
      <c r="E2765" s="7"/>
      <c r="F2765" s="9"/>
      <c r="G2765" s="7"/>
      <c r="H2765" s="7"/>
      <c r="I2765" s="7"/>
      <c r="J2765" s="42"/>
      <c r="K2765" s="7"/>
      <c r="L2765" s="7"/>
      <c r="M2765" s="7"/>
      <c r="N2765" s="7"/>
      <c r="O2765" s="7"/>
      <c r="P2765" s="7"/>
      <c r="Q2765" s="7"/>
      <c r="R2765" s="7"/>
      <c r="S2765" s="7"/>
      <c r="T2765" s="7"/>
      <c r="U2765" s="7"/>
      <c r="V2765" s="7"/>
      <c r="W2765" s="7"/>
      <c r="X2765" s="7"/>
      <c r="Y2765" s="7"/>
      <c r="Z2765" s="7"/>
      <c r="AA2765" s="7"/>
      <c r="AB2765" s="7"/>
      <c r="AC2765" s="7"/>
      <c r="AD2765" s="7"/>
      <c r="AE2765" s="7"/>
      <c r="AF2765" s="7"/>
      <c r="AG2765" s="7"/>
      <c r="AH2765" s="7"/>
      <c r="AI2765" s="7"/>
      <c r="AJ2765" s="7"/>
      <c r="AK2765" s="7"/>
      <c r="AL2765" s="7"/>
      <c r="AM2765" s="7"/>
      <c r="AN2765" s="7"/>
      <c r="AO2765" s="7"/>
      <c r="AP2765" s="7"/>
      <c r="AQ2765" s="7"/>
      <c r="AR2765" s="7"/>
      <c r="AS2765" s="7"/>
      <c r="AT2765" s="7"/>
      <c r="AU2765" s="7"/>
      <c r="AV2765" s="7"/>
      <c r="AW2765" s="7"/>
      <c r="AX2765" s="7"/>
      <c r="AY2765" s="10"/>
      <c r="AZ2765" s="10"/>
      <c r="BA2765" s="10"/>
    </row>
    <row r="2766" spans="1:53">
      <c r="A2766" s="5"/>
      <c r="B2766" s="40"/>
      <c r="C2766" s="6"/>
      <c r="D2766" s="7"/>
      <c r="E2766" s="7"/>
      <c r="F2766" s="9"/>
      <c r="G2766" s="7"/>
      <c r="H2766" s="7"/>
      <c r="I2766" s="7"/>
      <c r="J2766" s="42"/>
      <c r="K2766" s="7"/>
      <c r="L2766" s="7"/>
      <c r="M2766" s="7"/>
      <c r="N2766" s="7"/>
      <c r="O2766" s="7"/>
      <c r="P2766" s="7"/>
      <c r="Q2766" s="7"/>
      <c r="R2766" s="7"/>
      <c r="S2766" s="7"/>
      <c r="T2766" s="7"/>
      <c r="U2766" s="7"/>
      <c r="V2766" s="7"/>
      <c r="W2766" s="7"/>
      <c r="X2766" s="7"/>
      <c r="Y2766" s="7"/>
      <c r="Z2766" s="7"/>
      <c r="AA2766" s="7"/>
      <c r="AB2766" s="7"/>
      <c r="AC2766" s="7"/>
      <c r="AD2766" s="7"/>
      <c r="AE2766" s="7"/>
      <c r="AF2766" s="7"/>
      <c r="AG2766" s="7"/>
      <c r="AH2766" s="7"/>
      <c r="AI2766" s="7"/>
      <c r="AJ2766" s="7"/>
      <c r="AK2766" s="7"/>
      <c r="AL2766" s="7"/>
      <c r="AM2766" s="7"/>
      <c r="AN2766" s="7"/>
      <c r="AO2766" s="7"/>
      <c r="AP2766" s="7"/>
      <c r="AQ2766" s="7"/>
      <c r="AR2766" s="7"/>
      <c r="AS2766" s="7"/>
      <c r="AT2766" s="7"/>
      <c r="AU2766" s="7"/>
      <c r="AV2766" s="7"/>
      <c r="AW2766" s="7"/>
      <c r="AX2766" s="7"/>
      <c r="AY2766" s="10"/>
      <c r="AZ2766" s="10"/>
      <c r="BA2766" s="10"/>
    </row>
    <row r="2767" spans="1:53">
      <c r="A2767" s="5"/>
      <c r="B2767" s="40"/>
      <c r="C2767" s="6"/>
      <c r="D2767" s="7"/>
      <c r="E2767" s="7"/>
      <c r="F2767" s="9"/>
      <c r="G2767" s="7"/>
      <c r="H2767" s="7"/>
      <c r="I2767" s="7"/>
      <c r="J2767" s="42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  <c r="Y2767" s="7"/>
      <c r="Z2767" s="7"/>
      <c r="AA2767" s="7"/>
      <c r="AB2767" s="7"/>
      <c r="AC2767" s="7"/>
      <c r="AD2767" s="7"/>
      <c r="AE2767" s="7"/>
      <c r="AF2767" s="7"/>
      <c r="AG2767" s="7"/>
      <c r="AH2767" s="7"/>
      <c r="AI2767" s="7"/>
      <c r="AJ2767" s="7"/>
      <c r="AK2767" s="7"/>
      <c r="AL2767" s="7"/>
      <c r="AM2767" s="7"/>
      <c r="AN2767" s="7"/>
      <c r="AO2767" s="7"/>
      <c r="AP2767" s="7"/>
      <c r="AQ2767" s="7"/>
      <c r="AR2767" s="7"/>
      <c r="AS2767" s="7"/>
      <c r="AT2767" s="7"/>
      <c r="AU2767" s="7"/>
      <c r="AV2767" s="7"/>
      <c r="AW2767" s="7"/>
      <c r="AX2767" s="7"/>
      <c r="AY2767" s="10"/>
      <c r="AZ2767" s="10"/>
      <c r="BA2767" s="10"/>
    </row>
    <row r="2768" spans="1:53">
      <c r="A2768" s="5"/>
      <c r="B2768" s="40"/>
      <c r="C2768" s="6"/>
      <c r="D2768" s="7"/>
      <c r="E2768" s="7"/>
      <c r="F2768" s="9"/>
      <c r="G2768" s="7"/>
      <c r="H2768" s="7"/>
      <c r="I2768" s="7"/>
      <c r="J2768" s="42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7"/>
      <c r="AC2768" s="7"/>
      <c r="AD2768" s="7"/>
      <c r="AE2768" s="7"/>
      <c r="AF2768" s="7"/>
      <c r="AG2768" s="7"/>
      <c r="AH2768" s="7"/>
      <c r="AI2768" s="7"/>
      <c r="AJ2768" s="7"/>
      <c r="AK2768" s="7"/>
      <c r="AL2768" s="7"/>
      <c r="AM2768" s="7"/>
      <c r="AN2768" s="7"/>
      <c r="AO2768" s="7"/>
      <c r="AP2768" s="7"/>
      <c r="AQ2768" s="7"/>
      <c r="AR2768" s="7"/>
      <c r="AS2768" s="7"/>
      <c r="AT2768" s="7"/>
      <c r="AU2768" s="7"/>
      <c r="AV2768" s="7"/>
      <c r="AW2768" s="7"/>
      <c r="AX2768" s="7"/>
      <c r="AY2768" s="10"/>
      <c r="AZ2768" s="10"/>
      <c r="BA2768" s="10"/>
    </row>
    <row r="2769" spans="1:53">
      <c r="A2769" s="5"/>
      <c r="B2769" s="40"/>
      <c r="C2769" s="6"/>
      <c r="D2769" s="7"/>
      <c r="E2769" s="7"/>
      <c r="F2769" s="9"/>
      <c r="G2769" s="7"/>
      <c r="H2769" s="7"/>
      <c r="I2769" s="7"/>
      <c r="J2769" s="42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7"/>
      <c r="AC2769" s="7"/>
      <c r="AD2769" s="7"/>
      <c r="AE2769" s="7"/>
      <c r="AF2769" s="7"/>
      <c r="AG2769" s="7"/>
      <c r="AH2769" s="7"/>
      <c r="AI2769" s="7"/>
      <c r="AJ2769" s="7"/>
      <c r="AK2769" s="7"/>
      <c r="AL2769" s="7"/>
      <c r="AM2769" s="7"/>
      <c r="AN2769" s="7"/>
      <c r="AO2769" s="7"/>
      <c r="AP2769" s="7"/>
      <c r="AQ2769" s="7"/>
      <c r="AR2769" s="7"/>
      <c r="AS2769" s="7"/>
      <c r="AT2769" s="7"/>
      <c r="AU2769" s="7"/>
      <c r="AV2769" s="7"/>
      <c r="AW2769" s="7"/>
      <c r="AX2769" s="7"/>
      <c r="AY2769" s="10"/>
      <c r="AZ2769" s="10"/>
      <c r="BA2769" s="10"/>
    </row>
    <row r="2770" spans="1:53">
      <c r="A2770" s="5"/>
      <c r="B2770" s="40"/>
      <c r="C2770" s="6"/>
      <c r="D2770" s="7"/>
      <c r="E2770" s="7"/>
      <c r="F2770" s="9"/>
      <c r="G2770" s="7"/>
      <c r="H2770" s="7"/>
      <c r="I2770" s="7"/>
      <c r="J2770" s="42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7"/>
      <c r="AC2770" s="7"/>
      <c r="AD2770" s="7"/>
      <c r="AE2770" s="7"/>
      <c r="AF2770" s="7"/>
      <c r="AG2770" s="7"/>
      <c r="AH2770" s="7"/>
      <c r="AI2770" s="7"/>
      <c r="AJ2770" s="7"/>
      <c r="AK2770" s="7"/>
      <c r="AL2770" s="7"/>
      <c r="AM2770" s="7"/>
      <c r="AN2770" s="7"/>
      <c r="AO2770" s="7"/>
      <c r="AP2770" s="7"/>
      <c r="AQ2770" s="7"/>
      <c r="AR2770" s="7"/>
      <c r="AS2770" s="7"/>
      <c r="AT2770" s="7"/>
      <c r="AU2770" s="7"/>
      <c r="AV2770" s="7"/>
      <c r="AW2770" s="7"/>
      <c r="AX2770" s="7"/>
      <c r="AY2770" s="10"/>
      <c r="AZ2770" s="10"/>
      <c r="BA2770" s="10"/>
    </row>
    <row r="2771" spans="1:53">
      <c r="A2771" s="5"/>
      <c r="B2771" s="40"/>
      <c r="C2771" s="6"/>
      <c r="D2771" s="7"/>
      <c r="E2771" s="7"/>
      <c r="F2771" s="9"/>
      <c r="G2771" s="7"/>
      <c r="H2771" s="7"/>
      <c r="I2771" s="7"/>
      <c r="J2771" s="42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7"/>
      <c r="AC2771" s="7"/>
      <c r="AD2771" s="7"/>
      <c r="AE2771" s="7"/>
      <c r="AF2771" s="7"/>
      <c r="AG2771" s="7"/>
      <c r="AH2771" s="7"/>
      <c r="AI2771" s="7"/>
      <c r="AJ2771" s="7"/>
      <c r="AK2771" s="7"/>
      <c r="AL2771" s="7"/>
      <c r="AM2771" s="7"/>
      <c r="AN2771" s="7"/>
      <c r="AO2771" s="7"/>
      <c r="AP2771" s="7"/>
      <c r="AQ2771" s="7"/>
      <c r="AR2771" s="7"/>
      <c r="AS2771" s="7"/>
      <c r="AT2771" s="7"/>
      <c r="AU2771" s="7"/>
      <c r="AV2771" s="7"/>
      <c r="AW2771" s="7"/>
      <c r="AX2771" s="7"/>
      <c r="AY2771" s="10"/>
      <c r="AZ2771" s="10"/>
      <c r="BA2771" s="10"/>
    </row>
    <row r="2772" spans="1:53">
      <c r="A2772" s="5"/>
      <c r="B2772" s="40"/>
      <c r="C2772" s="6"/>
      <c r="D2772" s="7"/>
      <c r="E2772" s="7"/>
      <c r="F2772" s="9"/>
      <c r="G2772" s="7"/>
      <c r="H2772" s="7"/>
      <c r="I2772" s="7"/>
      <c r="J2772" s="42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7"/>
      <c r="AC2772" s="7"/>
      <c r="AD2772" s="7"/>
      <c r="AE2772" s="7"/>
      <c r="AF2772" s="7"/>
      <c r="AG2772" s="7"/>
      <c r="AH2772" s="7"/>
      <c r="AI2772" s="7"/>
      <c r="AJ2772" s="7"/>
      <c r="AK2772" s="7"/>
      <c r="AL2772" s="7"/>
      <c r="AM2772" s="7"/>
      <c r="AN2772" s="7"/>
      <c r="AO2772" s="7"/>
      <c r="AP2772" s="7"/>
      <c r="AQ2772" s="7"/>
      <c r="AR2772" s="7"/>
      <c r="AS2772" s="7"/>
      <c r="AT2772" s="7"/>
      <c r="AU2772" s="7"/>
      <c r="AV2772" s="7"/>
      <c r="AW2772" s="7"/>
      <c r="AX2772" s="7"/>
      <c r="AY2772" s="10"/>
      <c r="AZ2772" s="10"/>
      <c r="BA2772" s="10"/>
    </row>
    <row r="2773" spans="1:53">
      <c r="A2773" s="5"/>
      <c r="B2773" s="40"/>
      <c r="C2773" s="6"/>
      <c r="D2773" s="7"/>
      <c r="E2773" s="7"/>
      <c r="F2773" s="9"/>
      <c r="G2773" s="7"/>
      <c r="H2773" s="7"/>
      <c r="I2773" s="7"/>
      <c r="J2773" s="42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7"/>
      <c r="AC2773" s="7"/>
      <c r="AD2773" s="7"/>
      <c r="AE2773" s="7"/>
      <c r="AF2773" s="7"/>
      <c r="AG2773" s="7"/>
      <c r="AH2773" s="7"/>
      <c r="AI2773" s="7"/>
      <c r="AJ2773" s="7"/>
      <c r="AK2773" s="7"/>
      <c r="AL2773" s="7"/>
      <c r="AM2773" s="7"/>
      <c r="AN2773" s="7"/>
      <c r="AO2773" s="7"/>
      <c r="AP2773" s="7"/>
      <c r="AQ2773" s="7"/>
      <c r="AR2773" s="7"/>
      <c r="AS2773" s="7"/>
      <c r="AT2773" s="7"/>
      <c r="AU2773" s="7"/>
      <c r="AV2773" s="7"/>
      <c r="AW2773" s="7"/>
      <c r="AX2773" s="7"/>
      <c r="AY2773" s="10"/>
      <c r="AZ2773" s="10"/>
      <c r="BA2773" s="10"/>
    </row>
    <row r="2774" spans="1:53" ht="15">
      <c r="A2774" s="21"/>
      <c r="B2774" s="40"/>
      <c r="C2774" s="6"/>
      <c r="D2774" s="7"/>
      <c r="E2774" s="7"/>
      <c r="F2774" s="9"/>
      <c r="G2774" s="7"/>
      <c r="H2774" s="7"/>
      <c r="I2774" s="7"/>
      <c r="J2774" s="42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7"/>
      <c r="AC2774" s="7"/>
      <c r="AD2774" s="7"/>
      <c r="AE2774" s="7"/>
      <c r="AF2774" s="7"/>
      <c r="AG2774" s="7"/>
      <c r="AH2774" s="7"/>
      <c r="AI2774" s="7"/>
      <c r="AJ2774" s="7"/>
      <c r="AK2774" s="7"/>
      <c r="AL2774" s="7"/>
      <c r="AM2774" s="7"/>
      <c r="AN2774" s="7"/>
      <c r="AO2774" s="7"/>
      <c r="AP2774" s="7"/>
      <c r="AQ2774" s="7"/>
      <c r="AR2774" s="7"/>
      <c r="AS2774" s="7"/>
      <c r="AT2774" s="7"/>
      <c r="AU2774" s="7"/>
      <c r="AV2774" s="7"/>
      <c r="AW2774" s="7"/>
      <c r="AX2774" s="7"/>
      <c r="AY2774" s="10"/>
      <c r="AZ2774" s="10"/>
      <c r="BA2774" s="22"/>
    </row>
    <row r="2775" spans="1:53" ht="15">
      <c r="A2775" s="21"/>
      <c r="B2775" s="40"/>
      <c r="C2775" s="6"/>
      <c r="D2775" s="7"/>
      <c r="E2775" s="7"/>
      <c r="F2775" s="9"/>
      <c r="G2775" s="7"/>
      <c r="H2775" s="7"/>
      <c r="I2775" s="7"/>
      <c r="J2775" s="42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7"/>
      <c r="AC2775" s="7"/>
      <c r="AD2775" s="7"/>
      <c r="AE2775" s="7"/>
      <c r="AF2775" s="7"/>
      <c r="AG2775" s="7"/>
      <c r="AH2775" s="7"/>
      <c r="AI2775" s="7"/>
      <c r="AJ2775" s="7"/>
      <c r="AK2775" s="7"/>
      <c r="AL2775" s="7"/>
      <c r="AM2775" s="7"/>
      <c r="AN2775" s="7"/>
      <c r="AO2775" s="7"/>
      <c r="AP2775" s="7"/>
      <c r="AQ2775" s="7"/>
      <c r="AR2775" s="7"/>
      <c r="AS2775" s="7"/>
      <c r="AT2775" s="7"/>
      <c r="AU2775" s="7"/>
      <c r="AV2775" s="7"/>
      <c r="AW2775" s="7"/>
      <c r="AX2775" s="7"/>
      <c r="AY2775" s="10"/>
      <c r="AZ2775" s="10"/>
      <c r="BA2775" s="22"/>
    </row>
    <row r="2776" spans="1:53" ht="15">
      <c r="A2776" s="21"/>
      <c r="B2776" s="40"/>
      <c r="C2776" s="6"/>
      <c r="D2776" s="7"/>
      <c r="E2776" s="7"/>
      <c r="F2776" s="9"/>
      <c r="G2776" s="7"/>
      <c r="H2776" s="7"/>
      <c r="I2776" s="7"/>
      <c r="J2776" s="42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7"/>
      <c r="AC2776" s="7"/>
      <c r="AD2776" s="7"/>
      <c r="AE2776" s="7"/>
      <c r="AF2776" s="7"/>
      <c r="AG2776" s="7"/>
      <c r="AH2776" s="7"/>
      <c r="AI2776" s="7"/>
      <c r="AJ2776" s="7"/>
      <c r="AK2776" s="7"/>
      <c r="AL2776" s="7"/>
      <c r="AM2776" s="7"/>
      <c r="AN2776" s="7"/>
      <c r="AO2776" s="7"/>
      <c r="AP2776" s="7"/>
      <c r="AQ2776" s="7"/>
      <c r="AR2776" s="7"/>
      <c r="AS2776" s="7"/>
      <c r="AT2776" s="7"/>
      <c r="AU2776" s="7"/>
      <c r="AV2776" s="7"/>
      <c r="AW2776" s="7"/>
      <c r="AX2776" s="7"/>
      <c r="AY2776" s="10"/>
      <c r="AZ2776" s="10"/>
      <c r="BA2776" s="22"/>
    </row>
    <row r="2777" spans="1:53" ht="15">
      <c r="A2777" s="21"/>
      <c r="B2777" s="40"/>
      <c r="C2777" s="6"/>
      <c r="D2777" s="7"/>
      <c r="E2777" s="7"/>
      <c r="F2777" s="9"/>
      <c r="G2777" s="7"/>
      <c r="H2777" s="7"/>
      <c r="I2777" s="7"/>
      <c r="J2777" s="42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7"/>
      <c r="AC2777" s="7"/>
      <c r="AD2777" s="7"/>
      <c r="AE2777" s="7"/>
      <c r="AF2777" s="7"/>
      <c r="AG2777" s="7"/>
      <c r="AH2777" s="7"/>
      <c r="AI2777" s="7"/>
      <c r="AJ2777" s="7"/>
      <c r="AK2777" s="7"/>
      <c r="AL2777" s="7"/>
      <c r="AM2777" s="7"/>
      <c r="AN2777" s="7"/>
      <c r="AO2777" s="7"/>
      <c r="AP2777" s="7"/>
      <c r="AQ2777" s="7"/>
      <c r="AR2777" s="7"/>
      <c r="AS2777" s="7"/>
      <c r="AT2777" s="7"/>
      <c r="AU2777" s="7"/>
      <c r="AV2777" s="7"/>
      <c r="AW2777" s="7"/>
      <c r="AX2777" s="7"/>
      <c r="AY2777" s="10"/>
      <c r="AZ2777" s="10"/>
      <c r="BA2777" s="22"/>
    </row>
    <row r="2778" spans="1:53" ht="15">
      <c r="A2778" s="21"/>
      <c r="B2778" s="40"/>
      <c r="C2778" s="6"/>
      <c r="D2778" s="7"/>
      <c r="E2778" s="7"/>
      <c r="F2778" s="9"/>
      <c r="G2778" s="7"/>
      <c r="H2778" s="7"/>
      <c r="I2778" s="7"/>
      <c r="J2778" s="42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7"/>
      <c r="AC2778" s="7"/>
      <c r="AD2778" s="7"/>
      <c r="AE2778" s="7"/>
      <c r="AF2778" s="7"/>
      <c r="AG2778" s="7"/>
      <c r="AH2778" s="7"/>
      <c r="AI2778" s="7"/>
      <c r="AJ2778" s="7"/>
      <c r="AK2778" s="7"/>
      <c r="AL2778" s="7"/>
      <c r="AM2778" s="7"/>
      <c r="AN2778" s="7"/>
      <c r="AO2778" s="7"/>
      <c r="AP2778" s="7"/>
      <c r="AQ2778" s="7"/>
      <c r="AR2778" s="7"/>
      <c r="AS2778" s="7"/>
      <c r="AT2778" s="7"/>
      <c r="AU2778" s="7"/>
      <c r="AV2778" s="7"/>
      <c r="AW2778" s="7"/>
      <c r="AX2778" s="7"/>
      <c r="AY2778" s="10"/>
      <c r="AZ2778" s="10"/>
      <c r="BA2778" s="22"/>
    </row>
    <row r="2779" spans="1:53" ht="15">
      <c r="A2779" s="21"/>
      <c r="B2779" s="40"/>
      <c r="C2779" s="6"/>
      <c r="D2779" s="7"/>
      <c r="E2779" s="7"/>
      <c r="F2779" s="9"/>
      <c r="G2779" s="7"/>
      <c r="H2779" s="7"/>
      <c r="I2779" s="7"/>
      <c r="J2779" s="42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7"/>
      <c r="AC2779" s="7"/>
      <c r="AD2779" s="7"/>
      <c r="AE2779" s="7"/>
      <c r="AF2779" s="7"/>
      <c r="AG2779" s="7"/>
      <c r="AH2779" s="7"/>
      <c r="AI2779" s="7"/>
      <c r="AJ2779" s="7"/>
      <c r="AK2779" s="7"/>
      <c r="AL2779" s="7"/>
      <c r="AM2779" s="7"/>
      <c r="AN2779" s="7"/>
      <c r="AO2779" s="7"/>
      <c r="AP2779" s="7"/>
      <c r="AQ2779" s="7"/>
      <c r="AR2779" s="7"/>
      <c r="AS2779" s="7"/>
      <c r="AT2779" s="7"/>
      <c r="AU2779" s="7"/>
      <c r="AV2779" s="7"/>
      <c r="AW2779" s="7"/>
      <c r="AX2779" s="7"/>
      <c r="AY2779" s="10"/>
      <c r="AZ2779" s="10"/>
      <c r="BA2779" s="22"/>
    </row>
    <row r="2780" spans="1:53" ht="15">
      <c r="A2780" s="21"/>
      <c r="B2780" s="40"/>
      <c r="C2780" s="6"/>
      <c r="D2780" s="7"/>
      <c r="E2780" s="7"/>
      <c r="F2780" s="9"/>
      <c r="G2780" s="7"/>
      <c r="H2780" s="7"/>
      <c r="I2780" s="7"/>
      <c r="J2780" s="42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7"/>
      <c r="AC2780" s="7"/>
      <c r="AD2780" s="7"/>
      <c r="AE2780" s="7"/>
      <c r="AF2780" s="7"/>
      <c r="AG2780" s="7"/>
      <c r="AH2780" s="7"/>
      <c r="AI2780" s="7"/>
      <c r="AJ2780" s="7"/>
      <c r="AK2780" s="7"/>
      <c r="AL2780" s="7"/>
      <c r="AM2780" s="7"/>
      <c r="AN2780" s="7"/>
      <c r="AO2780" s="7"/>
      <c r="AP2780" s="7"/>
      <c r="AQ2780" s="7"/>
      <c r="AR2780" s="7"/>
      <c r="AS2780" s="7"/>
      <c r="AT2780" s="7"/>
      <c r="AU2780" s="7"/>
      <c r="AV2780" s="7"/>
      <c r="AW2780" s="7"/>
      <c r="AX2780" s="7"/>
      <c r="AY2780" s="10"/>
      <c r="AZ2780" s="10"/>
      <c r="BA2780" s="22"/>
    </row>
    <row r="2781" spans="1:53" ht="15">
      <c r="A2781" s="21"/>
      <c r="B2781" s="40"/>
      <c r="C2781" s="6"/>
      <c r="D2781" s="7"/>
      <c r="E2781" s="7"/>
      <c r="F2781" s="9"/>
      <c r="G2781" s="7"/>
      <c r="H2781" s="7"/>
      <c r="I2781" s="7"/>
      <c r="J2781" s="42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7"/>
      <c r="AC2781" s="7"/>
      <c r="AD2781" s="7"/>
      <c r="AE2781" s="7"/>
      <c r="AF2781" s="7"/>
      <c r="AG2781" s="7"/>
      <c r="AH2781" s="7"/>
      <c r="AI2781" s="7"/>
      <c r="AJ2781" s="7"/>
      <c r="AK2781" s="7"/>
      <c r="AL2781" s="7"/>
      <c r="AM2781" s="7"/>
      <c r="AN2781" s="7"/>
      <c r="AO2781" s="7"/>
      <c r="AP2781" s="7"/>
      <c r="AQ2781" s="7"/>
      <c r="AR2781" s="7"/>
      <c r="AS2781" s="7"/>
      <c r="AT2781" s="7"/>
      <c r="AU2781" s="7"/>
      <c r="AV2781" s="7"/>
      <c r="AW2781" s="7"/>
      <c r="AX2781" s="7"/>
      <c r="AY2781" s="10"/>
      <c r="AZ2781" s="10"/>
      <c r="BA2781" s="22"/>
    </row>
    <row r="2782" spans="1:53" ht="15">
      <c r="A2782" s="21"/>
      <c r="B2782" s="40"/>
      <c r="C2782" s="6"/>
      <c r="D2782" s="7"/>
      <c r="E2782" s="7"/>
      <c r="F2782" s="9"/>
      <c r="G2782" s="7"/>
      <c r="H2782" s="7"/>
      <c r="I2782" s="7"/>
      <c r="J2782" s="42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7"/>
      <c r="AC2782" s="7"/>
      <c r="AD2782" s="7"/>
      <c r="AE2782" s="7"/>
      <c r="AF2782" s="7"/>
      <c r="AG2782" s="7"/>
      <c r="AH2782" s="7"/>
      <c r="AI2782" s="7"/>
      <c r="AJ2782" s="7"/>
      <c r="AK2782" s="7"/>
      <c r="AL2782" s="7"/>
      <c r="AM2782" s="7"/>
      <c r="AN2782" s="7"/>
      <c r="AO2782" s="7"/>
      <c r="AP2782" s="7"/>
      <c r="AQ2782" s="7"/>
      <c r="AR2782" s="7"/>
      <c r="AS2782" s="7"/>
      <c r="AT2782" s="7"/>
      <c r="AU2782" s="7"/>
      <c r="AV2782" s="7"/>
      <c r="AW2782" s="7"/>
      <c r="AX2782" s="7"/>
      <c r="AY2782" s="10"/>
      <c r="AZ2782" s="10"/>
      <c r="BA2782" s="22"/>
    </row>
    <row r="2783" spans="1:53" ht="15">
      <c r="A2783" s="21"/>
      <c r="B2783" s="40"/>
      <c r="C2783" s="6"/>
      <c r="D2783" s="7"/>
      <c r="E2783" s="7"/>
      <c r="F2783" s="9"/>
      <c r="G2783" s="7"/>
      <c r="H2783" s="7"/>
      <c r="I2783" s="7"/>
      <c r="J2783" s="42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7"/>
      <c r="AC2783" s="7"/>
      <c r="AD2783" s="7"/>
      <c r="AE2783" s="7"/>
      <c r="AF2783" s="7"/>
      <c r="AG2783" s="7"/>
      <c r="AH2783" s="7"/>
      <c r="AI2783" s="7"/>
      <c r="AJ2783" s="7"/>
      <c r="AK2783" s="7"/>
      <c r="AL2783" s="7"/>
      <c r="AM2783" s="7"/>
      <c r="AN2783" s="7"/>
      <c r="AO2783" s="7"/>
      <c r="AP2783" s="7"/>
      <c r="AQ2783" s="7"/>
      <c r="AR2783" s="7"/>
      <c r="AS2783" s="7"/>
      <c r="AT2783" s="7"/>
      <c r="AU2783" s="7"/>
      <c r="AV2783" s="7"/>
      <c r="AW2783" s="7"/>
      <c r="AX2783" s="7"/>
      <c r="AY2783" s="10"/>
      <c r="AZ2783" s="10"/>
      <c r="BA2783" s="22"/>
    </row>
    <row r="2784" spans="1:53" ht="15">
      <c r="A2784" s="21"/>
      <c r="B2784" s="40"/>
      <c r="C2784" s="6"/>
      <c r="D2784" s="7"/>
      <c r="E2784" s="7"/>
      <c r="F2784" s="9"/>
      <c r="G2784" s="7"/>
      <c r="H2784" s="7"/>
      <c r="I2784" s="7"/>
      <c r="J2784" s="42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7"/>
      <c r="AC2784" s="7"/>
      <c r="AD2784" s="7"/>
      <c r="AE2784" s="7"/>
      <c r="AF2784" s="7"/>
      <c r="AG2784" s="7"/>
      <c r="AH2784" s="7"/>
      <c r="AI2784" s="7"/>
      <c r="AJ2784" s="7"/>
      <c r="AK2784" s="7"/>
      <c r="AL2784" s="7"/>
      <c r="AM2784" s="7"/>
      <c r="AN2784" s="7"/>
      <c r="AO2784" s="7"/>
      <c r="AP2784" s="7"/>
      <c r="AQ2784" s="7"/>
      <c r="AR2784" s="7"/>
      <c r="AS2784" s="7"/>
      <c r="AT2784" s="7"/>
      <c r="AU2784" s="7"/>
      <c r="AV2784" s="7"/>
      <c r="AW2784" s="7"/>
      <c r="AX2784" s="7"/>
      <c r="AY2784" s="10"/>
      <c r="AZ2784" s="10"/>
      <c r="BA2784" s="22"/>
    </row>
    <row r="2785" spans="1:53" ht="15">
      <c r="A2785" s="21"/>
      <c r="B2785" s="40"/>
      <c r="C2785" s="6"/>
      <c r="D2785" s="7"/>
      <c r="E2785" s="7"/>
      <c r="F2785" s="9"/>
      <c r="G2785" s="7"/>
      <c r="H2785" s="7"/>
      <c r="I2785" s="7"/>
      <c r="J2785" s="42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7"/>
      <c r="AC2785" s="7"/>
      <c r="AD2785" s="7"/>
      <c r="AE2785" s="7"/>
      <c r="AF2785" s="7"/>
      <c r="AG2785" s="7"/>
      <c r="AH2785" s="7"/>
      <c r="AI2785" s="7"/>
      <c r="AJ2785" s="7"/>
      <c r="AK2785" s="7"/>
      <c r="AL2785" s="7"/>
      <c r="AM2785" s="7"/>
      <c r="AN2785" s="7"/>
      <c r="AO2785" s="7"/>
      <c r="AP2785" s="7"/>
      <c r="AQ2785" s="7"/>
      <c r="AR2785" s="7"/>
      <c r="AS2785" s="7"/>
      <c r="AT2785" s="7"/>
      <c r="AU2785" s="7"/>
      <c r="AV2785" s="7"/>
      <c r="AW2785" s="7"/>
      <c r="AX2785" s="7"/>
      <c r="AY2785" s="10"/>
      <c r="AZ2785" s="10"/>
      <c r="BA2785" s="22"/>
    </row>
    <row r="2786" spans="1:53" ht="15">
      <c r="A2786" s="21"/>
      <c r="B2786" s="40"/>
      <c r="C2786" s="6"/>
      <c r="D2786" s="7"/>
      <c r="E2786" s="7"/>
      <c r="F2786" s="9"/>
      <c r="G2786" s="7"/>
      <c r="H2786" s="7"/>
      <c r="I2786" s="7"/>
      <c r="J2786" s="42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7"/>
      <c r="AC2786" s="7"/>
      <c r="AD2786" s="7"/>
      <c r="AE2786" s="7"/>
      <c r="AF2786" s="7"/>
      <c r="AG2786" s="7"/>
      <c r="AH2786" s="7"/>
      <c r="AI2786" s="7"/>
      <c r="AJ2786" s="7"/>
      <c r="AK2786" s="7"/>
      <c r="AL2786" s="7"/>
      <c r="AM2786" s="7"/>
      <c r="AN2786" s="7"/>
      <c r="AO2786" s="7"/>
      <c r="AP2786" s="7"/>
      <c r="AQ2786" s="7"/>
      <c r="AR2786" s="7"/>
      <c r="AS2786" s="7"/>
      <c r="AT2786" s="7"/>
      <c r="AU2786" s="7"/>
      <c r="AV2786" s="7"/>
      <c r="AW2786" s="7"/>
      <c r="AX2786" s="7"/>
      <c r="AY2786" s="10"/>
      <c r="AZ2786" s="10"/>
      <c r="BA2786" s="22"/>
    </row>
    <row r="2787" spans="1:53" ht="15">
      <c r="A2787" s="21"/>
      <c r="B2787" s="40"/>
      <c r="C2787" s="6"/>
      <c r="D2787" s="7"/>
      <c r="E2787" s="7"/>
      <c r="F2787" s="9"/>
      <c r="G2787" s="7"/>
      <c r="H2787" s="7"/>
      <c r="I2787" s="7"/>
      <c r="J2787" s="42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7"/>
      <c r="AC2787" s="7"/>
      <c r="AD2787" s="7"/>
      <c r="AE2787" s="7"/>
      <c r="AF2787" s="7"/>
      <c r="AG2787" s="7"/>
      <c r="AH2787" s="7"/>
      <c r="AI2787" s="7"/>
      <c r="AJ2787" s="7"/>
      <c r="AK2787" s="7"/>
      <c r="AL2787" s="7"/>
      <c r="AM2787" s="7"/>
      <c r="AN2787" s="7"/>
      <c r="AO2787" s="7"/>
      <c r="AP2787" s="7"/>
      <c r="AQ2787" s="7"/>
      <c r="AR2787" s="7"/>
      <c r="AS2787" s="7"/>
      <c r="AT2787" s="7"/>
      <c r="AU2787" s="7"/>
      <c r="AV2787" s="7"/>
      <c r="AW2787" s="7"/>
      <c r="AX2787" s="7"/>
      <c r="AY2787" s="10"/>
      <c r="AZ2787" s="10"/>
      <c r="BA2787" s="22"/>
    </row>
    <row r="2788" spans="1:53" ht="15">
      <c r="A2788" s="21"/>
      <c r="B2788" s="40"/>
      <c r="C2788" s="6"/>
      <c r="D2788" s="7"/>
      <c r="E2788" s="7"/>
      <c r="F2788" s="9"/>
      <c r="G2788" s="7"/>
      <c r="H2788" s="7"/>
      <c r="I2788" s="7"/>
      <c r="J2788" s="42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7"/>
      <c r="AC2788" s="7"/>
      <c r="AD2788" s="7"/>
      <c r="AE2788" s="7"/>
      <c r="AF2788" s="7"/>
      <c r="AG2788" s="7"/>
      <c r="AH2788" s="7"/>
      <c r="AI2788" s="7"/>
      <c r="AJ2788" s="7"/>
      <c r="AK2788" s="7"/>
      <c r="AL2788" s="7"/>
      <c r="AM2788" s="7"/>
      <c r="AN2788" s="7"/>
      <c r="AO2788" s="7"/>
      <c r="AP2788" s="7"/>
      <c r="AQ2788" s="7"/>
      <c r="AR2788" s="7"/>
      <c r="AS2788" s="7"/>
      <c r="AT2788" s="7"/>
      <c r="AU2788" s="7"/>
      <c r="AV2788" s="7"/>
      <c r="AW2788" s="7"/>
      <c r="AX2788" s="7"/>
      <c r="AY2788" s="10"/>
      <c r="AZ2788" s="10"/>
      <c r="BA2788" s="22"/>
    </row>
    <row r="2789" spans="1:53" ht="15">
      <c r="A2789" s="21"/>
      <c r="B2789" s="40"/>
      <c r="C2789" s="24"/>
      <c r="D2789" s="7"/>
      <c r="E2789" s="7"/>
      <c r="F2789" s="9"/>
      <c r="G2789" s="7"/>
      <c r="H2789" s="7"/>
      <c r="I2789" s="7"/>
      <c r="J2789" s="42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7"/>
      <c r="AC2789" s="7"/>
      <c r="AD2789" s="7"/>
      <c r="AE2789" s="7"/>
      <c r="AF2789" s="7"/>
      <c r="AG2789" s="7"/>
      <c r="AH2789" s="7"/>
      <c r="AI2789" s="7"/>
      <c r="AJ2789" s="7"/>
      <c r="AK2789" s="7"/>
      <c r="AL2789" s="7"/>
      <c r="AM2789" s="7"/>
      <c r="AN2789" s="7"/>
      <c r="AO2789" s="7"/>
      <c r="AP2789" s="7"/>
      <c r="AQ2789" s="7"/>
      <c r="AR2789" s="7"/>
      <c r="AS2789" s="7"/>
      <c r="AT2789" s="7"/>
      <c r="AU2789" s="7"/>
      <c r="AV2789" s="7"/>
      <c r="AW2789" s="7"/>
      <c r="AX2789" s="7"/>
      <c r="AY2789" s="10"/>
      <c r="AZ2789" s="10"/>
      <c r="BA2789" s="22"/>
    </row>
    <row r="2790" spans="1:53" ht="15">
      <c r="A2790" s="21"/>
      <c r="B2790" s="40"/>
      <c r="C2790" s="24"/>
      <c r="D2790" s="7"/>
      <c r="E2790" s="7"/>
      <c r="F2790" s="9"/>
      <c r="G2790" s="7"/>
      <c r="H2790" s="7"/>
      <c r="I2790" s="7"/>
      <c r="J2790" s="42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7"/>
      <c r="AC2790" s="7"/>
      <c r="AD2790" s="7"/>
      <c r="AE2790" s="7"/>
      <c r="AF2790" s="7"/>
      <c r="AG2790" s="7"/>
      <c r="AH2790" s="7"/>
      <c r="AI2790" s="7"/>
      <c r="AJ2790" s="7"/>
      <c r="AK2790" s="7"/>
      <c r="AL2790" s="7"/>
      <c r="AM2790" s="7"/>
      <c r="AN2790" s="7"/>
      <c r="AO2790" s="7"/>
      <c r="AP2790" s="7"/>
      <c r="AQ2790" s="7"/>
      <c r="AR2790" s="7"/>
      <c r="AS2790" s="7"/>
      <c r="AT2790" s="7"/>
      <c r="AU2790" s="7"/>
      <c r="AV2790" s="7"/>
      <c r="AW2790" s="7"/>
      <c r="AX2790" s="7"/>
      <c r="AY2790" s="10"/>
      <c r="AZ2790" s="10"/>
      <c r="BA2790" s="22"/>
    </row>
    <row r="2791" spans="1:53" ht="15">
      <c r="A2791" s="21"/>
      <c r="B2791" s="40"/>
      <c r="C2791" s="24"/>
      <c r="D2791" s="7"/>
      <c r="E2791" s="7"/>
      <c r="F2791" s="9"/>
      <c r="G2791" s="7"/>
      <c r="H2791" s="7"/>
      <c r="I2791" s="7"/>
      <c r="J2791" s="42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7"/>
      <c r="AC2791" s="7"/>
      <c r="AD2791" s="7"/>
      <c r="AE2791" s="7"/>
      <c r="AF2791" s="7"/>
      <c r="AG2791" s="7"/>
      <c r="AH2791" s="7"/>
      <c r="AI2791" s="7"/>
      <c r="AJ2791" s="7"/>
      <c r="AK2791" s="7"/>
      <c r="AL2791" s="7"/>
      <c r="AM2791" s="7"/>
      <c r="AN2791" s="7"/>
      <c r="AO2791" s="7"/>
      <c r="AP2791" s="7"/>
      <c r="AQ2791" s="7"/>
      <c r="AR2791" s="7"/>
      <c r="AS2791" s="7"/>
      <c r="AT2791" s="23"/>
      <c r="AU2791" s="7"/>
      <c r="AV2791" s="7"/>
      <c r="AW2791" s="7"/>
      <c r="AX2791" s="7"/>
      <c r="AY2791" s="10"/>
      <c r="AZ2791" s="10"/>
      <c r="BA2791" s="22"/>
    </row>
    <row r="2792" spans="1:53" ht="15">
      <c r="A2792" s="21"/>
      <c r="B2792" s="40"/>
      <c r="C2792" s="24"/>
      <c r="D2792" s="7"/>
      <c r="E2792" s="7"/>
      <c r="F2792" s="9"/>
      <c r="G2792" s="7"/>
      <c r="H2792" s="7"/>
      <c r="I2792" s="7"/>
      <c r="J2792" s="42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7"/>
      <c r="AC2792" s="7"/>
      <c r="AD2792" s="7"/>
      <c r="AE2792" s="7"/>
      <c r="AF2792" s="7"/>
      <c r="AG2792" s="7"/>
      <c r="AH2792" s="7"/>
      <c r="AI2792" s="7"/>
      <c r="AJ2792" s="7"/>
      <c r="AK2792" s="7"/>
      <c r="AL2792" s="7"/>
      <c r="AM2792" s="7"/>
      <c r="AN2792" s="7"/>
      <c r="AO2792" s="7"/>
      <c r="AP2792" s="7"/>
      <c r="AQ2792" s="7"/>
      <c r="AR2792" s="7"/>
      <c r="AS2792" s="7"/>
      <c r="AT2792" s="11"/>
      <c r="AU2792" s="7"/>
      <c r="AV2792" s="7"/>
      <c r="AW2792" s="23"/>
      <c r="AX2792" s="23"/>
      <c r="AY2792" s="10"/>
      <c r="AZ2792" s="10"/>
      <c r="BA2792" s="22"/>
    </row>
    <row r="2793" spans="1:53" ht="15">
      <c r="A2793" s="21"/>
      <c r="B2793" s="40"/>
      <c r="C2793" s="24"/>
      <c r="D2793" s="7"/>
      <c r="E2793" s="7"/>
      <c r="F2793" s="9"/>
      <c r="G2793" s="7"/>
      <c r="H2793" s="7"/>
      <c r="I2793" s="7"/>
      <c r="J2793" s="42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7"/>
      <c r="AC2793" s="7"/>
      <c r="AD2793" s="7"/>
      <c r="AE2793" s="7"/>
      <c r="AF2793" s="7"/>
      <c r="AG2793" s="7"/>
      <c r="AH2793" s="7"/>
      <c r="AI2793" s="7"/>
      <c r="AJ2793" s="7"/>
      <c r="AK2793" s="7"/>
      <c r="AL2793" s="7"/>
      <c r="AM2793" s="7"/>
      <c r="AN2793" s="7"/>
      <c r="AO2793" s="7"/>
      <c r="AP2793" s="7"/>
      <c r="AQ2793" s="7"/>
      <c r="AR2793" s="7"/>
      <c r="AS2793" s="7"/>
      <c r="AT2793" s="23"/>
      <c r="AU2793" s="23"/>
      <c r="AV2793" s="7"/>
      <c r="AW2793" s="23"/>
      <c r="AX2793" s="23"/>
      <c r="AY2793" s="10"/>
      <c r="AZ2793" s="10"/>
      <c r="BA2793" s="22"/>
    </row>
    <row r="2794" spans="1:53" ht="15">
      <c r="A2794" s="21"/>
      <c r="B2794" s="40"/>
      <c r="C2794" s="24"/>
      <c r="D2794" s="7"/>
      <c r="E2794" s="7"/>
      <c r="F2794" s="9"/>
      <c r="G2794" s="7"/>
      <c r="H2794" s="7"/>
      <c r="I2794" s="7"/>
      <c r="J2794" s="42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7"/>
      <c r="AC2794" s="7"/>
      <c r="AD2794" s="7"/>
      <c r="AE2794" s="7"/>
      <c r="AF2794" s="7"/>
      <c r="AG2794" s="7"/>
      <c r="AH2794" s="7"/>
      <c r="AI2794" s="7"/>
      <c r="AJ2794" s="7"/>
      <c r="AK2794" s="7"/>
      <c r="AL2794" s="7"/>
      <c r="AM2794" s="7"/>
      <c r="AN2794" s="7"/>
      <c r="AO2794" s="7"/>
      <c r="AP2794" s="7"/>
      <c r="AQ2794" s="7"/>
      <c r="AR2794" s="7"/>
      <c r="AS2794" s="7"/>
      <c r="AT2794" s="23"/>
      <c r="AU2794" s="23"/>
      <c r="AV2794" s="7"/>
      <c r="AW2794" s="23"/>
      <c r="AX2794" s="23"/>
      <c r="AY2794" s="10"/>
      <c r="AZ2794" s="10"/>
      <c r="BA2794" s="25"/>
    </row>
    <row r="2795" spans="1:53" ht="15">
      <c r="A2795" s="21"/>
      <c r="B2795" s="40"/>
      <c r="C2795" s="6"/>
      <c r="D2795" s="7"/>
      <c r="E2795" s="7"/>
      <c r="F2795" s="9"/>
      <c r="G2795" s="7"/>
      <c r="H2795" s="7"/>
      <c r="I2795" s="7"/>
      <c r="J2795" s="42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7"/>
      <c r="AC2795" s="7"/>
      <c r="AD2795" s="7"/>
      <c r="AE2795" s="7"/>
      <c r="AF2795" s="7"/>
      <c r="AG2795" s="7"/>
      <c r="AH2795" s="7"/>
      <c r="AI2795" s="7"/>
      <c r="AJ2795" s="7"/>
      <c r="AK2795" s="7"/>
      <c r="AL2795" s="7"/>
      <c r="AM2795" s="7"/>
      <c r="AN2795" s="7"/>
      <c r="AO2795" s="7"/>
      <c r="AP2795" s="7"/>
      <c r="AQ2795" s="7"/>
      <c r="AR2795" s="7"/>
      <c r="AS2795" s="7"/>
      <c r="AT2795" s="11"/>
      <c r="AU2795" s="7"/>
      <c r="AV2795" s="7"/>
      <c r="AW2795" s="23"/>
      <c r="AX2795" s="23"/>
      <c r="AY2795" s="10"/>
      <c r="AZ2795" s="10"/>
      <c r="BA2795" s="25"/>
    </row>
    <row r="2796" spans="1:53" ht="15">
      <c r="A2796" s="21"/>
      <c r="B2796" s="40"/>
      <c r="C2796" s="24"/>
      <c r="D2796" s="7"/>
      <c r="E2796" s="7"/>
      <c r="F2796" s="9"/>
      <c r="G2796" s="7"/>
      <c r="H2796" s="7"/>
      <c r="I2796" s="7"/>
      <c r="J2796" s="42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  <c r="Y2796" s="7"/>
      <c r="Z2796" s="7"/>
      <c r="AA2796" s="7"/>
      <c r="AB2796" s="7"/>
      <c r="AC2796" s="7"/>
      <c r="AD2796" s="7"/>
      <c r="AE2796" s="7"/>
      <c r="AF2796" s="7"/>
      <c r="AG2796" s="7"/>
      <c r="AH2796" s="7"/>
      <c r="AI2796" s="7"/>
      <c r="AJ2796" s="7"/>
      <c r="AK2796" s="7"/>
      <c r="AL2796" s="7"/>
      <c r="AM2796" s="7"/>
      <c r="AN2796" s="7"/>
      <c r="AO2796" s="7"/>
      <c r="AP2796" s="7"/>
      <c r="AQ2796" s="7"/>
      <c r="AR2796" s="7"/>
      <c r="AS2796" s="7"/>
      <c r="AT2796" s="11"/>
      <c r="AU2796" s="7"/>
      <c r="AV2796" s="7"/>
      <c r="AW2796" s="7"/>
      <c r="AX2796" s="7"/>
      <c r="AY2796" s="10"/>
      <c r="AZ2796" s="10"/>
      <c r="BA2796" s="25"/>
    </row>
    <row r="2797" spans="1:53" ht="15">
      <c r="A2797" s="26"/>
      <c r="B2797" s="40"/>
      <c r="C2797" s="71"/>
      <c r="D2797" s="7"/>
      <c r="E2797" s="7"/>
      <c r="F2797" s="9"/>
      <c r="G2797" s="7"/>
      <c r="H2797" s="7"/>
      <c r="I2797" s="7"/>
      <c r="J2797" s="42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7"/>
      <c r="AC2797" s="7"/>
      <c r="AD2797" s="7"/>
      <c r="AE2797" s="7"/>
      <c r="AF2797" s="7"/>
      <c r="AG2797" s="7"/>
      <c r="AH2797" s="7"/>
      <c r="AI2797" s="7"/>
      <c r="AJ2797" s="7"/>
      <c r="AK2797" s="7"/>
      <c r="AL2797" s="7"/>
      <c r="AM2797" s="7"/>
      <c r="AN2797" s="7"/>
      <c r="AO2797" s="7"/>
      <c r="AP2797" s="7"/>
      <c r="AQ2797" s="7"/>
      <c r="AR2797" s="7"/>
      <c r="AS2797" s="7"/>
      <c r="AT2797" s="72"/>
      <c r="AU2797" s="72"/>
      <c r="AV2797" s="72"/>
      <c r="AW2797" s="72"/>
      <c r="AX2797" s="72"/>
      <c r="AY2797" s="72"/>
      <c r="AZ2797" s="72"/>
      <c r="BA2797" s="25"/>
    </row>
    <row r="2798" spans="1:53" ht="15">
      <c r="A2798" s="26"/>
      <c r="B2798" s="40"/>
      <c r="C2798" s="71"/>
      <c r="D2798" s="7"/>
      <c r="E2798" s="7"/>
      <c r="F2798" s="9"/>
      <c r="G2798" s="7"/>
      <c r="H2798" s="7"/>
      <c r="I2798" s="7"/>
      <c r="J2798" s="42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7"/>
      <c r="AC2798" s="7"/>
      <c r="AD2798" s="7"/>
      <c r="AE2798" s="7"/>
      <c r="AF2798" s="7"/>
      <c r="AG2798" s="7"/>
      <c r="AH2798" s="7"/>
      <c r="AI2798" s="7"/>
      <c r="AJ2798" s="7"/>
      <c r="AK2798" s="7"/>
      <c r="AL2798" s="7"/>
      <c r="AM2798" s="7"/>
      <c r="AN2798" s="7"/>
      <c r="AO2798" s="7"/>
      <c r="AP2798" s="7"/>
      <c r="AQ2798" s="7"/>
      <c r="AR2798" s="7"/>
      <c r="AS2798" s="7"/>
      <c r="AT2798" s="72"/>
      <c r="AU2798" s="72"/>
      <c r="AV2798" s="72"/>
      <c r="AW2798" s="72"/>
      <c r="AX2798" s="72"/>
      <c r="AY2798" s="28"/>
      <c r="AZ2798" s="28"/>
      <c r="BA2798" s="25"/>
    </row>
    <row r="2799" spans="1:53" ht="15">
      <c r="A2799" s="26"/>
      <c r="B2799" s="40"/>
      <c r="C2799" s="71"/>
      <c r="D2799" s="7"/>
      <c r="E2799" s="7"/>
      <c r="F2799" s="9"/>
      <c r="G2799" s="7"/>
      <c r="H2799" s="7"/>
      <c r="I2799" s="7"/>
      <c r="J2799" s="42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  <c r="Y2799" s="7"/>
      <c r="Z2799" s="7"/>
      <c r="AA2799" s="7"/>
      <c r="AB2799" s="7"/>
      <c r="AC2799" s="7"/>
      <c r="AD2799" s="7"/>
      <c r="AE2799" s="7"/>
      <c r="AF2799" s="7"/>
      <c r="AG2799" s="7"/>
      <c r="AH2799" s="7"/>
      <c r="AI2799" s="7"/>
      <c r="AJ2799" s="7"/>
      <c r="AK2799" s="7"/>
      <c r="AL2799" s="7"/>
      <c r="AM2799" s="7"/>
      <c r="AN2799" s="7"/>
      <c r="AO2799" s="7"/>
      <c r="AP2799" s="7"/>
      <c r="AQ2799" s="7"/>
      <c r="AR2799" s="7"/>
      <c r="AS2799" s="7"/>
      <c r="AT2799" s="72"/>
      <c r="AU2799" s="72"/>
      <c r="AV2799" s="72"/>
      <c r="AW2799" s="72"/>
      <c r="AX2799" s="72"/>
      <c r="AY2799" s="28"/>
      <c r="AZ2799" s="28"/>
      <c r="BA2799" s="25"/>
    </row>
    <row r="2800" spans="1:53" ht="15">
      <c r="A2800" s="26"/>
      <c r="B2800" s="40"/>
      <c r="C2800" s="71"/>
      <c r="D2800" s="7"/>
      <c r="E2800" s="7"/>
      <c r="F2800" s="9"/>
      <c r="G2800" s="7"/>
      <c r="H2800" s="7"/>
      <c r="I2800" s="7"/>
      <c r="J2800" s="42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  <c r="Y2800" s="7"/>
      <c r="Z2800" s="7"/>
      <c r="AA2800" s="7"/>
      <c r="AB2800" s="7"/>
      <c r="AC2800" s="7"/>
      <c r="AD2800" s="7"/>
      <c r="AE2800" s="7"/>
      <c r="AF2800" s="7"/>
      <c r="AG2800" s="7"/>
      <c r="AH2800" s="7"/>
      <c r="AI2800" s="7"/>
      <c r="AJ2800" s="7"/>
      <c r="AK2800" s="7"/>
      <c r="AL2800" s="7"/>
      <c r="AM2800" s="7"/>
      <c r="AN2800" s="7"/>
      <c r="AO2800" s="7"/>
      <c r="AP2800" s="7"/>
      <c r="AQ2800" s="7"/>
      <c r="AR2800" s="7"/>
      <c r="AS2800" s="7"/>
      <c r="AT2800" s="72"/>
      <c r="AU2800" s="72"/>
      <c r="AV2800" s="72"/>
      <c r="AW2800" s="72"/>
      <c r="AX2800" s="72"/>
      <c r="AY2800" s="28"/>
      <c r="AZ2800" s="28"/>
      <c r="BA2800" s="25"/>
    </row>
    <row r="2801" spans="1:53" ht="15">
      <c r="A2801" s="26"/>
      <c r="B2801" s="40"/>
      <c r="C2801" s="71"/>
      <c r="D2801" s="7"/>
      <c r="E2801" s="7"/>
      <c r="F2801" s="9"/>
      <c r="G2801" s="7"/>
      <c r="H2801" s="7"/>
      <c r="I2801" s="7"/>
      <c r="J2801" s="42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  <c r="Y2801" s="7"/>
      <c r="Z2801" s="7"/>
      <c r="AA2801" s="7"/>
      <c r="AB2801" s="7"/>
      <c r="AC2801" s="7"/>
      <c r="AD2801" s="7"/>
      <c r="AE2801" s="7"/>
      <c r="AF2801" s="7"/>
      <c r="AG2801" s="7"/>
      <c r="AH2801" s="7"/>
      <c r="AI2801" s="7"/>
      <c r="AJ2801" s="7"/>
      <c r="AK2801" s="7"/>
      <c r="AL2801" s="7"/>
      <c r="AM2801" s="7"/>
      <c r="AN2801" s="7"/>
      <c r="AO2801" s="7"/>
      <c r="AP2801" s="7"/>
      <c r="AQ2801" s="7"/>
      <c r="AR2801" s="7"/>
      <c r="AS2801" s="7"/>
      <c r="AT2801" s="72"/>
      <c r="AU2801" s="72"/>
      <c r="AV2801" s="72"/>
      <c r="AW2801" s="72"/>
      <c r="AX2801" s="72"/>
      <c r="AY2801" s="28"/>
      <c r="AZ2801" s="28"/>
      <c r="BA2801" s="25"/>
    </row>
    <row r="2802" spans="1:53" ht="15">
      <c r="A2802" s="26"/>
      <c r="B2802" s="40"/>
      <c r="C2802" s="71"/>
      <c r="D2802" s="7"/>
      <c r="E2802" s="7"/>
      <c r="F2802" s="9"/>
      <c r="G2802" s="7"/>
      <c r="H2802" s="7"/>
      <c r="I2802" s="7"/>
      <c r="J2802" s="42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  <c r="Y2802" s="7"/>
      <c r="Z2802" s="7"/>
      <c r="AA2802" s="7"/>
      <c r="AB2802" s="7"/>
      <c r="AC2802" s="7"/>
      <c r="AD2802" s="7"/>
      <c r="AE2802" s="7"/>
      <c r="AF2802" s="7"/>
      <c r="AG2802" s="7"/>
      <c r="AH2802" s="7"/>
      <c r="AI2802" s="7"/>
      <c r="AJ2802" s="7"/>
      <c r="AK2802" s="7"/>
      <c r="AL2802" s="7"/>
      <c r="AM2802" s="7"/>
      <c r="AN2802" s="7"/>
      <c r="AO2802" s="7"/>
      <c r="AP2802" s="7"/>
      <c r="AQ2802" s="7"/>
      <c r="AR2802" s="7"/>
      <c r="AS2802" s="7"/>
      <c r="AT2802" s="72"/>
      <c r="AU2802" s="72"/>
      <c r="AV2802" s="72"/>
      <c r="AW2802" s="72"/>
      <c r="AX2802" s="72"/>
      <c r="AY2802" s="28"/>
      <c r="AZ2802" s="28"/>
      <c r="BA2802" s="25"/>
    </row>
    <row r="2803" spans="1:53" ht="15">
      <c r="A2803" s="26"/>
      <c r="B2803" s="40"/>
      <c r="C2803" s="71"/>
      <c r="D2803" s="7"/>
      <c r="E2803" s="7"/>
      <c r="F2803" s="9"/>
      <c r="G2803" s="7"/>
      <c r="H2803" s="7"/>
      <c r="I2803" s="7"/>
      <c r="J2803" s="42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  <c r="Y2803" s="7"/>
      <c r="Z2803" s="7"/>
      <c r="AA2803" s="7"/>
      <c r="AB2803" s="7"/>
      <c r="AC2803" s="7"/>
      <c r="AD2803" s="7"/>
      <c r="AE2803" s="7"/>
      <c r="AF2803" s="7"/>
      <c r="AG2803" s="7"/>
      <c r="AH2803" s="7"/>
      <c r="AI2803" s="7"/>
      <c r="AJ2803" s="7"/>
      <c r="AK2803" s="7"/>
      <c r="AL2803" s="7"/>
      <c r="AM2803" s="7"/>
      <c r="AN2803" s="7"/>
      <c r="AO2803" s="7"/>
      <c r="AP2803" s="7"/>
      <c r="AQ2803" s="7"/>
      <c r="AR2803" s="7"/>
      <c r="AS2803" s="7"/>
      <c r="AT2803" s="72"/>
      <c r="AU2803" s="72"/>
      <c r="AV2803" s="72"/>
      <c r="AW2803" s="72"/>
      <c r="AX2803" s="72"/>
      <c r="AY2803" s="28"/>
      <c r="AZ2803" s="28"/>
      <c r="BA2803" s="25"/>
    </row>
    <row r="2804" spans="1:53" ht="15">
      <c r="A2804" s="26"/>
      <c r="B2804" s="40"/>
      <c r="C2804" s="71"/>
      <c r="D2804" s="7"/>
      <c r="E2804" s="7"/>
      <c r="F2804" s="9"/>
      <c r="G2804" s="7"/>
      <c r="H2804" s="7"/>
      <c r="I2804" s="7"/>
      <c r="J2804" s="42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  <c r="Y2804" s="7"/>
      <c r="Z2804" s="7"/>
      <c r="AA2804" s="7"/>
      <c r="AB2804" s="7"/>
      <c r="AC2804" s="7"/>
      <c r="AD2804" s="7"/>
      <c r="AE2804" s="7"/>
      <c r="AF2804" s="7"/>
      <c r="AG2804" s="7"/>
      <c r="AH2804" s="7"/>
      <c r="AI2804" s="7"/>
      <c r="AJ2804" s="7"/>
      <c r="AK2804" s="7"/>
      <c r="AL2804" s="7"/>
      <c r="AM2804" s="7"/>
      <c r="AN2804" s="7"/>
      <c r="AO2804" s="7"/>
      <c r="AP2804" s="7"/>
      <c r="AQ2804" s="7"/>
      <c r="AR2804" s="7"/>
      <c r="AS2804" s="7"/>
      <c r="AT2804" s="72"/>
      <c r="AU2804" s="72"/>
      <c r="AV2804" s="72"/>
      <c r="AW2804" s="72"/>
      <c r="AX2804" s="72"/>
      <c r="AY2804" s="28"/>
      <c r="AZ2804" s="28"/>
      <c r="BA2804" s="25"/>
    </row>
    <row r="2805" spans="1:53" ht="15">
      <c r="A2805" s="26"/>
      <c r="B2805" s="40"/>
      <c r="C2805" s="71"/>
      <c r="D2805" s="7"/>
      <c r="E2805" s="7"/>
      <c r="F2805" s="9"/>
      <c r="G2805" s="7"/>
      <c r="H2805" s="7"/>
      <c r="I2805" s="7"/>
      <c r="J2805" s="42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  <c r="Y2805" s="7"/>
      <c r="Z2805" s="7"/>
      <c r="AA2805" s="7"/>
      <c r="AB2805" s="7"/>
      <c r="AC2805" s="7"/>
      <c r="AD2805" s="7"/>
      <c r="AE2805" s="7"/>
      <c r="AF2805" s="7"/>
      <c r="AG2805" s="7"/>
      <c r="AH2805" s="7"/>
      <c r="AI2805" s="7"/>
      <c r="AJ2805" s="7"/>
      <c r="AK2805" s="7"/>
      <c r="AL2805" s="7"/>
      <c r="AM2805" s="7"/>
      <c r="AN2805" s="7"/>
      <c r="AO2805" s="7"/>
      <c r="AP2805" s="7"/>
      <c r="AQ2805" s="7"/>
      <c r="AR2805" s="7"/>
      <c r="AS2805" s="7"/>
      <c r="AT2805" s="72"/>
      <c r="AU2805" s="72"/>
      <c r="AV2805" s="72"/>
      <c r="AW2805" s="72"/>
      <c r="AX2805" s="72"/>
      <c r="AY2805" s="28"/>
      <c r="AZ2805" s="28"/>
      <c r="BA2805" s="25"/>
    </row>
    <row r="2806" spans="1:53" ht="15">
      <c r="A2806" s="26"/>
      <c r="B2806" s="40"/>
      <c r="C2806" s="71"/>
      <c r="D2806" s="7"/>
      <c r="E2806" s="7"/>
      <c r="F2806" s="9"/>
      <c r="G2806" s="7"/>
      <c r="H2806" s="7"/>
      <c r="I2806" s="7"/>
      <c r="J2806" s="42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  <c r="Y2806" s="7"/>
      <c r="Z2806" s="7"/>
      <c r="AA2806" s="7"/>
      <c r="AB2806" s="7"/>
      <c r="AC2806" s="7"/>
      <c r="AD2806" s="7"/>
      <c r="AE2806" s="7"/>
      <c r="AF2806" s="7"/>
      <c r="AG2806" s="7"/>
      <c r="AH2806" s="7"/>
      <c r="AI2806" s="7"/>
      <c r="AJ2806" s="7"/>
      <c r="AK2806" s="7"/>
      <c r="AL2806" s="7"/>
      <c r="AM2806" s="7"/>
      <c r="AN2806" s="7"/>
      <c r="AO2806" s="7"/>
      <c r="AP2806" s="7"/>
      <c r="AQ2806" s="7"/>
      <c r="AR2806" s="7"/>
      <c r="AS2806" s="7"/>
      <c r="AT2806" s="72"/>
      <c r="AU2806" s="72"/>
      <c r="AV2806" s="72"/>
      <c r="AW2806" s="72"/>
      <c r="AX2806" s="72"/>
      <c r="AY2806" s="28"/>
      <c r="AZ2806" s="28"/>
      <c r="BA2806" s="25"/>
    </row>
    <row r="2807" spans="1:53" ht="15">
      <c r="A2807" s="73"/>
      <c r="B2807" s="40"/>
      <c r="C2807" s="71"/>
      <c r="D2807" s="7"/>
      <c r="E2807" s="7"/>
      <c r="F2807" s="9"/>
      <c r="G2807" s="7"/>
      <c r="H2807" s="7"/>
      <c r="I2807" s="7"/>
      <c r="J2807" s="42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  <c r="Y2807" s="7"/>
      <c r="Z2807" s="7"/>
      <c r="AA2807" s="7"/>
      <c r="AB2807" s="7"/>
      <c r="AC2807" s="7"/>
      <c r="AD2807" s="7"/>
      <c r="AE2807" s="7"/>
      <c r="AF2807" s="7"/>
      <c r="AG2807" s="7"/>
      <c r="AH2807" s="7"/>
      <c r="AI2807" s="7"/>
      <c r="AJ2807" s="7"/>
      <c r="AK2807" s="7"/>
      <c r="AL2807" s="7"/>
      <c r="AM2807" s="7"/>
      <c r="AN2807" s="7"/>
      <c r="AO2807" s="7"/>
      <c r="AP2807" s="7"/>
      <c r="AQ2807" s="7"/>
      <c r="AR2807" s="7"/>
      <c r="AS2807" s="7"/>
      <c r="AT2807" s="72"/>
      <c r="AU2807" s="72"/>
      <c r="AV2807" s="72"/>
      <c r="AW2807" s="72"/>
      <c r="AX2807" s="72"/>
      <c r="AY2807" s="28"/>
      <c r="AZ2807" s="28"/>
      <c r="BA2807" s="25"/>
    </row>
    <row r="2808" spans="1:53" ht="15">
      <c r="A2808" s="73"/>
      <c r="B2808" s="40"/>
      <c r="C2808" s="71"/>
      <c r="D2808" s="7"/>
      <c r="E2808" s="7"/>
      <c r="F2808" s="9"/>
      <c r="G2808" s="7"/>
      <c r="H2808" s="7"/>
      <c r="I2808" s="7"/>
      <c r="J2808" s="42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  <c r="Y2808" s="7"/>
      <c r="Z2808" s="7"/>
      <c r="AA2808" s="7"/>
      <c r="AB2808" s="7"/>
      <c r="AC2808" s="7"/>
      <c r="AD2808" s="7"/>
      <c r="AE2808" s="7"/>
      <c r="AF2808" s="7"/>
      <c r="AG2808" s="7"/>
      <c r="AH2808" s="7"/>
      <c r="AI2808" s="7"/>
      <c r="AJ2808" s="7"/>
      <c r="AK2808" s="7"/>
      <c r="AL2808" s="7"/>
      <c r="AM2808" s="7"/>
      <c r="AN2808" s="7"/>
      <c r="AO2808" s="7"/>
      <c r="AP2808" s="7"/>
      <c r="AQ2808" s="7"/>
      <c r="AR2808" s="7"/>
      <c r="AS2808" s="7"/>
      <c r="AT2808" s="72"/>
      <c r="AU2808" s="72"/>
      <c r="AV2808" s="72"/>
      <c r="AW2808" s="72"/>
      <c r="AX2808" s="72"/>
      <c r="AY2808" s="28"/>
      <c r="AZ2808" s="28"/>
      <c r="BA2808" s="25"/>
    </row>
    <row r="2809" spans="1:53" ht="15">
      <c r="A2809" s="73"/>
      <c r="B2809" s="40"/>
      <c r="C2809" s="71"/>
      <c r="D2809" s="7"/>
      <c r="E2809" s="7"/>
      <c r="F2809" s="9"/>
      <c r="G2809" s="7"/>
      <c r="H2809" s="7"/>
      <c r="I2809" s="7"/>
      <c r="J2809" s="42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  <c r="Y2809" s="7"/>
      <c r="Z2809" s="7"/>
      <c r="AA2809" s="7"/>
      <c r="AB2809" s="7"/>
      <c r="AC2809" s="7"/>
      <c r="AD2809" s="7"/>
      <c r="AE2809" s="7"/>
      <c r="AF2809" s="7"/>
      <c r="AG2809" s="7"/>
      <c r="AH2809" s="7"/>
      <c r="AI2809" s="7"/>
      <c r="AJ2809" s="7"/>
      <c r="AK2809" s="7"/>
      <c r="AL2809" s="7"/>
      <c r="AM2809" s="7"/>
      <c r="AN2809" s="7"/>
      <c r="AO2809" s="7"/>
      <c r="AP2809" s="7"/>
      <c r="AQ2809" s="7"/>
      <c r="AR2809" s="7"/>
      <c r="AS2809" s="7"/>
      <c r="AT2809" s="72"/>
      <c r="AU2809" s="72"/>
      <c r="AV2809" s="72"/>
      <c r="AW2809" s="72"/>
      <c r="AX2809" s="72"/>
      <c r="AY2809" s="28"/>
      <c r="AZ2809" s="28"/>
      <c r="BA2809" s="25"/>
    </row>
    <row r="2810" spans="1:53" ht="15">
      <c r="A2810" s="73"/>
      <c r="B2810" s="40"/>
      <c r="C2810" s="71"/>
      <c r="D2810" s="7"/>
      <c r="E2810" s="7"/>
      <c r="F2810" s="9"/>
      <c r="G2810" s="7"/>
      <c r="H2810" s="7"/>
      <c r="I2810" s="7"/>
      <c r="J2810" s="42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  <c r="Y2810" s="7"/>
      <c r="Z2810" s="7"/>
      <c r="AA2810" s="7"/>
      <c r="AB2810" s="7"/>
      <c r="AC2810" s="7"/>
      <c r="AD2810" s="7"/>
      <c r="AE2810" s="7"/>
      <c r="AF2810" s="7"/>
      <c r="AG2810" s="7"/>
      <c r="AH2810" s="7"/>
      <c r="AI2810" s="7"/>
      <c r="AJ2810" s="7"/>
      <c r="AK2810" s="7"/>
      <c r="AL2810" s="7"/>
      <c r="AM2810" s="7"/>
      <c r="AN2810" s="7"/>
      <c r="AO2810" s="7"/>
      <c r="AP2810" s="7"/>
      <c r="AQ2810" s="7"/>
      <c r="AR2810" s="7"/>
      <c r="AS2810" s="7"/>
      <c r="AT2810" s="72"/>
      <c r="AU2810" s="72"/>
      <c r="AV2810" s="72"/>
      <c r="AW2810" s="72"/>
      <c r="AX2810" s="72"/>
      <c r="AY2810" s="28"/>
      <c r="AZ2810" s="28"/>
      <c r="BA2810" s="25"/>
    </row>
    <row r="2811" spans="1:53" ht="15">
      <c r="A2811" s="73"/>
      <c r="B2811" s="40"/>
      <c r="C2811" s="71"/>
      <c r="D2811" s="7"/>
      <c r="E2811" s="7"/>
      <c r="F2811" s="9"/>
      <c r="G2811" s="7"/>
      <c r="H2811" s="7"/>
      <c r="I2811" s="7"/>
      <c r="J2811" s="42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7"/>
      <c r="AC2811" s="7"/>
      <c r="AD2811" s="7"/>
      <c r="AE2811" s="7"/>
      <c r="AF2811" s="7"/>
      <c r="AG2811" s="7"/>
      <c r="AH2811" s="7"/>
      <c r="AI2811" s="7"/>
      <c r="AJ2811" s="7"/>
      <c r="AK2811" s="7"/>
      <c r="AL2811" s="7"/>
      <c r="AM2811" s="7"/>
      <c r="AN2811" s="7"/>
      <c r="AO2811" s="7"/>
      <c r="AP2811" s="7"/>
      <c r="AQ2811" s="7"/>
      <c r="AR2811" s="7"/>
      <c r="AS2811" s="7"/>
      <c r="AT2811" s="72"/>
      <c r="AU2811" s="72"/>
      <c r="AV2811" s="72"/>
      <c r="AW2811" s="72"/>
      <c r="AX2811" s="72"/>
      <c r="AY2811" s="28"/>
      <c r="AZ2811" s="28"/>
      <c r="BA2811" s="25"/>
    </row>
    <row r="2812" spans="1:53" ht="15">
      <c r="A2812" s="73"/>
      <c r="B2812" s="40"/>
      <c r="C2812" s="6"/>
      <c r="D2812" s="7"/>
      <c r="E2812" s="7"/>
      <c r="F2812" s="9"/>
      <c r="G2812" s="7"/>
      <c r="H2812" s="7"/>
      <c r="I2812" s="7"/>
      <c r="J2812" s="42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7"/>
      <c r="AC2812" s="7"/>
      <c r="AD2812" s="7"/>
      <c r="AE2812" s="7"/>
      <c r="AF2812" s="7"/>
      <c r="AG2812" s="7"/>
      <c r="AH2812" s="7"/>
      <c r="AI2812" s="7"/>
      <c r="AJ2812" s="7"/>
      <c r="AK2812" s="7"/>
      <c r="AL2812" s="7"/>
      <c r="AM2812" s="7"/>
      <c r="AN2812" s="7"/>
      <c r="AO2812" s="7"/>
      <c r="AP2812" s="7"/>
      <c r="AQ2812" s="7"/>
      <c r="AR2812" s="7"/>
      <c r="AS2812" s="7"/>
      <c r="AT2812" s="72"/>
      <c r="AU2812" s="72"/>
      <c r="AV2812" s="72"/>
      <c r="AW2812" s="7"/>
      <c r="AX2812" s="7"/>
      <c r="AY2812" s="28"/>
      <c r="AZ2812" s="28"/>
      <c r="BA2812" s="25"/>
    </row>
    <row r="2813" spans="1:53" ht="15">
      <c r="A2813" s="73"/>
      <c r="B2813" s="40"/>
      <c r="C2813" s="6"/>
      <c r="D2813" s="7"/>
      <c r="E2813" s="7"/>
      <c r="F2813" s="9"/>
      <c r="G2813" s="7"/>
      <c r="H2813" s="7"/>
      <c r="I2813" s="7"/>
      <c r="J2813" s="42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  <c r="Y2813" s="7"/>
      <c r="Z2813" s="7"/>
      <c r="AA2813" s="7"/>
      <c r="AB2813" s="7"/>
      <c r="AC2813" s="7"/>
      <c r="AD2813" s="7"/>
      <c r="AE2813" s="7"/>
      <c r="AF2813" s="7"/>
      <c r="AG2813" s="7"/>
      <c r="AH2813" s="7"/>
      <c r="AI2813" s="7"/>
      <c r="AJ2813" s="7"/>
      <c r="AK2813" s="7"/>
      <c r="AL2813" s="7"/>
      <c r="AM2813" s="7"/>
      <c r="AN2813" s="7"/>
      <c r="AO2813" s="7"/>
      <c r="AP2813" s="7"/>
      <c r="AQ2813" s="7"/>
      <c r="AR2813" s="7"/>
      <c r="AS2813" s="7"/>
      <c r="AT2813" s="72"/>
      <c r="AU2813" s="72"/>
      <c r="AV2813" s="72"/>
      <c r="AW2813" s="7"/>
      <c r="AX2813" s="7"/>
      <c r="AY2813" s="28"/>
      <c r="AZ2813" s="28"/>
      <c r="BA2813" s="25"/>
    </row>
    <row r="2814" spans="1:53" ht="15">
      <c r="A2814" s="27"/>
      <c r="B2814" s="40"/>
      <c r="C2814" s="6"/>
      <c r="D2814" s="7"/>
      <c r="E2814" s="7"/>
      <c r="F2814" s="9"/>
      <c r="G2814" s="7"/>
      <c r="H2814" s="7"/>
      <c r="I2814" s="7"/>
      <c r="J2814" s="42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  <c r="Y2814" s="7"/>
      <c r="Z2814" s="7"/>
      <c r="AA2814" s="7"/>
      <c r="AB2814" s="7"/>
      <c r="AC2814" s="7"/>
      <c r="AD2814" s="7"/>
      <c r="AE2814" s="7"/>
      <c r="AF2814" s="7"/>
      <c r="AG2814" s="7"/>
      <c r="AH2814" s="7"/>
      <c r="AI2814" s="7"/>
      <c r="AJ2814" s="7"/>
      <c r="AK2814" s="7"/>
      <c r="AL2814" s="7"/>
      <c r="AM2814" s="7"/>
      <c r="AN2814" s="7"/>
      <c r="AO2814" s="7"/>
      <c r="AP2814" s="7"/>
      <c r="AQ2814" s="7"/>
      <c r="AR2814" s="7"/>
      <c r="AS2814" s="7"/>
      <c r="AT2814" s="11"/>
      <c r="AU2814" s="7"/>
      <c r="AV2814" s="7"/>
      <c r="AW2814" s="7"/>
      <c r="AX2814" s="7"/>
      <c r="AY2814" s="28"/>
      <c r="AZ2814" s="28"/>
      <c r="BA2814" s="25"/>
    </row>
    <row r="2815" spans="1:53" ht="15">
      <c r="A2815" s="27"/>
      <c r="B2815" s="40"/>
      <c r="C2815" s="6"/>
      <c r="D2815" s="7"/>
      <c r="E2815" s="7"/>
      <c r="F2815" s="9"/>
      <c r="G2815" s="7"/>
      <c r="H2815" s="7"/>
      <c r="I2815" s="7"/>
      <c r="J2815" s="42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  <c r="Y2815" s="7"/>
      <c r="Z2815" s="7"/>
      <c r="AA2815" s="7"/>
      <c r="AB2815" s="7"/>
      <c r="AC2815" s="7"/>
      <c r="AD2815" s="7"/>
      <c r="AE2815" s="7"/>
      <c r="AF2815" s="7"/>
      <c r="AG2815" s="7"/>
      <c r="AH2815" s="7"/>
      <c r="AI2815" s="7"/>
      <c r="AJ2815" s="7"/>
      <c r="AK2815" s="7"/>
      <c r="AL2815" s="7"/>
      <c r="AM2815" s="7"/>
      <c r="AN2815" s="7"/>
      <c r="AO2815" s="7"/>
      <c r="AP2815" s="7"/>
      <c r="AQ2815" s="7"/>
      <c r="AR2815" s="7"/>
      <c r="AS2815" s="7"/>
      <c r="AT2815" s="11"/>
      <c r="AU2815" s="7"/>
      <c r="AV2815" s="7"/>
      <c r="AW2815" s="7"/>
      <c r="AX2815" s="7"/>
      <c r="AY2815" s="28"/>
      <c r="AZ2815" s="28"/>
      <c r="BA2815" s="25"/>
    </row>
    <row r="2816" spans="1:53" ht="15">
      <c r="A2816" s="27"/>
      <c r="B2816" s="40"/>
      <c r="C2816" s="6"/>
      <c r="D2816" s="7"/>
      <c r="E2816" s="7"/>
      <c r="F2816" s="9"/>
      <c r="G2816" s="7"/>
      <c r="H2816" s="7"/>
      <c r="I2816" s="7"/>
      <c r="J2816" s="42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  <c r="Y2816" s="7"/>
      <c r="Z2816" s="7"/>
      <c r="AA2816" s="7"/>
      <c r="AB2816" s="7"/>
      <c r="AC2816" s="7"/>
      <c r="AD2816" s="7"/>
      <c r="AE2816" s="7"/>
      <c r="AF2816" s="7"/>
      <c r="AG2816" s="7"/>
      <c r="AH2816" s="7"/>
      <c r="AI2816" s="7"/>
      <c r="AJ2816" s="7"/>
      <c r="AK2816" s="7"/>
      <c r="AL2816" s="7"/>
      <c r="AM2816" s="7"/>
      <c r="AN2816" s="7"/>
      <c r="AO2816" s="7"/>
      <c r="AP2816" s="7"/>
      <c r="AQ2816" s="7"/>
      <c r="AR2816" s="7"/>
      <c r="AS2816" s="7"/>
      <c r="AT2816" s="7"/>
      <c r="AU2816" s="7"/>
      <c r="AV2816" s="7"/>
      <c r="AW2816" s="7"/>
      <c r="AX2816" s="7"/>
      <c r="AY2816" s="28"/>
      <c r="AZ2816" s="28"/>
      <c r="BA2816" s="25"/>
    </row>
    <row r="2817" spans="1:53" ht="15">
      <c r="A2817" s="27"/>
      <c r="B2817" s="40"/>
      <c r="C2817" s="6"/>
      <c r="D2817" s="7"/>
      <c r="E2817" s="7"/>
      <c r="F2817" s="9"/>
      <c r="G2817" s="7"/>
      <c r="H2817" s="7"/>
      <c r="I2817" s="7"/>
      <c r="J2817" s="42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  <c r="Y2817" s="7"/>
      <c r="Z2817" s="7"/>
      <c r="AA2817" s="7"/>
      <c r="AB2817" s="7"/>
      <c r="AC2817" s="7"/>
      <c r="AD2817" s="7"/>
      <c r="AE2817" s="7"/>
      <c r="AF2817" s="7"/>
      <c r="AG2817" s="7"/>
      <c r="AH2817" s="7"/>
      <c r="AI2817" s="7"/>
      <c r="AJ2817" s="7"/>
      <c r="AK2817" s="7"/>
      <c r="AL2817" s="7"/>
      <c r="AM2817" s="7"/>
      <c r="AN2817" s="7"/>
      <c r="AO2817" s="7"/>
      <c r="AP2817" s="7"/>
      <c r="AQ2817" s="7"/>
      <c r="AR2817" s="7"/>
      <c r="AS2817" s="7"/>
      <c r="AT2817" s="7"/>
      <c r="AU2817" s="7"/>
      <c r="AV2817" s="7"/>
      <c r="AW2817" s="7"/>
      <c r="AX2817" s="7"/>
      <c r="AY2817" s="28"/>
      <c r="AZ2817" s="28"/>
      <c r="BA2817" s="25"/>
    </row>
    <row r="2818" spans="1:53" ht="15">
      <c r="A2818" s="27"/>
      <c r="B2818" s="40"/>
      <c r="C2818" s="6"/>
      <c r="D2818" s="7"/>
      <c r="E2818" s="7"/>
      <c r="F2818" s="9"/>
      <c r="G2818" s="7"/>
      <c r="H2818" s="7"/>
      <c r="I2818" s="7"/>
      <c r="J2818" s="42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  <c r="Y2818" s="7"/>
      <c r="Z2818" s="7"/>
      <c r="AA2818" s="7"/>
      <c r="AB2818" s="7"/>
      <c r="AC2818" s="7"/>
      <c r="AD2818" s="7"/>
      <c r="AE2818" s="7"/>
      <c r="AF2818" s="7"/>
      <c r="AG2818" s="7"/>
      <c r="AH2818" s="7"/>
      <c r="AI2818" s="7"/>
      <c r="AJ2818" s="7"/>
      <c r="AK2818" s="7"/>
      <c r="AL2818" s="7"/>
      <c r="AM2818" s="7"/>
      <c r="AN2818" s="7"/>
      <c r="AO2818" s="7"/>
      <c r="AP2818" s="7"/>
      <c r="AQ2818" s="7"/>
      <c r="AR2818" s="7"/>
      <c r="AS2818" s="7"/>
      <c r="AT2818" s="7"/>
      <c r="AU2818" s="7"/>
      <c r="AV2818" s="7"/>
      <c r="AW2818" s="7"/>
      <c r="AX2818" s="7"/>
      <c r="AY2818" s="28"/>
      <c r="AZ2818" s="28"/>
      <c r="BA2818" s="25"/>
    </row>
    <row r="2819" spans="1:53" ht="15">
      <c r="A2819" s="27"/>
      <c r="B2819" s="40"/>
      <c r="C2819" s="6"/>
      <c r="D2819" s="7"/>
      <c r="E2819" s="7"/>
      <c r="F2819" s="9"/>
      <c r="G2819" s="7"/>
      <c r="H2819" s="7"/>
      <c r="I2819" s="7"/>
      <c r="J2819" s="42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  <c r="Y2819" s="7"/>
      <c r="Z2819" s="7"/>
      <c r="AA2819" s="7"/>
      <c r="AB2819" s="7"/>
      <c r="AC2819" s="7"/>
      <c r="AD2819" s="7"/>
      <c r="AE2819" s="7"/>
      <c r="AF2819" s="7"/>
      <c r="AG2819" s="7"/>
      <c r="AH2819" s="7"/>
      <c r="AI2819" s="7"/>
      <c r="AJ2819" s="7"/>
      <c r="AK2819" s="7"/>
      <c r="AL2819" s="7"/>
      <c r="AM2819" s="7"/>
      <c r="AN2819" s="7"/>
      <c r="AO2819" s="7"/>
      <c r="AP2819" s="7"/>
      <c r="AQ2819" s="7"/>
      <c r="AR2819" s="7"/>
      <c r="AS2819" s="7"/>
      <c r="AT2819" s="7"/>
      <c r="AU2819" s="7"/>
      <c r="AV2819" s="7"/>
      <c r="AW2819" s="7"/>
      <c r="AX2819" s="7"/>
      <c r="AY2819" s="28"/>
      <c r="AZ2819" s="28"/>
      <c r="BA2819" s="25"/>
    </row>
    <row r="2820" spans="1:53" ht="15">
      <c r="A2820" s="27"/>
      <c r="B2820" s="40"/>
      <c r="C2820" s="6"/>
      <c r="D2820" s="7"/>
      <c r="E2820" s="7"/>
      <c r="F2820" s="9"/>
      <c r="G2820" s="7"/>
      <c r="H2820" s="7"/>
      <c r="I2820" s="7"/>
      <c r="J2820" s="42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  <c r="Y2820" s="7"/>
      <c r="Z2820" s="7"/>
      <c r="AA2820" s="7"/>
      <c r="AB2820" s="7"/>
      <c r="AC2820" s="7"/>
      <c r="AD2820" s="7"/>
      <c r="AE2820" s="7"/>
      <c r="AF2820" s="7"/>
      <c r="AG2820" s="7"/>
      <c r="AH2820" s="7"/>
      <c r="AI2820" s="7"/>
      <c r="AJ2820" s="7"/>
      <c r="AK2820" s="7"/>
      <c r="AL2820" s="7"/>
      <c r="AM2820" s="7"/>
      <c r="AN2820" s="7"/>
      <c r="AO2820" s="7"/>
      <c r="AP2820" s="7"/>
      <c r="AQ2820" s="7"/>
      <c r="AR2820" s="7"/>
      <c r="AS2820" s="7"/>
      <c r="AT2820" s="7"/>
      <c r="AU2820" s="7"/>
      <c r="AV2820" s="7"/>
      <c r="AW2820" s="7"/>
      <c r="AX2820" s="7"/>
      <c r="AY2820" s="28"/>
      <c r="AZ2820" s="28"/>
      <c r="BA2820" s="25"/>
    </row>
    <row r="2821" spans="1:53" ht="15">
      <c r="A2821" s="27"/>
      <c r="B2821" s="40"/>
      <c r="C2821" s="6"/>
      <c r="D2821" s="7"/>
      <c r="E2821" s="7"/>
      <c r="F2821" s="9"/>
      <c r="G2821" s="7"/>
      <c r="H2821" s="7"/>
      <c r="I2821" s="7"/>
      <c r="J2821" s="42"/>
      <c r="K2821" s="7"/>
      <c r="L2821" s="7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  <c r="Y2821" s="7"/>
      <c r="Z2821" s="7"/>
      <c r="AA2821" s="7"/>
      <c r="AB2821" s="7"/>
      <c r="AC2821" s="7"/>
      <c r="AD2821" s="7"/>
      <c r="AE2821" s="7"/>
      <c r="AF2821" s="7"/>
      <c r="AG2821" s="7"/>
      <c r="AH2821" s="7"/>
      <c r="AI2821" s="7"/>
      <c r="AJ2821" s="7"/>
      <c r="AK2821" s="7"/>
      <c r="AL2821" s="7"/>
      <c r="AM2821" s="7"/>
      <c r="AN2821" s="7"/>
      <c r="AO2821" s="7"/>
      <c r="AP2821" s="7"/>
      <c r="AQ2821" s="7"/>
      <c r="AR2821" s="7"/>
      <c r="AS2821" s="7"/>
      <c r="AT2821" s="7"/>
      <c r="AU2821" s="7"/>
      <c r="AV2821" s="7"/>
      <c r="AW2821" s="7"/>
      <c r="AX2821" s="7"/>
      <c r="AY2821" s="28"/>
      <c r="AZ2821" s="28"/>
      <c r="BA2821" s="25"/>
    </row>
    <row r="2822" spans="1:53" ht="15">
      <c r="A2822" s="27"/>
      <c r="B2822" s="40"/>
      <c r="C2822" s="6"/>
      <c r="D2822" s="7"/>
      <c r="E2822" s="7"/>
      <c r="F2822" s="9"/>
      <c r="G2822" s="7"/>
      <c r="H2822" s="7"/>
      <c r="I2822" s="7"/>
      <c r="J2822" s="42"/>
      <c r="K2822" s="7"/>
      <c r="L2822" s="7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  <c r="Y2822" s="7"/>
      <c r="Z2822" s="7"/>
      <c r="AA2822" s="7"/>
      <c r="AB2822" s="7"/>
      <c r="AC2822" s="7"/>
      <c r="AD2822" s="7"/>
      <c r="AE2822" s="7"/>
      <c r="AF2822" s="7"/>
      <c r="AG2822" s="7"/>
      <c r="AH2822" s="7"/>
      <c r="AI2822" s="7"/>
      <c r="AJ2822" s="7"/>
      <c r="AK2822" s="7"/>
      <c r="AL2822" s="7"/>
      <c r="AM2822" s="7"/>
      <c r="AN2822" s="7"/>
      <c r="AO2822" s="7"/>
      <c r="AP2822" s="7"/>
      <c r="AQ2822" s="7"/>
      <c r="AR2822" s="7"/>
      <c r="AS2822" s="7"/>
      <c r="AT2822" s="7"/>
      <c r="AU2822" s="7"/>
      <c r="AV2822" s="7"/>
      <c r="AW2822" s="7"/>
      <c r="AX2822" s="7"/>
      <c r="AY2822" s="28"/>
      <c r="AZ2822" s="28"/>
      <c r="BA2822" s="25"/>
    </row>
    <row r="2823" spans="1:53" ht="15">
      <c r="A2823" s="27"/>
      <c r="B2823" s="40"/>
      <c r="C2823" s="6"/>
      <c r="D2823" s="7"/>
      <c r="E2823" s="7"/>
      <c r="F2823" s="9"/>
      <c r="G2823" s="7"/>
      <c r="H2823" s="7"/>
      <c r="I2823" s="7"/>
      <c r="J2823" s="42"/>
      <c r="K2823" s="7"/>
      <c r="L2823" s="7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  <c r="Y2823" s="7"/>
      <c r="Z2823" s="7"/>
      <c r="AA2823" s="7"/>
      <c r="AB2823" s="7"/>
      <c r="AC2823" s="7"/>
      <c r="AD2823" s="7"/>
      <c r="AE2823" s="7"/>
      <c r="AF2823" s="7"/>
      <c r="AG2823" s="7"/>
      <c r="AH2823" s="7"/>
      <c r="AI2823" s="7"/>
      <c r="AJ2823" s="7"/>
      <c r="AK2823" s="7"/>
      <c r="AL2823" s="7"/>
      <c r="AM2823" s="7"/>
      <c r="AN2823" s="7"/>
      <c r="AO2823" s="7"/>
      <c r="AP2823" s="7"/>
      <c r="AQ2823" s="7"/>
      <c r="AR2823" s="7"/>
      <c r="AS2823" s="7"/>
      <c r="AT2823" s="11"/>
      <c r="AU2823" s="7"/>
      <c r="AV2823" s="7"/>
      <c r="AW2823" s="7"/>
      <c r="AX2823" s="7"/>
      <c r="AY2823" s="28"/>
      <c r="AZ2823" s="28"/>
      <c r="BA2823" s="25"/>
    </row>
    <row r="2824" spans="1:53" ht="15">
      <c r="A2824" s="27"/>
      <c r="B2824" s="40"/>
      <c r="C2824" s="6"/>
      <c r="D2824" s="7"/>
      <c r="E2824" s="7"/>
      <c r="F2824" s="9"/>
      <c r="G2824" s="7"/>
      <c r="H2824" s="7"/>
      <c r="I2824" s="7"/>
      <c r="J2824" s="42"/>
      <c r="K2824" s="7"/>
      <c r="L2824" s="7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  <c r="Y2824" s="7"/>
      <c r="Z2824" s="7"/>
      <c r="AA2824" s="7"/>
      <c r="AB2824" s="7"/>
      <c r="AC2824" s="7"/>
      <c r="AD2824" s="7"/>
      <c r="AE2824" s="7"/>
      <c r="AF2824" s="7"/>
      <c r="AG2824" s="7"/>
      <c r="AH2824" s="7"/>
      <c r="AI2824" s="7"/>
      <c r="AJ2824" s="7"/>
      <c r="AK2824" s="7"/>
      <c r="AL2824" s="7"/>
      <c r="AM2824" s="7"/>
      <c r="AN2824" s="7"/>
      <c r="AO2824" s="7"/>
      <c r="AP2824" s="7"/>
      <c r="AQ2824" s="7"/>
      <c r="AR2824" s="7"/>
      <c r="AS2824" s="7"/>
      <c r="AT2824" s="11"/>
      <c r="AU2824" s="7"/>
      <c r="AV2824" s="7"/>
      <c r="AW2824" s="7"/>
      <c r="AX2824" s="7"/>
      <c r="AY2824" s="28"/>
      <c r="AZ2824" s="28"/>
      <c r="BA2824" s="25"/>
    </row>
    <row r="2825" spans="1:53" ht="15">
      <c r="A2825" s="27"/>
      <c r="B2825" s="40"/>
      <c r="C2825" s="6"/>
      <c r="D2825" s="7"/>
      <c r="E2825" s="7"/>
      <c r="F2825" s="9"/>
      <c r="G2825" s="7"/>
      <c r="H2825" s="7"/>
      <c r="I2825" s="7"/>
      <c r="J2825" s="42"/>
      <c r="K2825" s="7"/>
      <c r="L2825" s="7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  <c r="Y2825" s="7"/>
      <c r="Z2825" s="7"/>
      <c r="AA2825" s="7"/>
      <c r="AB2825" s="7"/>
      <c r="AC2825" s="7"/>
      <c r="AD2825" s="7"/>
      <c r="AE2825" s="7"/>
      <c r="AF2825" s="7"/>
      <c r="AG2825" s="7"/>
      <c r="AH2825" s="7"/>
      <c r="AI2825" s="7"/>
      <c r="AJ2825" s="7"/>
      <c r="AK2825" s="7"/>
      <c r="AL2825" s="7"/>
      <c r="AM2825" s="7"/>
      <c r="AN2825" s="7"/>
      <c r="AO2825" s="7"/>
      <c r="AP2825" s="7"/>
      <c r="AQ2825" s="7"/>
      <c r="AR2825" s="7"/>
      <c r="AS2825" s="7"/>
      <c r="AT2825" s="11"/>
      <c r="AU2825" s="7"/>
      <c r="AV2825" s="7"/>
      <c r="AW2825" s="7"/>
      <c r="AX2825" s="7"/>
      <c r="AY2825" s="28"/>
      <c r="AZ2825" s="28"/>
      <c r="BA2825" s="25"/>
    </row>
    <row r="2826" spans="1:53" ht="15">
      <c r="A2826" s="27"/>
      <c r="B2826" s="40"/>
      <c r="C2826" s="6"/>
      <c r="D2826" s="7"/>
      <c r="E2826" s="7"/>
      <c r="F2826" s="9"/>
      <c r="G2826" s="7"/>
      <c r="H2826" s="7"/>
      <c r="I2826" s="7"/>
      <c r="J2826" s="42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7"/>
      <c r="AC2826" s="7"/>
      <c r="AD2826" s="7"/>
      <c r="AE2826" s="7"/>
      <c r="AF2826" s="7"/>
      <c r="AG2826" s="7"/>
      <c r="AH2826" s="7"/>
      <c r="AI2826" s="7"/>
      <c r="AJ2826" s="7"/>
      <c r="AK2826" s="7"/>
      <c r="AL2826" s="7"/>
      <c r="AM2826" s="7"/>
      <c r="AN2826" s="7"/>
      <c r="AO2826" s="7"/>
      <c r="AP2826" s="7"/>
      <c r="AQ2826" s="7"/>
      <c r="AR2826" s="7"/>
      <c r="AS2826" s="7"/>
      <c r="AT2826" s="7"/>
      <c r="AU2826" s="7"/>
      <c r="AV2826" s="7"/>
      <c r="AW2826" s="7"/>
      <c r="AX2826" s="7"/>
      <c r="AY2826" s="28"/>
      <c r="AZ2826" s="28"/>
      <c r="BA2826" s="25"/>
    </row>
    <row r="2827" spans="1:53" ht="15">
      <c r="A2827" s="27"/>
      <c r="B2827" s="40"/>
      <c r="C2827" s="6"/>
      <c r="D2827" s="7"/>
      <c r="E2827" s="7"/>
      <c r="F2827" s="9"/>
      <c r="G2827" s="7"/>
      <c r="H2827" s="7"/>
      <c r="I2827" s="7"/>
      <c r="J2827" s="42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7"/>
      <c r="AC2827" s="7"/>
      <c r="AD2827" s="7"/>
      <c r="AE2827" s="7"/>
      <c r="AF2827" s="7"/>
      <c r="AG2827" s="7"/>
      <c r="AH2827" s="7"/>
      <c r="AI2827" s="7"/>
      <c r="AJ2827" s="7"/>
      <c r="AK2827" s="7"/>
      <c r="AL2827" s="7"/>
      <c r="AM2827" s="7"/>
      <c r="AN2827" s="7"/>
      <c r="AO2827" s="7"/>
      <c r="AP2827" s="7"/>
      <c r="AQ2827" s="7"/>
      <c r="AR2827" s="7"/>
      <c r="AS2827" s="7"/>
      <c r="AT2827" s="7"/>
      <c r="AU2827" s="7"/>
      <c r="AV2827" s="7"/>
      <c r="AW2827" s="7"/>
      <c r="AX2827" s="7"/>
      <c r="AY2827" s="28"/>
      <c r="AZ2827" s="28"/>
      <c r="BA2827" s="25"/>
    </row>
    <row r="2828" spans="1:53" ht="15">
      <c r="A2828" s="27"/>
      <c r="B2828" s="40"/>
      <c r="C2828" s="6"/>
      <c r="D2828" s="7"/>
      <c r="E2828" s="7"/>
      <c r="F2828" s="9"/>
      <c r="G2828" s="7"/>
      <c r="H2828" s="7"/>
      <c r="I2828" s="7"/>
      <c r="J2828" s="42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  <c r="Y2828" s="7"/>
      <c r="Z2828" s="7"/>
      <c r="AA2828" s="7"/>
      <c r="AB2828" s="7"/>
      <c r="AC2828" s="7"/>
      <c r="AD2828" s="7"/>
      <c r="AE2828" s="7"/>
      <c r="AF2828" s="7"/>
      <c r="AG2828" s="7"/>
      <c r="AH2828" s="7"/>
      <c r="AI2828" s="7"/>
      <c r="AJ2828" s="7"/>
      <c r="AK2828" s="7"/>
      <c r="AL2828" s="7"/>
      <c r="AM2828" s="7"/>
      <c r="AN2828" s="7"/>
      <c r="AO2828" s="7"/>
      <c r="AP2828" s="7"/>
      <c r="AQ2828" s="7"/>
      <c r="AR2828" s="7"/>
      <c r="AS2828" s="7"/>
      <c r="AT2828" s="11"/>
      <c r="AU2828" s="7"/>
      <c r="AV2828" s="7"/>
      <c r="AW2828" s="7"/>
      <c r="AX2828" s="7"/>
      <c r="AY2828" s="28"/>
      <c r="AZ2828" s="28"/>
      <c r="BA2828" s="25"/>
    </row>
    <row r="2829" spans="1:53" ht="15">
      <c r="A2829" s="27"/>
      <c r="B2829" s="40"/>
      <c r="C2829" s="6"/>
      <c r="D2829" s="7"/>
      <c r="E2829" s="7"/>
      <c r="F2829" s="9"/>
      <c r="G2829" s="7"/>
      <c r="H2829" s="7"/>
      <c r="I2829" s="7"/>
      <c r="J2829" s="42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  <c r="Y2829" s="7"/>
      <c r="Z2829" s="7"/>
      <c r="AA2829" s="7"/>
      <c r="AB2829" s="7"/>
      <c r="AC2829" s="7"/>
      <c r="AD2829" s="7"/>
      <c r="AE2829" s="7"/>
      <c r="AF2829" s="7"/>
      <c r="AG2829" s="7"/>
      <c r="AH2829" s="7"/>
      <c r="AI2829" s="7"/>
      <c r="AJ2829" s="7"/>
      <c r="AK2829" s="7"/>
      <c r="AL2829" s="7"/>
      <c r="AM2829" s="7"/>
      <c r="AN2829" s="7"/>
      <c r="AO2829" s="7"/>
      <c r="AP2829" s="7"/>
      <c r="AQ2829" s="7"/>
      <c r="AR2829" s="7"/>
      <c r="AS2829" s="7"/>
      <c r="AT2829" s="11"/>
      <c r="AU2829" s="7"/>
      <c r="AV2829" s="7"/>
      <c r="AW2829" s="7"/>
      <c r="AX2829" s="7"/>
      <c r="AY2829" s="28"/>
      <c r="AZ2829" s="28"/>
      <c r="BA2829" s="25"/>
    </row>
    <row r="2830" spans="1:53" ht="15">
      <c r="A2830" s="27"/>
      <c r="B2830" s="40"/>
      <c r="C2830" s="6"/>
      <c r="D2830" s="7"/>
      <c r="E2830" s="7"/>
      <c r="F2830" s="9"/>
      <c r="G2830" s="7"/>
      <c r="H2830" s="7"/>
      <c r="I2830" s="7"/>
      <c r="J2830" s="42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  <c r="Y2830" s="7"/>
      <c r="Z2830" s="7"/>
      <c r="AA2830" s="7"/>
      <c r="AB2830" s="7"/>
      <c r="AC2830" s="7"/>
      <c r="AD2830" s="7"/>
      <c r="AE2830" s="7"/>
      <c r="AF2830" s="7"/>
      <c r="AG2830" s="7"/>
      <c r="AH2830" s="7"/>
      <c r="AI2830" s="7"/>
      <c r="AJ2830" s="7"/>
      <c r="AK2830" s="7"/>
      <c r="AL2830" s="7"/>
      <c r="AM2830" s="7"/>
      <c r="AN2830" s="7"/>
      <c r="AO2830" s="7"/>
      <c r="AP2830" s="7"/>
      <c r="AQ2830" s="7"/>
      <c r="AR2830" s="7"/>
      <c r="AS2830" s="7"/>
      <c r="AT2830" s="11"/>
      <c r="AU2830" s="7"/>
      <c r="AV2830" s="7"/>
      <c r="AW2830" s="7"/>
      <c r="AX2830" s="7"/>
      <c r="AY2830" s="28"/>
      <c r="AZ2830" s="28"/>
      <c r="BA2830" s="25"/>
    </row>
    <row r="2831" spans="1:53" ht="15">
      <c r="A2831" s="27"/>
      <c r="B2831" s="40"/>
      <c r="C2831" s="6"/>
      <c r="D2831" s="7"/>
      <c r="E2831" s="7"/>
      <c r="F2831" s="9"/>
      <c r="G2831" s="7"/>
      <c r="H2831" s="7"/>
      <c r="I2831" s="7"/>
      <c r="J2831" s="42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  <c r="Y2831" s="7"/>
      <c r="Z2831" s="7"/>
      <c r="AA2831" s="7"/>
      <c r="AB2831" s="7"/>
      <c r="AC2831" s="7"/>
      <c r="AD2831" s="7"/>
      <c r="AE2831" s="7"/>
      <c r="AF2831" s="7"/>
      <c r="AG2831" s="7"/>
      <c r="AH2831" s="7"/>
      <c r="AI2831" s="7"/>
      <c r="AJ2831" s="7"/>
      <c r="AK2831" s="7"/>
      <c r="AL2831" s="7"/>
      <c r="AM2831" s="7"/>
      <c r="AN2831" s="7"/>
      <c r="AO2831" s="7"/>
      <c r="AP2831" s="7"/>
      <c r="AQ2831" s="7"/>
      <c r="AR2831" s="7"/>
      <c r="AS2831" s="7"/>
      <c r="AT2831" s="11"/>
      <c r="AU2831" s="7"/>
      <c r="AV2831" s="7"/>
      <c r="AW2831" s="7"/>
      <c r="AX2831" s="7"/>
      <c r="AY2831" s="28"/>
      <c r="AZ2831" s="28"/>
      <c r="BA2831" s="25"/>
    </row>
    <row r="2832" spans="1:53" ht="15">
      <c r="A2832" s="27"/>
      <c r="B2832" s="40"/>
      <c r="C2832" s="6"/>
      <c r="D2832" s="7"/>
      <c r="E2832" s="7"/>
      <c r="F2832" s="9"/>
      <c r="G2832" s="7"/>
      <c r="H2832" s="7"/>
      <c r="I2832" s="7"/>
      <c r="J2832" s="42"/>
      <c r="K2832" s="7"/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  <c r="Y2832" s="7"/>
      <c r="Z2832" s="7"/>
      <c r="AA2832" s="7"/>
      <c r="AB2832" s="7"/>
      <c r="AC2832" s="7"/>
      <c r="AD2832" s="7"/>
      <c r="AE2832" s="7"/>
      <c r="AF2832" s="7"/>
      <c r="AG2832" s="7"/>
      <c r="AH2832" s="7"/>
      <c r="AI2832" s="7"/>
      <c r="AJ2832" s="7"/>
      <c r="AK2832" s="7"/>
      <c r="AL2832" s="7"/>
      <c r="AM2832" s="7"/>
      <c r="AN2832" s="7"/>
      <c r="AO2832" s="7"/>
      <c r="AP2832" s="7"/>
      <c r="AQ2832" s="7"/>
      <c r="AR2832" s="7"/>
      <c r="AS2832" s="7"/>
      <c r="AT2832" s="11"/>
      <c r="AU2832" s="7"/>
      <c r="AV2832" s="7"/>
      <c r="AW2832" s="7"/>
      <c r="AX2832" s="7"/>
      <c r="AY2832" s="28"/>
      <c r="AZ2832" s="28"/>
      <c r="BA2832" s="25"/>
    </row>
    <row r="2833" spans="1:53" ht="15">
      <c r="A2833" s="27"/>
      <c r="B2833" s="40"/>
      <c r="C2833" s="6"/>
      <c r="D2833" s="7"/>
      <c r="E2833" s="7"/>
      <c r="F2833" s="9"/>
      <c r="G2833" s="7"/>
      <c r="H2833" s="7"/>
      <c r="I2833" s="7"/>
      <c r="J2833" s="42"/>
      <c r="K2833" s="7"/>
      <c r="L2833" s="7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  <c r="Y2833" s="7"/>
      <c r="Z2833" s="7"/>
      <c r="AA2833" s="7"/>
      <c r="AB2833" s="7"/>
      <c r="AC2833" s="7"/>
      <c r="AD2833" s="7"/>
      <c r="AE2833" s="7"/>
      <c r="AF2833" s="7"/>
      <c r="AG2833" s="7"/>
      <c r="AH2833" s="7"/>
      <c r="AI2833" s="7"/>
      <c r="AJ2833" s="7"/>
      <c r="AK2833" s="7"/>
      <c r="AL2833" s="7"/>
      <c r="AM2833" s="7"/>
      <c r="AN2833" s="7"/>
      <c r="AO2833" s="7"/>
      <c r="AP2833" s="7"/>
      <c r="AQ2833" s="7"/>
      <c r="AR2833" s="7"/>
      <c r="AS2833" s="7"/>
      <c r="AT2833" s="11"/>
      <c r="AU2833" s="7"/>
      <c r="AV2833" s="7"/>
      <c r="AW2833" s="7"/>
      <c r="AX2833" s="7"/>
      <c r="AY2833" s="28"/>
      <c r="AZ2833" s="28"/>
      <c r="BA2833" s="25"/>
    </row>
    <row r="2834" spans="1:53" ht="15">
      <c r="A2834" s="27"/>
      <c r="B2834" s="40"/>
      <c r="C2834" s="6"/>
      <c r="D2834" s="7"/>
      <c r="E2834" s="7"/>
      <c r="F2834" s="9"/>
      <c r="G2834" s="7"/>
      <c r="H2834" s="7"/>
      <c r="I2834" s="7"/>
      <c r="J2834" s="42"/>
      <c r="K2834" s="7"/>
      <c r="L2834" s="7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  <c r="Y2834" s="7"/>
      <c r="Z2834" s="7"/>
      <c r="AA2834" s="7"/>
      <c r="AB2834" s="7"/>
      <c r="AC2834" s="7"/>
      <c r="AD2834" s="7"/>
      <c r="AE2834" s="7"/>
      <c r="AF2834" s="7"/>
      <c r="AG2834" s="7"/>
      <c r="AH2834" s="7"/>
      <c r="AI2834" s="7"/>
      <c r="AJ2834" s="7"/>
      <c r="AK2834" s="7"/>
      <c r="AL2834" s="7"/>
      <c r="AM2834" s="7"/>
      <c r="AN2834" s="7"/>
      <c r="AO2834" s="7"/>
      <c r="AP2834" s="7"/>
      <c r="AQ2834" s="7"/>
      <c r="AR2834" s="7"/>
      <c r="AS2834" s="7"/>
      <c r="AT2834" s="7"/>
      <c r="AU2834" s="7"/>
      <c r="AV2834" s="7"/>
      <c r="AW2834" s="7"/>
      <c r="AX2834" s="7"/>
      <c r="AY2834" s="28"/>
      <c r="AZ2834" s="28"/>
      <c r="BA2834" s="25"/>
    </row>
    <row r="2835" spans="1:53" ht="15">
      <c r="A2835" s="27"/>
      <c r="B2835" s="40"/>
      <c r="C2835" s="6"/>
      <c r="D2835" s="7"/>
      <c r="E2835" s="7"/>
      <c r="F2835" s="9"/>
      <c r="G2835" s="7"/>
      <c r="H2835" s="7"/>
      <c r="I2835" s="7"/>
      <c r="J2835" s="42"/>
      <c r="K2835" s="7"/>
      <c r="L2835" s="7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  <c r="Y2835" s="7"/>
      <c r="Z2835" s="7"/>
      <c r="AA2835" s="7"/>
      <c r="AB2835" s="7"/>
      <c r="AC2835" s="7"/>
      <c r="AD2835" s="7"/>
      <c r="AE2835" s="7"/>
      <c r="AF2835" s="7"/>
      <c r="AG2835" s="7"/>
      <c r="AH2835" s="7"/>
      <c r="AI2835" s="7"/>
      <c r="AJ2835" s="7"/>
      <c r="AK2835" s="7"/>
      <c r="AL2835" s="7"/>
      <c r="AM2835" s="7"/>
      <c r="AN2835" s="7"/>
      <c r="AO2835" s="7"/>
      <c r="AP2835" s="7"/>
      <c r="AQ2835" s="7"/>
      <c r="AR2835" s="7"/>
      <c r="AS2835" s="7"/>
      <c r="AT2835" s="7"/>
      <c r="AU2835" s="7"/>
      <c r="AV2835" s="7"/>
      <c r="AW2835" s="7"/>
      <c r="AX2835" s="7"/>
      <c r="AY2835" s="28"/>
      <c r="AZ2835" s="28"/>
      <c r="BA2835" s="25"/>
    </row>
    <row r="2836" spans="1:53" ht="15">
      <c r="A2836" s="27"/>
      <c r="B2836" s="40"/>
      <c r="C2836" s="6"/>
      <c r="D2836" s="7"/>
      <c r="E2836" s="7"/>
      <c r="F2836" s="9"/>
      <c r="G2836" s="7"/>
      <c r="H2836" s="7"/>
      <c r="I2836" s="7"/>
      <c r="J2836" s="42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  <c r="Y2836" s="7"/>
      <c r="Z2836" s="7"/>
      <c r="AA2836" s="7"/>
      <c r="AB2836" s="7"/>
      <c r="AC2836" s="7"/>
      <c r="AD2836" s="7"/>
      <c r="AE2836" s="7"/>
      <c r="AF2836" s="7"/>
      <c r="AG2836" s="7"/>
      <c r="AH2836" s="7"/>
      <c r="AI2836" s="7"/>
      <c r="AJ2836" s="7"/>
      <c r="AK2836" s="7"/>
      <c r="AL2836" s="7"/>
      <c r="AM2836" s="7"/>
      <c r="AN2836" s="7"/>
      <c r="AO2836" s="7"/>
      <c r="AP2836" s="7"/>
      <c r="AQ2836" s="7"/>
      <c r="AR2836" s="7"/>
      <c r="AS2836" s="7"/>
      <c r="AT2836" s="7"/>
      <c r="AU2836" s="7"/>
      <c r="AV2836" s="7"/>
      <c r="AW2836" s="7"/>
      <c r="AX2836" s="7"/>
      <c r="AY2836" s="28"/>
      <c r="AZ2836" s="28"/>
      <c r="BA2836" s="25"/>
    </row>
    <row r="2837" spans="1:53" ht="15">
      <c r="A2837" s="27"/>
      <c r="B2837" s="40"/>
      <c r="C2837" s="6"/>
      <c r="D2837" s="7"/>
      <c r="E2837" s="7"/>
      <c r="F2837" s="9"/>
      <c r="G2837" s="7"/>
      <c r="H2837" s="7"/>
      <c r="I2837" s="7"/>
      <c r="J2837" s="42"/>
      <c r="K2837" s="7"/>
      <c r="L2837" s="7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  <c r="Y2837" s="7"/>
      <c r="Z2837" s="7"/>
      <c r="AA2837" s="7"/>
      <c r="AB2837" s="7"/>
      <c r="AC2837" s="7"/>
      <c r="AD2837" s="7"/>
      <c r="AE2837" s="7"/>
      <c r="AF2837" s="7"/>
      <c r="AG2837" s="7"/>
      <c r="AH2837" s="7"/>
      <c r="AI2837" s="7"/>
      <c r="AJ2837" s="7"/>
      <c r="AK2837" s="7"/>
      <c r="AL2837" s="7"/>
      <c r="AM2837" s="7"/>
      <c r="AN2837" s="7"/>
      <c r="AO2837" s="7"/>
      <c r="AP2837" s="7"/>
      <c r="AQ2837" s="7"/>
      <c r="AR2837" s="7"/>
      <c r="AS2837" s="7"/>
      <c r="AT2837" s="7"/>
      <c r="AU2837" s="7"/>
      <c r="AV2837" s="7"/>
      <c r="AW2837" s="7"/>
      <c r="AX2837" s="7"/>
      <c r="AY2837" s="28"/>
      <c r="AZ2837" s="28"/>
      <c r="BA2837" s="25"/>
    </row>
    <row r="2838" spans="1:53" ht="15">
      <c r="A2838" s="27"/>
      <c r="B2838" s="40"/>
      <c r="C2838" s="6"/>
      <c r="D2838" s="7"/>
      <c r="E2838" s="7"/>
      <c r="F2838" s="9"/>
      <c r="G2838" s="7"/>
      <c r="H2838" s="7"/>
      <c r="I2838" s="7"/>
      <c r="J2838" s="42"/>
      <c r="K2838" s="7"/>
      <c r="L2838" s="7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  <c r="Y2838" s="7"/>
      <c r="Z2838" s="7"/>
      <c r="AA2838" s="7"/>
      <c r="AB2838" s="7"/>
      <c r="AC2838" s="7"/>
      <c r="AD2838" s="7"/>
      <c r="AE2838" s="7"/>
      <c r="AF2838" s="7"/>
      <c r="AG2838" s="7"/>
      <c r="AH2838" s="7"/>
      <c r="AI2838" s="7"/>
      <c r="AJ2838" s="7"/>
      <c r="AK2838" s="7"/>
      <c r="AL2838" s="7"/>
      <c r="AM2838" s="7"/>
      <c r="AN2838" s="7"/>
      <c r="AO2838" s="7"/>
      <c r="AP2838" s="7"/>
      <c r="AQ2838" s="7"/>
      <c r="AR2838" s="7"/>
      <c r="AS2838" s="7"/>
      <c r="AT2838" s="7"/>
      <c r="AU2838" s="7"/>
      <c r="AV2838" s="7"/>
      <c r="AW2838" s="7"/>
      <c r="AX2838" s="7"/>
      <c r="AY2838" s="28"/>
      <c r="AZ2838" s="28"/>
      <c r="BA2838" s="25"/>
    </row>
    <row r="2839" spans="1:53" ht="15">
      <c r="A2839" s="27"/>
      <c r="B2839" s="40"/>
      <c r="C2839" s="6"/>
      <c r="D2839" s="7"/>
      <c r="E2839" s="7"/>
      <c r="F2839" s="9"/>
      <c r="G2839" s="7"/>
      <c r="H2839" s="7"/>
      <c r="I2839" s="7"/>
      <c r="J2839" s="42"/>
      <c r="K2839" s="7"/>
      <c r="L2839" s="7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  <c r="Y2839" s="7"/>
      <c r="Z2839" s="7"/>
      <c r="AA2839" s="7"/>
      <c r="AB2839" s="7"/>
      <c r="AC2839" s="7"/>
      <c r="AD2839" s="7"/>
      <c r="AE2839" s="7"/>
      <c r="AF2839" s="7"/>
      <c r="AG2839" s="7"/>
      <c r="AH2839" s="7"/>
      <c r="AI2839" s="7"/>
      <c r="AJ2839" s="7"/>
      <c r="AK2839" s="7"/>
      <c r="AL2839" s="7"/>
      <c r="AM2839" s="7"/>
      <c r="AN2839" s="7"/>
      <c r="AO2839" s="7"/>
      <c r="AP2839" s="7"/>
      <c r="AQ2839" s="7"/>
      <c r="AR2839" s="7"/>
      <c r="AS2839" s="7"/>
      <c r="AT2839" s="7"/>
      <c r="AU2839" s="7"/>
      <c r="AV2839" s="7"/>
      <c r="AW2839" s="7"/>
      <c r="AX2839" s="7"/>
      <c r="AY2839" s="28"/>
      <c r="AZ2839" s="28"/>
      <c r="BA2839" s="25"/>
    </row>
    <row r="2840" spans="1:53" ht="15">
      <c r="A2840" s="27"/>
      <c r="B2840" s="40"/>
      <c r="C2840" s="6"/>
      <c r="D2840" s="7"/>
      <c r="E2840" s="7"/>
      <c r="F2840" s="9"/>
      <c r="G2840" s="7"/>
      <c r="H2840" s="7"/>
      <c r="I2840" s="7"/>
      <c r="J2840" s="42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7"/>
      <c r="AC2840" s="7"/>
      <c r="AD2840" s="7"/>
      <c r="AE2840" s="7"/>
      <c r="AF2840" s="7"/>
      <c r="AG2840" s="7"/>
      <c r="AH2840" s="7"/>
      <c r="AI2840" s="7"/>
      <c r="AJ2840" s="7"/>
      <c r="AK2840" s="7"/>
      <c r="AL2840" s="7"/>
      <c r="AM2840" s="7"/>
      <c r="AN2840" s="7"/>
      <c r="AO2840" s="7"/>
      <c r="AP2840" s="7"/>
      <c r="AQ2840" s="7"/>
      <c r="AR2840" s="7"/>
      <c r="AS2840" s="7"/>
      <c r="AT2840" s="7"/>
      <c r="AU2840" s="7"/>
      <c r="AV2840" s="7"/>
      <c r="AW2840" s="7"/>
      <c r="AX2840" s="7"/>
      <c r="AY2840" s="28"/>
      <c r="AZ2840" s="28"/>
      <c r="BA2840" s="25"/>
    </row>
    <row r="2841" spans="1:53" ht="15">
      <c r="A2841" s="27"/>
      <c r="B2841" s="40"/>
      <c r="C2841" s="6"/>
      <c r="D2841" s="7"/>
      <c r="E2841" s="7"/>
      <c r="F2841" s="9"/>
      <c r="G2841" s="7"/>
      <c r="H2841" s="7"/>
      <c r="I2841" s="7"/>
      <c r="J2841" s="42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7"/>
      <c r="AC2841" s="7"/>
      <c r="AD2841" s="7"/>
      <c r="AE2841" s="7"/>
      <c r="AF2841" s="7"/>
      <c r="AG2841" s="7"/>
      <c r="AH2841" s="7"/>
      <c r="AI2841" s="7"/>
      <c r="AJ2841" s="7"/>
      <c r="AK2841" s="7"/>
      <c r="AL2841" s="7"/>
      <c r="AM2841" s="7"/>
      <c r="AN2841" s="7"/>
      <c r="AO2841" s="7"/>
      <c r="AP2841" s="7"/>
      <c r="AQ2841" s="7"/>
      <c r="AR2841" s="7"/>
      <c r="AS2841" s="7"/>
      <c r="AT2841" s="7"/>
      <c r="AU2841" s="7"/>
      <c r="AV2841" s="7"/>
      <c r="AW2841" s="7"/>
      <c r="AX2841" s="7"/>
      <c r="AY2841" s="28"/>
      <c r="AZ2841" s="28"/>
      <c r="BA2841" s="25"/>
    </row>
    <row r="2842" spans="1:53" ht="15">
      <c r="A2842" s="27"/>
      <c r="B2842" s="40"/>
      <c r="C2842" s="6"/>
      <c r="D2842" s="7"/>
      <c r="E2842" s="7"/>
      <c r="F2842" s="9"/>
      <c r="G2842" s="7"/>
      <c r="H2842" s="7"/>
      <c r="I2842" s="7"/>
      <c r="J2842" s="42"/>
      <c r="K2842" s="7"/>
      <c r="L2842" s="7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  <c r="Y2842" s="7"/>
      <c r="Z2842" s="7"/>
      <c r="AA2842" s="7"/>
      <c r="AB2842" s="7"/>
      <c r="AC2842" s="7"/>
      <c r="AD2842" s="7"/>
      <c r="AE2842" s="7"/>
      <c r="AF2842" s="7"/>
      <c r="AG2842" s="7"/>
      <c r="AH2842" s="7"/>
      <c r="AI2842" s="7"/>
      <c r="AJ2842" s="7"/>
      <c r="AK2842" s="7"/>
      <c r="AL2842" s="7"/>
      <c r="AM2842" s="7"/>
      <c r="AN2842" s="7"/>
      <c r="AO2842" s="7"/>
      <c r="AP2842" s="7"/>
      <c r="AQ2842" s="7"/>
      <c r="AR2842" s="7"/>
      <c r="AS2842" s="7"/>
      <c r="AT2842" s="7"/>
      <c r="AU2842" s="7"/>
      <c r="AV2842" s="7"/>
      <c r="AW2842" s="7"/>
      <c r="AX2842" s="7"/>
      <c r="AY2842" s="28"/>
      <c r="AZ2842" s="28"/>
      <c r="BA2842" s="25"/>
    </row>
    <row r="2843" spans="1:53" ht="15">
      <c r="A2843" s="27"/>
      <c r="B2843" s="40"/>
      <c r="C2843" s="6"/>
      <c r="D2843" s="7"/>
      <c r="E2843" s="7"/>
      <c r="F2843" s="9"/>
      <c r="G2843" s="7"/>
      <c r="H2843" s="7"/>
      <c r="I2843" s="7"/>
      <c r="J2843" s="42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  <c r="Y2843" s="7"/>
      <c r="Z2843" s="7"/>
      <c r="AA2843" s="7"/>
      <c r="AB2843" s="7"/>
      <c r="AC2843" s="7"/>
      <c r="AD2843" s="7"/>
      <c r="AE2843" s="7"/>
      <c r="AF2843" s="7"/>
      <c r="AG2843" s="7"/>
      <c r="AH2843" s="7"/>
      <c r="AI2843" s="7"/>
      <c r="AJ2843" s="7"/>
      <c r="AK2843" s="7"/>
      <c r="AL2843" s="7"/>
      <c r="AM2843" s="7"/>
      <c r="AN2843" s="7"/>
      <c r="AO2843" s="7"/>
      <c r="AP2843" s="7"/>
      <c r="AQ2843" s="7"/>
      <c r="AR2843" s="7"/>
      <c r="AS2843" s="7"/>
      <c r="AT2843" s="11"/>
      <c r="AU2843" s="7"/>
      <c r="AV2843" s="7"/>
      <c r="AW2843" s="7"/>
      <c r="AX2843" s="7"/>
      <c r="AY2843" s="28"/>
      <c r="AZ2843" s="28"/>
      <c r="BA2843" s="25"/>
    </row>
    <row r="2844" spans="1:53" ht="15">
      <c r="A2844" s="27"/>
      <c r="B2844" s="40"/>
      <c r="C2844" s="6"/>
      <c r="D2844" s="7"/>
      <c r="E2844" s="7"/>
      <c r="F2844" s="9"/>
      <c r="G2844" s="7"/>
      <c r="H2844" s="7"/>
      <c r="I2844" s="7"/>
      <c r="J2844" s="42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  <c r="Y2844" s="7"/>
      <c r="Z2844" s="7"/>
      <c r="AA2844" s="7"/>
      <c r="AB2844" s="7"/>
      <c r="AC2844" s="7"/>
      <c r="AD2844" s="7"/>
      <c r="AE2844" s="7"/>
      <c r="AF2844" s="7"/>
      <c r="AG2844" s="7"/>
      <c r="AH2844" s="7"/>
      <c r="AI2844" s="7"/>
      <c r="AJ2844" s="7"/>
      <c r="AK2844" s="7"/>
      <c r="AL2844" s="7"/>
      <c r="AM2844" s="7"/>
      <c r="AN2844" s="7"/>
      <c r="AO2844" s="7"/>
      <c r="AP2844" s="7"/>
      <c r="AQ2844" s="7"/>
      <c r="AR2844" s="7"/>
      <c r="AS2844" s="7"/>
      <c r="AT2844" s="11"/>
      <c r="AU2844" s="7"/>
      <c r="AV2844" s="7"/>
      <c r="AW2844" s="7"/>
      <c r="AX2844" s="7"/>
      <c r="AY2844" s="28"/>
      <c r="AZ2844" s="28"/>
      <c r="BA2844" s="25"/>
    </row>
    <row r="2845" spans="1:53" ht="15">
      <c r="A2845" s="27"/>
      <c r="B2845" s="40"/>
      <c r="C2845" s="6"/>
      <c r="D2845" s="7"/>
      <c r="E2845" s="7"/>
      <c r="F2845" s="9"/>
      <c r="G2845" s="7"/>
      <c r="H2845" s="7"/>
      <c r="I2845" s="7"/>
      <c r="J2845" s="42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  <c r="Y2845" s="7"/>
      <c r="Z2845" s="7"/>
      <c r="AA2845" s="7"/>
      <c r="AB2845" s="7"/>
      <c r="AC2845" s="7"/>
      <c r="AD2845" s="7"/>
      <c r="AE2845" s="7"/>
      <c r="AF2845" s="7"/>
      <c r="AG2845" s="7"/>
      <c r="AH2845" s="7"/>
      <c r="AI2845" s="7"/>
      <c r="AJ2845" s="7"/>
      <c r="AK2845" s="7"/>
      <c r="AL2845" s="7"/>
      <c r="AM2845" s="7"/>
      <c r="AN2845" s="7"/>
      <c r="AO2845" s="7"/>
      <c r="AP2845" s="7"/>
      <c r="AQ2845" s="7"/>
      <c r="AR2845" s="7"/>
      <c r="AS2845" s="7"/>
      <c r="AT2845" s="7"/>
      <c r="AU2845" s="7"/>
      <c r="AV2845" s="7"/>
      <c r="AW2845" s="7"/>
      <c r="AX2845" s="7"/>
      <c r="AY2845" s="28"/>
      <c r="AZ2845" s="28"/>
      <c r="BA2845" s="25"/>
    </row>
    <row r="2846" spans="1:53" ht="15">
      <c r="A2846" s="27"/>
      <c r="B2846" s="40"/>
      <c r="C2846" s="6"/>
      <c r="D2846" s="7"/>
      <c r="E2846" s="7"/>
      <c r="F2846" s="9"/>
      <c r="G2846" s="7"/>
      <c r="H2846" s="7"/>
      <c r="I2846" s="7"/>
      <c r="J2846" s="42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  <c r="Y2846" s="7"/>
      <c r="Z2846" s="7"/>
      <c r="AA2846" s="7"/>
      <c r="AB2846" s="7"/>
      <c r="AC2846" s="7"/>
      <c r="AD2846" s="7"/>
      <c r="AE2846" s="7"/>
      <c r="AF2846" s="7"/>
      <c r="AG2846" s="7"/>
      <c r="AH2846" s="7"/>
      <c r="AI2846" s="7"/>
      <c r="AJ2846" s="7"/>
      <c r="AK2846" s="7"/>
      <c r="AL2846" s="7"/>
      <c r="AM2846" s="7"/>
      <c r="AN2846" s="7"/>
      <c r="AO2846" s="7"/>
      <c r="AP2846" s="7"/>
      <c r="AQ2846" s="7"/>
      <c r="AR2846" s="7"/>
      <c r="AS2846" s="7"/>
      <c r="AT2846" s="7"/>
      <c r="AU2846" s="7"/>
      <c r="AV2846" s="7"/>
      <c r="AW2846" s="7"/>
      <c r="AX2846" s="7"/>
      <c r="AY2846" s="28"/>
      <c r="AZ2846" s="28"/>
      <c r="BA2846" s="25"/>
    </row>
    <row r="2847" spans="1:53" ht="15">
      <c r="A2847" s="27"/>
      <c r="B2847" s="40"/>
      <c r="C2847" s="6"/>
      <c r="D2847" s="7"/>
      <c r="E2847" s="7"/>
      <c r="F2847" s="9"/>
      <c r="G2847" s="7"/>
      <c r="H2847" s="7"/>
      <c r="I2847" s="7"/>
      <c r="J2847" s="42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  <c r="Y2847" s="7"/>
      <c r="Z2847" s="7"/>
      <c r="AA2847" s="7"/>
      <c r="AB2847" s="7"/>
      <c r="AC2847" s="7"/>
      <c r="AD2847" s="7"/>
      <c r="AE2847" s="7"/>
      <c r="AF2847" s="7"/>
      <c r="AG2847" s="7"/>
      <c r="AH2847" s="7"/>
      <c r="AI2847" s="7"/>
      <c r="AJ2847" s="7"/>
      <c r="AK2847" s="7"/>
      <c r="AL2847" s="7"/>
      <c r="AM2847" s="7"/>
      <c r="AN2847" s="7"/>
      <c r="AO2847" s="7"/>
      <c r="AP2847" s="7"/>
      <c r="AQ2847" s="7"/>
      <c r="AR2847" s="7"/>
      <c r="AS2847" s="7"/>
      <c r="AT2847" s="7"/>
      <c r="AU2847" s="7"/>
      <c r="AV2847" s="7"/>
      <c r="AW2847" s="7"/>
      <c r="AX2847" s="7"/>
      <c r="AY2847" s="28"/>
      <c r="AZ2847" s="28"/>
      <c r="BA2847" s="25"/>
    </row>
    <row r="2848" spans="1:53" ht="15">
      <c r="A2848" s="27"/>
      <c r="B2848" s="40"/>
      <c r="C2848" s="6"/>
      <c r="D2848" s="7"/>
      <c r="E2848" s="7"/>
      <c r="F2848" s="9"/>
      <c r="G2848" s="7"/>
      <c r="H2848" s="7"/>
      <c r="I2848" s="7"/>
      <c r="J2848" s="42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  <c r="Y2848" s="7"/>
      <c r="Z2848" s="7"/>
      <c r="AA2848" s="7"/>
      <c r="AB2848" s="7"/>
      <c r="AC2848" s="7"/>
      <c r="AD2848" s="7"/>
      <c r="AE2848" s="7"/>
      <c r="AF2848" s="7"/>
      <c r="AG2848" s="7"/>
      <c r="AH2848" s="7"/>
      <c r="AI2848" s="7"/>
      <c r="AJ2848" s="7"/>
      <c r="AK2848" s="7"/>
      <c r="AL2848" s="7"/>
      <c r="AM2848" s="7"/>
      <c r="AN2848" s="7"/>
      <c r="AO2848" s="7"/>
      <c r="AP2848" s="7"/>
      <c r="AQ2848" s="7"/>
      <c r="AR2848" s="7"/>
      <c r="AS2848" s="7"/>
      <c r="AT2848" s="7"/>
      <c r="AU2848" s="7"/>
      <c r="AV2848" s="7"/>
      <c r="AW2848" s="7"/>
      <c r="AX2848" s="7"/>
      <c r="AY2848" s="28"/>
      <c r="AZ2848" s="28"/>
      <c r="BA2848" s="25"/>
    </row>
    <row r="2849" spans="1:53" ht="15">
      <c r="A2849" s="27"/>
      <c r="B2849" s="40"/>
      <c r="C2849" s="6"/>
      <c r="D2849" s="7"/>
      <c r="E2849" s="7"/>
      <c r="F2849" s="9"/>
      <c r="G2849" s="7"/>
      <c r="H2849" s="7"/>
      <c r="I2849" s="7"/>
      <c r="J2849" s="42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7"/>
      <c r="AA2849" s="7"/>
      <c r="AB2849" s="7"/>
      <c r="AC2849" s="7"/>
      <c r="AD2849" s="7"/>
      <c r="AE2849" s="7"/>
      <c r="AF2849" s="7"/>
      <c r="AG2849" s="7"/>
      <c r="AH2849" s="7"/>
      <c r="AI2849" s="7"/>
      <c r="AJ2849" s="7"/>
      <c r="AK2849" s="7"/>
      <c r="AL2849" s="7"/>
      <c r="AM2849" s="7"/>
      <c r="AN2849" s="7"/>
      <c r="AO2849" s="7"/>
      <c r="AP2849" s="7"/>
      <c r="AQ2849" s="7"/>
      <c r="AR2849" s="7"/>
      <c r="AS2849" s="7"/>
      <c r="AT2849" s="7"/>
      <c r="AU2849" s="7"/>
      <c r="AV2849" s="7"/>
      <c r="AW2849" s="7"/>
      <c r="AX2849" s="7"/>
      <c r="AY2849" s="28"/>
      <c r="AZ2849" s="28"/>
      <c r="BA2849" s="25"/>
    </row>
    <row r="2850" spans="1:53" ht="15">
      <c r="A2850" s="27"/>
      <c r="B2850" s="40"/>
      <c r="C2850" s="6"/>
      <c r="D2850" s="7"/>
      <c r="E2850" s="7"/>
      <c r="F2850" s="9"/>
      <c r="G2850" s="7"/>
      <c r="H2850" s="7"/>
      <c r="I2850" s="7"/>
      <c r="J2850" s="42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  <c r="Y2850" s="7"/>
      <c r="Z2850" s="7"/>
      <c r="AA2850" s="7"/>
      <c r="AB2850" s="7"/>
      <c r="AC2850" s="7"/>
      <c r="AD2850" s="7"/>
      <c r="AE2850" s="7"/>
      <c r="AF2850" s="7"/>
      <c r="AG2850" s="7"/>
      <c r="AH2850" s="7"/>
      <c r="AI2850" s="7"/>
      <c r="AJ2850" s="7"/>
      <c r="AK2850" s="7"/>
      <c r="AL2850" s="7"/>
      <c r="AM2850" s="7"/>
      <c r="AN2850" s="7"/>
      <c r="AO2850" s="7"/>
      <c r="AP2850" s="7"/>
      <c r="AQ2850" s="7"/>
      <c r="AR2850" s="7"/>
      <c r="AS2850" s="7"/>
      <c r="AT2850" s="7"/>
      <c r="AU2850" s="7"/>
      <c r="AV2850" s="7"/>
      <c r="AW2850" s="7"/>
      <c r="AX2850" s="7"/>
      <c r="AY2850" s="28"/>
      <c r="AZ2850" s="28"/>
      <c r="BA2850" s="25"/>
    </row>
    <row r="2851" spans="1:53" ht="15">
      <c r="A2851" s="27"/>
      <c r="B2851" s="40"/>
      <c r="C2851" s="6"/>
      <c r="D2851" s="7"/>
      <c r="E2851" s="7"/>
      <c r="F2851" s="9"/>
      <c r="G2851" s="7"/>
      <c r="H2851" s="7"/>
      <c r="I2851" s="7"/>
      <c r="J2851" s="42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  <c r="Y2851" s="7"/>
      <c r="Z2851" s="7"/>
      <c r="AA2851" s="7"/>
      <c r="AB2851" s="7"/>
      <c r="AC2851" s="7"/>
      <c r="AD2851" s="7"/>
      <c r="AE2851" s="7"/>
      <c r="AF2851" s="7"/>
      <c r="AG2851" s="7"/>
      <c r="AH2851" s="7"/>
      <c r="AI2851" s="7"/>
      <c r="AJ2851" s="7"/>
      <c r="AK2851" s="7"/>
      <c r="AL2851" s="7"/>
      <c r="AM2851" s="7"/>
      <c r="AN2851" s="7"/>
      <c r="AO2851" s="7"/>
      <c r="AP2851" s="7"/>
      <c r="AQ2851" s="7"/>
      <c r="AR2851" s="7"/>
      <c r="AS2851" s="7"/>
      <c r="AT2851" s="7"/>
      <c r="AU2851" s="7"/>
      <c r="AV2851" s="7"/>
      <c r="AW2851" s="7"/>
      <c r="AX2851" s="7"/>
      <c r="AY2851" s="28"/>
      <c r="AZ2851" s="28"/>
      <c r="BA2851" s="25"/>
    </row>
    <row r="2852" spans="1:53" ht="15">
      <c r="A2852" s="27"/>
      <c r="B2852" s="40"/>
      <c r="C2852" s="6"/>
      <c r="D2852" s="7"/>
      <c r="E2852" s="7"/>
      <c r="F2852" s="9"/>
      <c r="G2852" s="7"/>
      <c r="H2852" s="7"/>
      <c r="I2852" s="7"/>
      <c r="J2852" s="42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7"/>
      <c r="AA2852" s="7"/>
      <c r="AB2852" s="7"/>
      <c r="AC2852" s="7"/>
      <c r="AD2852" s="7"/>
      <c r="AE2852" s="7"/>
      <c r="AF2852" s="7"/>
      <c r="AG2852" s="7"/>
      <c r="AH2852" s="7"/>
      <c r="AI2852" s="7"/>
      <c r="AJ2852" s="7"/>
      <c r="AK2852" s="7"/>
      <c r="AL2852" s="7"/>
      <c r="AM2852" s="7"/>
      <c r="AN2852" s="7"/>
      <c r="AO2852" s="7"/>
      <c r="AP2852" s="7"/>
      <c r="AQ2852" s="7"/>
      <c r="AR2852" s="7"/>
      <c r="AS2852" s="7"/>
      <c r="AT2852" s="7"/>
      <c r="AU2852" s="7"/>
      <c r="AV2852" s="7"/>
      <c r="AW2852" s="7"/>
      <c r="AX2852" s="7"/>
      <c r="AY2852" s="28"/>
      <c r="AZ2852" s="28"/>
      <c r="BA2852" s="25"/>
    </row>
    <row r="2853" spans="1:53" ht="15">
      <c r="A2853" s="27"/>
      <c r="B2853" s="40"/>
      <c r="C2853" s="6"/>
      <c r="D2853" s="7"/>
      <c r="E2853" s="7"/>
      <c r="F2853" s="9"/>
      <c r="G2853" s="7"/>
      <c r="H2853" s="7"/>
      <c r="I2853" s="7"/>
      <c r="J2853" s="42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  <c r="Y2853" s="7"/>
      <c r="Z2853" s="7"/>
      <c r="AA2853" s="7"/>
      <c r="AB2853" s="7"/>
      <c r="AC2853" s="7"/>
      <c r="AD2853" s="7"/>
      <c r="AE2853" s="7"/>
      <c r="AF2853" s="7"/>
      <c r="AG2853" s="7"/>
      <c r="AH2853" s="7"/>
      <c r="AI2853" s="7"/>
      <c r="AJ2853" s="7"/>
      <c r="AK2853" s="7"/>
      <c r="AL2853" s="7"/>
      <c r="AM2853" s="7"/>
      <c r="AN2853" s="7"/>
      <c r="AO2853" s="7"/>
      <c r="AP2853" s="7"/>
      <c r="AQ2853" s="7"/>
      <c r="AR2853" s="7"/>
      <c r="AS2853" s="7"/>
      <c r="AT2853" s="11"/>
      <c r="AU2853" s="7"/>
      <c r="AV2853" s="7"/>
      <c r="AW2853" s="7"/>
      <c r="AX2853" s="7"/>
      <c r="AY2853" s="28"/>
      <c r="AZ2853" s="28"/>
      <c r="BA2853" s="25"/>
    </row>
    <row r="2854" spans="1:53" ht="15">
      <c r="A2854" s="27"/>
      <c r="B2854" s="40"/>
      <c r="C2854" s="6"/>
      <c r="D2854" s="7"/>
      <c r="E2854" s="7"/>
      <c r="F2854" s="9"/>
      <c r="G2854" s="7"/>
      <c r="H2854" s="7"/>
      <c r="I2854" s="7"/>
      <c r="J2854" s="42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  <c r="Y2854" s="7"/>
      <c r="Z2854" s="7"/>
      <c r="AA2854" s="7"/>
      <c r="AB2854" s="7"/>
      <c r="AC2854" s="7"/>
      <c r="AD2854" s="7"/>
      <c r="AE2854" s="7"/>
      <c r="AF2854" s="7"/>
      <c r="AG2854" s="7"/>
      <c r="AH2854" s="7"/>
      <c r="AI2854" s="7"/>
      <c r="AJ2854" s="7"/>
      <c r="AK2854" s="7"/>
      <c r="AL2854" s="7"/>
      <c r="AM2854" s="7"/>
      <c r="AN2854" s="7"/>
      <c r="AO2854" s="7"/>
      <c r="AP2854" s="7"/>
      <c r="AQ2854" s="7"/>
      <c r="AR2854" s="7"/>
      <c r="AS2854" s="7"/>
      <c r="AT2854" s="7"/>
      <c r="AU2854" s="7"/>
      <c r="AV2854" s="7"/>
      <c r="AW2854" s="7"/>
      <c r="AX2854" s="7"/>
      <c r="AY2854" s="28"/>
      <c r="AZ2854" s="28"/>
      <c r="BA2854" s="25"/>
    </row>
    <row r="2855" spans="1:53" ht="15">
      <c r="A2855" s="27"/>
      <c r="B2855" s="40"/>
      <c r="C2855" s="6"/>
      <c r="D2855" s="7"/>
      <c r="E2855" s="7"/>
      <c r="F2855" s="9"/>
      <c r="G2855" s="7"/>
      <c r="H2855" s="7"/>
      <c r="I2855" s="7"/>
      <c r="J2855" s="42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7"/>
      <c r="AC2855" s="7"/>
      <c r="AD2855" s="7"/>
      <c r="AE2855" s="7"/>
      <c r="AF2855" s="7"/>
      <c r="AG2855" s="7"/>
      <c r="AH2855" s="7"/>
      <c r="AI2855" s="7"/>
      <c r="AJ2855" s="7"/>
      <c r="AK2855" s="7"/>
      <c r="AL2855" s="7"/>
      <c r="AM2855" s="7"/>
      <c r="AN2855" s="7"/>
      <c r="AO2855" s="7"/>
      <c r="AP2855" s="7"/>
      <c r="AQ2855" s="7"/>
      <c r="AR2855" s="7"/>
      <c r="AS2855" s="7"/>
      <c r="AT2855" s="11"/>
      <c r="AU2855" s="7"/>
      <c r="AV2855" s="7"/>
      <c r="AW2855" s="7"/>
      <c r="AX2855" s="7"/>
      <c r="AY2855" s="28"/>
      <c r="AZ2855" s="28"/>
      <c r="BA2855" s="25"/>
    </row>
    <row r="2856" spans="1:53" ht="15">
      <c r="A2856" s="27"/>
      <c r="B2856" s="40"/>
      <c r="C2856" s="6"/>
      <c r="D2856" s="7"/>
      <c r="E2856" s="7"/>
      <c r="F2856" s="9"/>
      <c r="G2856" s="7"/>
      <c r="H2856" s="7"/>
      <c r="I2856" s="7"/>
      <c r="J2856" s="42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7"/>
      <c r="AC2856" s="7"/>
      <c r="AD2856" s="7"/>
      <c r="AE2856" s="7"/>
      <c r="AF2856" s="7"/>
      <c r="AG2856" s="7"/>
      <c r="AH2856" s="7"/>
      <c r="AI2856" s="7"/>
      <c r="AJ2856" s="7"/>
      <c r="AK2856" s="7"/>
      <c r="AL2856" s="7"/>
      <c r="AM2856" s="7"/>
      <c r="AN2856" s="7"/>
      <c r="AO2856" s="7"/>
      <c r="AP2856" s="7"/>
      <c r="AQ2856" s="7"/>
      <c r="AR2856" s="7"/>
      <c r="AS2856" s="7"/>
      <c r="AT2856" s="7"/>
      <c r="AU2856" s="7"/>
      <c r="AV2856" s="7"/>
      <c r="AW2856" s="7"/>
      <c r="AX2856" s="7"/>
      <c r="AY2856" s="28"/>
      <c r="AZ2856" s="28"/>
      <c r="BA2856" s="25"/>
    </row>
    <row r="2857" spans="1:53" ht="15">
      <c r="A2857" s="27"/>
      <c r="B2857" s="40"/>
      <c r="C2857" s="6"/>
      <c r="D2857" s="7"/>
      <c r="E2857" s="7"/>
      <c r="F2857" s="9"/>
      <c r="G2857" s="7"/>
      <c r="H2857" s="7"/>
      <c r="I2857" s="7"/>
      <c r="J2857" s="42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7"/>
      <c r="AA2857" s="7"/>
      <c r="AB2857" s="7"/>
      <c r="AC2857" s="7"/>
      <c r="AD2857" s="7"/>
      <c r="AE2857" s="7"/>
      <c r="AF2857" s="7"/>
      <c r="AG2857" s="7"/>
      <c r="AH2857" s="7"/>
      <c r="AI2857" s="7"/>
      <c r="AJ2857" s="7"/>
      <c r="AK2857" s="7"/>
      <c r="AL2857" s="7"/>
      <c r="AM2857" s="7"/>
      <c r="AN2857" s="7"/>
      <c r="AO2857" s="7"/>
      <c r="AP2857" s="7"/>
      <c r="AQ2857" s="7"/>
      <c r="AR2857" s="7"/>
      <c r="AS2857" s="7"/>
      <c r="AT2857" s="7"/>
      <c r="AU2857" s="7"/>
      <c r="AV2857" s="7"/>
      <c r="AW2857" s="7"/>
      <c r="AX2857" s="7"/>
      <c r="AY2857" s="28"/>
      <c r="AZ2857" s="28"/>
      <c r="BA2857" s="25"/>
    </row>
    <row r="2858" spans="1:53" ht="15">
      <c r="A2858" s="27"/>
      <c r="B2858" s="40"/>
      <c r="C2858" s="6"/>
      <c r="D2858" s="7"/>
      <c r="E2858" s="7"/>
      <c r="F2858" s="9"/>
      <c r="G2858" s="7"/>
      <c r="H2858" s="7"/>
      <c r="I2858" s="7"/>
      <c r="J2858" s="42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  <c r="Y2858" s="7"/>
      <c r="Z2858" s="7"/>
      <c r="AA2858" s="7"/>
      <c r="AB2858" s="7"/>
      <c r="AC2858" s="7"/>
      <c r="AD2858" s="7"/>
      <c r="AE2858" s="7"/>
      <c r="AF2858" s="7"/>
      <c r="AG2858" s="7"/>
      <c r="AH2858" s="7"/>
      <c r="AI2858" s="7"/>
      <c r="AJ2858" s="7"/>
      <c r="AK2858" s="7"/>
      <c r="AL2858" s="7"/>
      <c r="AM2858" s="7"/>
      <c r="AN2858" s="7"/>
      <c r="AO2858" s="7"/>
      <c r="AP2858" s="7"/>
      <c r="AQ2858" s="7"/>
      <c r="AR2858" s="7"/>
      <c r="AS2858" s="7"/>
      <c r="AT2858" s="11"/>
      <c r="AU2858" s="7"/>
      <c r="AV2858" s="7"/>
      <c r="AW2858" s="7"/>
      <c r="AX2858" s="7"/>
      <c r="AY2858" s="28"/>
      <c r="AZ2858" s="28"/>
      <c r="BA2858" s="25"/>
    </row>
    <row r="2859" spans="1:53" ht="15">
      <c r="A2859" s="27"/>
      <c r="B2859" s="40"/>
      <c r="C2859" s="6"/>
      <c r="D2859" s="7"/>
      <c r="E2859" s="7"/>
      <c r="F2859" s="9"/>
      <c r="G2859" s="7"/>
      <c r="H2859" s="7"/>
      <c r="I2859" s="7"/>
      <c r="J2859" s="42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7"/>
      <c r="AC2859" s="7"/>
      <c r="AD2859" s="7"/>
      <c r="AE2859" s="7"/>
      <c r="AF2859" s="7"/>
      <c r="AG2859" s="7"/>
      <c r="AH2859" s="7"/>
      <c r="AI2859" s="7"/>
      <c r="AJ2859" s="7"/>
      <c r="AK2859" s="7"/>
      <c r="AL2859" s="7"/>
      <c r="AM2859" s="7"/>
      <c r="AN2859" s="7"/>
      <c r="AO2859" s="7"/>
      <c r="AP2859" s="7"/>
      <c r="AQ2859" s="7"/>
      <c r="AR2859" s="7"/>
      <c r="AS2859" s="7"/>
      <c r="AT2859" s="11"/>
      <c r="AU2859" s="7"/>
      <c r="AV2859" s="7"/>
      <c r="AW2859" s="7"/>
      <c r="AX2859" s="7"/>
      <c r="AY2859" s="28"/>
      <c r="AZ2859" s="28"/>
      <c r="BA2859" s="25"/>
    </row>
    <row r="2860" spans="1:53" ht="15">
      <c r="A2860" s="27"/>
      <c r="B2860" s="40"/>
      <c r="C2860" s="6"/>
      <c r="D2860" s="7"/>
      <c r="E2860" s="7"/>
      <c r="F2860" s="9"/>
      <c r="G2860" s="7"/>
      <c r="H2860" s="7"/>
      <c r="I2860" s="7"/>
      <c r="J2860" s="42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  <c r="Y2860" s="7"/>
      <c r="Z2860" s="7"/>
      <c r="AA2860" s="7"/>
      <c r="AB2860" s="7"/>
      <c r="AC2860" s="7"/>
      <c r="AD2860" s="7"/>
      <c r="AE2860" s="7"/>
      <c r="AF2860" s="7"/>
      <c r="AG2860" s="7"/>
      <c r="AH2860" s="7"/>
      <c r="AI2860" s="7"/>
      <c r="AJ2860" s="7"/>
      <c r="AK2860" s="7"/>
      <c r="AL2860" s="7"/>
      <c r="AM2860" s="7"/>
      <c r="AN2860" s="7"/>
      <c r="AO2860" s="7"/>
      <c r="AP2860" s="7"/>
      <c r="AQ2860" s="7"/>
      <c r="AR2860" s="7"/>
      <c r="AS2860" s="7"/>
      <c r="AT2860" s="11"/>
      <c r="AU2860" s="7"/>
      <c r="AV2860" s="7"/>
      <c r="AW2860" s="7"/>
      <c r="AX2860" s="7"/>
      <c r="AY2860" s="28"/>
      <c r="AZ2860" s="28"/>
      <c r="BA2860" s="25"/>
    </row>
    <row r="2861" spans="1:53" ht="15">
      <c r="A2861" s="27"/>
      <c r="B2861" s="40"/>
      <c r="C2861" s="6"/>
      <c r="D2861" s="7"/>
      <c r="E2861" s="7"/>
      <c r="F2861" s="9"/>
      <c r="G2861" s="7"/>
      <c r="H2861" s="7"/>
      <c r="I2861" s="7"/>
      <c r="J2861" s="42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  <c r="Y2861" s="7"/>
      <c r="Z2861" s="7"/>
      <c r="AA2861" s="7"/>
      <c r="AB2861" s="7"/>
      <c r="AC2861" s="7"/>
      <c r="AD2861" s="7"/>
      <c r="AE2861" s="7"/>
      <c r="AF2861" s="7"/>
      <c r="AG2861" s="7"/>
      <c r="AH2861" s="7"/>
      <c r="AI2861" s="7"/>
      <c r="AJ2861" s="7"/>
      <c r="AK2861" s="7"/>
      <c r="AL2861" s="7"/>
      <c r="AM2861" s="7"/>
      <c r="AN2861" s="7"/>
      <c r="AO2861" s="7"/>
      <c r="AP2861" s="7"/>
      <c r="AQ2861" s="7"/>
      <c r="AR2861" s="7"/>
      <c r="AS2861" s="7"/>
      <c r="AT2861" s="11"/>
      <c r="AU2861" s="7"/>
      <c r="AV2861" s="7"/>
      <c r="AW2861" s="7"/>
      <c r="AX2861" s="7"/>
      <c r="AY2861" s="28"/>
      <c r="AZ2861" s="28"/>
      <c r="BA2861" s="25"/>
    </row>
    <row r="2862" spans="1:53" ht="15">
      <c r="A2862" s="27"/>
      <c r="B2862" s="40"/>
      <c r="C2862" s="6"/>
      <c r="D2862" s="7"/>
      <c r="E2862" s="7"/>
      <c r="F2862" s="9"/>
      <c r="G2862" s="7"/>
      <c r="H2862" s="7"/>
      <c r="I2862" s="7"/>
      <c r="J2862" s="42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  <c r="Y2862" s="7"/>
      <c r="Z2862" s="7"/>
      <c r="AA2862" s="7"/>
      <c r="AB2862" s="7"/>
      <c r="AC2862" s="7"/>
      <c r="AD2862" s="7"/>
      <c r="AE2862" s="7"/>
      <c r="AF2862" s="7"/>
      <c r="AG2862" s="7"/>
      <c r="AH2862" s="7"/>
      <c r="AI2862" s="7"/>
      <c r="AJ2862" s="7"/>
      <c r="AK2862" s="7"/>
      <c r="AL2862" s="7"/>
      <c r="AM2862" s="7"/>
      <c r="AN2862" s="7"/>
      <c r="AO2862" s="7"/>
      <c r="AP2862" s="7"/>
      <c r="AQ2862" s="7"/>
      <c r="AR2862" s="7"/>
      <c r="AS2862" s="7"/>
      <c r="AT2862" s="11"/>
      <c r="AU2862" s="7"/>
      <c r="AV2862" s="7"/>
      <c r="AW2862" s="7"/>
      <c r="AX2862" s="7"/>
      <c r="AY2862" s="28"/>
      <c r="AZ2862" s="28"/>
      <c r="BA2862" s="25"/>
    </row>
    <row r="2863" spans="1:53" ht="15">
      <c r="A2863" s="27"/>
      <c r="B2863" s="40"/>
      <c r="C2863" s="6"/>
      <c r="D2863" s="7"/>
      <c r="E2863" s="7"/>
      <c r="F2863" s="9"/>
      <c r="G2863" s="7"/>
      <c r="H2863" s="7"/>
      <c r="I2863" s="7"/>
      <c r="J2863" s="42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  <c r="Y2863" s="7"/>
      <c r="Z2863" s="7"/>
      <c r="AA2863" s="7"/>
      <c r="AB2863" s="7"/>
      <c r="AC2863" s="7"/>
      <c r="AD2863" s="7"/>
      <c r="AE2863" s="7"/>
      <c r="AF2863" s="7"/>
      <c r="AG2863" s="7"/>
      <c r="AH2863" s="7"/>
      <c r="AI2863" s="7"/>
      <c r="AJ2863" s="7"/>
      <c r="AK2863" s="7"/>
      <c r="AL2863" s="7"/>
      <c r="AM2863" s="7"/>
      <c r="AN2863" s="7"/>
      <c r="AO2863" s="7"/>
      <c r="AP2863" s="7"/>
      <c r="AQ2863" s="7"/>
      <c r="AR2863" s="7"/>
      <c r="AS2863" s="7"/>
      <c r="AT2863" s="7"/>
      <c r="AU2863" s="7"/>
      <c r="AV2863" s="7"/>
      <c r="AW2863" s="7"/>
      <c r="AX2863" s="7"/>
      <c r="AY2863" s="28"/>
      <c r="AZ2863" s="28"/>
      <c r="BA2863" s="25"/>
    </row>
    <row r="2864" spans="1:53" ht="15">
      <c r="A2864" s="27"/>
      <c r="B2864" s="40"/>
      <c r="C2864" s="6"/>
      <c r="D2864" s="7"/>
      <c r="E2864" s="7"/>
      <c r="F2864" s="9"/>
      <c r="G2864" s="7"/>
      <c r="H2864" s="7"/>
      <c r="I2864" s="7"/>
      <c r="J2864" s="42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  <c r="Y2864" s="7"/>
      <c r="Z2864" s="7"/>
      <c r="AA2864" s="7"/>
      <c r="AB2864" s="7"/>
      <c r="AC2864" s="7"/>
      <c r="AD2864" s="7"/>
      <c r="AE2864" s="7"/>
      <c r="AF2864" s="7"/>
      <c r="AG2864" s="7"/>
      <c r="AH2864" s="7"/>
      <c r="AI2864" s="7"/>
      <c r="AJ2864" s="7"/>
      <c r="AK2864" s="7"/>
      <c r="AL2864" s="7"/>
      <c r="AM2864" s="7"/>
      <c r="AN2864" s="7"/>
      <c r="AO2864" s="7"/>
      <c r="AP2864" s="7"/>
      <c r="AQ2864" s="7"/>
      <c r="AR2864" s="7"/>
      <c r="AS2864" s="7"/>
      <c r="AT2864" s="7"/>
      <c r="AU2864" s="7"/>
      <c r="AV2864" s="7"/>
      <c r="AW2864" s="7"/>
      <c r="AX2864" s="7"/>
      <c r="AY2864" s="28"/>
      <c r="AZ2864" s="28"/>
      <c r="BA2864" s="25"/>
    </row>
    <row r="2865" spans="1:53" ht="15">
      <c r="A2865" s="27"/>
      <c r="B2865" s="40"/>
      <c r="C2865" s="6"/>
      <c r="D2865" s="7"/>
      <c r="E2865" s="7"/>
      <c r="F2865" s="9"/>
      <c r="G2865" s="7"/>
      <c r="H2865" s="7"/>
      <c r="I2865" s="7"/>
      <c r="J2865" s="42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  <c r="Y2865" s="7"/>
      <c r="Z2865" s="7"/>
      <c r="AA2865" s="7"/>
      <c r="AB2865" s="7"/>
      <c r="AC2865" s="7"/>
      <c r="AD2865" s="7"/>
      <c r="AE2865" s="7"/>
      <c r="AF2865" s="7"/>
      <c r="AG2865" s="7"/>
      <c r="AH2865" s="7"/>
      <c r="AI2865" s="7"/>
      <c r="AJ2865" s="7"/>
      <c r="AK2865" s="7"/>
      <c r="AL2865" s="7"/>
      <c r="AM2865" s="7"/>
      <c r="AN2865" s="7"/>
      <c r="AO2865" s="7"/>
      <c r="AP2865" s="7"/>
      <c r="AQ2865" s="7"/>
      <c r="AR2865" s="7"/>
      <c r="AS2865" s="7"/>
      <c r="AT2865" s="11"/>
      <c r="AU2865" s="7"/>
      <c r="AV2865" s="7"/>
      <c r="AW2865" s="7"/>
      <c r="AX2865" s="7"/>
      <c r="AY2865" s="28"/>
      <c r="AZ2865" s="28"/>
      <c r="BA2865" s="25"/>
    </row>
    <row r="2866" spans="1:53" ht="15">
      <c r="A2866" s="27"/>
      <c r="B2866" s="40"/>
      <c r="C2866" s="6"/>
      <c r="D2866" s="7"/>
      <c r="E2866" s="7"/>
      <c r="F2866" s="9"/>
      <c r="G2866" s="7"/>
      <c r="H2866" s="7"/>
      <c r="I2866" s="7"/>
      <c r="J2866" s="42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  <c r="Y2866" s="7"/>
      <c r="Z2866" s="7"/>
      <c r="AA2866" s="7"/>
      <c r="AB2866" s="7"/>
      <c r="AC2866" s="7"/>
      <c r="AD2866" s="7"/>
      <c r="AE2866" s="7"/>
      <c r="AF2866" s="7"/>
      <c r="AG2866" s="7"/>
      <c r="AH2866" s="7"/>
      <c r="AI2866" s="7"/>
      <c r="AJ2866" s="7"/>
      <c r="AK2866" s="7"/>
      <c r="AL2866" s="7"/>
      <c r="AM2866" s="7"/>
      <c r="AN2866" s="7"/>
      <c r="AO2866" s="7"/>
      <c r="AP2866" s="7"/>
      <c r="AQ2866" s="7"/>
      <c r="AR2866" s="7"/>
      <c r="AS2866" s="7"/>
      <c r="AT2866" s="7"/>
      <c r="AU2866" s="7"/>
      <c r="AV2866" s="7"/>
      <c r="AW2866" s="7"/>
      <c r="AX2866" s="7"/>
      <c r="AY2866" s="28"/>
      <c r="AZ2866" s="28"/>
      <c r="BA2866" s="25"/>
    </row>
    <row r="2867" spans="1:53" ht="15">
      <c r="A2867" s="27"/>
      <c r="B2867" s="40"/>
      <c r="C2867" s="6"/>
      <c r="D2867" s="7"/>
      <c r="E2867" s="7"/>
      <c r="F2867" s="9"/>
      <c r="G2867" s="7"/>
      <c r="H2867" s="7"/>
      <c r="I2867" s="7"/>
      <c r="J2867" s="42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  <c r="Y2867" s="7"/>
      <c r="Z2867" s="7"/>
      <c r="AA2867" s="7"/>
      <c r="AB2867" s="7"/>
      <c r="AC2867" s="7"/>
      <c r="AD2867" s="7"/>
      <c r="AE2867" s="7"/>
      <c r="AF2867" s="7"/>
      <c r="AG2867" s="7"/>
      <c r="AH2867" s="7"/>
      <c r="AI2867" s="7"/>
      <c r="AJ2867" s="7"/>
      <c r="AK2867" s="7"/>
      <c r="AL2867" s="7"/>
      <c r="AM2867" s="7"/>
      <c r="AN2867" s="7"/>
      <c r="AO2867" s="7"/>
      <c r="AP2867" s="7"/>
      <c r="AQ2867" s="7"/>
      <c r="AR2867" s="7"/>
      <c r="AS2867" s="7"/>
      <c r="AT2867" s="7"/>
      <c r="AU2867" s="7"/>
      <c r="AV2867" s="7"/>
      <c r="AW2867" s="7"/>
      <c r="AX2867" s="7"/>
      <c r="AY2867" s="28"/>
      <c r="AZ2867" s="28"/>
      <c r="BA2867" s="25"/>
    </row>
    <row r="2868" spans="1:53" ht="15">
      <c r="A2868" s="27"/>
      <c r="B2868" s="40"/>
      <c r="C2868" s="6"/>
      <c r="D2868" s="7"/>
      <c r="E2868" s="7"/>
      <c r="F2868" s="9"/>
      <c r="G2868" s="7"/>
      <c r="H2868" s="7"/>
      <c r="I2868" s="7"/>
      <c r="J2868" s="42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  <c r="Y2868" s="7"/>
      <c r="Z2868" s="7"/>
      <c r="AA2868" s="7"/>
      <c r="AB2868" s="7"/>
      <c r="AC2868" s="7"/>
      <c r="AD2868" s="7"/>
      <c r="AE2868" s="7"/>
      <c r="AF2868" s="7"/>
      <c r="AG2868" s="7"/>
      <c r="AH2868" s="7"/>
      <c r="AI2868" s="7"/>
      <c r="AJ2868" s="7"/>
      <c r="AK2868" s="7"/>
      <c r="AL2868" s="7"/>
      <c r="AM2868" s="7"/>
      <c r="AN2868" s="7"/>
      <c r="AO2868" s="7"/>
      <c r="AP2868" s="7"/>
      <c r="AQ2868" s="7"/>
      <c r="AR2868" s="7"/>
      <c r="AS2868" s="7"/>
      <c r="AT2868" s="7"/>
      <c r="AU2868" s="7"/>
      <c r="AV2868" s="7"/>
      <c r="AW2868" s="7"/>
      <c r="AX2868" s="7"/>
      <c r="AY2868" s="28"/>
      <c r="AZ2868" s="28"/>
      <c r="BA2868" s="25"/>
    </row>
    <row r="2869" spans="1:53" ht="15">
      <c r="A2869" s="27"/>
      <c r="B2869" s="40"/>
      <c r="C2869" s="6"/>
      <c r="D2869" s="7"/>
      <c r="E2869" s="7"/>
      <c r="F2869" s="9"/>
      <c r="G2869" s="7"/>
      <c r="H2869" s="7"/>
      <c r="I2869" s="7"/>
      <c r="J2869" s="42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7"/>
      <c r="AC2869" s="7"/>
      <c r="AD2869" s="7"/>
      <c r="AE2869" s="7"/>
      <c r="AF2869" s="7"/>
      <c r="AG2869" s="7"/>
      <c r="AH2869" s="7"/>
      <c r="AI2869" s="7"/>
      <c r="AJ2869" s="7"/>
      <c r="AK2869" s="7"/>
      <c r="AL2869" s="7"/>
      <c r="AM2869" s="7"/>
      <c r="AN2869" s="7"/>
      <c r="AO2869" s="7"/>
      <c r="AP2869" s="7"/>
      <c r="AQ2869" s="7"/>
      <c r="AR2869" s="7"/>
      <c r="AS2869" s="7"/>
      <c r="AT2869" s="7"/>
      <c r="AU2869" s="7"/>
      <c r="AV2869" s="7"/>
      <c r="AW2869" s="7"/>
      <c r="AX2869" s="7"/>
      <c r="AY2869" s="28"/>
      <c r="AZ2869" s="28"/>
      <c r="BA2869" s="25"/>
    </row>
    <row r="2870" spans="1:53" ht="15">
      <c r="A2870" s="27"/>
      <c r="B2870" s="40"/>
      <c r="C2870" s="6"/>
      <c r="D2870" s="7"/>
      <c r="E2870" s="7"/>
      <c r="F2870" s="9"/>
      <c r="G2870" s="7"/>
      <c r="H2870" s="7"/>
      <c r="I2870" s="7"/>
      <c r="J2870" s="42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7"/>
      <c r="AC2870" s="7"/>
      <c r="AD2870" s="7"/>
      <c r="AE2870" s="7"/>
      <c r="AF2870" s="7"/>
      <c r="AG2870" s="7"/>
      <c r="AH2870" s="7"/>
      <c r="AI2870" s="7"/>
      <c r="AJ2870" s="7"/>
      <c r="AK2870" s="7"/>
      <c r="AL2870" s="7"/>
      <c r="AM2870" s="7"/>
      <c r="AN2870" s="7"/>
      <c r="AO2870" s="7"/>
      <c r="AP2870" s="7"/>
      <c r="AQ2870" s="7"/>
      <c r="AR2870" s="7"/>
      <c r="AS2870" s="7"/>
      <c r="AT2870" s="11"/>
      <c r="AU2870" s="7"/>
      <c r="AV2870" s="7"/>
      <c r="AW2870" s="7"/>
      <c r="AX2870" s="7"/>
      <c r="AY2870" s="28"/>
      <c r="AZ2870" s="28"/>
      <c r="BA2870" s="25"/>
    </row>
    <row r="2871" spans="1:53" ht="15">
      <c r="A2871" s="27"/>
      <c r="B2871" s="40"/>
      <c r="C2871" s="6"/>
      <c r="D2871" s="7"/>
      <c r="E2871" s="7"/>
      <c r="F2871" s="9"/>
      <c r="G2871" s="7"/>
      <c r="H2871" s="7"/>
      <c r="I2871" s="7"/>
      <c r="J2871" s="42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  <c r="Y2871" s="7"/>
      <c r="Z2871" s="7"/>
      <c r="AA2871" s="7"/>
      <c r="AB2871" s="7"/>
      <c r="AC2871" s="7"/>
      <c r="AD2871" s="7"/>
      <c r="AE2871" s="7"/>
      <c r="AF2871" s="7"/>
      <c r="AG2871" s="7"/>
      <c r="AH2871" s="7"/>
      <c r="AI2871" s="7"/>
      <c r="AJ2871" s="7"/>
      <c r="AK2871" s="7"/>
      <c r="AL2871" s="7"/>
      <c r="AM2871" s="7"/>
      <c r="AN2871" s="7"/>
      <c r="AO2871" s="7"/>
      <c r="AP2871" s="7"/>
      <c r="AQ2871" s="7"/>
      <c r="AR2871" s="7"/>
      <c r="AS2871" s="7"/>
      <c r="AT2871" s="11"/>
      <c r="AU2871" s="7"/>
      <c r="AV2871" s="7"/>
      <c r="AW2871" s="7"/>
      <c r="AX2871" s="7"/>
      <c r="AY2871" s="28"/>
      <c r="AZ2871" s="28"/>
      <c r="BA2871" s="25"/>
    </row>
    <row r="2872" spans="1:53" ht="15">
      <c r="A2872" s="27"/>
      <c r="B2872" s="40"/>
      <c r="C2872" s="6"/>
      <c r="D2872" s="7"/>
      <c r="E2872" s="7"/>
      <c r="F2872" s="9"/>
      <c r="G2872" s="7"/>
      <c r="H2872" s="7"/>
      <c r="I2872" s="7"/>
      <c r="J2872" s="42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  <c r="Y2872" s="7"/>
      <c r="Z2872" s="7"/>
      <c r="AA2872" s="7"/>
      <c r="AB2872" s="7"/>
      <c r="AC2872" s="7"/>
      <c r="AD2872" s="7"/>
      <c r="AE2872" s="7"/>
      <c r="AF2872" s="7"/>
      <c r="AG2872" s="7"/>
      <c r="AH2872" s="7"/>
      <c r="AI2872" s="7"/>
      <c r="AJ2872" s="7"/>
      <c r="AK2872" s="7"/>
      <c r="AL2872" s="7"/>
      <c r="AM2872" s="7"/>
      <c r="AN2872" s="7"/>
      <c r="AO2872" s="7"/>
      <c r="AP2872" s="7"/>
      <c r="AQ2872" s="7"/>
      <c r="AR2872" s="7"/>
      <c r="AS2872" s="7"/>
      <c r="AT2872" s="11"/>
      <c r="AU2872" s="7"/>
      <c r="AV2872" s="7"/>
      <c r="AW2872" s="7"/>
      <c r="AX2872" s="7"/>
      <c r="AY2872" s="28"/>
      <c r="AZ2872" s="28"/>
      <c r="BA2872" s="25"/>
    </row>
    <row r="2873" spans="1:53" ht="15">
      <c r="A2873" s="27"/>
      <c r="B2873" s="40"/>
      <c r="C2873" s="6"/>
      <c r="D2873" s="7"/>
      <c r="E2873" s="7"/>
      <c r="F2873" s="9"/>
      <c r="G2873" s="7"/>
      <c r="H2873" s="7"/>
      <c r="I2873" s="7"/>
      <c r="J2873" s="42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  <c r="Y2873" s="7"/>
      <c r="Z2873" s="7"/>
      <c r="AA2873" s="7"/>
      <c r="AB2873" s="7"/>
      <c r="AC2873" s="7"/>
      <c r="AD2873" s="7"/>
      <c r="AE2873" s="7"/>
      <c r="AF2873" s="7"/>
      <c r="AG2873" s="7"/>
      <c r="AH2873" s="7"/>
      <c r="AI2873" s="7"/>
      <c r="AJ2873" s="7"/>
      <c r="AK2873" s="7"/>
      <c r="AL2873" s="7"/>
      <c r="AM2873" s="7"/>
      <c r="AN2873" s="7"/>
      <c r="AO2873" s="7"/>
      <c r="AP2873" s="7"/>
      <c r="AQ2873" s="7"/>
      <c r="AR2873" s="7"/>
      <c r="AS2873" s="7"/>
      <c r="AT2873" s="11"/>
      <c r="AU2873" s="7"/>
      <c r="AV2873" s="7"/>
      <c r="AW2873" s="7"/>
      <c r="AX2873" s="7"/>
      <c r="AY2873" s="28"/>
      <c r="AZ2873" s="28"/>
      <c r="BA2873" s="25"/>
    </row>
    <row r="2874" spans="1:53" ht="15">
      <c r="A2874" s="27"/>
      <c r="B2874" s="40"/>
      <c r="C2874" s="6"/>
      <c r="D2874" s="7"/>
      <c r="E2874" s="7"/>
      <c r="F2874" s="9"/>
      <c r="G2874" s="7"/>
      <c r="H2874" s="7"/>
      <c r="I2874" s="7"/>
      <c r="J2874" s="42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  <c r="Y2874" s="7"/>
      <c r="Z2874" s="7"/>
      <c r="AA2874" s="7"/>
      <c r="AB2874" s="7"/>
      <c r="AC2874" s="7"/>
      <c r="AD2874" s="7"/>
      <c r="AE2874" s="7"/>
      <c r="AF2874" s="7"/>
      <c r="AG2874" s="7"/>
      <c r="AH2874" s="7"/>
      <c r="AI2874" s="7"/>
      <c r="AJ2874" s="7"/>
      <c r="AK2874" s="7"/>
      <c r="AL2874" s="7"/>
      <c r="AM2874" s="7"/>
      <c r="AN2874" s="7"/>
      <c r="AO2874" s="7"/>
      <c r="AP2874" s="7"/>
      <c r="AQ2874" s="7"/>
      <c r="AR2874" s="7"/>
      <c r="AS2874" s="7"/>
      <c r="AT2874" s="11"/>
      <c r="AU2874" s="7"/>
      <c r="AV2874" s="7"/>
      <c r="AW2874" s="7"/>
      <c r="AX2874" s="7"/>
      <c r="AY2874" s="28"/>
      <c r="AZ2874" s="28"/>
      <c r="BA2874" s="25"/>
    </row>
    <row r="2875" spans="1:53" ht="15">
      <c r="A2875" s="27"/>
      <c r="B2875" s="40"/>
      <c r="C2875" s="6"/>
      <c r="D2875" s="7"/>
      <c r="E2875" s="7"/>
      <c r="F2875" s="9"/>
      <c r="G2875" s="7"/>
      <c r="H2875" s="7"/>
      <c r="I2875" s="7"/>
      <c r="J2875" s="42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  <c r="Y2875" s="7"/>
      <c r="Z2875" s="7"/>
      <c r="AA2875" s="7"/>
      <c r="AB2875" s="7"/>
      <c r="AC2875" s="7"/>
      <c r="AD2875" s="7"/>
      <c r="AE2875" s="7"/>
      <c r="AF2875" s="7"/>
      <c r="AG2875" s="7"/>
      <c r="AH2875" s="7"/>
      <c r="AI2875" s="7"/>
      <c r="AJ2875" s="7"/>
      <c r="AK2875" s="7"/>
      <c r="AL2875" s="7"/>
      <c r="AM2875" s="7"/>
      <c r="AN2875" s="7"/>
      <c r="AO2875" s="7"/>
      <c r="AP2875" s="7"/>
      <c r="AQ2875" s="7"/>
      <c r="AR2875" s="7"/>
      <c r="AS2875" s="7"/>
      <c r="AT2875" s="11"/>
      <c r="AU2875" s="7"/>
      <c r="AV2875" s="7"/>
      <c r="AW2875" s="7"/>
      <c r="AX2875" s="7"/>
      <c r="AY2875" s="28"/>
      <c r="AZ2875" s="28"/>
      <c r="BA2875" s="25"/>
    </row>
    <row r="2876" spans="1:53" ht="15">
      <c r="A2876" s="27"/>
      <c r="B2876" s="40"/>
      <c r="C2876" s="6"/>
      <c r="D2876" s="7"/>
      <c r="E2876" s="7"/>
      <c r="F2876" s="9"/>
      <c r="G2876" s="7"/>
      <c r="H2876" s="7"/>
      <c r="I2876" s="7"/>
      <c r="J2876" s="42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  <c r="Y2876" s="7"/>
      <c r="Z2876" s="7"/>
      <c r="AA2876" s="7"/>
      <c r="AB2876" s="7"/>
      <c r="AC2876" s="7"/>
      <c r="AD2876" s="7"/>
      <c r="AE2876" s="7"/>
      <c r="AF2876" s="7"/>
      <c r="AG2876" s="7"/>
      <c r="AH2876" s="7"/>
      <c r="AI2876" s="7"/>
      <c r="AJ2876" s="7"/>
      <c r="AK2876" s="7"/>
      <c r="AL2876" s="7"/>
      <c r="AM2876" s="7"/>
      <c r="AN2876" s="7"/>
      <c r="AO2876" s="7"/>
      <c r="AP2876" s="7"/>
      <c r="AQ2876" s="7"/>
      <c r="AR2876" s="7"/>
      <c r="AS2876" s="7"/>
      <c r="AT2876" s="11"/>
      <c r="AU2876" s="7"/>
      <c r="AV2876" s="7"/>
      <c r="AW2876" s="7"/>
      <c r="AX2876" s="7"/>
      <c r="AY2876" s="28"/>
      <c r="AZ2876" s="28"/>
      <c r="BA2876" s="25"/>
    </row>
    <row r="2877" spans="1:53" ht="15">
      <c r="A2877" s="27"/>
      <c r="B2877" s="40"/>
      <c r="C2877" s="6"/>
      <c r="D2877" s="7"/>
      <c r="E2877" s="7"/>
      <c r="F2877" s="9"/>
      <c r="G2877" s="7"/>
      <c r="H2877" s="7"/>
      <c r="I2877" s="7"/>
      <c r="J2877" s="42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  <c r="Y2877" s="7"/>
      <c r="Z2877" s="7"/>
      <c r="AA2877" s="7"/>
      <c r="AB2877" s="7"/>
      <c r="AC2877" s="7"/>
      <c r="AD2877" s="7"/>
      <c r="AE2877" s="7"/>
      <c r="AF2877" s="7"/>
      <c r="AG2877" s="7"/>
      <c r="AH2877" s="7"/>
      <c r="AI2877" s="7"/>
      <c r="AJ2877" s="7"/>
      <c r="AK2877" s="7"/>
      <c r="AL2877" s="7"/>
      <c r="AM2877" s="7"/>
      <c r="AN2877" s="7"/>
      <c r="AO2877" s="7"/>
      <c r="AP2877" s="7"/>
      <c r="AQ2877" s="7"/>
      <c r="AR2877" s="7"/>
      <c r="AS2877" s="7"/>
      <c r="AT2877" s="11"/>
      <c r="AU2877" s="7"/>
      <c r="AV2877" s="7"/>
      <c r="AW2877" s="7"/>
      <c r="AX2877" s="7"/>
      <c r="AY2877" s="28"/>
      <c r="AZ2877" s="28"/>
      <c r="BA2877" s="25"/>
    </row>
    <row r="2878" spans="1:53" ht="15">
      <c r="A2878" s="27"/>
      <c r="B2878" s="40"/>
      <c r="C2878" s="6"/>
      <c r="D2878" s="7"/>
      <c r="E2878" s="7"/>
      <c r="F2878" s="9"/>
      <c r="G2878" s="7"/>
      <c r="H2878" s="7"/>
      <c r="I2878" s="7"/>
      <c r="J2878" s="42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  <c r="Y2878" s="7"/>
      <c r="Z2878" s="7"/>
      <c r="AA2878" s="7"/>
      <c r="AB2878" s="7"/>
      <c r="AC2878" s="7"/>
      <c r="AD2878" s="7"/>
      <c r="AE2878" s="7"/>
      <c r="AF2878" s="7"/>
      <c r="AG2878" s="7"/>
      <c r="AH2878" s="7"/>
      <c r="AI2878" s="7"/>
      <c r="AJ2878" s="7"/>
      <c r="AK2878" s="7"/>
      <c r="AL2878" s="7"/>
      <c r="AM2878" s="7"/>
      <c r="AN2878" s="7"/>
      <c r="AO2878" s="7"/>
      <c r="AP2878" s="7"/>
      <c r="AQ2878" s="7"/>
      <c r="AR2878" s="7"/>
      <c r="AS2878" s="7"/>
      <c r="AT2878" s="11"/>
      <c r="AU2878" s="7"/>
      <c r="AV2878" s="7"/>
      <c r="AW2878" s="7"/>
      <c r="AX2878" s="7"/>
      <c r="AY2878" s="28"/>
      <c r="AZ2878" s="28"/>
      <c r="BA2878" s="25"/>
    </row>
    <row r="2879" spans="1:53" ht="15">
      <c r="A2879" s="27"/>
      <c r="B2879" s="40"/>
      <c r="C2879" s="6"/>
      <c r="D2879" s="7"/>
      <c r="E2879" s="7"/>
      <c r="F2879" s="9"/>
      <c r="G2879" s="7"/>
      <c r="H2879" s="7"/>
      <c r="I2879" s="7"/>
      <c r="J2879" s="42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  <c r="Y2879" s="7"/>
      <c r="Z2879" s="7"/>
      <c r="AA2879" s="7"/>
      <c r="AB2879" s="7"/>
      <c r="AC2879" s="7"/>
      <c r="AD2879" s="7"/>
      <c r="AE2879" s="7"/>
      <c r="AF2879" s="7"/>
      <c r="AG2879" s="7"/>
      <c r="AH2879" s="7"/>
      <c r="AI2879" s="7"/>
      <c r="AJ2879" s="7"/>
      <c r="AK2879" s="7"/>
      <c r="AL2879" s="7"/>
      <c r="AM2879" s="7"/>
      <c r="AN2879" s="7"/>
      <c r="AO2879" s="7"/>
      <c r="AP2879" s="7"/>
      <c r="AQ2879" s="7"/>
      <c r="AR2879" s="7"/>
      <c r="AS2879" s="7"/>
      <c r="AT2879" s="7"/>
      <c r="AU2879" s="7"/>
      <c r="AV2879" s="7"/>
      <c r="AW2879" s="7"/>
      <c r="AX2879" s="7"/>
      <c r="AY2879" s="28"/>
      <c r="AZ2879" s="28"/>
      <c r="BA2879" s="25"/>
    </row>
    <row r="2880" spans="1:53" ht="15">
      <c r="A2880" s="27"/>
      <c r="B2880" s="40"/>
      <c r="C2880" s="6"/>
      <c r="D2880" s="7"/>
      <c r="E2880" s="7"/>
      <c r="F2880" s="9"/>
      <c r="G2880" s="7"/>
      <c r="H2880" s="7"/>
      <c r="I2880" s="7"/>
      <c r="J2880" s="42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  <c r="Y2880" s="7"/>
      <c r="Z2880" s="7"/>
      <c r="AA2880" s="7"/>
      <c r="AB2880" s="7"/>
      <c r="AC2880" s="7"/>
      <c r="AD2880" s="7"/>
      <c r="AE2880" s="7"/>
      <c r="AF2880" s="7"/>
      <c r="AG2880" s="7"/>
      <c r="AH2880" s="7"/>
      <c r="AI2880" s="7"/>
      <c r="AJ2880" s="7"/>
      <c r="AK2880" s="7"/>
      <c r="AL2880" s="7"/>
      <c r="AM2880" s="7"/>
      <c r="AN2880" s="7"/>
      <c r="AO2880" s="7"/>
      <c r="AP2880" s="7"/>
      <c r="AQ2880" s="7"/>
      <c r="AR2880" s="7"/>
      <c r="AS2880" s="7"/>
      <c r="AT2880" s="7"/>
      <c r="AU2880" s="7"/>
      <c r="AV2880" s="7"/>
      <c r="AW2880" s="7"/>
      <c r="AX2880" s="7"/>
      <c r="AY2880" s="28"/>
      <c r="AZ2880" s="28"/>
      <c r="BA2880" s="25"/>
    </row>
    <row r="2881" spans="1:53" ht="15">
      <c r="A2881" s="27"/>
      <c r="B2881" s="40"/>
      <c r="C2881" s="6"/>
      <c r="D2881" s="7"/>
      <c r="E2881" s="7"/>
      <c r="F2881" s="9"/>
      <c r="G2881" s="7"/>
      <c r="H2881" s="7"/>
      <c r="I2881" s="7"/>
      <c r="J2881" s="42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  <c r="Y2881" s="7"/>
      <c r="Z2881" s="7"/>
      <c r="AA2881" s="7"/>
      <c r="AB2881" s="7"/>
      <c r="AC2881" s="7"/>
      <c r="AD2881" s="7"/>
      <c r="AE2881" s="7"/>
      <c r="AF2881" s="7"/>
      <c r="AG2881" s="7"/>
      <c r="AH2881" s="7"/>
      <c r="AI2881" s="7"/>
      <c r="AJ2881" s="7"/>
      <c r="AK2881" s="7"/>
      <c r="AL2881" s="7"/>
      <c r="AM2881" s="7"/>
      <c r="AN2881" s="7"/>
      <c r="AO2881" s="7"/>
      <c r="AP2881" s="7"/>
      <c r="AQ2881" s="7"/>
      <c r="AR2881" s="7"/>
      <c r="AS2881" s="7"/>
      <c r="AT2881" s="11"/>
      <c r="AU2881" s="7"/>
      <c r="AV2881" s="7"/>
      <c r="AW2881" s="7"/>
      <c r="AX2881" s="7"/>
      <c r="AY2881" s="28"/>
      <c r="AZ2881" s="28"/>
      <c r="BA2881" s="25"/>
    </row>
    <row r="2882" spans="1:53" ht="15">
      <c r="A2882" s="27"/>
      <c r="B2882" s="40"/>
      <c r="C2882" s="6"/>
      <c r="D2882" s="7"/>
      <c r="E2882" s="7"/>
      <c r="F2882" s="9"/>
      <c r="G2882" s="7"/>
      <c r="H2882" s="7"/>
      <c r="I2882" s="7"/>
      <c r="J2882" s="42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  <c r="Y2882" s="7"/>
      <c r="Z2882" s="7"/>
      <c r="AA2882" s="7"/>
      <c r="AB2882" s="7"/>
      <c r="AC2882" s="7"/>
      <c r="AD2882" s="7"/>
      <c r="AE2882" s="7"/>
      <c r="AF2882" s="7"/>
      <c r="AG2882" s="7"/>
      <c r="AH2882" s="7"/>
      <c r="AI2882" s="7"/>
      <c r="AJ2882" s="7"/>
      <c r="AK2882" s="7"/>
      <c r="AL2882" s="7"/>
      <c r="AM2882" s="7"/>
      <c r="AN2882" s="7"/>
      <c r="AO2882" s="7"/>
      <c r="AP2882" s="7"/>
      <c r="AQ2882" s="7"/>
      <c r="AR2882" s="7"/>
      <c r="AS2882" s="7"/>
      <c r="AT2882" s="7"/>
      <c r="AU2882" s="7"/>
      <c r="AV2882" s="7"/>
      <c r="AW2882" s="7"/>
      <c r="AX2882" s="7"/>
      <c r="AY2882" s="28"/>
      <c r="AZ2882" s="28"/>
      <c r="BA2882" s="25"/>
    </row>
    <row r="2883" spans="1:53" ht="15">
      <c r="A2883" s="27"/>
      <c r="B2883" s="40"/>
      <c r="C2883" s="6"/>
      <c r="D2883" s="7"/>
      <c r="E2883" s="7"/>
      <c r="F2883" s="9"/>
      <c r="G2883" s="7"/>
      <c r="H2883" s="7"/>
      <c r="I2883" s="7"/>
      <c r="J2883" s="42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  <c r="Y2883" s="7"/>
      <c r="Z2883" s="7"/>
      <c r="AA2883" s="7"/>
      <c r="AB2883" s="7"/>
      <c r="AC2883" s="7"/>
      <c r="AD2883" s="7"/>
      <c r="AE2883" s="7"/>
      <c r="AF2883" s="7"/>
      <c r="AG2883" s="7"/>
      <c r="AH2883" s="7"/>
      <c r="AI2883" s="7"/>
      <c r="AJ2883" s="7"/>
      <c r="AK2883" s="7"/>
      <c r="AL2883" s="7"/>
      <c r="AM2883" s="7"/>
      <c r="AN2883" s="7"/>
      <c r="AO2883" s="7"/>
      <c r="AP2883" s="7"/>
      <c r="AQ2883" s="7"/>
      <c r="AR2883" s="7"/>
      <c r="AS2883" s="7"/>
      <c r="AT2883" s="7"/>
      <c r="AU2883" s="7"/>
      <c r="AV2883" s="7"/>
      <c r="AW2883" s="7"/>
      <c r="AX2883" s="7"/>
      <c r="AY2883" s="28"/>
      <c r="AZ2883" s="28"/>
      <c r="BA2883" s="25"/>
    </row>
    <row r="2884" spans="1:53" ht="15">
      <c r="A2884" s="27"/>
      <c r="B2884" s="40"/>
      <c r="C2884" s="6"/>
      <c r="D2884" s="7"/>
      <c r="E2884" s="7"/>
      <c r="F2884" s="9"/>
      <c r="G2884" s="7"/>
      <c r="H2884" s="7"/>
      <c r="I2884" s="7"/>
      <c r="J2884" s="42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7"/>
      <c r="AC2884" s="7"/>
      <c r="AD2884" s="7"/>
      <c r="AE2884" s="7"/>
      <c r="AF2884" s="7"/>
      <c r="AG2884" s="7"/>
      <c r="AH2884" s="7"/>
      <c r="AI2884" s="7"/>
      <c r="AJ2884" s="7"/>
      <c r="AK2884" s="7"/>
      <c r="AL2884" s="7"/>
      <c r="AM2884" s="7"/>
      <c r="AN2884" s="7"/>
      <c r="AO2884" s="7"/>
      <c r="AP2884" s="7"/>
      <c r="AQ2884" s="7"/>
      <c r="AR2884" s="7"/>
      <c r="AS2884" s="7"/>
      <c r="AT2884" s="7"/>
      <c r="AU2884" s="7"/>
      <c r="AV2884" s="7"/>
      <c r="AW2884" s="7"/>
      <c r="AX2884" s="7"/>
      <c r="AY2884" s="28"/>
      <c r="AZ2884" s="28"/>
      <c r="BA2884" s="25"/>
    </row>
    <row r="2885" spans="1:53" ht="15">
      <c r="A2885" s="27"/>
      <c r="B2885" s="40"/>
      <c r="C2885" s="6"/>
      <c r="D2885" s="7"/>
      <c r="E2885" s="7"/>
      <c r="F2885" s="9"/>
      <c r="G2885" s="7"/>
      <c r="H2885" s="7"/>
      <c r="I2885" s="7"/>
      <c r="J2885" s="42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7"/>
      <c r="AC2885" s="7"/>
      <c r="AD2885" s="7"/>
      <c r="AE2885" s="7"/>
      <c r="AF2885" s="7"/>
      <c r="AG2885" s="7"/>
      <c r="AH2885" s="7"/>
      <c r="AI2885" s="7"/>
      <c r="AJ2885" s="7"/>
      <c r="AK2885" s="7"/>
      <c r="AL2885" s="7"/>
      <c r="AM2885" s="7"/>
      <c r="AN2885" s="7"/>
      <c r="AO2885" s="7"/>
      <c r="AP2885" s="7"/>
      <c r="AQ2885" s="7"/>
      <c r="AR2885" s="7"/>
      <c r="AS2885" s="7"/>
      <c r="AT2885" s="7"/>
      <c r="AU2885" s="7"/>
      <c r="AV2885" s="7"/>
      <c r="AW2885" s="7"/>
      <c r="AX2885" s="7"/>
      <c r="AY2885" s="28"/>
      <c r="AZ2885" s="28"/>
      <c r="BA2885" s="25"/>
    </row>
    <row r="2886" spans="1:53" ht="15">
      <c r="A2886" s="27"/>
      <c r="B2886" s="40"/>
      <c r="C2886" s="6"/>
      <c r="D2886" s="7"/>
      <c r="E2886" s="7"/>
      <c r="F2886" s="9"/>
      <c r="G2886" s="7"/>
      <c r="H2886" s="7"/>
      <c r="I2886" s="7"/>
      <c r="J2886" s="42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  <c r="Y2886" s="7"/>
      <c r="Z2886" s="7"/>
      <c r="AA2886" s="7"/>
      <c r="AB2886" s="7"/>
      <c r="AC2886" s="7"/>
      <c r="AD2886" s="7"/>
      <c r="AE2886" s="7"/>
      <c r="AF2886" s="7"/>
      <c r="AG2886" s="7"/>
      <c r="AH2886" s="7"/>
      <c r="AI2886" s="7"/>
      <c r="AJ2886" s="7"/>
      <c r="AK2886" s="7"/>
      <c r="AL2886" s="7"/>
      <c r="AM2886" s="7"/>
      <c r="AN2886" s="7"/>
      <c r="AO2886" s="7"/>
      <c r="AP2886" s="7"/>
      <c r="AQ2886" s="7"/>
      <c r="AR2886" s="7"/>
      <c r="AS2886" s="7"/>
      <c r="AT2886" s="7"/>
      <c r="AU2886" s="7"/>
      <c r="AV2886" s="7"/>
      <c r="AW2886" s="7"/>
      <c r="AX2886" s="7"/>
      <c r="AY2886" s="28"/>
      <c r="AZ2886" s="28"/>
      <c r="BA2886" s="25"/>
    </row>
    <row r="2887" spans="1:53" ht="15">
      <c r="A2887" s="27"/>
      <c r="B2887" s="40"/>
      <c r="C2887" s="6"/>
      <c r="D2887" s="7"/>
      <c r="E2887" s="7"/>
      <c r="F2887" s="9"/>
      <c r="G2887" s="7"/>
      <c r="H2887" s="7"/>
      <c r="I2887" s="7"/>
      <c r="J2887" s="42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  <c r="Y2887" s="7"/>
      <c r="Z2887" s="7"/>
      <c r="AA2887" s="7"/>
      <c r="AB2887" s="7"/>
      <c r="AC2887" s="7"/>
      <c r="AD2887" s="7"/>
      <c r="AE2887" s="7"/>
      <c r="AF2887" s="7"/>
      <c r="AG2887" s="7"/>
      <c r="AH2887" s="7"/>
      <c r="AI2887" s="7"/>
      <c r="AJ2887" s="7"/>
      <c r="AK2887" s="7"/>
      <c r="AL2887" s="7"/>
      <c r="AM2887" s="7"/>
      <c r="AN2887" s="7"/>
      <c r="AO2887" s="7"/>
      <c r="AP2887" s="7"/>
      <c r="AQ2887" s="7"/>
      <c r="AR2887" s="7"/>
      <c r="AS2887" s="7"/>
      <c r="AT2887" s="7"/>
      <c r="AU2887" s="7"/>
      <c r="AV2887" s="7"/>
      <c r="AW2887" s="7"/>
      <c r="AX2887" s="7"/>
      <c r="AY2887" s="28"/>
      <c r="AZ2887" s="28"/>
      <c r="BA2887" s="25"/>
    </row>
    <row r="2888" spans="1:53" ht="15">
      <c r="A2888" s="27"/>
      <c r="B2888" s="40"/>
      <c r="C2888" s="6"/>
      <c r="D2888" s="7"/>
      <c r="E2888" s="7"/>
      <c r="F2888" s="9"/>
      <c r="G2888" s="7"/>
      <c r="H2888" s="7"/>
      <c r="I2888" s="7"/>
      <c r="J2888" s="42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  <c r="Y2888" s="7"/>
      <c r="Z2888" s="7"/>
      <c r="AA2888" s="7"/>
      <c r="AB2888" s="7"/>
      <c r="AC2888" s="7"/>
      <c r="AD2888" s="7"/>
      <c r="AE2888" s="7"/>
      <c r="AF2888" s="7"/>
      <c r="AG2888" s="7"/>
      <c r="AH2888" s="7"/>
      <c r="AI2888" s="7"/>
      <c r="AJ2888" s="7"/>
      <c r="AK2888" s="7"/>
      <c r="AL2888" s="7"/>
      <c r="AM2888" s="7"/>
      <c r="AN2888" s="7"/>
      <c r="AO2888" s="7"/>
      <c r="AP2888" s="7"/>
      <c r="AQ2888" s="7"/>
      <c r="AR2888" s="7"/>
      <c r="AS2888" s="7"/>
      <c r="AT2888" s="7"/>
      <c r="AU2888" s="7"/>
      <c r="AV2888" s="7"/>
      <c r="AW2888" s="7"/>
      <c r="AX2888" s="7"/>
      <c r="AY2888" s="28"/>
      <c r="AZ2888" s="28"/>
      <c r="BA2888" s="25"/>
    </row>
    <row r="2889" spans="1:53" ht="15">
      <c r="A2889" s="27"/>
      <c r="B2889" s="40"/>
      <c r="C2889" s="6"/>
      <c r="D2889" s="7"/>
      <c r="E2889" s="7"/>
      <c r="F2889" s="9"/>
      <c r="G2889" s="7"/>
      <c r="H2889" s="7"/>
      <c r="I2889" s="7"/>
      <c r="J2889" s="42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  <c r="Y2889" s="7"/>
      <c r="Z2889" s="7"/>
      <c r="AA2889" s="7"/>
      <c r="AB2889" s="7"/>
      <c r="AC2889" s="7"/>
      <c r="AD2889" s="7"/>
      <c r="AE2889" s="7"/>
      <c r="AF2889" s="7"/>
      <c r="AG2889" s="7"/>
      <c r="AH2889" s="7"/>
      <c r="AI2889" s="7"/>
      <c r="AJ2889" s="7"/>
      <c r="AK2889" s="7"/>
      <c r="AL2889" s="7"/>
      <c r="AM2889" s="7"/>
      <c r="AN2889" s="7"/>
      <c r="AO2889" s="7"/>
      <c r="AP2889" s="7"/>
      <c r="AQ2889" s="7"/>
      <c r="AR2889" s="7"/>
      <c r="AS2889" s="7"/>
      <c r="AT2889" s="7"/>
      <c r="AU2889" s="7"/>
      <c r="AV2889" s="7"/>
      <c r="AW2889" s="7"/>
      <c r="AX2889" s="7"/>
      <c r="AY2889" s="28"/>
      <c r="AZ2889" s="28"/>
      <c r="BA2889" s="25"/>
    </row>
    <row r="2890" spans="1:53" ht="15">
      <c r="A2890" s="27"/>
      <c r="B2890" s="40"/>
      <c r="C2890" s="6"/>
      <c r="D2890" s="7"/>
      <c r="E2890" s="7"/>
      <c r="F2890" s="9"/>
      <c r="G2890" s="7"/>
      <c r="H2890" s="7"/>
      <c r="I2890" s="7"/>
      <c r="J2890" s="42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  <c r="Y2890" s="7"/>
      <c r="Z2890" s="7"/>
      <c r="AA2890" s="7"/>
      <c r="AB2890" s="7"/>
      <c r="AC2890" s="7"/>
      <c r="AD2890" s="7"/>
      <c r="AE2890" s="7"/>
      <c r="AF2890" s="7"/>
      <c r="AG2890" s="7"/>
      <c r="AH2890" s="7"/>
      <c r="AI2890" s="7"/>
      <c r="AJ2890" s="7"/>
      <c r="AK2890" s="7"/>
      <c r="AL2890" s="7"/>
      <c r="AM2890" s="7"/>
      <c r="AN2890" s="7"/>
      <c r="AO2890" s="7"/>
      <c r="AP2890" s="7"/>
      <c r="AQ2890" s="7"/>
      <c r="AR2890" s="7"/>
      <c r="AS2890" s="7"/>
      <c r="AT2890" s="7"/>
      <c r="AU2890" s="7"/>
      <c r="AV2890" s="7"/>
      <c r="AW2890" s="7"/>
      <c r="AX2890" s="7"/>
      <c r="AY2890" s="28"/>
      <c r="AZ2890" s="28"/>
      <c r="BA2890" s="25"/>
    </row>
    <row r="2891" spans="1:53" ht="15">
      <c r="A2891" s="27"/>
      <c r="B2891" s="40"/>
      <c r="C2891" s="6"/>
      <c r="D2891" s="7"/>
      <c r="E2891" s="7"/>
      <c r="F2891" s="9"/>
      <c r="G2891" s="7"/>
      <c r="H2891" s="7"/>
      <c r="I2891" s="7"/>
      <c r="J2891" s="42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  <c r="Y2891" s="7"/>
      <c r="Z2891" s="7"/>
      <c r="AA2891" s="7"/>
      <c r="AB2891" s="7"/>
      <c r="AC2891" s="7"/>
      <c r="AD2891" s="7"/>
      <c r="AE2891" s="7"/>
      <c r="AF2891" s="7"/>
      <c r="AG2891" s="7"/>
      <c r="AH2891" s="7"/>
      <c r="AI2891" s="7"/>
      <c r="AJ2891" s="7"/>
      <c r="AK2891" s="7"/>
      <c r="AL2891" s="7"/>
      <c r="AM2891" s="7"/>
      <c r="AN2891" s="7"/>
      <c r="AO2891" s="7"/>
      <c r="AP2891" s="7"/>
      <c r="AQ2891" s="7"/>
      <c r="AR2891" s="7"/>
      <c r="AS2891" s="7"/>
      <c r="AT2891" s="7"/>
      <c r="AU2891" s="7"/>
      <c r="AV2891" s="7"/>
      <c r="AW2891" s="7"/>
      <c r="AX2891" s="7"/>
      <c r="AY2891" s="28"/>
      <c r="AZ2891" s="28"/>
      <c r="BA2891" s="25"/>
    </row>
    <row r="2892" spans="1:53" ht="15">
      <c r="A2892" s="27"/>
      <c r="B2892" s="40"/>
      <c r="C2892" s="6"/>
      <c r="D2892" s="7"/>
      <c r="E2892" s="7"/>
      <c r="F2892" s="9"/>
      <c r="G2892" s="7"/>
      <c r="H2892" s="7"/>
      <c r="I2892" s="7"/>
      <c r="J2892" s="42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  <c r="Y2892" s="7"/>
      <c r="Z2892" s="7"/>
      <c r="AA2892" s="7"/>
      <c r="AB2892" s="7"/>
      <c r="AC2892" s="7"/>
      <c r="AD2892" s="7"/>
      <c r="AE2892" s="7"/>
      <c r="AF2892" s="7"/>
      <c r="AG2892" s="7"/>
      <c r="AH2892" s="7"/>
      <c r="AI2892" s="7"/>
      <c r="AJ2892" s="7"/>
      <c r="AK2892" s="7"/>
      <c r="AL2892" s="7"/>
      <c r="AM2892" s="7"/>
      <c r="AN2892" s="7"/>
      <c r="AO2892" s="7"/>
      <c r="AP2892" s="7"/>
      <c r="AQ2892" s="7"/>
      <c r="AR2892" s="7"/>
      <c r="AS2892" s="7"/>
      <c r="AT2892" s="11"/>
      <c r="AU2892" s="7"/>
      <c r="AV2892" s="7"/>
      <c r="AW2892" s="7"/>
      <c r="AX2892" s="7"/>
      <c r="AY2892" s="28"/>
      <c r="AZ2892" s="28"/>
      <c r="BA2892" s="25"/>
    </row>
    <row r="2893" spans="1:53" ht="15">
      <c r="A2893" s="27"/>
      <c r="B2893" s="40"/>
      <c r="C2893" s="6"/>
      <c r="D2893" s="7"/>
      <c r="E2893" s="7"/>
      <c r="F2893" s="9"/>
      <c r="G2893" s="7"/>
      <c r="H2893" s="7"/>
      <c r="I2893" s="7"/>
      <c r="J2893" s="42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  <c r="Y2893" s="7"/>
      <c r="Z2893" s="7"/>
      <c r="AA2893" s="7"/>
      <c r="AB2893" s="7"/>
      <c r="AC2893" s="7"/>
      <c r="AD2893" s="7"/>
      <c r="AE2893" s="7"/>
      <c r="AF2893" s="7"/>
      <c r="AG2893" s="7"/>
      <c r="AH2893" s="7"/>
      <c r="AI2893" s="7"/>
      <c r="AJ2893" s="7"/>
      <c r="AK2893" s="7"/>
      <c r="AL2893" s="7"/>
      <c r="AM2893" s="7"/>
      <c r="AN2893" s="7"/>
      <c r="AO2893" s="7"/>
      <c r="AP2893" s="7"/>
      <c r="AQ2893" s="7"/>
      <c r="AR2893" s="7"/>
      <c r="AS2893" s="7"/>
      <c r="AT2893" s="11"/>
      <c r="AU2893" s="7"/>
      <c r="AV2893" s="7"/>
      <c r="AW2893" s="7"/>
      <c r="AX2893" s="7"/>
      <c r="AY2893" s="28"/>
      <c r="AZ2893" s="28"/>
      <c r="BA2893" s="25"/>
    </row>
    <row r="2894" spans="1:53" ht="15">
      <c r="A2894" s="27"/>
      <c r="B2894" s="40"/>
      <c r="C2894" s="6"/>
      <c r="D2894" s="7"/>
      <c r="E2894" s="7"/>
      <c r="F2894" s="9"/>
      <c r="G2894" s="7"/>
      <c r="H2894" s="7"/>
      <c r="I2894" s="7"/>
      <c r="J2894" s="42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  <c r="Y2894" s="7"/>
      <c r="Z2894" s="7"/>
      <c r="AA2894" s="7"/>
      <c r="AB2894" s="7"/>
      <c r="AC2894" s="7"/>
      <c r="AD2894" s="7"/>
      <c r="AE2894" s="7"/>
      <c r="AF2894" s="7"/>
      <c r="AG2894" s="7"/>
      <c r="AH2894" s="7"/>
      <c r="AI2894" s="7"/>
      <c r="AJ2894" s="7"/>
      <c r="AK2894" s="7"/>
      <c r="AL2894" s="7"/>
      <c r="AM2894" s="7"/>
      <c r="AN2894" s="7"/>
      <c r="AO2894" s="7"/>
      <c r="AP2894" s="7"/>
      <c r="AQ2894" s="7"/>
      <c r="AR2894" s="7"/>
      <c r="AS2894" s="7"/>
      <c r="AT2894" s="11"/>
      <c r="AU2894" s="7"/>
      <c r="AV2894" s="7"/>
      <c r="AW2894" s="7"/>
      <c r="AX2894" s="7"/>
      <c r="AY2894" s="28"/>
      <c r="AZ2894" s="28"/>
      <c r="BA2894" s="25"/>
    </row>
    <row r="2895" spans="1:53" ht="15">
      <c r="A2895" s="27"/>
      <c r="B2895" s="40"/>
      <c r="C2895" s="6"/>
      <c r="D2895" s="7"/>
      <c r="E2895" s="7"/>
      <c r="F2895" s="9"/>
      <c r="G2895" s="7"/>
      <c r="H2895" s="7"/>
      <c r="I2895" s="7"/>
      <c r="J2895" s="42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  <c r="Y2895" s="7"/>
      <c r="Z2895" s="7"/>
      <c r="AA2895" s="7"/>
      <c r="AB2895" s="7"/>
      <c r="AC2895" s="7"/>
      <c r="AD2895" s="7"/>
      <c r="AE2895" s="7"/>
      <c r="AF2895" s="7"/>
      <c r="AG2895" s="7"/>
      <c r="AH2895" s="7"/>
      <c r="AI2895" s="7"/>
      <c r="AJ2895" s="7"/>
      <c r="AK2895" s="7"/>
      <c r="AL2895" s="7"/>
      <c r="AM2895" s="7"/>
      <c r="AN2895" s="7"/>
      <c r="AO2895" s="7"/>
      <c r="AP2895" s="7"/>
      <c r="AQ2895" s="7"/>
      <c r="AR2895" s="7"/>
      <c r="AS2895" s="7"/>
      <c r="AT2895" s="7"/>
      <c r="AU2895" s="7"/>
      <c r="AV2895" s="7"/>
      <c r="AW2895" s="7"/>
      <c r="AX2895" s="7"/>
      <c r="AY2895" s="28"/>
      <c r="AZ2895" s="28"/>
      <c r="BA2895" s="25"/>
    </row>
    <row r="2896" spans="1:53" ht="15">
      <c r="A2896" s="27"/>
      <c r="B2896" s="40"/>
      <c r="C2896" s="6"/>
      <c r="D2896" s="7"/>
      <c r="E2896" s="7"/>
      <c r="F2896" s="9"/>
      <c r="G2896" s="7"/>
      <c r="H2896" s="7"/>
      <c r="I2896" s="7"/>
      <c r="J2896" s="42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  <c r="Y2896" s="7"/>
      <c r="Z2896" s="7"/>
      <c r="AA2896" s="7"/>
      <c r="AB2896" s="7"/>
      <c r="AC2896" s="7"/>
      <c r="AD2896" s="7"/>
      <c r="AE2896" s="7"/>
      <c r="AF2896" s="7"/>
      <c r="AG2896" s="7"/>
      <c r="AH2896" s="7"/>
      <c r="AI2896" s="7"/>
      <c r="AJ2896" s="7"/>
      <c r="AK2896" s="7"/>
      <c r="AL2896" s="7"/>
      <c r="AM2896" s="7"/>
      <c r="AN2896" s="7"/>
      <c r="AO2896" s="7"/>
      <c r="AP2896" s="7"/>
      <c r="AQ2896" s="7"/>
      <c r="AR2896" s="7"/>
      <c r="AS2896" s="7"/>
      <c r="AT2896" s="7"/>
      <c r="AU2896" s="7"/>
      <c r="AV2896" s="7"/>
      <c r="AW2896" s="7"/>
      <c r="AX2896" s="7"/>
      <c r="AY2896" s="28"/>
      <c r="AZ2896" s="28"/>
      <c r="BA2896" s="25"/>
    </row>
    <row r="2897" spans="1:53" ht="15">
      <c r="A2897" s="27"/>
      <c r="B2897" s="40"/>
      <c r="C2897" s="6"/>
      <c r="D2897" s="7"/>
      <c r="E2897" s="7"/>
      <c r="F2897" s="9"/>
      <c r="G2897" s="7"/>
      <c r="H2897" s="7"/>
      <c r="I2897" s="7"/>
      <c r="J2897" s="42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  <c r="Y2897" s="7"/>
      <c r="Z2897" s="7"/>
      <c r="AA2897" s="7"/>
      <c r="AB2897" s="7"/>
      <c r="AC2897" s="7"/>
      <c r="AD2897" s="7"/>
      <c r="AE2897" s="7"/>
      <c r="AF2897" s="7"/>
      <c r="AG2897" s="7"/>
      <c r="AH2897" s="7"/>
      <c r="AI2897" s="7"/>
      <c r="AJ2897" s="7"/>
      <c r="AK2897" s="7"/>
      <c r="AL2897" s="7"/>
      <c r="AM2897" s="7"/>
      <c r="AN2897" s="7"/>
      <c r="AO2897" s="7"/>
      <c r="AP2897" s="7"/>
      <c r="AQ2897" s="7"/>
      <c r="AR2897" s="7"/>
      <c r="AS2897" s="7"/>
      <c r="AT2897" s="7"/>
      <c r="AU2897" s="7"/>
      <c r="AV2897" s="7"/>
      <c r="AW2897" s="7"/>
      <c r="AX2897" s="7"/>
      <c r="AY2897" s="28"/>
      <c r="AZ2897" s="28"/>
      <c r="BA2897" s="25"/>
    </row>
    <row r="2898" spans="1:53" ht="15">
      <c r="A2898" s="27"/>
      <c r="B2898" s="40"/>
      <c r="C2898" s="6"/>
      <c r="D2898" s="7"/>
      <c r="E2898" s="7"/>
      <c r="F2898" s="9"/>
      <c r="G2898" s="7"/>
      <c r="H2898" s="7"/>
      <c r="I2898" s="7"/>
      <c r="J2898" s="42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7"/>
      <c r="AC2898" s="7"/>
      <c r="AD2898" s="7"/>
      <c r="AE2898" s="7"/>
      <c r="AF2898" s="7"/>
      <c r="AG2898" s="7"/>
      <c r="AH2898" s="7"/>
      <c r="AI2898" s="7"/>
      <c r="AJ2898" s="7"/>
      <c r="AK2898" s="7"/>
      <c r="AL2898" s="7"/>
      <c r="AM2898" s="7"/>
      <c r="AN2898" s="7"/>
      <c r="AO2898" s="7"/>
      <c r="AP2898" s="7"/>
      <c r="AQ2898" s="7"/>
      <c r="AR2898" s="7"/>
      <c r="AS2898" s="7"/>
      <c r="AT2898" s="11"/>
      <c r="AU2898" s="7"/>
      <c r="AV2898" s="7"/>
      <c r="AW2898" s="7"/>
      <c r="AX2898" s="7"/>
      <c r="AY2898" s="28"/>
      <c r="AZ2898" s="28"/>
      <c r="BA2898" s="25"/>
    </row>
    <row r="2899" spans="1:53" ht="15">
      <c r="A2899" s="27"/>
      <c r="B2899" s="40"/>
      <c r="C2899" s="6"/>
      <c r="D2899" s="7"/>
      <c r="E2899" s="7"/>
      <c r="F2899" s="9"/>
      <c r="G2899" s="7"/>
      <c r="H2899" s="7"/>
      <c r="I2899" s="7"/>
      <c r="J2899" s="42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7"/>
      <c r="AC2899" s="7"/>
      <c r="AD2899" s="7"/>
      <c r="AE2899" s="7"/>
      <c r="AF2899" s="7"/>
      <c r="AG2899" s="7"/>
      <c r="AH2899" s="7"/>
      <c r="AI2899" s="7"/>
      <c r="AJ2899" s="7"/>
      <c r="AK2899" s="7"/>
      <c r="AL2899" s="7"/>
      <c r="AM2899" s="7"/>
      <c r="AN2899" s="7"/>
      <c r="AO2899" s="7"/>
      <c r="AP2899" s="7"/>
      <c r="AQ2899" s="7"/>
      <c r="AR2899" s="7"/>
      <c r="AS2899" s="7"/>
      <c r="AT2899" s="11"/>
      <c r="AU2899" s="7"/>
      <c r="AV2899" s="7"/>
      <c r="AW2899" s="7"/>
      <c r="AX2899" s="7"/>
      <c r="AY2899" s="28"/>
      <c r="AZ2899" s="28"/>
      <c r="BA2899" s="25"/>
    </row>
    <row r="2900" spans="1:53" ht="15">
      <c r="A2900" s="27"/>
      <c r="B2900" s="40"/>
      <c r="C2900" s="6"/>
      <c r="D2900" s="7"/>
      <c r="E2900" s="7"/>
      <c r="F2900" s="9"/>
      <c r="G2900" s="7"/>
      <c r="H2900" s="7"/>
      <c r="I2900" s="7"/>
      <c r="J2900" s="42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  <c r="Y2900" s="7"/>
      <c r="Z2900" s="7"/>
      <c r="AA2900" s="7"/>
      <c r="AB2900" s="7"/>
      <c r="AC2900" s="7"/>
      <c r="AD2900" s="7"/>
      <c r="AE2900" s="7"/>
      <c r="AF2900" s="7"/>
      <c r="AG2900" s="7"/>
      <c r="AH2900" s="7"/>
      <c r="AI2900" s="7"/>
      <c r="AJ2900" s="7"/>
      <c r="AK2900" s="7"/>
      <c r="AL2900" s="7"/>
      <c r="AM2900" s="7"/>
      <c r="AN2900" s="7"/>
      <c r="AO2900" s="7"/>
      <c r="AP2900" s="7"/>
      <c r="AQ2900" s="7"/>
      <c r="AR2900" s="7"/>
      <c r="AS2900" s="7"/>
      <c r="AT2900" s="11"/>
      <c r="AU2900" s="7"/>
      <c r="AV2900" s="7"/>
      <c r="AW2900" s="7"/>
      <c r="AX2900" s="7"/>
      <c r="AY2900" s="28"/>
      <c r="AZ2900" s="28"/>
      <c r="BA2900" s="25"/>
    </row>
    <row r="2901" spans="1:53" ht="15">
      <c r="A2901" s="27"/>
      <c r="B2901" s="40"/>
      <c r="C2901" s="6"/>
      <c r="D2901" s="7"/>
      <c r="E2901" s="7"/>
      <c r="F2901" s="9"/>
      <c r="G2901" s="7"/>
      <c r="H2901" s="7"/>
      <c r="I2901" s="7"/>
      <c r="J2901" s="42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  <c r="Y2901" s="7"/>
      <c r="Z2901" s="7"/>
      <c r="AA2901" s="7"/>
      <c r="AB2901" s="7"/>
      <c r="AC2901" s="7"/>
      <c r="AD2901" s="7"/>
      <c r="AE2901" s="7"/>
      <c r="AF2901" s="7"/>
      <c r="AG2901" s="7"/>
      <c r="AH2901" s="7"/>
      <c r="AI2901" s="7"/>
      <c r="AJ2901" s="7"/>
      <c r="AK2901" s="7"/>
      <c r="AL2901" s="7"/>
      <c r="AM2901" s="7"/>
      <c r="AN2901" s="7"/>
      <c r="AO2901" s="7"/>
      <c r="AP2901" s="7"/>
      <c r="AQ2901" s="7"/>
      <c r="AR2901" s="7"/>
      <c r="AS2901" s="7"/>
      <c r="AT2901" s="11"/>
      <c r="AU2901" s="7"/>
      <c r="AV2901" s="7"/>
      <c r="AW2901" s="7"/>
      <c r="AX2901" s="7"/>
      <c r="AY2901" s="28"/>
      <c r="AZ2901" s="28"/>
      <c r="BA2901" s="25"/>
    </row>
    <row r="2902" spans="1:53" ht="15">
      <c r="A2902" s="27"/>
      <c r="B2902" s="40"/>
      <c r="C2902" s="6"/>
      <c r="D2902" s="7"/>
      <c r="E2902" s="7"/>
      <c r="F2902" s="9"/>
      <c r="G2902" s="7"/>
      <c r="H2902" s="7"/>
      <c r="I2902" s="7"/>
      <c r="J2902" s="42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  <c r="Y2902" s="7"/>
      <c r="Z2902" s="7"/>
      <c r="AA2902" s="7"/>
      <c r="AB2902" s="7"/>
      <c r="AC2902" s="7"/>
      <c r="AD2902" s="7"/>
      <c r="AE2902" s="7"/>
      <c r="AF2902" s="7"/>
      <c r="AG2902" s="7"/>
      <c r="AH2902" s="7"/>
      <c r="AI2902" s="7"/>
      <c r="AJ2902" s="7"/>
      <c r="AK2902" s="7"/>
      <c r="AL2902" s="7"/>
      <c r="AM2902" s="7"/>
      <c r="AN2902" s="7"/>
      <c r="AO2902" s="7"/>
      <c r="AP2902" s="7"/>
      <c r="AQ2902" s="7"/>
      <c r="AR2902" s="7"/>
      <c r="AS2902" s="7"/>
      <c r="AT2902" s="11"/>
      <c r="AU2902" s="7"/>
      <c r="AV2902" s="7"/>
      <c r="AW2902" s="7"/>
      <c r="AX2902" s="7"/>
      <c r="AY2902" s="28"/>
      <c r="AZ2902" s="28"/>
      <c r="BA2902" s="25"/>
    </row>
    <row r="2903" spans="1:53" ht="15">
      <c r="A2903" s="27"/>
      <c r="B2903" s="40"/>
      <c r="C2903" s="6"/>
      <c r="D2903" s="7"/>
      <c r="E2903" s="7"/>
      <c r="F2903" s="9"/>
      <c r="G2903" s="7"/>
      <c r="H2903" s="7"/>
      <c r="I2903" s="7"/>
      <c r="J2903" s="42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  <c r="Y2903" s="7"/>
      <c r="Z2903" s="7"/>
      <c r="AA2903" s="7"/>
      <c r="AB2903" s="7"/>
      <c r="AC2903" s="7"/>
      <c r="AD2903" s="7"/>
      <c r="AE2903" s="7"/>
      <c r="AF2903" s="7"/>
      <c r="AG2903" s="7"/>
      <c r="AH2903" s="7"/>
      <c r="AI2903" s="7"/>
      <c r="AJ2903" s="7"/>
      <c r="AK2903" s="7"/>
      <c r="AL2903" s="7"/>
      <c r="AM2903" s="7"/>
      <c r="AN2903" s="7"/>
      <c r="AO2903" s="7"/>
      <c r="AP2903" s="7"/>
      <c r="AQ2903" s="7"/>
      <c r="AR2903" s="7"/>
      <c r="AS2903" s="7"/>
      <c r="AT2903" s="11"/>
      <c r="AU2903" s="7"/>
      <c r="AV2903" s="7"/>
      <c r="AW2903" s="7"/>
      <c r="AX2903" s="7"/>
      <c r="AY2903" s="28"/>
      <c r="AZ2903" s="28"/>
      <c r="BA2903" s="25"/>
    </row>
    <row r="2904" spans="1:53" ht="15">
      <c r="A2904" s="27"/>
      <c r="B2904" s="40"/>
      <c r="C2904" s="6"/>
      <c r="D2904" s="7"/>
      <c r="E2904" s="7"/>
      <c r="F2904" s="9"/>
      <c r="G2904" s="7"/>
      <c r="H2904" s="7"/>
      <c r="I2904" s="7"/>
      <c r="J2904" s="42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  <c r="Y2904" s="7"/>
      <c r="Z2904" s="7"/>
      <c r="AA2904" s="7"/>
      <c r="AB2904" s="7"/>
      <c r="AC2904" s="7"/>
      <c r="AD2904" s="7"/>
      <c r="AE2904" s="7"/>
      <c r="AF2904" s="7"/>
      <c r="AG2904" s="7"/>
      <c r="AH2904" s="7"/>
      <c r="AI2904" s="7"/>
      <c r="AJ2904" s="7"/>
      <c r="AK2904" s="7"/>
      <c r="AL2904" s="7"/>
      <c r="AM2904" s="7"/>
      <c r="AN2904" s="7"/>
      <c r="AO2904" s="7"/>
      <c r="AP2904" s="7"/>
      <c r="AQ2904" s="7"/>
      <c r="AR2904" s="7"/>
      <c r="AS2904" s="7"/>
      <c r="AT2904" s="11"/>
      <c r="AU2904" s="7"/>
      <c r="AV2904" s="7"/>
      <c r="AW2904" s="7"/>
      <c r="AX2904" s="7"/>
      <c r="AY2904" s="28"/>
      <c r="AZ2904" s="28"/>
      <c r="BA2904" s="25"/>
    </row>
    <row r="2905" spans="1:53" ht="15">
      <c r="A2905" s="27"/>
      <c r="B2905" s="40"/>
      <c r="C2905" s="6"/>
      <c r="D2905" s="7"/>
      <c r="E2905" s="7"/>
      <c r="F2905" s="9"/>
      <c r="G2905" s="7"/>
      <c r="H2905" s="7"/>
      <c r="I2905" s="7"/>
      <c r="J2905" s="42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7"/>
      <c r="AA2905" s="7"/>
      <c r="AB2905" s="7"/>
      <c r="AC2905" s="7"/>
      <c r="AD2905" s="7"/>
      <c r="AE2905" s="7"/>
      <c r="AF2905" s="7"/>
      <c r="AG2905" s="7"/>
      <c r="AH2905" s="7"/>
      <c r="AI2905" s="7"/>
      <c r="AJ2905" s="7"/>
      <c r="AK2905" s="7"/>
      <c r="AL2905" s="7"/>
      <c r="AM2905" s="7"/>
      <c r="AN2905" s="7"/>
      <c r="AO2905" s="7"/>
      <c r="AP2905" s="7"/>
      <c r="AQ2905" s="7"/>
      <c r="AR2905" s="7"/>
      <c r="AS2905" s="7"/>
      <c r="AT2905" s="11"/>
      <c r="AU2905" s="7"/>
      <c r="AV2905" s="7"/>
      <c r="AW2905" s="7"/>
      <c r="AX2905" s="7"/>
      <c r="AY2905" s="28"/>
      <c r="AZ2905" s="28"/>
      <c r="BA2905" s="25"/>
    </row>
    <row r="2906" spans="1:53" ht="15">
      <c r="A2906" s="27"/>
      <c r="B2906" s="40"/>
      <c r="C2906" s="6"/>
      <c r="D2906" s="7"/>
      <c r="E2906" s="7"/>
      <c r="F2906" s="9"/>
      <c r="G2906" s="7"/>
      <c r="H2906" s="7"/>
      <c r="I2906" s="7"/>
      <c r="J2906" s="42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  <c r="Y2906" s="7"/>
      <c r="Z2906" s="7"/>
      <c r="AA2906" s="7"/>
      <c r="AB2906" s="7"/>
      <c r="AC2906" s="7"/>
      <c r="AD2906" s="7"/>
      <c r="AE2906" s="7"/>
      <c r="AF2906" s="7"/>
      <c r="AG2906" s="7"/>
      <c r="AH2906" s="7"/>
      <c r="AI2906" s="7"/>
      <c r="AJ2906" s="7"/>
      <c r="AK2906" s="7"/>
      <c r="AL2906" s="7"/>
      <c r="AM2906" s="7"/>
      <c r="AN2906" s="7"/>
      <c r="AO2906" s="7"/>
      <c r="AP2906" s="7"/>
      <c r="AQ2906" s="7"/>
      <c r="AR2906" s="7"/>
      <c r="AS2906" s="7"/>
      <c r="AT2906" s="11"/>
      <c r="AU2906" s="7"/>
      <c r="AV2906" s="7"/>
      <c r="AW2906" s="7"/>
      <c r="AX2906" s="7"/>
      <c r="AY2906" s="28"/>
      <c r="AZ2906" s="28"/>
      <c r="BA2906" s="25"/>
    </row>
    <row r="2907" spans="1:53" ht="15">
      <c r="A2907" s="27"/>
      <c r="B2907" s="40"/>
      <c r="C2907" s="6"/>
      <c r="D2907" s="7"/>
      <c r="E2907" s="7"/>
      <c r="F2907" s="9"/>
      <c r="G2907" s="7"/>
      <c r="H2907" s="7"/>
      <c r="I2907" s="7"/>
      <c r="J2907" s="42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  <c r="Y2907" s="7"/>
      <c r="Z2907" s="7"/>
      <c r="AA2907" s="7"/>
      <c r="AB2907" s="7"/>
      <c r="AC2907" s="7"/>
      <c r="AD2907" s="7"/>
      <c r="AE2907" s="7"/>
      <c r="AF2907" s="7"/>
      <c r="AG2907" s="7"/>
      <c r="AH2907" s="7"/>
      <c r="AI2907" s="7"/>
      <c r="AJ2907" s="7"/>
      <c r="AK2907" s="7"/>
      <c r="AL2907" s="7"/>
      <c r="AM2907" s="7"/>
      <c r="AN2907" s="7"/>
      <c r="AO2907" s="7"/>
      <c r="AP2907" s="7"/>
      <c r="AQ2907" s="7"/>
      <c r="AR2907" s="7"/>
      <c r="AS2907" s="7"/>
      <c r="AT2907" s="11"/>
      <c r="AU2907" s="7"/>
      <c r="AV2907" s="7"/>
      <c r="AW2907" s="7"/>
      <c r="AX2907" s="7"/>
      <c r="AY2907" s="28"/>
      <c r="AZ2907" s="28"/>
      <c r="BA2907" s="25"/>
    </row>
    <row r="2908" spans="1:53" ht="15">
      <c r="A2908" s="27"/>
      <c r="B2908" s="40"/>
      <c r="C2908" s="6"/>
      <c r="D2908" s="7"/>
      <c r="E2908" s="7"/>
      <c r="F2908" s="9"/>
      <c r="G2908" s="7"/>
      <c r="H2908" s="7"/>
      <c r="I2908" s="7"/>
      <c r="J2908" s="42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7"/>
      <c r="AA2908" s="7"/>
      <c r="AB2908" s="7"/>
      <c r="AC2908" s="7"/>
      <c r="AD2908" s="7"/>
      <c r="AE2908" s="7"/>
      <c r="AF2908" s="7"/>
      <c r="AG2908" s="7"/>
      <c r="AH2908" s="7"/>
      <c r="AI2908" s="7"/>
      <c r="AJ2908" s="7"/>
      <c r="AK2908" s="7"/>
      <c r="AL2908" s="7"/>
      <c r="AM2908" s="7"/>
      <c r="AN2908" s="7"/>
      <c r="AO2908" s="7"/>
      <c r="AP2908" s="7"/>
      <c r="AQ2908" s="7"/>
      <c r="AR2908" s="7"/>
      <c r="AS2908" s="7"/>
      <c r="AT2908" s="11"/>
      <c r="AU2908" s="7"/>
      <c r="AV2908" s="7"/>
      <c r="AW2908" s="7"/>
      <c r="AX2908" s="7"/>
      <c r="AY2908" s="28"/>
      <c r="AZ2908" s="28"/>
      <c r="BA2908" s="25"/>
    </row>
    <row r="2909" spans="1:53" ht="15">
      <c r="A2909" s="27"/>
      <c r="B2909" s="40"/>
      <c r="C2909" s="6"/>
      <c r="D2909" s="7"/>
      <c r="E2909" s="7"/>
      <c r="F2909" s="9"/>
      <c r="G2909" s="7"/>
      <c r="H2909" s="7"/>
      <c r="I2909" s="7"/>
      <c r="J2909" s="42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7"/>
      <c r="AC2909" s="7"/>
      <c r="AD2909" s="7"/>
      <c r="AE2909" s="7"/>
      <c r="AF2909" s="7"/>
      <c r="AG2909" s="7"/>
      <c r="AH2909" s="7"/>
      <c r="AI2909" s="7"/>
      <c r="AJ2909" s="7"/>
      <c r="AK2909" s="7"/>
      <c r="AL2909" s="7"/>
      <c r="AM2909" s="7"/>
      <c r="AN2909" s="7"/>
      <c r="AO2909" s="7"/>
      <c r="AP2909" s="7"/>
      <c r="AQ2909" s="7"/>
      <c r="AR2909" s="7"/>
      <c r="AS2909" s="7"/>
      <c r="AT2909" s="11"/>
      <c r="AU2909" s="7"/>
      <c r="AV2909" s="7"/>
      <c r="AW2909" s="7"/>
      <c r="AX2909" s="7"/>
      <c r="AY2909" s="28"/>
      <c r="AZ2909" s="28"/>
      <c r="BA2909" s="25"/>
    </row>
    <row r="2910" spans="1:53" ht="15">
      <c r="A2910" s="27"/>
      <c r="B2910" s="40"/>
      <c r="C2910" s="6"/>
      <c r="D2910" s="7"/>
      <c r="E2910" s="7"/>
      <c r="F2910" s="9"/>
      <c r="G2910" s="7"/>
      <c r="H2910" s="7"/>
      <c r="I2910" s="7"/>
      <c r="J2910" s="42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  <c r="Y2910" s="7"/>
      <c r="Z2910" s="7"/>
      <c r="AA2910" s="7"/>
      <c r="AB2910" s="7"/>
      <c r="AC2910" s="7"/>
      <c r="AD2910" s="7"/>
      <c r="AE2910" s="7"/>
      <c r="AF2910" s="7"/>
      <c r="AG2910" s="7"/>
      <c r="AH2910" s="7"/>
      <c r="AI2910" s="7"/>
      <c r="AJ2910" s="7"/>
      <c r="AK2910" s="7"/>
      <c r="AL2910" s="7"/>
      <c r="AM2910" s="7"/>
      <c r="AN2910" s="7"/>
      <c r="AO2910" s="7"/>
      <c r="AP2910" s="7"/>
      <c r="AQ2910" s="7"/>
      <c r="AR2910" s="7"/>
      <c r="AS2910" s="7"/>
      <c r="AT2910" s="11"/>
      <c r="AU2910" s="7"/>
      <c r="AV2910" s="7"/>
      <c r="AW2910" s="7"/>
      <c r="AX2910" s="7"/>
      <c r="AY2910" s="28"/>
      <c r="AZ2910" s="28"/>
      <c r="BA2910" s="25"/>
    </row>
    <row r="2911" spans="1:53" ht="15">
      <c r="A2911" s="27"/>
      <c r="B2911" s="40"/>
      <c r="C2911" s="6"/>
      <c r="D2911" s="7"/>
      <c r="E2911" s="7"/>
      <c r="F2911" s="9"/>
      <c r="G2911" s="7"/>
      <c r="H2911" s="7"/>
      <c r="I2911" s="7"/>
      <c r="J2911" s="42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  <c r="Y2911" s="7"/>
      <c r="Z2911" s="7"/>
      <c r="AA2911" s="7"/>
      <c r="AB2911" s="7"/>
      <c r="AC2911" s="7"/>
      <c r="AD2911" s="7"/>
      <c r="AE2911" s="7"/>
      <c r="AF2911" s="7"/>
      <c r="AG2911" s="7"/>
      <c r="AH2911" s="7"/>
      <c r="AI2911" s="7"/>
      <c r="AJ2911" s="7"/>
      <c r="AK2911" s="7"/>
      <c r="AL2911" s="7"/>
      <c r="AM2911" s="7"/>
      <c r="AN2911" s="7"/>
      <c r="AO2911" s="7"/>
      <c r="AP2911" s="7"/>
      <c r="AQ2911" s="7"/>
      <c r="AR2911" s="7"/>
      <c r="AS2911" s="7"/>
      <c r="AT2911" s="7"/>
      <c r="AU2911" s="7"/>
      <c r="AV2911" s="7"/>
      <c r="AW2911" s="7"/>
      <c r="AX2911" s="7"/>
      <c r="AY2911" s="28"/>
      <c r="AZ2911" s="28"/>
      <c r="BA2911" s="25"/>
    </row>
    <row r="2912" spans="1:53" ht="15">
      <c r="A2912" s="27"/>
      <c r="B2912" s="40"/>
      <c r="C2912" s="6"/>
      <c r="D2912" s="7"/>
      <c r="E2912" s="7"/>
      <c r="F2912" s="9"/>
      <c r="G2912" s="7"/>
      <c r="H2912" s="7"/>
      <c r="I2912" s="7"/>
      <c r="J2912" s="42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  <c r="Y2912" s="7"/>
      <c r="Z2912" s="7"/>
      <c r="AA2912" s="7"/>
      <c r="AB2912" s="7"/>
      <c r="AC2912" s="7"/>
      <c r="AD2912" s="7"/>
      <c r="AE2912" s="7"/>
      <c r="AF2912" s="7"/>
      <c r="AG2912" s="7"/>
      <c r="AH2912" s="7"/>
      <c r="AI2912" s="7"/>
      <c r="AJ2912" s="7"/>
      <c r="AK2912" s="7"/>
      <c r="AL2912" s="7"/>
      <c r="AM2912" s="7"/>
      <c r="AN2912" s="7"/>
      <c r="AO2912" s="7"/>
      <c r="AP2912" s="7"/>
      <c r="AQ2912" s="7"/>
      <c r="AR2912" s="7"/>
      <c r="AS2912" s="7"/>
      <c r="AT2912" s="7"/>
      <c r="AU2912" s="7"/>
      <c r="AV2912" s="7"/>
      <c r="AW2912" s="7"/>
      <c r="AX2912" s="7"/>
      <c r="AY2912" s="28"/>
      <c r="AZ2912" s="28"/>
      <c r="BA2912" s="25"/>
    </row>
    <row r="2913" spans="1:53" ht="15">
      <c r="A2913" s="27"/>
      <c r="B2913" s="40"/>
      <c r="C2913" s="6"/>
      <c r="D2913" s="7"/>
      <c r="E2913" s="7"/>
      <c r="F2913" s="9"/>
      <c r="G2913" s="7"/>
      <c r="H2913" s="7"/>
      <c r="I2913" s="7"/>
      <c r="J2913" s="42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  <c r="AI2913" s="7"/>
      <c r="AJ2913" s="7"/>
      <c r="AK2913" s="7"/>
      <c r="AL2913" s="7"/>
      <c r="AM2913" s="7"/>
      <c r="AN2913" s="7"/>
      <c r="AO2913" s="7"/>
      <c r="AP2913" s="7"/>
      <c r="AQ2913" s="7"/>
      <c r="AR2913" s="7"/>
      <c r="AS2913" s="7"/>
      <c r="AT2913" s="7"/>
      <c r="AU2913" s="7"/>
      <c r="AV2913" s="7"/>
      <c r="AW2913" s="7"/>
      <c r="AX2913" s="7"/>
      <c r="AY2913" s="28"/>
      <c r="AZ2913" s="28"/>
      <c r="BA2913" s="25"/>
    </row>
    <row r="2914" spans="1:53" ht="15">
      <c r="A2914" s="27"/>
      <c r="B2914" s="40"/>
      <c r="C2914" s="6"/>
      <c r="D2914" s="7"/>
      <c r="E2914" s="7"/>
      <c r="F2914" s="9"/>
      <c r="G2914" s="7"/>
      <c r="H2914" s="7"/>
      <c r="I2914" s="7"/>
      <c r="J2914" s="42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7"/>
      <c r="AC2914" s="7"/>
      <c r="AD2914" s="7"/>
      <c r="AE2914" s="7"/>
      <c r="AF2914" s="7"/>
      <c r="AG2914" s="7"/>
      <c r="AH2914" s="7"/>
      <c r="AI2914" s="7"/>
      <c r="AJ2914" s="7"/>
      <c r="AK2914" s="7"/>
      <c r="AL2914" s="7"/>
      <c r="AM2914" s="7"/>
      <c r="AN2914" s="7"/>
      <c r="AO2914" s="7"/>
      <c r="AP2914" s="7"/>
      <c r="AQ2914" s="7"/>
      <c r="AR2914" s="7"/>
      <c r="AS2914" s="7"/>
      <c r="AT2914" s="7"/>
      <c r="AU2914" s="7"/>
      <c r="AV2914" s="7"/>
      <c r="AW2914" s="7"/>
      <c r="AX2914" s="7"/>
      <c r="AY2914" s="28"/>
      <c r="AZ2914" s="28"/>
      <c r="BA2914" s="25"/>
    </row>
    <row r="2915" spans="1:53" ht="15">
      <c r="A2915" s="27"/>
      <c r="B2915" s="40"/>
      <c r="C2915" s="6"/>
      <c r="D2915" s="7"/>
      <c r="E2915" s="7"/>
      <c r="F2915" s="9"/>
      <c r="G2915" s="7"/>
      <c r="H2915" s="7"/>
      <c r="I2915" s="7"/>
      <c r="J2915" s="42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  <c r="Y2915" s="7"/>
      <c r="Z2915" s="7"/>
      <c r="AA2915" s="7"/>
      <c r="AB2915" s="7"/>
      <c r="AC2915" s="7"/>
      <c r="AD2915" s="7"/>
      <c r="AE2915" s="7"/>
      <c r="AF2915" s="7"/>
      <c r="AG2915" s="7"/>
      <c r="AH2915" s="7"/>
      <c r="AI2915" s="7"/>
      <c r="AJ2915" s="7"/>
      <c r="AK2915" s="7"/>
      <c r="AL2915" s="7"/>
      <c r="AM2915" s="7"/>
      <c r="AN2915" s="7"/>
      <c r="AO2915" s="7"/>
      <c r="AP2915" s="7"/>
      <c r="AQ2915" s="7"/>
      <c r="AR2915" s="7"/>
      <c r="AS2915" s="7"/>
      <c r="AT2915" s="7"/>
      <c r="AU2915" s="7"/>
      <c r="AV2915" s="7"/>
      <c r="AW2915" s="7"/>
      <c r="AX2915" s="7"/>
      <c r="AY2915" s="28"/>
      <c r="AZ2915" s="28"/>
      <c r="BA2915" s="25"/>
    </row>
    <row r="2916" spans="1:53" ht="15">
      <c r="A2916" s="27"/>
      <c r="B2916" s="40"/>
      <c r="C2916" s="6"/>
      <c r="D2916" s="7"/>
      <c r="E2916" s="7"/>
      <c r="F2916" s="9"/>
      <c r="G2916" s="7"/>
      <c r="H2916" s="7"/>
      <c r="I2916" s="7"/>
      <c r="J2916" s="42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  <c r="Y2916" s="7"/>
      <c r="Z2916" s="7"/>
      <c r="AA2916" s="7"/>
      <c r="AB2916" s="7"/>
      <c r="AC2916" s="7"/>
      <c r="AD2916" s="7"/>
      <c r="AE2916" s="7"/>
      <c r="AF2916" s="7"/>
      <c r="AG2916" s="7"/>
      <c r="AH2916" s="7"/>
      <c r="AI2916" s="7"/>
      <c r="AJ2916" s="7"/>
      <c r="AK2916" s="7"/>
      <c r="AL2916" s="7"/>
      <c r="AM2916" s="7"/>
      <c r="AN2916" s="7"/>
      <c r="AO2916" s="7"/>
      <c r="AP2916" s="7"/>
      <c r="AQ2916" s="7"/>
      <c r="AR2916" s="7"/>
      <c r="AS2916" s="7"/>
      <c r="AT2916" s="7"/>
      <c r="AU2916" s="7"/>
      <c r="AV2916" s="7"/>
      <c r="AW2916" s="7"/>
      <c r="AX2916" s="7"/>
      <c r="AY2916" s="28"/>
      <c r="AZ2916" s="28"/>
      <c r="BA2916" s="25"/>
    </row>
    <row r="2917" spans="1:53" ht="15">
      <c r="A2917" s="27"/>
      <c r="B2917" s="40"/>
      <c r="C2917" s="6"/>
      <c r="D2917" s="7"/>
      <c r="E2917" s="7"/>
      <c r="F2917" s="9"/>
      <c r="G2917" s="7"/>
      <c r="H2917" s="7"/>
      <c r="I2917" s="7"/>
      <c r="J2917" s="42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  <c r="Y2917" s="7"/>
      <c r="Z2917" s="7"/>
      <c r="AA2917" s="7"/>
      <c r="AB2917" s="7"/>
      <c r="AC2917" s="7"/>
      <c r="AD2917" s="7"/>
      <c r="AE2917" s="7"/>
      <c r="AF2917" s="7"/>
      <c r="AG2917" s="7"/>
      <c r="AH2917" s="7"/>
      <c r="AI2917" s="7"/>
      <c r="AJ2917" s="7"/>
      <c r="AK2917" s="7"/>
      <c r="AL2917" s="7"/>
      <c r="AM2917" s="7"/>
      <c r="AN2917" s="7"/>
      <c r="AO2917" s="7"/>
      <c r="AP2917" s="7"/>
      <c r="AQ2917" s="7"/>
      <c r="AR2917" s="7"/>
      <c r="AS2917" s="7"/>
      <c r="AT2917" s="11"/>
      <c r="AU2917" s="7"/>
      <c r="AV2917" s="7"/>
      <c r="AW2917" s="7"/>
      <c r="AX2917" s="7"/>
      <c r="AY2917" s="28"/>
      <c r="AZ2917" s="28"/>
      <c r="BA2917" s="25"/>
    </row>
    <row r="2918" spans="1:53" ht="15">
      <c r="A2918" s="27"/>
      <c r="B2918" s="40"/>
      <c r="C2918" s="6"/>
      <c r="D2918" s="7"/>
      <c r="E2918" s="7"/>
      <c r="F2918" s="9"/>
      <c r="G2918" s="7"/>
      <c r="H2918" s="7"/>
      <c r="I2918" s="7"/>
      <c r="J2918" s="42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  <c r="Y2918" s="7"/>
      <c r="Z2918" s="7"/>
      <c r="AA2918" s="7"/>
      <c r="AB2918" s="7"/>
      <c r="AC2918" s="7"/>
      <c r="AD2918" s="7"/>
      <c r="AE2918" s="7"/>
      <c r="AF2918" s="7"/>
      <c r="AG2918" s="7"/>
      <c r="AH2918" s="7"/>
      <c r="AI2918" s="7"/>
      <c r="AJ2918" s="7"/>
      <c r="AK2918" s="7"/>
      <c r="AL2918" s="7"/>
      <c r="AM2918" s="7"/>
      <c r="AN2918" s="7"/>
      <c r="AO2918" s="7"/>
      <c r="AP2918" s="7"/>
      <c r="AQ2918" s="7"/>
      <c r="AR2918" s="7"/>
      <c r="AS2918" s="7"/>
      <c r="AT2918" s="7"/>
      <c r="AU2918" s="7"/>
      <c r="AV2918" s="7"/>
      <c r="AW2918" s="7"/>
      <c r="AX2918" s="7"/>
      <c r="AY2918" s="28"/>
      <c r="AZ2918" s="28"/>
      <c r="BA2918" s="25"/>
    </row>
    <row r="2919" spans="1:53" ht="15">
      <c r="A2919" s="27"/>
      <c r="B2919" s="40"/>
      <c r="C2919" s="6"/>
      <c r="D2919" s="7"/>
      <c r="E2919" s="7"/>
      <c r="F2919" s="9"/>
      <c r="G2919" s="7"/>
      <c r="H2919" s="7"/>
      <c r="I2919" s="7"/>
      <c r="J2919" s="42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  <c r="Y2919" s="7"/>
      <c r="Z2919" s="7"/>
      <c r="AA2919" s="7"/>
      <c r="AB2919" s="7"/>
      <c r="AC2919" s="7"/>
      <c r="AD2919" s="7"/>
      <c r="AE2919" s="7"/>
      <c r="AF2919" s="7"/>
      <c r="AG2919" s="7"/>
      <c r="AH2919" s="7"/>
      <c r="AI2919" s="7"/>
      <c r="AJ2919" s="7"/>
      <c r="AK2919" s="7"/>
      <c r="AL2919" s="7"/>
      <c r="AM2919" s="7"/>
      <c r="AN2919" s="7"/>
      <c r="AO2919" s="7"/>
      <c r="AP2919" s="7"/>
      <c r="AQ2919" s="7"/>
      <c r="AR2919" s="7"/>
      <c r="AS2919" s="7"/>
      <c r="AT2919" s="7"/>
      <c r="AU2919" s="7"/>
      <c r="AV2919" s="7"/>
      <c r="AW2919" s="7"/>
      <c r="AX2919" s="7"/>
      <c r="AY2919" s="28"/>
      <c r="AZ2919" s="28"/>
      <c r="BA2919" s="25"/>
    </row>
    <row r="2920" spans="1:53" ht="15">
      <c r="A2920" s="27"/>
      <c r="B2920" s="40"/>
      <c r="C2920" s="6"/>
      <c r="D2920" s="7"/>
      <c r="E2920" s="7"/>
      <c r="F2920" s="9"/>
      <c r="G2920" s="7"/>
      <c r="H2920" s="7"/>
      <c r="I2920" s="7"/>
      <c r="J2920" s="42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  <c r="Y2920" s="7"/>
      <c r="Z2920" s="7"/>
      <c r="AA2920" s="7"/>
      <c r="AB2920" s="7"/>
      <c r="AC2920" s="7"/>
      <c r="AD2920" s="7"/>
      <c r="AE2920" s="7"/>
      <c r="AF2920" s="7"/>
      <c r="AG2920" s="7"/>
      <c r="AH2920" s="7"/>
      <c r="AI2920" s="7"/>
      <c r="AJ2920" s="7"/>
      <c r="AK2920" s="7"/>
      <c r="AL2920" s="7"/>
      <c r="AM2920" s="7"/>
      <c r="AN2920" s="7"/>
      <c r="AO2920" s="7"/>
      <c r="AP2920" s="7"/>
      <c r="AQ2920" s="7"/>
      <c r="AR2920" s="7"/>
      <c r="AS2920" s="7"/>
      <c r="AT2920" s="7"/>
      <c r="AU2920" s="7"/>
      <c r="AV2920" s="7"/>
      <c r="AW2920" s="7"/>
      <c r="AX2920" s="7"/>
      <c r="AY2920" s="28"/>
      <c r="AZ2920" s="28"/>
      <c r="BA2920" s="25"/>
    </row>
    <row r="2921" spans="1:53" ht="15">
      <c r="A2921" s="27"/>
      <c r="B2921" s="40"/>
      <c r="C2921" s="6"/>
      <c r="D2921" s="7"/>
      <c r="E2921" s="7"/>
      <c r="F2921" s="9"/>
      <c r="G2921" s="7"/>
      <c r="H2921" s="7"/>
      <c r="I2921" s="7"/>
      <c r="J2921" s="42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  <c r="Y2921" s="7"/>
      <c r="Z2921" s="7"/>
      <c r="AA2921" s="7"/>
      <c r="AB2921" s="7"/>
      <c r="AC2921" s="7"/>
      <c r="AD2921" s="7"/>
      <c r="AE2921" s="7"/>
      <c r="AF2921" s="7"/>
      <c r="AG2921" s="7"/>
      <c r="AH2921" s="7"/>
      <c r="AI2921" s="7"/>
      <c r="AJ2921" s="7"/>
      <c r="AK2921" s="7"/>
      <c r="AL2921" s="7"/>
      <c r="AM2921" s="7"/>
      <c r="AN2921" s="7"/>
      <c r="AO2921" s="7"/>
      <c r="AP2921" s="7"/>
      <c r="AQ2921" s="7"/>
      <c r="AR2921" s="7"/>
      <c r="AS2921" s="7"/>
      <c r="AT2921" s="7"/>
      <c r="AU2921" s="7"/>
      <c r="AV2921" s="7"/>
      <c r="AW2921" s="7"/>
      <c r="AX2921" s="7"/>
      <c r="AY2921" s="28"/>
      <c r="AZ2921" s="28"/>
      <c r="BA2921" s="25"/>
    </row>
    <row r="2922" spans="1:53" ht="15">
      <c r="A2922" s="27"/>
      <c r="B2922" s="40"/>
      <c r="C2922" s="6"/>
      <c r="D2922" s="7"/>
      <c r="E2922" s="7"/>
      <c r="F2922" s="9"/>
      <c r="G2922" s="7"/>
      <c r="H2922" s="7"/>
      <c r="I2922" s="7"/>
      <c r="J2922" s="42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  <c r="Y2922" s="7"/>
      <c r="Z2922" s="7"/>
      <c r="AA2922" s="7"/>
      <c r="AB2922" s="7"/>
      <c r="AC2922" s="7"/>
      <c r="AD2922" s="7"/>
      <c r="AE2922" s="7"/>
      <c r="AF2922" s="7"/>
      <c r="AG2922" s="7"/>
      <c r="AH2922" s="7"/>
      <c r="AI2922" s="7"/>
      <c r="AJ2922" s="7"/>
      <c r="AK2922" s="7"/>
      <c r="AL2922" s="7"/>
      <c r="AM2922" s="7"/>
      <c r="AN2922" s="7"/>
      <c r="AO2922" s="7"/>
      <c r="AP2922" s="7"/>
      <c r="AQ2922" s="7"/>
      <c r="AR2922" s="7"/>
      <c r="AS2922" s="7"/>
      <c r="AT2922" s="7"/>
      <c r="AU2922" s="7"/>
      <c r="AV2922" s="7"/>
      <c r="AW2922" s="7"/>
      <c r="AX2922" s="7"/>
      <c r="AY2922" s="28"/>
      <c r="AZ2922" s="28"/>
      <c r="BA2922" s="25"/>
    </row>
    <row r="2923" spans="1:53" ht="15">
      <c r="A2923" s="27"/>
      <c r="B2923" s="40"/>
      <c r="C2923" s="6"/>
      <c r="D2923" s="7"/>
      <c r="E2923" s="7"/>
      <c r="F2923" s="9"/>
      <c r="G2923" s="7"/>
      <c r="H2923" s="7"/>
      <c r="I2923" s="7"/>
      <c r="J2923" s="42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  <c r="Y2923" s="7"/>
      <c r="Z2923" s="7"/>
      <c r="AA2923" s="7"/>
      <c r="AB2923" s="7"/>
      <c r="AC2923" s="7"/>
      <c r="AD2923" s="7"/>
      <c r="AE2923" s="7"/>
      <c r="AF2923" s="7"/>
      <c r="AG2923" s="7"/>
      <c r="AH2923" s="7"/>
      <c r="AI2923" s="7"/>
      <c r="AJ2923" s="7"/>
      <c r="AK2923" s="7"/>
      <c r="AL2923" s="7"/>
      <c r="AM2923" s="7"/>
      <c r="AN2923" s="7"/>
      <c r="AO2923" s="7"/>
      <c r="AP2923" s="7"/>
      <c r="AQ2923" s="7"/>
      <c r="AR2923" s="7"/>
      <c r="AS2923" s="7"/>
      <c r="AT2923" s="11"/>
      <c r="AU2923" s="7"/>
      <c r="AV2923" s="7"/>
      <c r="AW2923" s="7"/>
      <c r="AX2923" s="7"/>
      <c r="AY2923" s="28"/>
      <c r="AZ2923" s="28"/>
      <c r="BA2923" s="25"/>
    </row>
    <row r="2924" spans="1:53" ht="15">
      <c r="A2924" s="27"/>
      <c r="B2924" s="40"/>
      <c r="C2924" s="6"/>
      <c r="D2924" s="7"/>
      <c r="E2924" s="7"/>
      <c r="F2924" s="9"/>
      <c r="G2924" s="7"/>
      <c r="H2924" s="7"/>
      <c r="I2924" s="7"/>
      <c r="J2924" s="42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  <c r="Y2924" s="7"/>
      <c r="Z2924" s="7"/>
      <c r="AA2924" s="7"/>
      <c r="AB2924" s="7"/>
      <c r="AC2924" s="7"/>
      <c r="AD2924" s="7"/>
      <c r="AE2924" s="7"/>
      <c r="AF2924" s="7"/>
      <c r="AG2924" s="7"/>
      <c r="AH2924" s="7"/>
      <c r="AI2924" s="7"/>
      <c r="AJ2924" s="7"/>
      <c r="AK2924" s="7"/>
      <c r="AL2924" s="7"/>
      <c r="AM2924" s="7"/>
      <c r="AN2924" s="7"/>
      <c r="AO2924" s="7"/>
      <c r="AP2924" s="7"/>
      <c r="AQ2924" s="7"/>
      <c r="AR2924" s="7"/>
      <c r="AS2924" s="7"/>
      <c r="AT2924" s="11"/>
      <c r="AU2924" s="7"/>
      <c r="AV2924" s="7"/>
      <c r="AW2924" s="7"/>
      <c r="AX2924" s="7"/>
      <c r="AY2924" s="28"/>
      <c r="AZ2924" s="28"/>
      <c r="BA2924" s="25"/>
    </row>
    <row r="2925" spans="1:53" ht="15">
      <c r="A2925" s="27"/>
      <c r="B2925" s="40"/>
      <c r="C2925" s="6"/>
      <c r="D2925" s="7"/>
      <c r="E2925" s="7"/>
      <c r="F2925" s="9"/>
      <c r="G2925" s="7"/>
      <c r="H2925" s="7"/>
      <c r="I2925" s="7"/>
      <c r="J2925" s="42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  <c r="Y2925" s="7"/>
      <c r="Z2925" s="7"/>
      <c r="AA2925" s="7"/>
      <c r="AB2925" s="7"/>
      <c r="AC2925" s="7"/>
      <c r="AD2925" s="7"/>
      <c r="AE2925" s="7"/>
      <c r="AF2925" s="7"/>
      <c r="AG2925" s="7"/>
      <c r="AH2925" s="7"/>
      <c r="AI2925" s="7"/>
      <c r="AJ2925" s="7"/>
      <c r="AK2925" s="7"/>
      <c r="AL2925" s="7"/>
      <c r="AM2925" s="7"/>
      <c r="AN2925" s="7"/>
      <c r="AO2925" s="7"/>
      <c r="AP2925" s="7"/>
      <c r="AQ2925" s="7"/>
      <c r="AR2925" s="7"/>
      <c r="AS2925" s="7"/>
      <c r="AT2925" s="7"/>
      <c r="AU2925" s="7"/>
      <c r="AV2925" s="7"/>
      <c r="AW2925" s="7"/>
      <c r="AX2925" s="7"/>
      <c r="AY2925" s="28"/>
      <c r="AZ2925" s="28"/>
      <c r="BA2925" s="25"/>
    </row>
    <row r="2926" spans="1:53" ht="15">
      <c r="A2926" s="27"/>
      <c r="B2926" s="40"/>
      <c r="C2926" s="6"/>
      <c r="D2926" s="7"/>
      <c r="E2926" s="7"/>
      <c r="F2926" s="9"/>
      <c r="G2926" s="7"/>
      <c r="H2926" s="7"/>
      <c r="I2926" s="7"/>
      <c r="J2926" s="42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  <c r="Y2926" s="7"/>
      <c r="Z2926" s="7"/>
      <c r="AA2926" s="7"/>
      <c r="AB2926" s="7"/>
      <c r="AC2926" s="7"/>
      <c r="AD2926" s="7"/>
      <c r="AE2926" s="7"/>
      <c r="AF2926" s="7"/>
      <c r="AG2926" s="7"/>
      <c r="AH2926" s="7"/>
      <c r="AI2926" s="7"/>
      <c r="AJ2926" s="7"/>
      <c r="AK2926" s="7"/>
      <c r="AL2926" s="7"/>
      <c r="AM2926" s="7"/>
      <c r="AN2926" s="7"/>
      <c r="AO2926" s="7"/>
      <c r="AP2926" s="7"/>
      <c r="AQ2926" s="7"/>
      <c r="AR2926" s="7"/>
      <c r="AS2926" s="7"/>
      <c r="AT2926" s="7"/>
      <c r="AU2926" s="7"/>
      <c r="AV2926" s="7"/>
      <c r="AW2926" s="7"/>
      <c r="AX2926" s="7"/>
      <c r="AY2926" s="28"/>
      <c r="AZ2926" s="28"/>
      <c r="BA2926" s="25"/>
    </row>
    <row r="2927" spans="1:53" ht="15">
      <c r="A2927" s="27"/>
      <c r="B2927" s="40"/>
      <c r="C2927" s="6"/>
      <c r="D2927" s="7"/>
      <c r="E2927" s="7"/>
      <c r="F2927" s="9"/>
      <c r="G2927" s="7"/>
      <c r="H2927" s="7"/>
      <c r="I2927" s="7"/>
      <c r="J2927" s="42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7"/>
      <c r="AC2927" s="7"/>
      <c r="AD2927" s="7"/>
      <c r="AE2927" s="7"/>
      <c r="AF2927" s="7"/>
      <c r="AG2927" s="7"/>
      <c r="AH2927" s="7"/>
      <c r="AI2927" s="7"/>
      <c r="AJ2927" s="7"/>
      <c r="AK2927" s="7"/>
      <c r="AL2927" s="7"/>
      <c r="AM2927" s="7"/>
      <c r="AN2927" s="7"/>
      <c r="AO2927" s="7"/>
      <c r="AP2927" s="7"/>
      <c r="AQ2927" s="7"/>
      <c r="AR2927" s="7"/>
      <c r="AS2927" s="7"/>
      <c r="AT2927" s="7"/>
      <c r="AU2927" s="7"/>
      <c r="AV2927" s="7"/>
      <c r="AW2927" s="7"/>
      <c r="AX2927" s="7"/>
      <c r="AY2927" s="28"/>
      <c r="AZ2927" s="28"/>
      <c r="BA2927" s="25"/>
    </row>
    <row r="2928" spans="1:53" ht="15">
      <c r="A2928" s="27"/>
      <c r="B2928" s="40"/>
      <c r="C2928" s="6"/>
      <c r="D2928" s="7"/>
      <c r="E2928" s="7"/>
      <c r="F2928" s="9"/>
      <c r="G2928" s="7"/>
      <c r="H2928" s="7"/>
      <c r="I2928" s="7"/>
      <c r="J2928" s="42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7"/>
      <c r="AC2928" s="7"/>
      <c r="AD2928" s="7"/>
      <c r="AE2928" s="7"/>
      <c r="AF2928" s="7"/>
      <c r="AG2928" s="7"/>
      <c r="AH2928" s="7"/>
      <c r="AI2928" s="7"/>
      <c r="AJ2928" s="7"/>
      <c r="AK2928" s="7"/>
      <c r="AL2928" s="7"/>
      <c r="AM2928" s="7"/>
      <c r="AN2928" s="7"/>
      <c r="AO2928" s="7"/>
      <c r="AP2928" s="7"/>
      <c r="AQ2928" s="7"/>
      <c r="AR2928" s="7"/>
      <c r="AS2928" s="7"/>
      <c r="AT2928" s="7"/>
      <c r="AU2928" s="7"/>
      <c r="AV2928" s="7"/>
      <c r="AW2928" s="7"/>
      <c r="AX2928" s="7"/>
      <c r="AY2928" s="28"/>
      <c r="AZ2928" s="28"/>
      <c r="BA2928" s="25"/>
    </row>
    <row r="2929" spans="1:53" ht="15">
      <c r="A2929" s="27"/>
      <c r="B2929" s="40"/>
      <c r="C2929" s="6"/>
      <c r="D2929" s="7"/>
      <c r="E2929" s="7"/>
      <c r="F2929" s="9"/>
      <c r="G2929" s="7"/>
      <c r="H2929" s="7"/>
      <c r="I2929" s="7"/>
      <c r="J2929" s="42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  <c r="Y2929" s="7"/>
      <c r="Z2929" s="7"/>
      <c r="AA2929" s="7"/>
      <c r="AB2929" s="7"/>
      <c r="AC2929" s="7"/>
      <c r="AD2929" s="7"/>
      <c r="AE2929" s="7"/>
      <c r="AF2929" s="7"/>
      <c r="AG2929" s="7"/>
      <c r="AH2929" s="7"/>
      <c r="AI2929" s="7"/>
      <c r="AJ2929" s="7"/>
      <c r="AK2929" s="7"/>
      <c r="AL2929" s="7"/>
      <c r="AM2929" s="7"/>
      <c r="AN2929" s="7"/>
      <c r="AO2929" s="7"/>
      <c r="AP2929" s="7"/>
      <c r="AQ2929" s="7"/>
      <c r="AR2929" s="7"/>
      <c r="AS2929" s="7"/>
      <c r="AT2929" s="11"/>
      <c r="AU2929" s="7"/>
      <c r="AV2929" s="7"/>
      <c r="AW2929" s="7"/>
      <c r="AX2929" s="7"/>
      <c r="AY2929" s="28"/>
      <c r="AZ2929" s="28"/>
      <c r="BA2929" s="25"/>
    </row>
    <row r="2930" spans="1:53" ht="15">
      <c r="A2930" s="27"/>
      <c r="B2930" s="40"/>
      <c r="C2930" s="6"/>
      <c r="D2930" s="7"/>
      <c r="E2930" s="7"/>
      <c r="F2930" s="9"/>
      <c r="G2930" s="7"/>
      <c r="H2930" s="7"/>
      <c r="I2930" s="7"/>
      <c r="J2930" s="42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  <c r="Y2930" s="7"/>
      <c r="Z2930" s="7"/>
      <c r="AA2930" s="7"/>
      <c r="AB2930" s="7"/>
      <c r="AC2930" s="7"/>
      <c r="AD2930" s="7"/>
      <c r="AE2930" s="7"/>
      <c r="AF2930" s="7"/>
      <c r="AG2930" s="7"/>
      <c r="AH2930" s="7"/>
      <c r="AI2930" s="7"/>
      <c r="AJ2930" s="7"/>
      <c r="AK2930" s="7"/>
      <c r="AL2930" s="7"/>
      <c r="AM2930" s="7"/>
      <c r="AN2930" s="7"/>
      <c r="AO2930" s="7"/>
      <c r="AP2930" s="7"/>
      <c r="AQ2930" s="7"/>
      <c r="AR2930" s="7"/>
      <c r="AS2930" s="7"/>
      <c r="AT2930" s="7"/>
      <c r="AU2930" s="7"/>
      <c r="AV2930" s="7"/>
      <c r="AW2930" s="7"/>
      <c r="AX2930" s="7"/>
      <c r="AY2930" s="28"/>
      <c r="AZ2930" s="28"/>
      <c r="BA2930" s="25"/>
    </row>
    <row r="2931" spans="1:53" ht="15">
      <c r="A2931" s="27"/>
      <c r="B2931" s="40"/>
      <c r="C2931" s="6"/>
      <c r="D2931" s="7"/>
      <c r="E2931" s="7"/>
      <c r="F2931" s="9"/>
      <c r="G2931" s="7"/>
      <c r="H2931" s="7"/>
      <c r="I2931" s="7"/>
      <c r="J2931" s="42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  <c r="Y2931" s="7"/>
      <c r="Z2931" s="7"/>
      <c r="AA2931" s="7"/>
      <c r="AB2931" s="7"/>
      <c r="AC2931" s="7"/>
      <c r="AD2931" s="7"/>
      <c r="AE2931" s="7"/>
      <c r="AF2931" s="7"/>
      <c r="AG2931" s="7"/>
      <c r="AH2931" s="7"/>
      <c r="AI2931" s="7"/>
      <c r="AJ2931" s="7"/>
      <c r="AK2931" s="7"/>
      <c r="AL2931" s="7"/>
      <c r="AM2931" s="7"/>
      <c r="AN2931" s="7"/>
      <c r="AO2931" s="7"/>
      <c r="AP2931" s="7"/>
      <c r="AQ2931" s="7"/>
      <c r="AR2931" s="7"/>
      <c r="AS2931" s="7"/>
      <c r="AT2931" s="7"/>
      <c r="AU2931" s="7"/>
      <c r="AV2931" s="7"/>
      <c r="AW2931" s="7"/>
      <c r="AX2931" s="7"/>
      <c r="AY2931" s="28"/>
      <c r="AZ2931" s="28"/>
      <c r="BA2931" s="25"/>
    </row>
    <row r="2932" spans="1:53" ht="15">
      <c r="A2932" s="27"/>
      <c r="B2932" s="40"/>
      <c r="C2932" s="6"/>
      <c r="D2932" s="7"/>
      <c r="E2932" s="7"/>
      <c r="F2932" s="9"/>
      <c r="G2932" s="7"/>
      <c r="H2932" s="7"/>
      <c r="I2932" s="7"/>
      <c r="J2932" s="42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  <c r="Y2932" s="7"/>
      <c r="Z2932" s="7"/>
      <c r="AA2932" s="7"/>
      <c r="AB2932" s="7"/>
      <c r="AC2932" s="7"/>
      <c r="AD2932" s="7"/>
      <c r="AE2932" s="7"/>
      <c r="AF2932" s="7"/>
      <c r="AG2932" s="7"/>
      <c r="AH2932" s="7"/>
      <c r="AI2932" s="7"/>
      <c r="AJ2932" s="7"/>
      <c r="AK2932" s="7"/>
      <c r="AL2932" s="7"/>
      <c r="AM2932" s="7"/>
      <c r="AN2932" s="7"/>
      <c r="AO2932" s="7"/>
      <c r="AP2932" s="7"/>
      <c r="AQ2932" s="7"/>
      <c r="AR2932" s="7"/>
      <c r="AS2932" s="7"/>
      <c r="AT2932" s="7"/>
      <c r="AU2932" s="7"/>
      <c r="AV2932" s="7"/>
      <c r="AW2932" s="7"/>
      <c r="AX2932" s="7"/>
      <c r="AY2932" s="28"/>
      <c r="AZ2932" s="28"/>
      <c r="BA2932" s="25"/>
    </row>
    <row r="2933" spans="1:53" ht="15">
      <c r="A2933" s="27"/>
      <c r="B2933" s="40"/>
      <c r="C2933" s="6"/>
      <c r="D2933" s="7"/>
      <c r="E2933" s="7"/>
      <c r="F2933" s="9"/>
      <c r="G2933" s="7"/>
      <c r="H2933" s="7"/>
      <c r="I2933" s="7"/>
      <c r="J2933" s="42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  <c r="Y2933" s="7"/>
      <c r="Z2933" s="7"/>
      <c r="AA2933" s="7"/>
      <c r="AB2933" s="7"/>
      <c r="AC2933" s="7"/>
      <c r="AD2933" s="7"/>
      <c r="AE2933" s="7"/>
      <c r="AF2933" s="7"/>
      <c r="AG2933" s="7"/>
      <c r="AH2933" s="7"/>
      <c r="AI2933" s="7"/>
      <c r="AJ2933" s="7"/>
      <c r="AK2933" s="7"/>
      <c r="AL2933" s="7"/>
      <c r="AM2933" s="7"/>
      <c r="AN2933" s="7"/>
      <c r="AO2933" s="7"/>
      <c r="AP2933" s="7"/>
      <c r="AQ2933" s="7"/>
      <c r="AR2933" s="7"/>
      <c r="AS2933" s="7"/>
      <c r="AT2933" s="7"/>
      <c r="AU2933" s="7"/>
      <c r="AV2933" s="7"/>
      <c r="AW2933" s="7"/>
      <c r="AX2933" s="7"/>
      <c r="AY2933" s="28"/>
      <c r="AZ2933" s="28"/>
      <c r="BA2933" s="25"/>
    </row>
    <row r="2934" spans="1:53" ht="15">
      <c r="A2934" s="27"/>
      <c r="B2934" s="40"/>
      <c r="C2934" s="6"/>
      <c r="D2934" s="7"/>
      <c r="E2934" s="7"/>
      <c r="F2934" s="9"/>
      <c r="G2934" s="7"/>
      <c r="H2934" s="7"/>
      <c r="I2934" s="7"/>
      <c r="J2934" s="42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 s="7"/>
      <c r="Z2934" s="7"/>
      <c r="AA2934" s="7"/>
      <c r="AB2934" s="7"/>
      <c r="AC2934" s="7"/>
      <c r="AD2934" s="7"/>
      <c r="AE2934" s="7"/>
      <c r="AF2934" s="7"/>
      <c r="AG2934" s="7"/>
      <c r="AH2934" s="7"/>
      <c r="AI2934" s="7"/>
      <c r="AJ2934" s="7"/>
      <c r="AK2934" s="7"/>
      <c r="AL2934" s="7"/>
      <c r="AM2934" s="7"/>
      <c r="AN2934" s="7"/>
      <c r="AO2934" s="7"/>
      <c r="AP2934" s="7"/>
      <c r="AQ2934" s="7"/>
      <c r="AR2934" s="7"/>
      <c r="AS2934" s="7"/>
      <c r="AT2934" s="7"/>
      <c r="AU2934" s="7"/>
      <c r="AV2934" s="7"/>
      <c r="AW2934" s="7"/>
      <c r="AX2934" s="7"/>
      <c r="AY2934" s="28"/>
      <c r="AZ2934" s="28"/>
      <c r="BA2934" s="25"/>
    </row>
    <row r="2935" spans="1:53" ht="15">
      <c r="A2935" s="27"/>
      <c r="B2935" s="40"/>
      <c r="C2935" s="6"/>
      <c r="D2935" s="7"/>
      <c r="E2935" s="7"/>
      <c r="F2935" s="9"/>
      <c r="G2935" s="7"/>
      <c r="H2935" s="7"/>
      <c r="I2935" s="7"/>
      <c r="J2935" s="42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 s="7"/>
      <c r="Z2935" s="7"/>
      <c r="AA2935" s="7"/>
      <c r="AB2935" s="7"/>
      <c r="AC2935" s="7"/>
      <c r="AD2935" s="7"/>
      <c r="AE2935" s="7"/>
      <c r="AF2935" s="7"/>
      <c r="AG2935" s="7"/>
      <c r="AH2935" s="7"/>
      <c r="AI2935" s="7"/>
      <c r="AJ2935" s="7"/>
      <c r="AK2935" s="7"/>
      <c r="AL2935" s="7"/>
      <c r="AM2935" s="7"/>
      <c r="AN2935" s="7"/>
      <c r="AO2935" s="7"/>
      <c r="AP2935" s="7"/>
      <c r="AQ2935" s="7"/>
      <c r="AR2935" s="7"/>
      <c r="AS2935" s="7"/>
      <c r="AT2935" s="7"/>
      <c r="AU2935" s="7"/>
      <c r="AV2935" s="7"/>
      <c r="AW2935" s="7"/>
      <c r="AX2935" s="7"/>
      <c r="AY2935" s="28"/>
      <c r="AZ2935" s="28"/>
      <c r="BA2935" s="25"/>
    </row>
    <row r="2936" spans="1:53" ht="15">
      <c r="A2936" s="27"/>
      <c r="B2936" s="40"/>
      <c r="C2936" s="6"/>
      <c r="D2936" s="7"/>
      <c r="E2936" s="7"/>
      <c r="F2936" s="9"/>
      <c r="G2936" s="7"/>
      <c r="H2936" s="7"/>
      <c r="I2936" s="7"/>
      <c r="J2936" s="42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 s="7"/>
      <c r="Z2936" s="7"/>
      <c r="AA2936" s="7"/>
      <c r="AB2936" s="7"/>
      <c r="AC2936" s="7"/>
      <c r="AD2936" s="7"/>
      <c r="AE2936" s="7"/>
      <c r="AF2936" s="7"/>
      <c r="AG2936" s="7"/>
      <c r="AH2936" s="7"/>
      <c r="AI2936" s="7"/>
      <c r="AJ2936" s="7"/>
      <c r="AK2936" s="7"/>
      <c r="AL2936" s="7"/>
      <c r="AM2936" s="7"/>
      <c r="AN2936" s="7"/>
      <c r="AO2936" s="7"/>
      <c r="AP2936" s="7"/>
      <c r="AQ2936" s="7"/>
      <c r="AR2936" s="7"/>
      <c r="AS2936" s="7"/>
      <c r="AT2936" s="7"/>
      <c r="AU2936" s="7"/>
      <c r="AV2936" s="7"/>
      <c r="AW2936" s="7"/>
      <c r="AX2936" s="7"/>
      <c r="AY2936" s="28"/>
      <c r="AZ2936" s="28"/>
      <c r="BA2936" s="25"/>
    </row>
    <row r="2937" spans="1:53" ht="15">
      <c r="A2937" s="27"/>
      <c r="B2937" s="40"/>
      <c r="C2937" s="6"/>
      <c r="D2937" s="7"/>
      <c r="E2937" s="7"/>
      <c r="F2937" s="9"/>
      <c r="G2937" s="7"/>
      <c r="H2937" s="7"/>
      <c r="I2937" s="7"/>
      <c r="J2937" s="42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 s="7"/>
      <c r="Z2937" s="7"/>
      <c r="AA2937" s="7"/>
      <c r="AB2937" s="7"/>
      <c r="AC2937" s="7"/>
      <c r="AD2937" s="7"/>
      <c r="AE2937" s="7"/>
      <c r="AF2937" s="7"/>
      <c r="AG2937" s="7"/>
      <c r="AH2937" s="7"/>
      <c r="AI2937" s="7"/>
      <c r="AJ2937" s="7"/>
      <c r="AK2937" s="7"/>
      <c r="AL2937" s="7"/>
      <c r="AM2937" s="7"/>
      <c r="AN2937" s="7"/>
      <c r="AO2937" s="7"/>
      <c r="AP2937" s="7"/>
      <c r="AQ2937" s="7"/>
      <c r="AR2937" s="7"/>
      <c r="AS2937" s="7"/>
      <c r="AT2937" s="11"/>
      <c r="AU2937" s="7"/>
      <c r="AV2937" s="7"/>
      <c r="AW2937" s="7"/>
      <c r="AX2937" s="7"/>
      <c r="AY2937" s="28"/>
      <c r="AZ2937" s="28"/>
      <c r="BA2937" s="25"/>
    </row>
    <row r="2938" spans="1:53" ht="15">
      <c r="A2938" s="27"/>
      <c r="B2938" s="40"/>
      <c r="C2938" s="6"/>
      <c r="D2938" s="7"/>
      <c r="E2938" s="7"/>
      <c r="F2938" s="9"/>
      <c r="G2938" s="7"/>
      <c r="H2938" s="7"/>
      <c r="I2938" s="7"/>
      <c r="J2938" s="42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 s="7"/>
      <c r="Z2938" s="7"/>
      <c r="AA2938" s="7"/>
      <c r="AB2938" s="7"/>
      <c r="AC2938" s="7"/>
      <c r="AD2938" s="7"/>
      <c r="AE2938" s="7"/>
      <c r="AF2938" s="7"/>
      <c r="AG2938" s="7"/>
      <c r="AH2938" s="7"/>
      <c r="AI2938" s="7"/>
      <c r="AJ2938" s="7"/>
      <c r="AK2938" s="7"/>
      <c r="AL2938" s="7"/>
      <c r="AM2938" s="7"/>
      <c r="AN2938" s="7"/>
      <c r="AO2938" s="7"/>
      <c r="AP2938" s="7"/>
      <c r="AQ2938" s="7"/>
      <c r="AR2938" s="7"/>
      <c r="AS2938" s="7"/>
      <c r="AT2938" s="7"/>
      <c r="AU2938" s="7"/>
      <c r="AV2938" s="7"/>
      <c r="AW2938" s="7"/>
      <c r="AX2938" s="7"/>
      <c r="AY2938" s="28"/>
      <c r="AZ2938" s="28"/>
      <c r="BA2938" s="25"/>
    </row>
    <row r="2939" spans="1:53" ht="15">
      <c r="A2939" s="27"/>
      <c r="B2939" s="40"/>
      <c r="C2939" s="6"/>
      <c r="D2939" s="7"/>
      <c r="E2939" s="7"/>
      <c r="F2939" s="9"/>
      <c r="G2939" s="7"/>
      <c r="H2939" s="7"/>
      <c r="I2939" s="7"/>
      <c r="J2939" s="42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 s="7"/>
      <c r="Z2939" s="7"/>
      <c r="AA2939" s="7"/>
      <c r="AB2939" s="7"/>
      <c r="AC2939" s="7"/>
      <c r="AD2939" s="7"/>
      <c r="AE2939" s="7"/>
      <c r="AF2939" s="7"/>
      <c r="AG2939" s="7"/>
      <c r="AH2939" s="7"/>
      <c r="AI2939" s="7"/>
      <c r="AJ2939" s="7"/>
      <c r="AK2939" s="7"/>
      <c r="AL2939" s="7"/>
      <c r="AM2939" s="7"/>
      <c r="AN2939" s="7"/>
      <c r="AO2939" s="7"/>
      <c r="AP2939" s="7"/>
      <c r="AQ2939" s="7"/>
      <c r="AR2939" s="7"/>
      <c r="AS2939" s="7"/>
      <c r="AT2939" s="7"/>
      <c r="AU2939" s="7"/>
      <c r="AV2939" s="7"/>
      <c r="AW2939" s="7"/>
      <c r="AX2939" s="7"/>
      <c r="AY2939" s="28"/>
      <c r="AZ2939" s="28"/>
      <c r="BA2939" s="25"/>
    </row>
    <row r="2940" spans="1:53" ht="15">
      <c r="A2940" s="27"/>
      <c r="B2940" s="40"/>
      <c r="C2940" s="6"/>
      <c r="D2940" s="7"/>
      <c r="E2940" s="7"/>
      <c r="F2940" s="9"/>
      <c r="G2940" s="7"/>
      <c r="H2940" s="7"/>
      <c r="I2940" s="7"/>
      <c r="J2940" s="42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 s="7"/>
      <c r="Z2940" s="7"/>
      <c r="AA2940" s="7"/>
      <c r="AB2940" s="7"/>
      <c r="AC2940" s="7"/>
      <c r="AD2940" s="7"/>
      <c r="AE2940" s="7"/>
      <c r="AF2940" s="7"/>
      <c r="AG2940" s="7"/>
      <c r="AH2940" s="7"/>
      <c r="AI2940" s="7"/>
      <c r="AJ2940" s="7"/>
      <c r="AK2940" s="7"/>
      <c r="AL2940" s="7"/>
      <c r="AM2940" s="7"/>
      <c r="AN2940" s="7"/>
      <c r="AO2940" s="7"/>
      <c r="AP2940" s="7"/>
      <c r="AQ2940" s="7"/>
      <c r="AR2940" s="7"/>
      <c r="AS2940" s="7"/>
      <c r="AT2940" s="7"/>
      <c r="AU2940" s="7"/>
      <c r="AV2940" s="7"/>
      <c r="AW2940" s="7"/>
      <c r="AX2940" s="7"/>
      <c r="AY2940" s="28"/>
      <c r="AZ2940" s="28"/>
      <c r="BA2940" s="25"/>
    </row>
    <row r="2941" spans="1:53" ht="15">
      <c r="A2941" s="27"/>
      <c r="B2941" s="40"/>
      <c r="C2941" s="6"/>
      <c r="D2941" s="7"/>
      <c r="E2941" s="7"/>
      <c r="F2941" s="9"/>
      <c r="G2941" s="7"/>
      <c r="H2941" s="7"/>
      <c r="I2941" s="7"/>
      <c r="J2941" s="42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  <c r="Y2941" s="7"/>
      <c r="Z2941" s="7"/>
      <c r="AA2941" s="7"/>
      <c r="AB2941" s="7"/>
      <c r="AC2941" s="7"/>
      <c r="AD2941" s="7"/>
      <c r="AE2941" s="7"/>
      <c r="AF2941" s="7"/>
      <c r="AG2941" s="7"/>
      <c r="AH2941" s="7"/>
      <c r="AI2941" s="7"/>
      <c r="AJ2941" s="7"/>
      <c r="AK2941" s="7"/>
      <c r="AL2941" s="7"/>
      <c r="AM2941" s="7"/>
      <c r="AN2941" s="7"/>
      <c r="AO2941" s="7"/>
      <c r="AP2941" s="7"/>
      <c r="AQ2941" s="7"/>
      <c r="AR2941" s="7"/>
      <c r="AS2941" s="7"/>
      <c r="AT2941" s="7"/>
      <c r="AU2941" s="7"/>
      <c r="AV2941" s="7"/>
      <c r="AW2941" s="7"/>
      <c r="AX2941" s="7"/>
      <c r="AY2941" s="28"/>
      <c r="AZ2941" s="28"/>
      <c r="BA2941" s="25"/>
    </row>
    <row r="2942" spans="1:53" ht="15">
      <c r="A2942" s="27"/>
      <c r="B2942" s="40"/>
      <c r="C2942" s="6"/>
      <c r="D2942" s="7"/>
      <c r="E2942" s="7"/>
      <c r="F2942" s="9"/>
      <c r="G2942" s="7"/>
      <c r="H2942" s="7"/>
      <c r="I2942" s="7"/>
      <c r="J2942" s="42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7"/>
      <c r="AC2942" s="7"/>
      <c r="AD2942" s="7"/>
      <c r="AE2942" s="7"/>
      <c r="AF2942" s="7"/>
      <c r="AG2942" s="7"/>
      <c r="AH2942" s="7"/>
      <c r="AI2942" s="7"/>
      <c r="AJ2942" s="7"/>
      <c r="AK2942" s="7"/>
      <c r="AL2942" s="7"/>
      <c r="AM2942" s="7"/>
      <c r="AN2942" s="7"/>
      <c r="AO2942" s="7"/>
      <c r="AP2942" s="7"/>
      <c r="AQ2942" s="7"/>
      <c r="AR2942" s="7"/>
      <c r="AS2942" s="7"/>
      <c r="AT2942" s="7"/>
      <c r="AU2942" s="7"/>
      <c r="AV2942" s="7"/>
      <c r="AW2942" s="7"/>
      <c r="AX2942" s="7"/>
      <c r="AY2942" s="28"/>
      <c r="AZ2942" s="28"/>
      <c r="BA2942" s="25"/>
    </row>
    <row r="2943" spans="1:53" ht="15">
      <c r="A2943" s="27"/>
      <c r="B2943" s="40"/>
      <c r="C2943" s="6"/>
      <c r="D2943" s="7"/>
      <c r="E2943" s="7"/>
      <c r="F2943" s="9"/>
      <c r="G2943" s="7"/>
      <c r="H2943" s="7"/>
      <c r="I2943" s="7"/>
      <c r="J2943" s="42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7"/>
      <c r="AC2943" s="7"/>
      <c r="AD2943" s="7"/>
      <c r="AE2943" s="7"/>
      <c r="AF2943" s="7"/>
      <c r="AG2943" s="7"/>
      <c r="AH2943" s="7"/>
      <c r="AI2943" s="7"/>
      <c r="AJ2943" s="7"/>
      <c r="AK2943" s="7"/>
      <c r="AL2943" s="7"/>
      <c r="AM2943" s="7"/>
      <c r="AN2943" s="7"/>
      <c r="AO2943" s="7"/>
      <c r="AP2943" s="7"/>
      <c r="AQ2943" s="7"/>
      <c r="AR2943" s="7"/>
      <c r="AS2943" s="7"/>
      <c r="AT2943" s="7"/>
      <c r="AU2943" s="7"/>
      <c r="AV2943" s="7"/>
      <c r="AW2943" s="7"/>
      <c r="AX2943" s="7"/>
      <c r="AY2943" s="28"/>
      <c r="AZ2943" s="28"/>
      <c r="BA2943" s="25"/>
    </row>
    <row r="2944" spans="1:53" ht="15">
      <c r="A2944" s="27"/>
      <c r="B2944" s="40"/>
      <c r="C2944" s="6"/>
      <c r="D2944" s="7"/>
      <c r="E2944" s="7"/>
      <c r="F2944" s="9"/>
      <c r="G2944" s="7"/>
      <c r="H2944" s="7"/>
      <c r="I2944" s="7"/>
      <c r="J2944" s="42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  <c r="Y2944" s="7"/>
      <c r="Z2944" s="7"/>
      <c r="AA2944" s="7"/>
      <c r="AB2944" s="7"/>
      <c r="AC2944" s="7"/>
      <c r="AD2944" s="7"/>
      <c r="AE2944" s="7"/>
      <c r="AF2944" s="7"/>
      <c r="AG2944" s="7"/>
      <c r="AH2944" s="7"/>
      <c r="AI2944" s="7"/>
      <c r="AJ2944" s="7"/>
      <c r="AK2944" s="7"/>
      <c r="AL2944" s="7"/>
      <c r="AM2944" s="7"/>
      <c r="AN2944" s="7"/>
      <c r="AO2944" s="7"/>
      <c r="AP2944" s="7"/>
      <c r="AQ2944" s="7"/>
      <c r="AR2944" s="7"/>
      <c r="AS2944" s="7"/>
      <c r="AT2944" s="7"/>
      <c r="AU2944" s="7"/>
      <c r="AV2944" s="7"/>
      <c r="AW2944" s="7"/>
      <c r="AX2944" s="7"/>
      <c r="AY2944" s="28"/>
      <c r="AZ2944" s="28"/>
      <c r="BA2944" s="25"/>
    </row>
    <row r="2945" spans="1:53" ht="15">
      <c r="A2945" s="27"/>
      <c r="B2945" s="40"/>
      <c r="C2945" s="6"/>
      <c r="D2945" s="7"/>
      <c r="E2945" s="7"/>
      <c r="F2945" s="9"/>
      <c r="G2945" s="7"/>
      <c r="H2945" s="7"/>
      <c r="I2945" s="7"/>
      <c r="J2945" s="42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  <c r="Y2945" s="7"/>
      <c r="Z2945" s="7"/>
      <c r="AA2945" s="7"/>
      <c r="AB2945" s="7"/>
      <c r="AC2945" s="7"/>
      <c r="AD2945" s="7"/>
      <c r="AE2945" s="7"/>
      <c r="AF2945" s="7"/>
      <c r="AG2945" s="7"/>
      <c r="AH2945" s="7"/>
      <c r="AI2945" s="7"/>
      <c r="AJ2945" s="7"/>
      <c r="AK2945" s="7"/>
      <c r="AL2945" s="7"/>
      <c r="AM2945" s="7"/>
      <c r="AN2945" s="7"/>
      <c r="AO2945" s="7"/>
      <c r="AP2945" s="7"/>
      <c r="AQ2945" s="7"/>
      <c r="AR2945" s="7"/>
      <c r="AS2945" s="7"/>
      <c r="AT2945" s="7"/>
      <c r="AU2945" s="7"/>
      <c r="AV2945" s="7"/>
      <c r="AW2945" s="7"/>
      <c r="AX2945" s="7"/>
      <c r="AY2945" s="28"/>
      <c r="AZ2945" s="28"/>
      <c r="BA2945" s="25"/>
    </row>
    <row r="2946" spans="1:53" ht="15">
      <c r="A2946" s="27"/>
      <c r="B2946" s="40"/>
      <c r="C2946" s="6"/>
      <c r="D2946" s="7"/>
      <c r="E2946" s="7"/>
      <c r="F2946" s="9"/>
      <c r="G2946" s="7"/>
      <c r="H2946" s="7"/>
      <c r="I2946" s="7"/>
      <c r="J2946" s="42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  <c r="Y2946" s="7"/>
      <c r="Z2946" s="7"/>
      <c r="AA2946" s="7"/>
      <c r="AB2946" s="7"/>
      <c r="AC2946" s="7"/>
      <c r="AD2946" s="7"/>
      <c r="AE2946" s="7"/>
      <c r="AF2946" s="7"/>
      <c r="AG2946" s="7"/>
      <c r="AH2946" s="7"/>
      <c r="AI2946" s="7"/>
      <c r="AJ2946" s="7"/>
      <c r="AK2946" s="7"/>
      <c r="AL2946" s="7"/>
      <c r="AM2946" s="7"/>
      <c r="AN2946" s="7"/>
      <c r="AO2946" s="7"/>
      <c r="AP2946" s="7"/>
      <c r="AQ2946" s="7"/>
      <c r="AR2946" s="7"/>
      <c r="AS2946" s="7"/>
      <c r="AT2946" s="7"/>
      <c r="AU2946" s="7"/>
      <c r="AV2946" s="7"/>
      <c r="AW2946" s="7"/>
      <c r="AX2946" s="7"/>
      <c r="AY2946" s="28"/>
      <c r="AZ2946" s="28"/>
      <c r="BA2946" s="25"/>
    </row>
    <row r="2947" spans="1:53" ht="15">
      <c r="A2947" s="27"/>
      <c r="B2947" s="40"/>
      <c r="C2947" s="6"/>
      <c r="D2947" s="7"/>
      <c r="E2947" s="7"/>
      <c r="F2947" s="9"/>
      <c r="G2947" s="7"/>
      <c r="H2947" s="7"/>
      <c r="I2947" s="7"/>
      <c r="J2947" s="42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  <c r="Y2947" s="7"/>
      <c r="Z2947" s="7"/>
      <c r="AA2947" s="7"/>
      <c r="AB2947" s="7"/>
      <c r="AC2947" s="7"/>
      <c r="AD2947" s="7"/>
      <c r="AE2947" s="7"/>
      <c r="AF2947" s="7"/>
      <c r="AG2947" s="7"/>
      <c r="AH2947" s="7"/>
      <c r="AI2947" s="7"/>
      <c r="AJ2947" s="7"/>
      <c r="AK2947" s="7"/>
      <c r="AL2947" s="7"/>
      <c r="AM2947" s="7"/>
      <c r="AN2947" s="7"/>
      <c r="AO2947" s="7"/>
      <c r="AP2947" s="7"/>
      <c r="AQ2947" s="7"/>
      <c r="AR2947" s="7"/>
      <c r="AS2947" s="7"/>
      <c r="AT2947" s="7"/>
      <c r="AU2947" s="7"/>
      <c r="AV2947" s="7"/>
      <c r="AW2947" s="7"/>
      <c r="AX2947" s="7"/>
      <c r="AY2947" s="28"/>
      <c r="AZ2947" s="28"/>
      <c r="BA2947" s="25"/>
    </row>
    <row r="2948" spans="1:53" ht="15">
      <c r="A2948" s="27"/>
      <c r="B2948" s="40"/>
      <c r="C2948" s="6"/>
      <c r="D2948" s="7"/>
      <c r="E2948" s="7"/>
      <c r="F2948" s="9"/>
      <c r="G2948" s="7"/>
      <c r="H2948" s="7"/>
      <c r="I2948" s="7"/>
      <c r="J2948" s="42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  <c r="Y2948" s="7"/>
      <c r="Z2948" s="7"/>
      <c r="AA2948" s="7"/>
      <c r="AB2948" s="7"/>
      <c r="AC2948" s="7"/>
      <c r="AD2948" s="7"/>
      <c r="AE2948" s="7"/>
      <c r="AF2948" s="7"/>
      <c r="AG2948" s="7"/>
      <c r="AH2948" s="7"/>
      <c r="AI2948" s="7"/>
      <c r="AJ2948" s="7"/>
      <c r="AK2948" s="7"/>
      <c r="AL2948" s="7"/>
      <c r="AM2948" s="7"/>
      <c r="AN2948" s="7"/>
      <c r="AO2948" s="7"/>
      <c r="AP2948" s="7"/>
      <c r="AQ2948" s="7"/>
      <c r="AR2948" s="7"/>
      <c r="AS2948" s="7"/>
      <c r="AT2948" s="7"/>
      <c r="AU2948" s="7"/>
      <c r="AV2948" s="7"/>
      <c r="AW2948" s="7"/>
      <c r="AX2948" s="7"/>
      <c r="AY2948" s="28"/>
      <c r="AZ2948" s="28"/>
      <c r="BA2948" s="25"/>
    </row>
    <row r="2949" spans="1:53" ht="15">
      <c r="A2949" s="27"/>
      <c r="B2949" s="40"/>
      <c r="C2949" s="6"/>
      <c r="D2949" s="7"/>
      <c r="E2949" s="7"/>
      <c r="F2949" s="9"/>
      <c r="G2949" s="7"/>
      <c r="H2949" s="7"/>
      <c r="I2949" s="7"/>
      <c r="J2949" s="42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  <c r="Y2949" s="7"/>
      <c r="Z2949" s="7"/>
      <c r="AA2949" s="7"/>
      <c r="AB2949" s="7"/>
      <c r="AC2949" s="7"/>
      <c r="AD2949" s="7"/>
      <c r="AE2949" s="7"/>
      <c r="AF2949" s="7"/>
      <c r="AG2949" s="7"/>
      <c r="AH2949" s="7"/>
      <c r="AI2949" s="7"/>
      <c r="AJ2949" s="7"/>
      <c r="AK2949" s="7"/>
      <c r="AL2949" s="7"/>
      <c r="AM2949" s="7"/>
      <c r="AN2949" s="7"/>
      <c r="AO2949" s="7"/>
      <c r="AP2949" s="7"/>
      <c r="AQ2949" s="7"/>
      <c r="AR2949" s="7"/>
      <c r="AS2949" s="7"/>
      <c r="AT2949" s="7"/>
      <c r="AU2949" s="7"/>
      <c r="AV2949" s="7"/>
      <c r="AW2949" s="7"/>
      <c r="AX2949" s="7"/>
      <c r="AY2949" s="28"/>
      <c r="AZ2949" s="28"/>
      <c r="BA2949" s="25"/>
    </row>
    <row r="2950" spans="1:53" ht="15">
      <c r="A2950" s="27"/>
      <c r="B2950" s="40"/>
      <c r="C2950" s="6"/>
      <c r="D2950" s="7"/>
      <c r="E2950" s="7"/>
      <c r="F2950" s="9"/>
      <c r="G2950" s="7"/>
      <c r="H2950" s="7"/>
      <c r="I2950" s="7"/>
      <c r="J2950" s="42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  <c r="Y2950" s="7"/>
      <c r="Z2950" s="7"/>
      <c r="AA2950" s="7"/>
      <c r="AB2950" s="7"/>
      <c r="AC2950" s="7"/>
      <c r="AD2950" s="7"/>
      <c r="AE2950" s="7"/>
      <c r="AF2950" s="7"/>
      <c r="AG2950" s="7"/>
      <c r="AH2950" s="7"/>
      <c r="AI2950" s="7"/>
      <c r="AJ2950" s="7"/>
      <c r="AK2950" s="7"/>
      <c r="AL2950" s="7"/>
      <c r="AM2950" s="7"/>
      <c r="AN2950" s="7"/>
      <c r="AO2950" s="7"/>
      <c r="AP2950" s="7"/>
      <c r="AQ2950" s="7"/>
      <c r="AR2950" s="7"/>
      <c r="AS2950" s="7"/>
      <c r="AT2950" s="7"/>
      <c r="AU2950" s="7"/>
      <c r="AV2950" s="7"/>
      <c r="AW2950" s="7"/>
      <c r="AX2950" s="7"/>
      <c r="AY2950" s="28"/>
      <c r="AZ2950" s="28"/>
      <c r="BA2950" s="25"/>
    </row>
    <row r="2951" spans="1:53" ht="15">
      <c r="A2951" s="27"/>
      <c r="B2951" s="40"/>
      <c r="C2951" s="6"/>
      <c r="D2951" s="7"/>
      <c r="E2951" s="7"/>
      <c r="F2951" s="9"/>
      <c r="G2951" s="7"/>
      <c r="H2951" s="7"/>
      <c r="I2951" s="7"/>
      <c r="J2951" s="42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  <c r="Y2951" s="7"/>
      <c r="Z2951" s="7"/>
      <c r="AA2951" s="7"/>
      <c r="AB2951" s="7"/>
      <c r="AC2951" s="7"/>
      <c r="AD2951" s="7"/>
      <c r="AE2951" s="7"/>
      <c r="AF2951" s="7"/>
      <c r="AG2951" s="7"/>
      <c r="AH2951" s="7"/>
      <c r="AI2951" s="7"/>
      <c r="AJ2951" s="7"/>
      <c r="AK2951" s="7"/>
      <c r="AL2951" s="7"/>
      <c r="AM2951" s="7"/>
      <c r="AN2951" s="7"/>
      <c r="AO2951" s="7"/>
      <c r="AP2951" s="7"/>
      <c r="AQ2951" s="7"/>
      <c r="AR2951" s="7"/>
      <c r="AS2951" s="7"/>
      <c r="AT2951" s="7"/>
      <c r="AU2951" s="7"/>
      <c r="AV2951" s="7"/>
      <c r="AW2951" s="7"/>
      <c r="AX2951" s="7"/>
      <c r="AY2951" s="28"/>
      <c r="AZ2951" s="28"/>
      <c r="BA2951" s="25"/>
    </row>
    <row r="2952" spans="1:53" ht="15">
      <c r="A2952" s="27"/>
      <c r="B2952" s="40"/>
      <c r="C2952" s="6"/>
      <c r="D2952" s="7"/>
      <c r="E2952" s="7"/>
      <c r="F2952" s="9"/>
      <c r="G2952" s="7"/>
      <c r="H2952" s="7"/>
      <c r="I2952" s="7"/>
      <c r="J2952" s="42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  <c r="Y2952" s="7"/>
      <c r="Z2952" s="7"/>
      <c r="AA2952" s="7"/>
      <c r="AB2952" s="7"/>
      <c r="AC2952" s="7"/>
      <c r="AD2952" s="7"/>
      <c r="AE2952" s="7"/>
      <c r="AF2952" s="7"/>
      <c r="AG2952" s="7"/>
      <c r="AH2952" s="7"/>
      <c r="AI2952" s="7"/>
      <c r="AJ2952" s="7"/>
      <c r="AK2952" s="7"/>
      <c r="AL2952" s="7"/>
      <c r="AM2952" s="7"/>
      <c r="AN2952" s="7"/>
      <c r="AO2952" s="7"/>
      <c r="AP2952" s="7"/>
      <c r="AQ2952" s="7"/>
      <c r="AR2952" s="7"/>
      <c r="AS2952" s="7"/>
      <c r="AT2952" s="7"/>
      <c r="AU2952" s="7"/>
      <c r="AV2952" s="7"/>
      <c r="AW2952" s="7"/>
      <c r="AX2952" s="7"/>
      <c r="AY2952" s="28"/>
      <c r="AZ2952" s="28"/>
      <c r="BA2952" s="25"/>
    </row>
    <row r="2953" spans="1:53" ht="15">
      <c r="A2953" s="27"/>
      <c r="B2953" s="40"/>
      <c r="C2953" s="29"/>
      <c r="D2953" s="7"/>
      <c r="E2953" s="7"/>
      <c r="F2953" s="9"/>
      <c r="G2953" s="7"/>
      <c r="H2953" s="7"/>
      <c r="I2953" s="7"/>
      <c r="J2953" s="42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  <c r="Y2953" s="7"/>
      <c r="Z2953" s="7"/>
      <c r="AA2953" s="7"/>
      <c r="AB2953" s="7"/>
      <c r="AC2953" s="7"/>
      <c r="AD2953" s="7"/>
      <c r="AE2953" s="7"/>
      <c r="AF2953" s="7"/>
      <c r="AG2953" s="7"/>
      <c r="AH2953" s="7"/>
      <c r="AI2953" s="7"/>
      <c r="AJ2953" s="7"/>
      <c r="AK2953" s="7"/>
      <c r="AL2953" s="7"/>
      <c r="AM2953" s="7"/>
      <c r="AN2953" s="7"/>
      <c r="AO2953" s="7"/>
      <c r="AP2953" s="7"/>
      <c r="AQ2953" s="7"/>
      <c r="AR2953" s="7"/>
      <c r="AS2953" s="7"/>
      <c r="AT2953" s="7"/>
      <c r="AU2953" s="7"/>
      <c r="AV2953" s="7"/>
      <c r="AW2953" s="7"/>
      <c r="AX2953" s="7"/>
      <c r="AY2953" s="28"/>
      <c r="AZ2953" s="28"/>
      <c r="BA2953" s="25"/>
    </row>
    <row r="2954" spans="1:53" ht="15">
      <c r="A2954" s="27"/>
      <c r="B2954" s="40"/>
      <c r="C2954" s="6"/>
      <c r="D2954" s="7"/>
      <c r="E2954" s="7"/>
      <c r="F2954" s="9"/>
      <c r="G2954" s="7"/>
      <c r="H2954" s="7"/>
      <c r="I2954" s="7"/>
      <c r="J2954" s="42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  <c r="Y2954" s="7"/>
      <c r="Z2954" s="7"/>
      <c r="AA2954" s="7"/>
      <c r="AB2954" s="7"/>
      <c r="AC2954" s="7"/>
      <c r="AD2954" s="7"/>
      <c r="AE2954" s="7"/>
      <c r="AF2954" s="7"/>
      <c r="AG2954" s="7"/>
      <c r="AH2954" s="7"/>
      <c r="AI2954" s="7"/>
      <c r="AJ2954" s="7"/>
      <c r="AK2954" s="7"/>
      <c r="AL2954" s="7"/>
      <c r="AM2954" s="7"/>
      <c r="AN2954" s="7"/>
      <c r="AO2954" s="7"/>
      <c r="AP2954" s="7"/>
      <c r="AQ2954" s="7"/>
      <c r="AR2954" s="7"/>
      <c r="AS2954" s="7"/>
      <c r="AT2954" s="7"/>
      <c r="AU2954" s="7"/>
      <c r="AV2954" s="7"/>
      <c r="AW2954" s="7"/>
      <c r="AX2954" s="7"/>
      <c r="AY2954" s="28"/>
      <c r="AZ2954" s="28"/>
      <c r="BA2954" s="25"/>
    </row>
    <row r="2955" spans="1:53" ht="15">
      <c r="A2955" s="27"/>
      <c r="B2955" s="40"/>
      <c r="C2955" s="6"/>
      <c r="D2955" s="7"/>
      <c r="E2955" s="7"/>
      <c r="F2955" s="9"/>
      <c r="G2955" s="7"/>
      <c r="H2955" s="7"/>
      <c r="I2955" s="7"/>
      <c r="J2955" s="42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  <c r="Y2955" s="7"/>
      <c r="Z2955" s="7"/>
      <c r="AA2955" s="7"/>
      <c r="AB2955" s="7"/>
      <c r="AC2955" s="7"/>
      <c r="AD2955" s="7"/>
      <c r="AE2955" s="7"/>
      <c r="AF2955" s="7"/>
      <c r="AG2955" s="7"/>
      <c r="AH2955" s="7"/>
      <c r="AI2955" s="7"/>
      <c r="AJ2955" s="7"/>
      <c r="AK2955" s="7"/>
      <c r="AL2955" s="7"/>
      <c r="AM2955" s="7"/>
      <c r="AN2955" s="7"/>
      <c r="AO2955" s="7"/>
      <c r="AP2955" s="7"/>
      <c r="AQ2955" s="7"/>
      <c r="AR2955" s="7"/>
      <c r="AS2955" s="7"/>
      <c r="AT2955" s="7"/>
      <c r="AU2955" s="7"/>
      <c r="AV2955" s="7"/>
      <c r="AW2955" s="7"/>
      <c r="AX2955" s="7"/>
      <c r="AY2955" s="28"/>
      <c r="AZ2955" s="28"/>
      <c r="BA2955" s="25"/>
    </row>
    <row r="2956" spans="1:53" ht="15">
      <c r="A2956" s="27"/>
      <c r="B2956" s="40"/>
      <c r="C2956" s="6"/>
      <c r="D2956" s="7"/>
      <c r="E2956" s="7"/>
      <c r="F2956" s="9"/>
      <c r="G2956" s="7"/>
      <c r="H2956" s="7"/>
      <c r="I2956" s="7"/>
      <c r="J2956" s="42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7"/>
      <c r="AC2956" s="7"/>
      <c r="AD2956" s="7"/>
      <c r="AE2956" s="7"/>
      <c r="AF2956" s="7"/>
      <c r="AG2956" s="7"/>
      <c r="AH2956" s="7"/>
      <c r="AI2956" s="7"/>
      <c r="AJ2956" s="7"/>
      <c r="AK2956" s="7"/>
      <c r="AL2956" s="7"/>
      <c r="AM2956" s="7"/>
      <c r="AN2956" s="7"/>
      <c r="AO2956" s="7"/>
      <c r="AP2956" s="7"/>
      <c r="AQ2956" s="7"/>
      <c r="AR2956" s="7"/>
      <c r="AS2956" s="7"/>
      <c r="AT2956" s="11"/>
      <c r="AU2956" s="7"/>
      <c r="AV2956" s="7"/>
      <c r="AW2956" s="7"/>
      <c r="AX2956" s="7"/>
      <c r="AY2956" s="28"/>
      <c r="AZ2956" s="28"/>
      <c r="BA2956" s="25"/>
    </row>
    <row r="2957" spans="1:53" ht="15">
      <c r="A2957" s="27"/>
      <c r="B2957" s="40"/>
      <c r="C2957" s="6"/>
      <c r="D2957" s="7"/>
      <c r="E2957" s="7"/>
      <c r="F2957" s="9"/>
      <c r="G2957" s="7"/>
      <c r="H2957" s="7"/>
      <c r="I2957" s="7"/>
      <c r="J2957" s="42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7"/>
      <c r="AC2957" s="7"/>
      <c r="AD2957" s="7"/>
      <c r="AE2957" s="7"/>
      <c r="AF2957" s="7"/>
      <c r="AG2957" s="7"/>
      <c r="AH2957" s="7"/>
      <c r="AI2957" s="7"/>
      <c r="AJ2957" s="7"/>
      <c r="AK2957" s="7"/>
      <c r="AL2957" s="7"/>
      <c r="AM2957" s="7"/>
      <c r="AN2957" s="7"/>
      <c r="AO2957" s="7"/>
      <c r="AP2957" s="7"/>
      <c r="AQ2957" s="7"/>
      <c r="AR2957" s="7"/>
      <c r="AS2957" s="7"/>
      <c r="AT2957" s="11"/>
      <c r="AU2957" s="7"/>
      <c r="AV2957" s="7"/>
      <c r="AW2957" s="7"/>
      <c r="AX2957" s="7"/>
      <c r="AY2957" s="28"/>
      <c r="AZ2957" s="28"/>
      <c r="BA2957" s="25"/>
    </row>
    <row r="2958" spans="1:53" ht="15">
      <c r="A2958" s="27"/>
      <c r="B2958" s="40"/>
      <c r="C2958" s="6"/>
      <c r="D2958" s="7"/>
      <c r="E2958" s="7"/>
      <c r="F2958" s="9"/>
      <c r="G2958" s="7"/>
      <c r="H2958" s="7"/>
      <c r="I2958" s="7"/>
      <c r="J2958" s="42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  <c r="Y2958" s="7"/>
      <c r="Z2958" s="7"/>
      <c r="AA2958" s="7"/>
      <c r="AB2958" s="7"/>
      <c r="AC2958" s="7"/>
      <c r="AD2958" s="7"/>
      <c r="AE2958" s="7"/>
      <c r="AF2958" s="7"/>
      <c r="AG2958" s="7"/>
      <c r="AH2958" s="7"/>
      <c r="AI2958" s="7"/>
      <c r="AJ2958" s="7"/>
      <c r="AK2958" s="7"/>
      <c r="AL2958" s="7"/>
      <c r="AM2958" s="7"/>
      <c r="AN2958" s="7"/>
      <c r="AO2958" s="7"/>
      <c r="AP2958" s="7"/>
      <c r="AQ2958" s="7"/>
      <c r="AR2958" s="7"/>
      <c r="AS2958" s="7"/>
      <c r="AT2958" s="11"/>
      <c r="AU2958" s="7"/>
      <c r="AV2958" s="7"/>
      <c r="AW2958" s="7"/>
      <c r="AX2958" s="7"/>
      <c r="AY2958" s="28"/>
      <c r="AZ2958" s="28"/>
      <c r="BA2958" s="25"/>
    </row>
    <row r="2959" spans="1:53" ht="15">
      <c r="A2959" s="27"/>
      <c r="B2959" s="40"/>
      <c r="C2959" s="6"/>
      <c r="D2959" s="7"/>
      <c r="E2959" s="7"/>
      <c r="F2959" s="9"/>
      <c r="G2959" s="7"/>
      <c r="H2959" s="7"/>
      <c r="I2959" s="7"/>
      <c r="J2959" s="42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  <c r="Y2959" s="7"/>
      <c r="Z2959" s="7"/>
      <c r="AA2959" s="7"/>
      <c r="AB2959" s="7"/>
      <c r="AC2959" s="7"/>
      <c r="AD2959" s="7"/>
      <c r="AE2959" s="7"/>
      <c r="AF2959" s="7"/>
      <c r="AG2959" s="7"/>
      <c r="AH2959" s="7"/>
      <c r="AI2959" s="7"/>
      <c r="AJ2959" s="7"/>
      <c r="AK2959" s="7"/>
      <c r="AL2959" s="7"/>
      <c r="AM2959" s="7"/>
      <c r="AN2959" s="7"/>
      <c r="AO2959" s="7"/>
      <c r="AP2959" s="7"/>
      <c r="AQ2959" s="7"/>
      <c r="AR2959" s="7"/>
      <c r="AS2959" s="7"/>
      <c r="AT2959" s="11"/>
      <c r="AU2959" s="7"/>
      <c r="AV2959" s="7"/>
      <c r="AW2959" s="7"/>
      <c r="AX2959" s="7"/>
      <c r="AY2959" s="28"/>
      <c r="AZ2959" s="28"/>
      <c r="BA2959" s="25"/>
    </row>
    <row r="2960" spans="1:53" ht="15">
      <c r="A2960" s="27"/>
      <c r="B2960" s="40"/>
      <c r="C2960" s="6"/>
      <c r="D2960" s="7"/>
      <c r="E2960" s="7"/>
      <c r="F2960" s="9"/>
      <c r="G2960" s="7"/>
      <c r="H2960" s="7"/>
      <c r="I2960" s="7"/>
      <c r="J2960" s="42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  <c r="Y2960" s="7"/>
      <c r="Z2960" s="7"/>
      <c r="AA2960" s="7"/>
      <c r="AB2960" s="7"/>
      <c r="AC2960" s="7"/>
      <c r="AD2960" s="7"/>
      <c r="AE2960" s="7"/>
      <c r="AF2960" s="7"/>
      <c r="AG2960" s="7"/>
      <c r="AH2960" s="7"/>
      <c r="AI2960" s="7"/>
      <c r="AJ2960" s="7"/>
      <c r="AK2960" s="7"/>
      <c r="AL2960" s="7"/>
      <c r="AM2960" s="7"/>
      <c r="AN2960" s="7"/>
      <c r="AO2960" s="7"/>
      <c r="AP2960" s="7"/>
      <c r="AQ2960" s="7"/>
      <c r="AR2960" s="7"/>
      <c r="AS2960" s="7"/>
      <c r="AT2960" s="11"/>
      <c r="AU2960" s="7"/>
      <c r="AV2960" s="7"/>
      <c r="AW2960" s="7"/>
      <c r="AX2960" s="7"/>
      <c r="AY2960" s="28"/>
      <c r="AZ2960" s="28"/>
      <c r="BA2960" s="25"/>
    </row>
    <row r="2961" spans="1:53" ht="15">
      <c r="A2961" s="27"/>
      <c r="B2961" s="40"/>
      <c r="C2961" s="6"/>
      <c r="D2961" s="7"/>
      <c r="E2961" s="7"/>
      <c r="F2961" s="9"/>
      <c r="G2961" s="7"/>
      <c r="H2961" s="7"/>
      <c r="I2961" s="7"/>
      <c r="J2961" s="42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  <c r="Y2961" s="7"/>
      <c r="Z2961" s="7"/>
      <c r="AA2961" s="7"/>
      <c r="AB2961" s="7"/>
      <c r="AC2961" s="7"/>
      <c r="AD2961" s="7"/>
      <c r="AE2961" s="7"/>
      <c r="AF2961" s="7"/>
      <c r="AG2961" s="7"/>
      <c r="AH2961" s="7"/>
      <c r="AI2961" s="7"/>
      <c r="AJ2961" s="7"/>
      <c r="AK2961" s="7"/>
      <c r="AL2961" s="7"/>
      <c r="AM2961" s="7"/>
      <c r="AN2961" s="7"/>
      <c r="AO2961" s="7"/>
      <c r="AP2961" s="7"/>
      <c r="AQ2961" s="7"/>
      <c r="AR2961" s="7"/>
      <c r="AS2961" s="7"/>
      <c r="AT2961" s="11"/>
      <c r="AU2961" s="7"/>
      <c r="AV2961" s="7"/>
      <c r="AW2961" s="7"/>
      <c r="AX2961" s="7"/>
      <c r="AY2961" s="28"/>
      <c r="AZ2961" s="28"/>
      <c r="BA2961" s="25"/>
    </row>
    <row r="2962" spans="1:53" ht="15">
      <c r="A2962" s="27"/>
      <c r="B2962" s="40"/>
      <c r="C2962" s="6"/>
      <c r="D2962" s="7"/>
      <c r="E2962" s="7"/>
      <c r="F2962" s="9"/>
      <c r="G2962" s="7"/>
      <c r="H2962" s="7"/>
      <c r="I2962" s="7"/>
      <c r="J2962" s="42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  <c r="Y2962" s="7"/>
      <c r="Z2962" s="7"/>
      <c r="AA2962" s="7"/>
      <c r="AB2962" s="7"/>
      <c r="AC2962" s="7"/>
      <c r="AD2962" s="7"/>
      <c r="AE2962" s="7"/>
      <c r="AF2962" s="7"/>
      <c r="AG2962" s="7"/>
      <c r="AH2962" s="7"/>
      <c r="AI2962" s="7"/>
      <c r="AJ2962" s="7"/>
      <c r="AK2962" s="7"/>
      <c r="AL2962" s="7"/>
      <c r="AM2962" s="7"/>
      <c r="AN2962" s="7"/>
      <c r="AO2962" s="7"/>
      <c r="AP2962" s="7"/>
      <c r="AQ2962" s="7"/>
      <c r="AR2962" s="7"/>
      <c r="AS2962" s="7"/>
      <c r="AT2962" s="11"/>
      <c r="AU2962" s="7"/>
      <c r="AV2962" s="7"/>
      <c r="AW2962" s="7"/>
      <c r="AX2962" s="7"/>
      <c r="AY2962" s="28"/>
      <c r="AZ2962" s="28"/>
      <c r="BA2962" s="25"/>
    </row>
    <row r="2963" spans="1:53" ht="15">
      <c r="A2963" s="27"/>
      <c r="B2963" s="40"/>
      <c r="C2963" s="6"/>
      <c r="D2963" s="7"/>
      <c r="E2963" s="7"/>
      <c r="F2963" s="9"/>
      <c r="G2963" s="7"/>
      <c r="H2963" s="7"/>
      <c r="I2963" s="7"/>
      <c r="J2963" s="42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  <c r="Y2963" s="7"/>
      <c r="Z2963" s="7"/>
      <c r="AA2963" s="7"/>
      <c r="AB2963" s="7"/>
      <c r="AC2963" s="7"/>
      <c r="AD2963" s="7"/>
      <c r="AE2963" s="7"/>
      <c r="AF2963" s="7"/>
      <c r="AG2963" s="7"/>
      <c r="AH2963" s="7"/>
      <c r="AI2963" s="7"/>
      <c r="AJ2963" s="7"/>
      <c r="AK2963" s="7"/>
      <c r="AL2963" s="7"/>
      <c r="AM2963" s="7"/>
      <c r="AN2963" s="7"/>
      <c r="AO2963" s="7"/>
      <c r="AP2963" s="7"/>
      <c r="AQ2963" s="7"/>
      <c r="AR2963" s="7"/>
      <c r="AS2963" s="7"/>
      <c r="AT2963" s="11"/>
      <c r="AU2963" s="7"/>
      <c r="AV2963" s="7"/>
      <c r="AW2963" s="7"/>
      <c r="AX2963" s="7"/>
      <c r="AY2963" s="28"/>
      <c r="AZ2963" s="28"/>
      <c r="BA2963" s="25"/>
    </row>
    <row r="2964" spans="1:53" ht="15">
      <c r="A2964" s="27"/>
      <c r="B2964" s="40"/>
      <c r="C2964" s="6"/>
      <c r="D2964" s="7"/>
      <c r="E2964" s="7"/>
      <c r="F2964" s="9"/>
      <c r="G2964" s="7"/>
      <c r="H2964" s="7"/>
      <c r="I2964" s="7"/>
      <c r="J2964" s="42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  <c r="Y2964" s="7"/>
      <c r="Z2964" s="7"/>
      <c r="AA2964" s="7"/>
      <c r="AB2964" s="7"/>
      <c r="AC2964" s="7"/>
      <c r="AD2964" s="7"/>
      <c r="AE2964" s="7"/>
      <c r="AF2964" s="7"/>
      <c r="AG2964" s="7"/>
      <c r="AH2964" s="7"/>
      <c r="AI2964" s="7"/>
      <c r="AJ2964" s="7"/>
      <c r="AK2964" s="7"/>
      <c r="AL2964" s="7"/>
      <c r="AM2964" s="7"/>
      <c r="AN2964" s="7"/>
      <c r="AO2964" s="7"/>
      <c r="AP2964" s="7"/>
      <c r="AQ2964" s="7"/>
      <c r="AR2964" s="7"/>
      <c r="AS2964" s="7"/>
      <c r="AT2964" s="11"/>
      <c r="AU2964" s="7"/>
      <c r="AV2964" s="7"/>
      <c r="AW2964" s="7"/>
      <c r="AX2964" s="7"/>
      <c r="AY2964" s="28"/>
      <c r="AZ2964" s="28"/>
      <c r="BA2964" s="25"/>
    </row>
    <row r="2965" spans="1:53" ht="15">
      <c r="A2965" s="27"/>
      <c r="B2965" s="40"/>
      <c r="D2965" s="7"/>
      <c r="E2965" s="7"/>
      <c r="F2965" s="9"/>
      <c r="G2965" s="7"/>
      <c r="H2965" s="7"/>
      <c r="I2965" s="7"/>
      <c r="J2965" s="42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  <c r="Y2965" s="7"/>
      <c r="Z2965" s="7"/>
      <c r="AA2965" s="7"/>
      <c r="AB2965" s="7"/>
      <c r="AC2965" s="7"/>
      <c r="AD2965" s="7"/>
      <c r="AE2965" s="7"/>
      <c r="AF2965" s="7"/>
      <c r="AG2965" s="7"/>
      <c r="AH2965" s="7"/>
      <c r="AI2965" s="7"/>
      <c r="AJ2965" s="7"/>
      <c r="AK2965" s="7"/>
      <c r="AL2965" s="7"/>
      <c r="AM2965" s="7"/>
      <c r="AN2965" s="7"/>
      <c r="AO2965" s="7"/>
      <c r="AP2965" s="7"/>
      <c r="AQ2965" s="7"/>
      <c r="AR2965" s="7"/>
      <c r="AS2965" s="7"/>
      <c r="AT2965" s="11"/>
      <c r="AU2965" s="7"/>
      <c r="AV2965" s="7"/>
      <c r="AW2965" s="7"/>
      <c r="AX2965" s="7"/>
      <c r="AY2965" s="28"/>
      <c r="AZ2965" s="28"/>
      <c r="BA2965" s="25"/>
    </row>
    <row r="2966" spans="1:53" ht="15">
      <c r="A2966" s="27"/>
      <c r="B2966" s="40"/>
      <c r="C2966" s="6"/>
      <c r="D2966" s="7"/>
      <c r="E2966" s="7"/>
      <c r="F2966" s="9"/>
      <c r="G2966" s="7"/>
      <c r="H2966" s="7"/>
      <c r="I2966" s="7"/>
      <c r="J2966" s="42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  <c r="Y2966" s="7"/>
      <c r="Z2966" s="7"/>
      <c r="AA2966" s="7"/>
      <c r="AB2966" s="7"/>
      <c r="AC2966" s="7"/>
      <c r="AD2966" s="7"/>
      <c r="AE2966" s="7"/>
      <c r="AF2966" s="7"/>
      <c r="AG2966" s="7"/>
      <c r="AH2966" s="7"/>
      <c r="AI2966" s="7"/>
      <c r="AJ2966" s="7"/>
      <c r="AK2966" s="7"/>
      <c r="AL2966" s="7"/>
      <c r="AM2966" s="7"/>
      <c r="AN2966" s="7"/>
      <c r="AO2966" s="7"/>
      <c r="AP2966" s="7"/>
      <c r="AQ2966" s="7"/>
      <c r="AR2966" s="7"/>
      <c r="AS2966" s="7"/>
      <c r="AT2966" s="11"/>
      <c r="AU2966" s="7"/>
      <c r="AV2966" s="7"/>
      <c r="AW2966" s="7"/>
      <c r="AX2966" s="7"/>
      <c r="AY2966" s="28"/>
      <c r="AZ2966" s="28"/>
      <c r="BA2966" s="25"/>
    </row>
    <row r="2967" spans="1:53" ht="15">
      <c r="A2967" s="27"/>
      <c r="B2967" s="40"/>
      <c r="C2967" s="6"/>
      <c r="D2967" s="7"/>
      <c r="E2967" s="7"/>
      <c r="F2967" s="9"/>
      <c r="G2967" s="7"/>
      <c r="H2967" s="7"/>
      <c r="I2967" s="7"/>
      <c r="J2967" s="42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  <c r="Y2967" s="7"/>
      <c r="Z2967" s="7"/>
      <c r="AA2967" s="7"/>
      <c r="AB2967" s="7"/>
      <c r="AC2967" s="7"/>
      <c r="AD2967" s="7"/>
      <c r="AE2967" s="7"/>
      <c r="AF2967" s="7"/>
      <c r="AG2967" s="7"/>
      <c r="AH2967" s="7"/>
      <c r="AI2967" s="7"/>
      <c r="AJ2967" s="7"/>
      <c r="AK2967" s="7"/>
      <c r="AL2967" s="7"/>
      <c r="AM2967" s="7"/>
      <c r="AN2967" s="7"/>
      <c r="AO2967" s="7"/>
      <c r="AP2967" s="7"/>
      <c r="AQ2967" s="7"/>
      <c r="AR2967" s="7"/>
      <c r="AS2967" s="7"/>
      <c r="AT2967" s="11"/>
      <c r="AU2967" s="7"/>
      <c r="AV2967" s="7"/>
      <c r="AW2967" s="7"/>
      <c r="AX2967" s="7"/>
      <c r="AY2967" s="28"/>
      <c r="AZ2967" s="28"/>
      <c r="BA2967" s="25"/>
    </row>
    <row r="2968" spans="1:53" ht="15">
      <c r="A2968" s="27"/>
      <c r="B2968" s="40"/>
      <c r="C2968" s="6"/>
      <c r="D2968" s="7"/>
      <c r="E2968" s="7"/>
      <c r="F2968" s="9"/>
      <c r="G2968" s="7"/>
      <c r="H2968" s="7"/>
      <c r="I2968" s="7"/>
      <c r="J2968" s="42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7"/>
      <c r="AA2968" s="7"/>
      <c r="AB2968" s="7"/>
      <c r="AC2968" s="7"/>
      <c r="AD2968" s="7"/>
      <c r="AE2968" s="7"/>
      <c r="AF2968" s="7"/>
      <c r="AG2968" s="7"/>
      <c r="AH2968" s="7"/>
      <c r="AI2968" s="7"/>
      <c r="AJ2968" s="7"/>
      <c r="AK2968" s="7"/>
      <c r="AL2968" s="7"/>
      <c r="AM2968" s="7"/>
      <c r="AN2968" s="7"/>
      <c r="AO2968" s="7"/>
      <c r="AP2968" s="7"/>
      <c r="AQ2968" s="7"/>
      <c r="AR2968" s="7"/>
      <c r="AS2968" s="7"/>
      <c r="AT2968" s="11"/>
      <c r="AU2968" s="7"/>
      <c r="AV2968" s="7"/>
      <c r="AW2968" s="7"/>
      <c r="AX2968" s="7"/>
      <c r="AY2968" s="28"/>
      <c r="AZ2968" s="28"/>
      <c r="BA2968" s="25"/>
    </row>
    <row r="2969" spans="1:53" ht="15">
      <c r="A2969" s="27"/>
      <c r="B2969" s="40"/>
      <c r="C2969" s="6"/>
      <c r="D2969" s="7"/>
      <c r="E2969" s="7"/>
      <c r="F2969" s="9"/>
      <c r="G2969" s="7"/>
      <c r="H2969" s="7"/>
      <c r="I2969" s="7"/>
      <c r="J2969" s="42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  <c r="Y2969" s="7"/>
      <c r="Z2969" s="7"/>
      <c r="AA2969" s="7"/>
      <c r="AB2969" s="7"/>
      <c r="AC2969" s="7"/>
      <c r="AD2969" s="7"/>
      <c r="AE2969" s="7"/>
      <c r="AF2969" s="7"/>
      <c r="AG2969" s="7"/>
      <c r="AH2969" s="7"/>
      <c r="AI2969" s="7"/>
      <c r="AJ2969" s="7"/>
      <c r="AK2969" s="7"/>
      <c r="AL2969" s="7"/>
      <c r="AM2969" s="7"/>
      <c r="AN2969" s="7"/>
      <c r="AO2969" s="7"/>
      <c r="AP2969" s="7"/>
      <c r="AQ2969" s="7"/>
      <c r="AR2969" s="7"/>
      <c r="AS2969" s="7"/>
      <c r="AT2969" s="11"/>
      <c r="AU2969" s="7"/>
      <c r="AV2969" s="7"/>
      <c r="AW2969" s="7"/>
      <c r="AX2969" s="7"/>
      <c r="AY2969" s="28"/>
      <c r="AZ2969" s="28"/>
      <c r="BA2969" s="25"/>
    </row>
    <row r="2970" spans="1:53" ht="15">
      <c r="A2970" s="27"/>
      <c r="B2970" s="40"/>
      <c r="C2970" s="6"/>
      <c r="D2970" s="7"/>
      <c r="E2970" s="7"/>
      <c r="F2970" s="9"/>
      <c r="G2970" s="7"/>
      <c r="H2970" s="7"/>
      <c r="I2970" s="7"/>
      <c r="J2970" s="42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  <c r="Y2970" s="7"/>
      <c r="Z2970" s="7"/>
      <c r="AA2970" s="7"/>
      <c r="AB2970" s="7"/>
      <c r="AC2970" s="7"/>
      <c r="AD2970" s="7"/>
      <c r="AE2970" s="7"/>
      <c r="AF2970" s="7"/>
      <c r="AG2970" s="7"/>
      <c r="AH2970" s="7"/>
      <c r="AI2970" s="7"/>
      <c r="AJ2970" s="7"/>
      <c r="AK2970" s="7"/>
      <c r="AL2970" s="7"/>
      <c r="AM2970" s="7"/>
      <c r="AN2970" s="7"/>
      <c r="AO2970" s="7"/>
      <c r="AP2970" s="7"/>
      <c r="AQ2970" s="7"/>
      <c r="AR2970" s="7"/>
      <c r="AS2970" s="7"/>
      <c r="AT2970" s="11"/>
      <c r="AU2970" s="7"/>
      <c r="AV2970" s="7"/>
      <c r="AW2970" s="7"/>
      <c r="AX2970" s="7"/>
      <c r="AY2970" s="28"/>
      <c r="AZ2970" s="28"/>
      <c r="BA2970" s="25"/>
    </row>
    <row r="2971" spans="1:53" ht="15">
      <c r="A2971" s="27"/>
      <c r="B2971" s="40"/>
      <c r="C2971" s="6"/>
      <c r="D2971" s="7"/>
      <c r="E2971" s="7"/>
      <c r="F2971" s="9"/>
      <c r="G2971" s="7"/>
      <c r="H2971" s="7"/>
      <c r="I2971" s="7"/>
      <c r="J2971" s="42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7"/>
      <c r="AC2971" s="7"/>
      <c r="AD2971" s="7"/>
      <c r="AE2971" s="7"/>
      <c r="AF2971" s="7"/>
      <c r="AG2971" s="7"/>
      <c r="AH2971" s="7"/>
      <c r="AI2971" s="7"/>
      <c r="AJ2971" s="7"/>
      <c r="AK2971" s="7"/>
      <c r="AL2971" s="7"/>
      <c r="AM2971" s="7"/>
      <c r="AN2971" s="7"/>
      <c r="AO2971" s="7"/>
      <c r="AP2971" s="7"/>
      <c r="AQ2971" s="7"/>
      <c r="AR2971" s="7"/>
      <c r="AS2971" s="7"/>
      <c r="AT2971" s="11"/>
      <c r="AU2971" s="7"/>
      <c r="AV2971" s="7"/>
      <c r="AW2971" s="7"/>
      <c r="AX2971" s="7"/>
      <c r="AY2971" s="28"/>
      <c r="AZ2971" s="28"/>
      <c r="BA2971" s="25"/>
    </row>
    <row r="2972" spans="1:53" ht="15">
      <c r="A2972" s="27"/>
      <c r="B2972" s="40"/>
      <c r="C2972" s="6"/>
      <c r="D2972" s="7"/>
      <c r="E2972" s="7"/>
      <c r="F2972" s="9"/>
      <c r="G2972" s="7"/>
      <c r="H2972" s="7"/>
      <c r="I2972" s="7"/>
      <c r="J2972" s="42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7"/>
      <c r="AC2972" s="7"/>
      <c r="AD2972" s="7"/>
      <c r="AE2972" s="7"/>
      <c r="AF2972" s="7"/>
      <c r="AG2972" s="7"/>
      <c r="AH2972" s="7"/>
      <c r="AI2972" s="7"/>
      <c r="AJ2972" s="7"/>
      <c r="AK2972" s="7"/>
      <c r="AL2972" s="7"/>
      <c r="AM2972" s="7"/>
      <c r="AN2972" s="7"/>
      <c r="AO2972" s="7"/>
      <c r="AP2972" s="7"/>
      <c r="AQ2972" s="7"/>
      <c r="AR2972" s="7"/>
      <c r="AS2972" s="7"/>
      <c r="AT2972" s="11"/>
      <c r="AU2972" s="7"/>
      <c r="AV2972" s="7"/>
      <c r="AW2972" s="7"/>
      <c r="AX2972" s="7"/>
      <c r="AY2972" s="28"/>
      <c r="AZ2972" s="28"/>
      <c r="BA2972" s="25"/>
    </row>
    <row r="2973" spans="1:53" ht="15">
      <c r="A2973" s="27"/>
      <c r="B2973" s="40"/>
      <c r="C2973" s="6"/>
      <c r="D2973" s="7"/>
      <c r="E2973" s="7"/>
      <c r="F2973" s="9"/>
      <c r="G2973" s="7"/>
      <c r="H2973" s="7"/>
      <c r="I2973" s="7"/>
      <c r="J2973" s="42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  <c r="Y2973" s="7"/>
      <c r="Z2973" s="7"/>
      <c r="AA2973" s="7"/>
      <c r="AB2973" s="7"/>
      <c r="AC2973" s="7"/>
      <c r="AD2973" s="7"/>
      <c r="AE2973" s="7"/>
      <c r="AF2973" s="7"/>
      <c r="AG2973" s="7"/>
      <c r="AH2973" s="7"/>
      <c r="AI2973" s="7"/>
      <c r="AJ2973" s="7"/>
      <c r="AK2973" s="7"/>
      <c r="AL2973" s="7"/>
      <c r="AM2973" s="7"/>
      <c r="AN2973" s="7"/>
      <c r="AO2973" s="7"/>
      <c r="AP2973" s="7"/>
      <c r="AQ2973" s="7"/>
      <c r="AR2973" s="7"/>
      <c r="AS2973" s="7"/>
      <c r="AT2973" s="11"/>
      <c r="AU2973" s="7"/>
      <c r="AV2973" s="7"/>
      <c r="AW2973" s="7"/>
      <c r="AX2973" s="7"/>
      <c r="AY2973" s="28"/>
      <c r="AZ2973" s="28"/>
      <c r="BA2973" s="25"/>
    </row>
    <row r="2974" spans="1:53" ht="15">
      <c r="A2974" s="27"/>
      <c r="B2974" s="40"/>
      <c r="C2974" s="6"/>
      <c r="D2974" s="7"/>
      <c r="E2974" s="7"/>
      <c r="F2974" s="9"/>
      <c r="G2974" s="7"/>
      <c r="H2974" s="7"/>
      <c r="I2974" s="7"/>
      <c r="J2974" s="42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  <c r="Y2974" s="7"/>
      <c r="Z2974" s="7"/>
      <c r="AA2974" s="7"/>
      <c r="AB2974" s="7"/>
      <c r="AC2974" s="7"/>
      <c r="AD2974" s="7"/>
      <c r="AE2974" s="7"/>
      <c r="AF2974" s="7"/>
      <c r="AG2974" s="7"/>
      <c r="AH2974" s="7"/>
      <c r="AI2974" s="7"/>
      <c r="AJ2974" s="7"/>
      <c r="AK2974" s="7"/>
      <c r="AL2974" s="7"/>
      <c r="AM2974" s="7"/>
      <c r="AN2974" s="7"/>
      <c r="AO2974" s="7"/>
      <c r="AP2974" s="7"/>
      <c r="AQ2974" s="7"/>
      <c r="AR2974" s="7"/>
      <c r="AS2974" s="7"/>
      <c r="AT2974" s="11"/>
      <c r="AU2974" s="7"/>
      <c r="AV2974" s="7"/>
      <c r="AW2974" s="7"/>
      <c r="AX2974" s="7"/>
      <c r="AY2974" s="28"/>
      <c r="AZ2974" s="28"/>
      <c r="BA2974" s="25"/>
    </row>
    <row r="2975" spans="1:53" ht="15">
      <c r="A2975" s="27"/>
      <c r="B2975" s="40"/>
      <c r="C2975" s="6"/>
      <c r="D2975" s="7"/>
      <c r="E2975" s="7"/>
      <c r="F2975" s="9"/>
      <c r="G2975" s="7"/>
      <c r="H2975" s="7"/>
      <c r="I2975" s="7"/>
      <c r="J2975" s="42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  <c r="Y2975" s="7"/>
      <c r="Z2975" s="7"/>
      <c r="AA2975" s="7"/>
      <c r="AB2975" s="7"/>
      <c r="AC2975" s="7"/>
      <c r="AD2975" s="7"/>
      <c r="AE2975" s="7"/>
      <c r="AF2975" s="7"/>
      <c r="AG2975" s="7"/>
      <c r="AH2975" s="7"/>
      <c r="AI2975" s="7"/>
      <c r="AJ2975" s="7"/>
      <c r="AK2975" s="7"/>
      <c r="AL2975" s="7"/>
      <c r="AM2975" s="7"/>
      <c r="AN2975" s="7"/>
      <c r="AO2975" s="7"/>
      <c r="AP2975" s="7"/>
      <c r="AQ2975" s="7"/>
      <c r="AR2975" s="7"/>
      <c r="AS2975" s="7"/>
      <c r="AT2975" s="11"/>
      <c r="AU2975" s="7"/>
      <c r="AV2975" s="7"/>
      <c r="AW2975" s="7"/>
      <c r="AX2975" s="7"/>
      <c r="AY2975" s="28"/>
      <c r="AZ2975" s="28"/>
      <c r="BA2975" s="25"/>
    </row>
    <row r="2976" spans="1:53" ht="15">
      <c r="A2976" s="27"/>
      <c r="B2976" s="40"/>
      <c r="C2976" s="6"/>
      <c r="D2976" s="7"/>
      <c r="E2976" s="7"/>
      <c r="F2976" s="9"/>
      <c r="G2976" s="7"/>
      <c r="H2976" s="7"/>
      <c r="I2976" s="7"/>
      <c r="J2976" s="42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7"/>
      <c r="AA2976" s="7"/>
      <c r="AB2976" s="7"/>
      <c r="AC2976" s="7"/>
      <c r="AD2976" s="7"/>
      <c r="AE2976" s="7"/>
      <c r="AF2976" s="7"/>
      <c r="AG2976" s="7"/>
      <c r="AH2976" s="7"/>
      <c r="AI2976" s="7"/>
      <c r="AJ2976" s="7"/>
      <c r="AK2976" s="7"/>
      <c r="AL2976" s="7"/>
      <c r="AM2976" s="7"/>
      <c r="AN2976" s="7"/>
      <c r="AO2976" s="7"/>
      <c r="AP2976" s="7"/>
      <c r="AQ2976" s="7"/>
      <c r="AR2976" s="7"/>
      <c r="AS2976" s="7"/>
      <c r="AT2976" s="11"/>
      <c r="AU2976" s="7"/>
      <c r="AV2976" s="7"/>
      <c r="AW2976" s="7"/>
      <c r="AX2976" s="7"/>
      <c r="AY2976" s="28"/>
      <c r="AZ2976" s="28"/>
      <c r="BA2976" s="25"/>
    </row>
    <row r="2977" spans="1:53" ht="15">
      <c r="A2977" s="27"/>
      <c r="B2977" s="40"/>
      <c r="C2977" s="6"/>
      <c r="D2977" s="7"/>
      <c r="E2977" s="7"/>
      <c r="F2977" s="9"/>
      <c r="G2977" s="7"/>
      <c r="H2977" s="7"/>
      <c r="I2977" s="7"/>
      <c r="J2977" s="42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  <c r="Y2977" s="7"/>
      <c r="Z2977" s="7"/>
      <c r="AA2977" s="7"/>
      <c r="AB2977" s="7"/>
      <c r="AC2977" s="7"/>
      <c r="AD2977" s="7"/>
      <c r="AE2977" s="7"/>
      <c r="AF2977" s="7"/>
      <c r="AG2977" s="7"/>
      <c r="AH2977" s="7"/>
      <c r="AI2977" s="7"/>
      <c r="AJ2977" s="7"/>
      <c r="AK2977" s="7"/>
      <c r="AL2977" s="7"/>
      <c r="AM2977" s="7"/>
      <c r="AN2977" s="7"/>
      <c r="AO2977" s="7"/>
      <c r="AP2977" s="7"/>
      <c r="AQ2977" s="7"/>
      <c r="AR2977" s="7"/>
      <c r="AS2977" s="7"/>
      <c r="AT2977" s="11"/>
      <c r="AU2977" s="7"/>
      <c r="AV2977" s="7"/>
      <c r="AW2977" s="7"/>
      <c r="AX2977" s="7"/>
      <c r="AY2977" s="28"/>
      <c r="AZ2977" s="28"/>
      <c r="BA2977" s="25"/>
    </row>
    <row r="2978" spans="1:53" ht="15">
      <c r="A2978" s="27"/>
      <c r="B2978" s="40"/>
      <c r="C2978" s="6"/>
      <c r="D2978" s="7"/>
      <c r="E2978" s="7"/>
      <c r="F2978" s="9"/>
      <c r="G2978" s="7"/>
      <c r="H2978" s="7"/>
      <c r="I2978" s="7"/>
      <c r="J2978" s="42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  <c r="Y2978" s="7"/>
      <c r="Z2978" s="7"/>
      <c r="AA2978" s="7"/>
      <c r="AB2978" s="7"/>
      <c r="AC2978" s="7"/>
      <c r="AD2978" s="7"/>
      <c r="AE2978" s="7"/>
      <c r="AF2978" s="7"/>
      <c r="AG2978" s="7"/>
      <c r="AH2978" s="7"/>
      <c r="AI2978" s="7"/>
      <c r="AJ2978" s="7"/>
      <c r="AK2978" s="7"/>
      <c r="AL2978" s="7"/>
      <c r="AM2978" s="7"/>
      <c r="AN2978" s="7"/>
      <c r="AO2978" s="7"/>
      <c r="AP2978" s="7"/>
      <c r="AQ2978" s="7"/>
      <c r="AR2978" s="7"/>
      <c r="AS2978" s="7"/>
      <c r="AT2978" s="11"/>
      <c r="AU2978" s="7"/>
      <c r="AV2978" s="7"/>
      <c r="AW2978" s="7"/>
      <c r="AX2978" s="7"/>
      <c r="AY2978" s="28"/>
      <c r="AZ2978" s="28"/>
      <c r="BA2978" s="25"/>
    </row>
    <row r="2979" spans="1:53" ht="15">
      <c r="A2979" s="27"/>
      <c r="B2979" s="40"/>
      <c r="C2979" s="6"/>
      <c r="D2979" s="7"/>
      <c r="E2979" s="7"/>
      <c r="F2979" s="9"/>
      <c r="G2979" s="7"/>
      <c r="H2979" s="7"/>
      <c r="I2979" s="7"/>
      <c r="J2979" s="42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  <c r="Y2979" s="7"/>
      <c r="Z2979" s="7"/>
      <c r="AA2979" s="7"/>
      <c r="AB2979" s="7"/>
      <c r="AC2979" s="7"/>
      <c r="AD2979" s="7"/>
      <c r="AE2979" s="7"/>
      <c r="AF2979" s="7"/>
      <c r="AG2979" s="7"/>
      <c r="AH2979" s="7"/>
      <c r="AI2979" s="7"/>
      <c r="AJ2979" s="7"/>
      <c r="AK2979" s="7"/>
      <c r="AL2979" s="7"/>
      <c r="AM2979" s="7"/>
      <c r="AN2979" s="7"/>
      <c r="AO2979" s="7"/>
      <c r="AP2979" s="7"/>
      <c r="AQ2979" s="7"/>
      <c r="AR2979" s="7"/>
      <c r="AS2979" s="7"/>
      <c r="AT2979" s="11"/>
      <c r="AU2979" s="7"/>
      <c r="AV2979" s="7"/>
      <c r="AW2979" s="7"/>
      <c r="AX2979" s="7"/>
      <c r="AY2979" s="28"/>
      <c r="AZ2979" s="28"/>
      <c r="BA2979" s="25"/>
    </row>
    <row r="2980" spans="1:53" ht="15">
      <c r="A2980" s="27"/>
      <c r="B2980" s="40"/>
      <c r="C2980" s="6"/>
      <c r="D2980" s="7"/>
      <c r="E2980" s="7"/>
      <c r="F2980" s="9"/>
      <c r="G2980" s="7"/>
      <c r="H2980" s="7"/>
      <c r="I2980" s="7"/>
      <c r="J2980" s="42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  <c r="Y2980" s="7"/>
      <c r="Z2980" s="7"/>
      <c r="AA2980" s="7"/>
      <c r="AB2980" s="7"/>
      <c r="AC2980" s="7"/>
      <c r="AD2980" s="7"/>
      <c r="AE2980" s="7"/>
      <c r="AF2980" s="7"/>
      <c r="AG2980" s="7"/>
      <c r="AH2980" s="7"/>
      <c r="AI2980" s="7"/>
      <c r="AJ2980" s="7"/>
      <c r="AK2980" s="7"/>
      <c r="AL2980" s="7"/>
      <c r="AM2980" s="7"/>
      <c r="AN2980" s="7"/>
      <c r="AO2980" s="7"/>
      <c r="AP2980" s="7"/>
      <c r="AQ2980" s="7"/>
      <c r="AR2980" s="7"/>
      <c r="AS2980" s="7"/>
      <c r="AT2980" s="11"/>
      <c r="AU2980" s="7"/>
      <c r="AV2980" s="7"/>
      <c r="AW2980" s="7"/>
      <c r="AX2980" s="7"/>
      <c r="AY2980" s="28"/>
      <c r="AZ2980" s="28"/>
      <c r="BA2980" s="25"/>
    </row>
    <row r="2981" spans="1:53" ht="15">
      <c r="A2981" s="27"/>
      <c r="B2981" s="40"/>
      <c r="C2981" s="6"/>
      <c r="D2981" s="7"/>
      <c r="E2981" s="7"/>
      <c r="F2981" s="9"/>
      <c r="G2981" s="7"/>
      <c r="H2981" s="7"/>
      <c r="I2981" s="7"/>
      <c r="J2981" s="42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  <c r="Y2981" s="7"/>
      <c r="Z2981" s="7"/>
      <c r="AA2981" s="7"/>
      <c r="AB2981" s="7"/>
      <c r="AC2981" s="7"/>
      <c r="AD2981" s="7"/>
      <c r="AE2981" s="7"/>
      <c r="AF2981" s="7"/>
      <c r="AG2981" s="7"/>
      <c r="AH2981" s="7"/>
      <c r="AI2981" s="7"/>
      <c r="AJ2981" s="7"/>
      <c r="AK2981" s="7"/>
      <c r="AL2981" s="7"/>
      <c r="AM2981" s="7"/>
      <c r="AN2981" s="7"/>
      <c r="AO2981" s="7"/>
      <c r="AP2981" s="7"/>
      <c r="AQ2981" s="7"/>
      <c r="AR2981" s="7"/>
      <c r="AS2981" s="7"/>
      <c r="AT2981" s="11"/>
      <c r="AU2981" s="7"/>
      <c r="AV2981" s="7"/>
      <c r="AW2981" s="7"/>
      <c r="AX2981" s="7"/>
      <c r="AY2981" s="28"/>
      <c r="AZ2981" s="28"/>
      <c r="BA2981" s="25"/>
    </row>
    <row r="2982" spans="1:53" ht="15">
      <c r="A2982" s="27"/>
      <c r="B2982" s="40"/>
      <c r="C2982" s="6"/>
      <c r="D2982" s="7"/>
      <c r="E2982" s="7"/>
      <c r="F2982" s="9"/>
      <c r="G2982" s="7"/>
      <c r="H2982" s="7"/>
      <c r="I2982" s="7"/>
      <c r="J2982" s="42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  <c r="Y2982" s="7"/>
      <c r="Z2982" s="7"/>
      <c r="AA2982" s="7"/>
      <c r="AB2982" s="7"/>
      <c r="AC2982" s="7"/>
      <c r="AD2982" s="7"/>
      <c r="AE2982" s="7"/>
      <c r="AF2982" s="7"/>
      <c r="AG2982" s="7"/>
      <c r="AH2982" s="7"/>
      <c r="AI2982" s="7"/>
      <c r="AJ2982" s="7"/>
      <c r="AK2982" s="7"/>
      <c r="AL2982" s="7"/>
      <c r="AM2982" s="7"/>
      <c r="AN2982" s="7"/>
      <c r="AO2982" s="7"/>
      <c r="AP2982" s="7"/>
      <c r="AQ2982" s="7"/>
      <c r="AR2982" s="7"/>
      <c r="AS2982" s="7"/>
      <c r="AT2982" s="11"/>
      <c r="AU2982" s="7"/>
      <c r="AV2982" s="7"/>
      <c r="AW2982" s="7"/>
      <c r="AX2982" s="7"/>
      <c r="AY2982" s="28"/>
      <c r="AZ2982" s="28"/>
      <c r="BA2982" s="25"/>
    </row>
    <row r="2983" spans="1:53" ht="15">
      <c r="A2983" s="27"/>
      <c r="B2983" s="40"/>
      <c r="C2983" s="6"/>
      <c r="D2983" s="7"/>
      <c r="E2983" s="7"/>
      <c r="F2983" s="9"/>
      <c r="G2983" s="7"/>
      <c r="H2983" s="7"/>
      <c r="I2983" s="7"/>
      <c r="J2983" s="42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  <c r="Y2983" s="7"/>
      <c r="Z2983" s="7"/>
      <c r="AA2983" s="7"/>
      <c r="AB2983" s="7"/>
      <c r="AC2983" s="7"/>
      <c r="AD2983" s="7"/>
      <c r="AE2983" s="7"/>
      <c r="AF2983" s="7"/>
      <c r="AG2983" s="7"/>
      <c r="AH2983" s="7"/>
      <c r="AI2983" s="7"/>
      <c r="AJ2983" s="7"/>
      <c r="AK2983" s="7"/>
      <c r="AL2983" s="7"/>
      <c r="AM2983" s="7"/>
      <c r="AN2983" s="7"/>
      <c r="AO2983" s="7"/>
      <c r="AP2983" s="7"/>
      <c r="AQ2983" s="7"/>
      <c r="AR2983" s="7"/>
      <c r="AS2983" s="7"/>
      <c r="AT2983" s="7"/>
      <c r="AU2983" s="7"/>
      <c r="AV2983" s="7"/>
      <c r="AW2983" s="7"/>
      <c r="AX2983" s="7"/>
      <c r="AY2983" s="28"/>
      <c r="AZ2983" s="28"/>
      <c r="BA2983" s="25"/>
    </row>
    <row r="2984" spans="1:53" ht="15">
      <c r="A2984" s="27"/>
      <c r="B2984" s="40"/>
      <c r="C2984" s="6"/>
      <c r="D2984" s="7"/>
      <c r="E2984" s="7"/>
      <c r="F2984" s="9"/>
      <c r="G2984" s="7"/>
      <c r="H2984" s="7"/>
      <c r="I2984" s="7"/>
      <c r="J2984" s="42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  <c r="Y2984" s="7"/>
      <c r="Z2984" s="7"/>
      <c r="AA2984" s="7"/>
      <c r="AB2984" s="7"/>
      <c r="AC2984" s="7"/>
      <c r="AD2984" s="7"/>
      <c r="AE2984" s="7"/>
      <c r="AF2984" s="7"/>
      <c r="AG2984" s="7"/>
      <c r="AH2984" s="7"/>
      <c r="AI2984" s="7"/>
      <c r="AJ2984" s="7"/>
      <c r="AK2984" s="7"/>
      <c r="AL2984" s="7"/>
      <c r="AM2984" s="7"/>
      <c r="AN2984" s="7"/>
      <c r="AO2984" s="7"/>
      <c r="AP2984" s="7"/>
      <c r="AQ2984" s="7"/>
      <c r="AR2984" s="7"/>
      <c r="AS2984" s="7"/>
      <c r="AT2984" s="7"/>
      <c r="AU2984" s="7"/>
      <c r="AV2984" s="7"/>
      <c r="AW2984" s="7"/>
      <c r="AX2984" s="7"/>
      <c r="AY2984" s="28"/>
      <c r="AZ2984" s="28"/>
      <c r="BA2984" s="25"/>
    </row>
    <row r="2985" spans="1:53" ht="15">
      <c r="A2985" s="27"/>
      <c r="B2985" s="40"/>
      <c r="C2985" s="6"/>
      <c r="D2985" s="7"/>
      <c r="E2985" s="7"/>
      <c r="F2985" s="9"/>
      <c r="G2985" s="7"/>
      <c r="H2985" s="7"/>
      <c r="I2985" s="7"/>
      <c r="J2985" s="42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7"/>
      <c r="AC2985" s="7"/>
      <c r="AD2985" s="7"/>
      <c r="AE2985" s="7"/>
      <c r="AF2985" s="7"/>
      <c r="AG2985" s="7"/>
      <c r="AH2985" s="7"/>
      <c r="AI2985" s="7"/>
      <c r="AJ2985" s="7"/>
      <c r="AK2985" s="7"/>
      <c r="AL2985" s="7"/>
      <c r="AM2985" s="7"/>
      <c r="AN2985" s="7"/>
      <c r="AO2985" s="7"/>
      <c r="AP2985" s="7"/>
      <c r="AQ2985" s="7"/>
      <c r="AR2985" s="7"/>
      <c r="AS2985" s="7"/>
      <c r="AT2985" s="7"/>
      <c r="AU2985" s="7"/>
      <c r="AV2985" s="7"/>
      <c r="AW2985" s="7"/>
      <c r="AX2985" s="7"/>
      <c r="AY2985" s="28"/>
      <c r="AZ2985" s="28"/>
      <c r="BA2985" s="25"/>
    </row>
    <row r="2986" spans="1:53" ht="15">
      <c r="A2986" s="27"/>
      <c r="B2986" s="40"/>
      <c r="C2986" s="6"/>
      <c r="D2986" s="7"/>
      <c r="E2986" s="7"/>
      <c r="F2986" s="9"/>
      <c r="G2986" s="7"/>
      <c r="H2986" s="7"/>
      <c r="I2986" s="7"/>
      <c r="J2986" s="42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7"/>
      <c r="AC2986" s="7"/>
      <c r="AD2986" s="7"/>
      <c r="AE2986" s="7"/>
      <c r="AF2986" s="7"/>
      <c r="AG2986" s="7"/>
      <c r="AH2986" s="7"/>
      <c r="AI2986" s="7"/>
      <c r="AJ2986" s="7"/>
      <c r="AK2986" s="7"/>
      <c r="AL2986" s="7"/>
      <c r="AM2986" s="7"/>
      <c r="AN2986" s="7"/>
      <c r="AO2986" s="7"/>
      <c r="AP2986" s="7"/>
      <c r="AQ2986" s="7"/>
      <c r="AR2986" s="7"/>
      <c r="AS2986" s="7"/>
      <c r="AT2986" s="7"/>
      <c r="AU2986" s="7"/>
      <c r="AV2986" s="7"/>
      <c r="AW2986" s="7"/>
      <c r="AX2986" s="7"/>
      <c r="AY2986" s="28"/>
      <c r="AZ2986" s="28"/>
      <c r="BA2986" s="25"/>
    </row>
    <row r="2987" spans="1:53" ht="15">
      <c r="A2987" s="27"/>
      <c r="B2987" s="40"/>
      <c r="C2987" s="6"/>
      <c r="D2987" s="7"/>
      <c r="E2987" s="7"/>
      <c r="F2987" s="9"/>
      <c r="G2987" s="7"/>
      <c r="H2987" s="7"/>
      <c r="I2987" s="7"/>
      <c r="J2987" s="42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  <c r="Y2987" s="7"/>
      <c r="Z2987" s="7"/>
      <c r="AA2987" s="7"/>
      <c r="AB2987" s="7"/>
      <c r="AC2987" s="7"/>
      <c r="AD2987" s="7"/>
      <c r="AE2987" s="7"/>
      <c r="AF2987" s="7"/>
      <c r="AG2987" s="7"/>
      <c r="AH2987" s="7"/>
      <c r="AI2987" s="7"/>
      <c r="AJ2987" s="7"/>
      <c r="AK2987" s="7"/>
      <c r="AL2987" s="7"/>
      <c r="AM2987" s="7"/>
      <c r="AN2987" s="7"/>
      <c r="AO2987" s="7"/>
      <c r="AP2987" s="7"/>
      <c r="AQ2987" s="7"/>
      <c r="AR2987" s="7"/>
      <c r="AS2987" s="7"/>
      <c r="AT2987" s="7"/>
      <c r="AU2987" s="7"/>
      <c r="AV2987" s="7"/>
      <c r="AW2987" s="7"/>
      <c r="AX2987" s="7"/>
      <c r="AY2987" s="28"/>
      <c r="AZ2987" s="28"/>
      <c r="BA2987" s="25"/>
    </row>
    <row r="2988" spans="1:53" ht="15">
      <c r="A2988" s="27"/>
      <c r="B2988" s="40"/>
      <c r="C2988" s="6"/>
      <c r="D2988" s="7"/>
      <c r="E2988" s="7"/>
      <c r="F2988" s="9"/>
      <c r="G2988" s="7"/>
      <c r="H2988" s="7"/>
      <c r="I2988" s="7"/>
      <c r="J2988" s="42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  <c r="Y2988" s="7"/>
      <c r="Z2988" s="7"/>
      <c r="AA2988" s="7"/>
      <c r="AB2988" s="7"/>
      <c r="AC2988" s="7"/>
      <c r="AD2988" s="7"/>
      <c r="AE2988" s="7"/>
      <c r="AF2988" s="7"/>
      <c r="AG2988" s="7"/>
      <c r="AH2988" s="7"/>
      <c r="AI2988" s="7"/>
      <c r="AJ2988" s="7"/>
      <c r="AK2988" s="7"/>
      <c r="AL2988" s="7"/>
      <c r="AM2988" s="7"/>
      <c r="AN2988" s="7"/>
      <c r="AO2988" s="7"/>
      <c r="AP2988" s="7"/>
      <c r="AQ2988" s="7"/>
      <c r="AR2988" s="7"/>
      <c r="AS2988" s="7"/>
      <c r="AT2988" s="7"/>
      <c r="AU2988" s="7"/>
      <c r="AV2988" s="7"/>
      <c r="AW2988" s="7"/>
      <c r="AX2988" s="7"/>
      <c r="AY2988" s="28"/>
      <c r="AZ2988" s="28"/>
      <c r="BA2988" s="25"/>
    </row>
    <row r="2989" spans="1:53" ht="15">
      <c r="A2989" s="27"/>
      <c r="B2989" s="40"/>
      <c r="C2989" s="6"/>
      <c r="D2989" s="7"/>
      <c r="E2989" s="7"/>
      <c r="F2989" s="9"/>
      <c r="G2989" s="7"/>
      <c r="H2989" s="7"/>
      <c r="I2989" s="7"/>
      <c r="J2989" s="42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  <c r="Y2989" s="7"/>
      <c r="Z2989" s="7"/>
      <c r="AA2989" s="7"/>
      <c r="AB2989" s="7"/>
      <c r="AC2989" s="7"/>
      <c r="AD2989" s="7"/>
      <c r="AE2989" s="7"/>
      <c r="AF2989" s="7"/>
      <c r="AG2989" s="7"/>
      <c r="AH2989" s="7"/>
      <c r="AI2989" s="7"/>
      <c r="AJ2989" s="7"/>
      <c r="AK2989" s="7"/>
      <c r="AL2989" s="7"/>
      <c r="AM2989" s="7"/>
      <c r="AN2989" s="7"/>
      <c r="AO2989" s="7"/>
      <c r="AP2989" s="7"/>
      <c r="AQ2989" s="7"/>
      <c r="AR2989" s="7"/>
      <c r="AS2989" s="7"/>
      <c r="AT2989" s="7"/>
      <c r="AU2989" s="7"/>
      <c r="AV2989" s="7"/>
      <c r="AW2989" s="7"/>
      <c r="AX2989" s="7"/>
      <c r="AY2989" s="28"/>
      <c r="AZ2989" s="28"/>
      <c r="BA2989" s="25"/>
    </row>
    <row r="2990" spans="1:53" ht="15">
      <c r="A2990" s="30"/>
      <c r="B2990" s="40"/>
      <c r="C2990" s="31"/>
      <c r="D2990" s="32"/>
      <c r="E2990" s="32"/>
      <c r="F2990" s="49"/>
      <c r="G2990" s="32"/>
      <c r="H2990" s="32"/>
      <c r="I2990" s="32"/>
      <c r="J2990" s="44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/>
      <c r="V2990" s="32"/>
      <c r="W2990" s="32"/>
      <c r="X2990" s="32"/>
      <c r="Y2990" s="32"/>
      <c r="Z2990" s="32"/>
      <c r="AA2990" s="32"/>
      <c r="AB2990" s="32"/>
      <c r="AC2990" s="32"/>
      <c r="AD2990" s="32"/>
      <c r="AE2990" s="32"/>
      <c r="AF2990" s="32"/>
      <c r="AG2990" s="32"/>
      <c r="AH2990" s="32"/>
      <c r="AI2990" s="32"/>
      <c r="AJ2990" s="32"/>
      <c r="AK2990" s="32"/>
      <c r="AL2990" s="32"/>
      <c r="AM2990" s="32"/>
      <c r="AN2990" s="32"/>
      <c r="AO2990" s="32"/>
      <c r="AP2990" s="32"/>
      <c r="AQ2990" s="32"/>
      <c r="AR2990" s="32"/>
      <c r="AS2990" s="32"/>
      <c r="AT2990" s="32"/>
      <c r="AU2990" s="32"/>
      <c r="AV2990" s="32"/>
      <c r="AW2990" s="32"/>
      <c r="AX2990" s="32"/>
      <c r="AY2990" s="33"/>
      <c r="AZ2990" s="33"/>
      <c r="BA2990" s="34"/>
    </row>
    <row r="2991" spans="1:53" ht="15">
      <c r="A2991" s="27"/>
      <c r="B2991" s="40"/>
      <c r="C2991" s="6"/>
      <c r="D2991" s="7"/>
      <c r="E2991" s="7"/>
      <c r="F2991" s="9"/>
      <c r="G2991" s="7"/>
      <c r="H2991" s="7"/>
      <c r="I2991" s="7"/>
      <c r="J2991" s="42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  <c r="Y2991" s="7"/>
      <c r="Z2991" s="7"/>
      <c r="AA2991" s="7"/>
      <c r="AB2991" s="7"/>
      <c r="AC2991" s="7"/>
      <c r="AD2991" s="7"/>
      <c r="AE2991" s="7"/>
      <c r="AF2991" s="7"/>
      <c r="AG2991" s="7"/>
      <c r="AH2991" s="7"/>
      <c r="AI2991" s="7"/>
      <c r="AJ2991" s="7"/>
      <c r="AK2991" s="7"/>
      <c r="AL2991" s="7"/>
      <c r="AM2991" s="7"/>
      <c r="AN2991" s="7"/>
      <c r="AO2991" s="7"/>
      <c r="AP2991" s="7"/>
      <c r="AQ2991" s="7"/>
      <c r="AR2991" s="7"/>
      <c r="AS2991" s="7"/>
      <c r="AT2991" s="7"/>
      <c r="AU2991" s="7"/>
      <c r="AV2991" s="7"/>
      <c r="AW2991" s="7"/>
      <c r="AX2991" s="7"/>
      <c r="AY2991" s="35"/>
      <c r="AZ2991" s="35"/>
      <c r="BA2991" s="25"/>
    </row>
    <row r="2992" spans="1:53" ht="15">
      <c r="A2992" s="27"/>
      <c r="B2992" s="40"/>
      <c r="C2992" s="6"/>
      <c r="D2992" s="7"/>
      <c r="E2992" s="7"/>
      <c r="F2992" s="9"/>
      <c r="G2992" s="7"/>
      <c r="H2992" s="7"/>
      <c r="I2992" s="7"/>
      <c r="J2992" s="42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  <c r="Y2992" s="7"/>
      <c r="Z2992" s="7"/>
      <c r="AA2992" s="7"/>
      <c r="AB2992" s="7"/>
      <c r="AC2992" s="7"/>
      <c r="AD2992" s="7"/>
      <c r="AE2992" s="7"/>
      <c r="AF2992" s="7"/>
      <c r="AG2992" s="7"/>
      <c r="AH2992" s="7"/>
      <c r="AI2992" s="7"/>
      <c r="AJ2992" s="7"/>
      <c r="AK2992" s="7"/>
      <c r="AL2992" s="7"/>
      <c r="AM2992" s="7"/>
      <c r="AN2992" s="7"/>
      <c r="AO2992" s="7"/>
      <c r="AP2992" s="7"/>
      <c r="AQ2992" s="7"/>
      <c r="AR2992" s="7"/>
      <c r="AS2992" s="7"/>
      <c r="AT2992" s="7"/>
      <c r="AU2992" s="7"/>
      <c r="AV2992" s="7"/>
      <c r="AW2992" s="7"/>
      <c r="AX2992" s="7"/>
      <c r="AY2992" s="28"/>
      <c r="AZ2992" s="28"/>
      <c r="BA2992" s="25"/>
    </row>
    <row r="2993" spans="1:53" ht="15">
      <c r="A2993" s="27"/>
      <c r="B2993" s="40"/>
      <c r="C2993" s="6"/>
      <c r="D2993" s="7"/>
      <c r="E2993" s="7"/>
      <c r="F2993" s="9"/>
      <c r="G2993" s="7"/>
      <c r="H2993" s="7"/>
      <c r="I2993" s="7"/>
      <c r="J2993" s="42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  <c r="Y2993" s="7"/>
      <c r="Z2993" s="7"/>
      <c r="AA2993" s="7"/>
      <c r="AB2993" s="7"/>
      <c r="AC2993" s="7"/>
      <c r="AD2993" s="7"/>
      <c r="AE2993" s="7"/>
      <c r="AF2993" s="7"/>
      <c r="AG2993" s="7"/>
      <c r="AH2993" s="7"/>
      <c r="AI2993" s="7"/>
      <c r="AJ2993" s="7"/>
      <c r="AK2993" s="7"/>
      <c r="AL2993" s="7"/>
      <c r="AM2993" s="7"/>
      <c r="AN2993" s="7"/>
      <c r="AO2993" s="7"/>
      <c r="AP2993" s="7"/>
      <c r="AQ2993" s="7"/>
      <c r="AR2993" s="7"/>
      <c r="AS2993" s="7"/>
      <c r="AT2993" s="7"/>
      <c r="AU2993" s="7"/>
      <c r="AV2993" s="7"/>
      <c r="AW2993" s="7"/>
      <c r="AX2993" s="7"/>
      <c r="AY2993" s="28"/>
      <c r="AZ2993" s="28"/>
      <c r="BA2993" s="25"/>
    </row>
    <row r="2994" spans="1:53" ht="15">
      <c r="A2994" s="27"/>
      <c r="B2994" s="40"/>
      <c r="C2994" s="6"/>
      <c r="D2994" s="7"/>
      <c r="E2994" s="7"/>
      <c r="F2994" s="9"/>
      <c r="G2994" s="7"/>
      <c r="H2994" s="7"/>
      <c r="I2994" s="7"/>
      <c r="J2994" s="42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  <c r="Y2994" s="7"/>
      <c r="Z2994" s="7"/>
      <c r="AA2994" s="7"/>
      <c r="AB2994" s="7"/>
      <c r="AC2994" s="7"/>
      <c r="AD2994" s="7"/>
      <c r="AE2994" s="7"/>
      <c r="AF2994" s="7"/>
      <c r="AG2994" s="7"/>
      <c r="AH2994" s="7"/>
      <c r="AI2994" s="7"/>
      <c r="AJ2994" s="7"/>
      <c r="AK2994" s="7"/>
      <c r="AL2994" s="7"/>
      <c r="AM2994" s="7"/>
      <c r="AN2994" s="7"/>
      <c r="AO2994" s="7"/>
      <c r="AP2994" s="7"/>
      <c r="AQ2994" s="7"/>
      <c r="AR2994" s="7"/>
      <c r="AS2994" s="7"/>
      <c r="AT2994" s="7"/>
      <c r="AU2994" s="7"/>
      <c r="AV2994" s="7"/>
      <c r="AW2994" s="7"/>
      <c r="AX2994" s="7"/>
      <c r="AY2994" s="28"/>
      <c r="AZ2994" s="28"/>
      <c r="BA2994" s="25"/>
    </row>
    <row r="2995" spans="1:53" ht="15">
      <c r="A2995" s="27"/>
      <c r="B2995" s="40"/>
      <c r="C2995" s="6"/>
      <c r="D2995" s="7"/>
      <c r="E2995" s="7"/>
      <c r="F2995" s="9"/>
      <c r="G2995" s="7"/>
      <c r="H2995" s="7"/>
      <c r="I2995" s="7"/>
      <c r="J2995" s="42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 s="7"/>
      <c r="Z2995" s="7"/>
      <c r="AA2995" s="7"/>
      <c r="AB2995" s="7"/>
      <c r="AC2995" s="7"/>
      <c r="AD2995" s="7"/>
      <c r="AE2995" s="7"/>
      <c r="AF2995" s="7"/>
      <c r="AG2995" s="7"/>
      <c r="AH2995" s="7"/>
      <c r="AI2995" s="7"/>
      <c r="AJ2995" s="7"/>
      <c r="AK2995" s="7"/>
      <c r="AL2995" s="7"/>
      <c r="AM2995" s="7"/>
      <c r="AN2995" s="7"/>
      <c r="AO2995" s="7"/>
      <c r="AP2995" s="7"/>
      <c r="AQ2995" s="7"/>
      <c r="AR2995" s="7"/>
      <c r="AS2995" s="7"/>
      <c r="AT2995" s="7"/>
      <c r="AU2995" s="7"/>
      <c r="AV2995" s="7"/>
      <c r="AW2995" s="7"/>
      <c r="AX2995" s="7"/>
      <c r="AY2995" s="28"/>
      <c r="AZ2995" s="28"/>
      <c r="BA2995" s="25"/>
    </row>
    <row r="2996" spans="1:53" ht="15">
      <c r="A2996" s="27"/>
      <c r="B2996" s="40"/>
      <c r="C2996" s="6"/>
      <c r="D2996" s="7"/>
      <c r="E2996" s="7"/>
      <c r="F2996" s="9"/>
      <c r="G2996" s="7"/>
      <c r="H2996" s="7"/>
      <c r="I2996" s="7"/>
      <c r="J2996" s="42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 s="7"/>
      <c r="Z2996" s="7"/>
      <c r="AA2996" s="7"/>
      <c r="AB2996" s="7"/>
      <c r="AC2996" s="7"/>
      <c r="AD2996" s="7"/>
      <c r="AE2996" s="7"/>
      <c r="AF2996" s="7"/>
      <c r="AG2996" s="7"/>
      <c r="AH2996" s="7"/>
      <c r="AI2996" s="7"/>
      <c r="AJ2996" s="7"/>
      <c r="AK2996" s="7"/>
      <c r="AL2996" s="7"/>
      <c r="AM2996" s="7"/>
      <c r="AN2996" s="7"/>
      <c r="AO2996" s="7"/>
      <c r="AP2996" s="7"/>
      <c r="AQ2996" s="7"/>
      <c r="AR2996" s="7"/>
      <c r="AS2996" s="7"/>
      <c r="AT2996" s="7"/>
      <c r="AU2996" s="7"/>
      <c r="AV2996" s="7"/>
      <c r="AW2996" s="7"/>
      <c r="AX2996" s="7"/>
      <c r="AY2996" s="28"/>
      <c r="AZ2996" s="28"/>
      <c r="BA2996" s="25"/>
    </row>
    <row r="2997" spans="1:53" ht="15">
      <c r="A2997" s="27"/>
      <c r="B2997" s="40"/>
      <c r="C2997" s="6"/>
      <c r="D2997" s="7"/>
      <c r="E2997" s="7"/>
      <c r="F2997" s="9"/>
      <c r="G2997" s="7"/>
      <c r="H2997" s="7"/>
      <c r="I2997" s="7"/>
      <c r="J2997" s="42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 s="7"/>
      <c r="Z2997" s="7"/>
      <c r="AA2997" s="7"/>
      <c r="AB2997" s="7"/>
      <c r="AC2997" s="7"/>
      <c r="AD2997" s="7"/>
      <c r="AE2997" s="7"/>
      <c r="AF2997" s="7"/>
      <c r="AG2997" s="7"/>
      <c r="AH2997" s="7"/>
      <c r="AI2997" s="7"/>
      <c r="AJ2997" s="7"/>
      <c r="AK2997" s="7"/>
      <c r="AL2997" s="7"/>
      <c r="AM2997" s="7"/>
      <c r="AN2997" s="7"/>
      <c r="AO2997" s="7"/>
      <c r="AP2997" s="7"/>
      <c r="AQ2997" s="7"/>
      <c r="AR2997" s="7"/>
      <c r="AS2997" s="7"/>
      <c r="AT2997" s="7"/>
      <c r="AU2997" s="7"/>
      <c r="AV2997" s="7"/>
      <c r="AW2997" s="7"/>
      <c r="AX2997" s="7"/>
      <c r="AY2997" s="28"/>
      <c r="AZ2997" s="28"/>
      <c r="BA2997" s="25"/>
    </row>
    <row r="2998" spans="1:53" ht="15">
      <c r="A2998" s="27"/>
      <c r="B2998" s="40"/>
      <c r="C2998" s="6"/>
      <c r="D2998" s="7"/>
      <c r="E2998" s="7"/>
      <c r="F2998" s="9"/>
      <c r="G2998" s="7"/>
      <c r="H2998" s="7"/>
      <c r="I2998" s="7"/>
      <c r="J2998" s="42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  <c r="Y2998" s="7"/>
      <c r="Z2998" s="7"/>
      <c r="AA2998" s="7"/>
      <c r="AB2998" s="7"/>
      <c r="AC2998" s="7"/>
      <c r="AD2998" s="7"/>
      <c r="AE2998" s="7"/>
      <c r="AF2998" s="7"/>
      <c r="AG2998" s="7"/>
      <c r="AH2998" s="7"/>
      <c r="AI2998" s="7"/>
      <c r="AJ2998" s="7"/>
      <c r="AK2998" s="7"/>
      <c r="AL2998" s="7"/>
      <c r="AM2998" s="7"/>
      <c r="AN2998" s="7"/>
      <c r="AO2998" s="7"/>
      <c r="AP2998" s="7"/>
      <c r="AQ2998" s="7"/>
      <c r="AR2998" s="7"/>
      <c r="AS2998" s="7"/>
      <c r="AT2998" s="7"/>
      <c r="AU2998" s="7"/>
      <c r="AV2998" s="7"/>
      <c r="AW2998" s="7"/>
      <c r="AX2998" s="7"/>
      <c r="AY2998" s="28"/>
      <c r="AZ2998" s="28"/>
      <c r="BA2998" s="25"/>
    </row>
    <row r="2999" spans="1:53" ht="15">
      <c r="A2999" s="27"/>
      <c r="B2999" s="40"/>
      <c r="C2999" s="6"/>
      <c r="D2999" s="7"/>
      <c r="E2999" s="7"/>
      <c r="F2999" s="9"/>
      <c r="G2999" s="7"/>
      <c r="H2999" s="7"/>
      <c r="I2999" s="7"/>
      <c r="J2999" s="42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  <c r="Y2999" s="7"/>
      <c r="Z2999" s="7"/>
      <c r="AA2999" s="7"/>
      <c r="AB2999" s="7"/>
      <c r="AC2999" s="7"/>
      <c r="AD2999" s="7"/>
      <c r="AE2999" s="7"/>
      <c r="AF2999" s="7"/>
      <c r="AG2999" s="7"/>
      <c r="AH2999" s="7"/>
      <c r="AI2999" s="7"/>
      <c r="AJ2999" s="7"/>
      <c r="AK2999" s="7"/>
      <c r="AL2999" s="7"/>
      <c r="AM2999" s="7"/>
      <c r="AN2999" s="7"/>
      <c r="AO2999" s="7"/>
      <c r="AP2999" s="7"/>
      <c r="AQ2999" s="7"/>
      <c r="AR2999" s="7"/>
      <c r="AS2999" s="7"/>
      <c r="AT2999" s="7"/>
      <c r="AU2999" s="7"/>
      <c r="AV2999" s="7"/>
      <c r="AW2999" s="7"/>
      <c r="AX2999" s="7"/>
      <c r="AY2999" s="28"/>
      <c r="AZ2999" s="28"/>
      <c r="BA2999" s="25"/>
    </row>
    <row r="3000" spans="1:53" ht="15">
      <c r="A3000" s="27"/>
      <c r="B3000" s="40"/>
      <c r="C3000" s="6"/>
      <c r="D3000" s="7"/>
      <c r="E3000" s="7"/>
      <c r="F3000" s="9"/>
      <c r="G3000" s="7"/>
      <c r="H3000" s="7"/>
      <c r="I3000" s="7"/>
      <c r="J3000" s="42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  <c r="AI3000" s="7"/>
      <c r="AJ3000" s="7"/>
      <c r="AK3000" s="7"/>
      <c r="AL3000" s="7"/>
      <c r="AM3000" s="7"/>
      <c r="AN3000" s="7"/>
      <c r="AO3000" s="7"/>
      <c r="AP3000" s="7"/>
      <c r="AQ3000" s="7"/>
      <c r="AR3000" s="7"/>
      <c r="AS3000" s="7"/>
      <c r="AT3000" s="7"/>
      <c r="AU3000" s="7"/>
      <c r="AV3000" s="7"/>
      <c r="AW3000" s="7"/>
      <c r="AX3000" s="7"/>
      <c r="AY3000" s="28"/>
      <c r="AZ3000" s="28"/>
      <c r="BA3000" s="25"/>
    </row>
    <row r="3001" spans="1:53" ht="15">
      <c r="A3001" s="27"/>
      <c r="B3001" s="40"/>
      <c r="C3001" s="6"/>
      <c r="D3001" s="7"/>
      <c r="E3001" s="7"/>
      <c r="F3001" s="9"/>
      <c r="G3001" s="7"/>
      <c r="H3001" s="7"/>
      <c r="I3001" s="7"/>
      <c r="J3001" s="42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7"/>
      <c r="AC3001" s="7"/>
      <c r="AD3001" s="7"/>
      <c r="AE3001" s="7"/>
      <c r="AF3001" s="7"/>
      <c r="AG3001" s="7"/>
      <c r="AH3001" s="7"/>
      <c r="AI3001" s="7"/>
      <c r="AJ3001" s="7"/>
      <c r="AK3001" s="7"/>
      <c r="AL3001" s="7"/>
      <c r="AM3001" s="7"/>
      <c r="AN3001" s="7"/>
      <c r="AO3001" s="7"/>
      <c r="AP3001" s="7"/>
      <c r="AQ3001" s="7"/>
      <c r="AR3001" s="7"/>
      <c r="AS3001" s="7"/>
      <c r="AT3001" s="7"/>
      <c r="AU3001" s="7"/>
      <c r="AV3001" s="7"/>
      <c r="AW3001" s="7"/>
      <c r="AX3001" s="7"/>
      <c r="AY3001" s="28"/>
      <c r="AZ3001" s="28"/>
      <c r="BA3001" s="25"/>
    </row>
    <row r="3002" spans="1:53" ht="15">
      <c r="A3002" s="27"/>
      <c r="B3002" s="40"/>
      <c r="C3002" s="6"/>
      <c r="D3002" s="7"/>
      <c r="E3002" s="7"/>
      <c r="F3002" s="9"/>
      <c r="G3002" s="7"/>
      <c r="H3002" s="7"/>
      <c r="I3002" s="7"/>
      <c r="J3002" s="42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  <c r="Y3002" s="7"/>
      <c r="Z3002" s="7"/>
      <c r="AA3002" s="7"/>
      <c r="AB3002" s="7"/>
      <c r="AC3002" s="7"/>
      <c r="AD3002" s="7"/>
      <c r="AE3002" s="7"/>
      <c r="AF3002" s="7"/>
      <c r="AG3002" s="7"/>
      <c r="AH3002" s="7"/>
      <c r="AI3002" s="7"/>
      <c r="AJ3002" s="7"/>
      <c r="AK3002" s="7"/>
      <c r="AL3002" s="7"/>
      <c r="AM3002" s="7"/>
      <c r="AN3002" s="7"/>
      <c r="AO3002" s="7"/>
      <c r="AP3002" s="7"/>
      <c r="AQ3002" s="7"/>
      <c r="AR3002" s="7"/>
      <c r="AS3002" s="7"/>
      <c r="AT3002" s="7"/>
      <c r="AU3002" s="7"/>
      <c r="AV3002" s="7"/>
      <c r="AW3002" s="7"/>
      <c r="AX3002" s="7"/>
      <c r="AY3002" s="28"/>
      <c r="AZ3002" s="28"/>
      <c r="BA3002" s="25"/>
    </row>
    <row r="3003" spans="1:53" ht="15">
      <c r="A3003" s="27"/>
      <c r="B3003" s="40"/>
      <c r="C3003" s="6"/>
      <c r="D3003" s="7"/>
      <c r="E3003" s="7"/>
      <c r="F3003" s="9"/>
      <c r="G3003" s="7"/>
      <c r="H3003" s="7"/>
      <c r="I3003" s="7"/>
      <c r="J3003" s="42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  <c r="Y3003" s="7"/>
      <c r="Z3003" s="7"/>
      <c r="AA3003" s="7"/>
      <c r="AB3003" s="7"/>
      <c r="AC3003" s="7"/>
      <c r="AD3003" s="7"/>
      <c r="AE3003" s="7"/>
      <c r="AF3003" s="7"/>
      <c r="AG3003" s="7"/>
      <c r="AH3003" s="7"/>
      <c r="AI3003" s="7"/>
      <c r="AJ3003" s="7"/>
      <c r="AK3003" s="7"/>
      <c r="AL3003" s="7"/>
      <c r="AM3003" s="7"/>
      <c r="AN3003" s="7"/>
      <c r="AO3003" s="7"/>
      <c r="AP3003" s="7"/>
      <c r="AQ3003" s="7"/>
      <c r="AR3003" s="7"/>
      <c r="AS3003" s="7"/>
      <c r="AT3003" s="7"/>
      <c r="AU3003" s="7"/>
      <c r="AV3003" s="7"/>
      <c r="AW3003" s="7"/>
      <c r="AX3003" s="7"/>
      <c r="AY3003" s="28"/>
      <c r="AZ3003" s="28"/>
      <c r="BA3003" s="25"/>
    </row>
    <row r="3004" spans="1:53" ht="15">
      <c r="A3004" s="27"/>
      <c r="B3004" s="40"/>
      <c r="C3004" s="6"/>
      <c r="D3004" s="7"/>
      <c r="E3004" s="7"/>
      <c r="F3004" s="9"/>
      <c r="G3004" s="7"/>
      <c r="H3004" s="7"/>
      <c r="I3004" s="7"/>
      <c r="J3004" s="42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  <c r="Y3004" s="7"/>
      <c r="Z3004" s="7"/>
      <c r="AA3004" s="7"/>
      <c r="AB3004" s="7"/>
      <c r="AC3004" s="7"/>
      <c r="AD3004" s="7"/>
      <c r="AE3004" s="7"/>
      <c r="AF3004" s="7"/>
      <c r="AG3004" s="7"/>
      <c r="AH3004" s="7"/>
      <c r="AI3004" s="7"/>
      <c r="AJ3004" s="7"/>
      <c r="AK3004" s="7"/>
      <c r="AL3004" s="7"/>
      <c r="AM3004" s="7"/>
      <c r="AN3004" s="7"/>
      <c r="AO3004" s="7"/>
      <c r="AP3004" s="7"/>
      <c r="AQ3004" s="7"/>
      <c r="AR3004" s="7"/>
      <c r="AS3004" s="7"/>
      <c r="AT3004" s="7"/>
      <c r="AU3004" s="7"/>
      <c r="AV3004" s="7"/>
      <c r="AW3004" s="7"/>
      <c r="AX3004" s="7"/>
      <c r="AY3004" s="28"/>
      <c r="AZ3004" s="28"/>
      <c r="BA3004" s="25"/>
    </row>
    <row r="3005" spans="1:53" ht="15">
      <c r="A3005" s="27"/>
      <c r="B3005" s="40"/>
      <c r="C3005" s="6"/>
      <c r="D3005" s="7"/>
      <c r="E3005" s="7"/>
      <c r="F3005" s="9"/>
      <c r="G3005" s="7"/>
      <c r="H3005" s="7"/>
      <c r="I3005" s="7"/>
      <c r="J3005" s="42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  <c r="Y3005" s="7"/>
      <c r="Z3005" s="7"/>
      <c r="AA3005" s="7"/>
      <c r="AB3005" s="7"/>
      <c r="AC3005" s="7"/>
      <c r="AD3005" s="7"/>
      <c r="AE3005" s="7"/>
      <c r="AF3005" s="7"/>
      <c r="AG3005" s="7"/>
      <c r="AH3005" s="7"/>
      <c r="AI3005" s="7"/>
      <c r="AJ3005" s="7"/>
      <c r="AK3005" s="7"/>
      <c r="AL3005" s="7"/>
      <c r="AM3005" s="7"/>
      <c r="AN3005" s="7"/>
      <c r="AO3005" s="7"/>
      <c r="AP3005" s="7"/>
      <c r="AQ3005" s="7"/>
      <c r="AR3005" s="7"/>
      <c r="AS3005" s="7"/>
      <c r="AT3005" s="7"/>
      <c r="AU3005" s="7"/>
      <c r="AV3005" s="7"/>
      <c r="AW3005" s="7"/>
      <c r="AX3005" s="7"/>
      <c r="AY3005" s="28"/>
      <c r="AZ3005" s="28"/>
      <c r="BA3005" s="25"/>
    </row>
    <row r="3006" spans="1:53" ht="15">
      <c r="A3006" s="27"/>
      <c r="B3006" s="40"/>
      <c r="C3006" s="6"/>
      <c r="D3006" s="7"/>
      <c r="E3006" s="7"/>
      <c r="F3006" s="9"/>
      <c r="G3006" s="7"/>
      <c r="H3006" s="7"/>
      <c r="I3006" s="7"/>
      <c r="J3006" s="42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  <c r="Y3006" s="7"/>
      <c r="Z3006" s="7"/>
      <c r="AA3006" s="7"/>
      <c r="AB3006" s="7"/>
      <c r="AC3006" s="7"/>
      <c r="AD3006" s="7"/>
      <c r="AE3006" s="7"/>
      <c r="AF3006" s="7"/>
      <c r="AG3006" s="7"/>
      <c r="AH3006" s="7"/>
      <c r="AI3006" s="7"/>
      <c r="AJ3006" s="7"/>
      <c r="AK3006" s="7"/>
      <c r="AL3006" s="7"/>
      <c r="AM3006" s="7"/>
      <c r="AN3006" s="7"/>
      <c r="AO3006" s="7"/>
      <c r="AP3006" s="7"/>
      <c r="AQ3006" s="7"/>
      <c r="AR3006" s="7"/>
      <c r="AS3006" s="7"/>
      <c r="AT3006" s="7"/>
      <c r="AU3006" s="7"/>
      <c r="AV3006" s="7"/>
      <c r="AW3006" s="7"/>
      <c r="AX3006" s="7"/>
      <c r="AY3006" s="28"/>
      <c r="AZ3006" s="28"/>
      <c r="BA3006" s="25"/>
    </row>
    <row r="3007" spans="1:53" ht="15">
      <c r="A3007" s="27"/>
      <c r="B3007" s="40"/>
      <c r="C3007" s="6"/>
      <c r="D3007" s="7"/>
      <c r="E3007" s="7"/>
      <c r="F3007" s="9"/>
      <c r="G3007" s="7"/>
      <c r="H3007" s="7"/>
      <c r="I3007" s="7"/>
      <c r="J3007" s="42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  <c r="Y3007" s="7"/>
      <c r="Z3007" s="7"/>
      <c r="AA3007" s="7"/>
      <c r="AB3007" s="7"/>
      <c r="AC3007" s="7"/>
      <c r="AD3007" s="7"/>
      <c r="AE3007" s="7"/>
      <c r="AF3007" s="7"/>
      <c r="AG3007" s="7"/>
      <c r="AH3007" s="7"/>
      <c r="AI3007" s="7"/>
      <c r="AJ3007" s="7"/>
      <c r="AK3007" s="7"/>
      <c r="AL3007" s="7"/>
      <c r="AM3007" s="7"/>
      <c r="AN3007" s="7"/>
      <c r="AO3007" s="7"/>
      <c r="AP3007" s="7"/>
      <c r="AQ3007" s="7"/>
      <c r="AR3007" s="7"/>
      <c r="AS3007" s="7"/>
      <c r="AT3007" s="7"/>
      <c r="AU3007" s="7"/>
      <c r="AV3007" s="7"/>
      <c r="AW3007" s="7"/>
      <c r="AX3007" s="7"/>
      <c r="AY3007" s="28"/>
      <c r="AZ3007" s="28"/>
      <c r="BA3007" s="25"/>
    </row>
    <row r="3008" spans="1:53" ht="15">
      <c r="A3008" s="27"/>
      <c r="B3008" s="40"/>
      <c r="C3008" s="6"/>
      <c r="D3008" s="7"/>
      <c r="E3008" s="7"/>
      <c r="F3008" s="9"/>
      <c r="G3008" s="7"/>
      <c r="H3008" s="7"/>
      <c r="I3008" s="7"/>
      <c r="J3008" s="42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  <c r="Y3008" s="7"/>
      <c r="Z3008" s="7"/>
      <c r="AA3008" s="7"/>
      <c r="AB3008" s="7"/>
      <c r="AC3008" s="7"/>
      <c r="AD3008" s="7"/>
      <c r="AE3008" s="7"/>
      <c r="AF3008" s="7"/>
      <c r="AG3008" s="7"/>
      <c r="AH3008" s="7"/>
      <c r="AI3008" s="7"/>
      <c r="AJ3008" s="7"/>
      <c r="AK3008" s="7"/>
      <c r="AL3008" s="7"/>
      <c r="AM3008" s="7"/>
      <c r="AN3008" s="7"/>
      <c r="AO3008" s="7"/>
      <c r="AP3008" s="7"/>
      <c r="AQ3008" s="7"/>
      <c r="AR3008" s="7"/>
      <c r="AS3008" s="7"/>
      <c r="AT3008" s="7"/>
      <c r="AU3008" s="7"/>
      <c r="AV3008" s="7"/>
      <c r="AW3008" s="7"/>
      <c r="AX3008" s="7"/>
      <c r="AY3008" s="28"/>
      <c r="AZ3008" s="28"/>
      <c r="BA3008" s="25"/>
    </row>
    <row r="3009" spans="1:53" ht="15">
      <c r="A3009" s="27"/>
      <c r="B3009" s="40"/>
      <c r="C3009" s="6"/>
      <c r="D3009" s="7"/>
      <c r="E3009" s="7"/>
      <c r="F3009" s="9"/>
      <c r="G3009" s="7"/>
      <c r="H3009" s="7"/>
      <c r="I3009" s="7"/>
      <c r="J3009" s="42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  <c r="Y3009" s="7"/>
      <c r="Z3009" s="7"/>
      <c r="AA3009" s="7"/>
      <c r="AB3009" s="7"/>
      <c r="AC3009" s="7"/>
      <c r="AD3009" s="7"/>
      <c r="AE3009" s="7"/>
      <c r="AF3009" s="7"/>
      <c r="AG3009" s="7"/>
      <c r="AH3009" s="7"/>
      <c r="AI3009" s="7"/>
      <c r="AJ3009" s="7"/>
      <c r="AK3009" s="7"/>
      <c r="AL3009" s="7"/>
      <c r="AM3009" s="7"/>
      <c r="AN3009" s="7"/>
      <c r="AO3009" s="7"/>
      <c r="AP3009" s="7"/>
      <c r="AQ3009" s="7"/>
      <c r="AR3009" s="7"/>
      <c r="AS3009" s="7"/>
      <c r="AT3009" s="7"/>
      <c r="AU3009" s="7"/>
      <c r="AV3009" s="7"/>
      <c r="AW3009" s="7"/>
      <c r="AX3009" s="7"/>
      <c r="AY3009" s="28"/>
      <c r="AZ3009" s="28"/>
      <c r="BA3009" s="25"/>
    </row>
    <row r="3010" spans="1:53" ht="15">
      <c r="A3010" s="27"/>
      <c r="B3010" s="40"/>
      <c r="C3010" s="6"/>
      <c r="D3010" s="7"/>
      <c r="E3010" s="7"/>
      <c r="F3010" s="9"/>
      <c r="G3010" s="7"/>
      <c r="H3010" s="7"/>
      <c r="I3010" s="7"/>
      <c r="J3010" s="42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  <c r="Y3010" s="7"/>
      <c r="Z3010" s="7"/>
      <c r="AA3010" s="7"/>
      <c r="AB3010" s="7"/>
      <c r="AC3010" s="7"/>
      <c r="AD3010" s="7"/>
      <c r="AE3010" s="7"/>
      <c r="AF3010" s="7"/>
      <c r="AG3010" s="7"/>
      <c r="AH3010" s="7"/>
      <c r="AI3010" s="7"/>
      <c r="AJ3010" s="7"/>
      <c r="AK3010" s="7"/>
      <c r="AL3010" s="7"/>
      <c r="AM3010" s="7"/>
      <c r="AN3010" s="7"/>
      <c r="AO3010" s="7"/>
      <c r="AP3010" s="7"/>
      <c r="AQ3010" s="7"/>
      <c r="AR3010" s="7"/>
      <c r="AS3010" s="7"/>
      <c r="AT3010" s="7"/>
      <c r="AU3010" s="7"/>
      <c r="AV3010" s="7"/>
      <c r="AW3010" s="7"/>
      <c r="AX3010" s="7"/>
      <c r="AY3010" s="28"/>
      <c r="AZ3010" s="28"/>
      <c r="BA3010" s="25"/>
    </row>
    <row r="3011" spans="1:53" ht="15">
      <c r="A3011" s="27"/>
      <c r="B3011" s="40"/>
      <c r="C3011" s="6"/>
      <c r="D3011" s="7"/>
      <c r="E3011" s="7"/>
      <c r="F3011" s="9"/>
      <c r="G3011" s="7"/>
      <c r="H3011" s="7"/>
      <c r="I3011" s="7"/>
      <c r="J3011" s="42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  <c r="Y3011" s="7"/>
      <c r="Z3011" s="7"/>
      <c r="AA3011" s="7"/>
      <c r="AB3011" s="7"/>
      <c r="AC3011" s="7"/>
      <c r="AD3011" s="7"/>
      <c r="AE3011" s="7"/>
      <c r="AF3011" s="7"/>
      <c r="AG3011" s="7"/>
      <c r="AH3011" s="7"/>
      <c r="AI3011" s="7"/>
      <c r="AJ3011" s="7"/>
      <c r="AK3011" s="7"/>
      <c r="AL3011" s="7"/>
      <c r="AM3011" s="7"/>
      <c r="AN3011" s="7"/>
      <c r="AO3011" s="7"/>
      <c r="AP3011" s="7"/>
      <c r="AQ3011" s="7"/>
      <c r="AR3011" s="7"/>
      <c r="AS3011" s="7"/>
      <c r="AT3011" s="7"/>
      <c r="AU3011" s="7"/>
      <c r="AV3011" s="7"/>
      <c r="AW3011" s="7"/>
      <c r="AX3011" s="7"/>
      <c r="AY3011" s="28"/>
      <c r="AZ3011" s="28"/>
      <c r="BA3011" s="25"/>
    </row>
    <row r="3012" spans="1:53" ht="15">
      <c r="A3012" s="27"/>
      <c r="B3012" s="40"/>
      <c r="C3012" s="6"/>
      <c r="D3012" s="7"/>
      <c r="E3012" s="7"/>
      <c r="F3012" s="9"/>
      <c r="G3012" s="7"/>
      <c r="H3012" s="7"/>
      <c r="I3012" s="7"/>
      <c r="J3012" s="42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  <c r="Y3012" s="7"/>
      <c r="Z3012" s="7"/>
      <c r="AA3012" s="7"/>
      <c r="AB3012" s="7"/>
      <c r="AC3012" s="7"/>
      <c r="AD3012" s="7"/>
      <c r="AE3012" s="7"/>
      <c r="AF3012" s="7"/>
      <c r="AG3012" s="7"/>
      <c r="AH3012" s="7"/>
      <c r="AI3012" s="7"/>
      <c r="AJ3012" s="7"/>
      <c r="AK3012" s="7"/>
      <c r="AL3012" s="7"/>
      <c r="AM3012" s="7"/>
      <c r="AN3012" s="7"/>
      <c r="AO3012" s="7"/>
      <c r="AP3012" s="7"/>
      <c r="AQ3012" s="7"/>
      <c r="AR3012" s="7"/>
      <c r="AS3012" s="7"/>
      <c r="AT3012" s="7"/>
      <c r="AU3012" s="7"/>
      <c r="AV3012" s="7"/>
      <c r="AW3012" s="7"/>
      <c r="AX3012" s="7"/>
      <c r="AY3012" s="28"/>
      <c r="AZ3012" s="28"/>
      <c r="BA3012" s="25"/>
    </row>
    <row r="3013" spans="1:53" ht="15">
      <c r="A3013" s="27"/>
      <c r="B3013" s="40"/>
      <c r="C3013" s="6"/>
      <c r="D3013" s="7"/>
      <c r="E3013" s="7"/>
      <c r="F3013" s="9"/>
      <c r="G3013" s="7"/>
      <c r="H3013" s="7"/>
      <c r="I3013" s="7"/>
      <c r="J3013" s="42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  <c r="Y3013" s="7"/>
      <c r="Z3013" s="7"/>
      <c r="AA3013" s="7"/>
      <c r="AB3013" s="7"/>
      <c r="AC3013" s="7"/>
      <c r="AD3013" s="7"/>
      <c r="AE3013" s="7"/>
      <c r="AF3013" s="7"/>
      <c r="AG3013" s="7"/>
      <c r="AH3013" s="7"/>
      <c r="AI3013" s="7"/>
      <c r="AJ3013" s="7"/>
      <c r="AK3013" s="7"/>
      <c r="AL3013" s="7"/>
      <c r="AM3013" s="7"/>
      <c r="AN3013" s="7"/>
      <c r="AO3013" s="7"/>
      <c r="AP3013" s="7"/>
      <c r="AQ3013" s="7"/>
      <c r="AR3013" s="7"/>
      <c r="AS3013" s="7"/>
      <c r="AT3013" s="7"/>
      <c r="AU3013" s="7"/>
      <c r="AV3013" s="7"/>
      <c r="AW3013" s="7"/>
      <c r="AX3013" s="7"/>
      <c r="AY3013" s="28"/>
      <c r="AZ3013" s="28"/>
      <c r="BA3013" s="25"/>
    </row>
    <row r="3014" spans="1:53" ht="15">
      <c r="A3014" s="27"/>
      <c r="B3014" s="40"/>
      <c r="C3014" s="6"/>
      <c r="D3014" s="7"/>
      <c r="E3014" s="7"/>
      <c r="F3014" s="9"/>
      <c r="G3014" s="7"/>
      <c r="H3014" s="7"/>
      <c r="I3014" s="7"/>
      <c r="J3014" s="42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7"/>
      <c r="AC3014" s="7"/>
      <c r="AD3014" s="7"/>
      <c r="AE3014" s="7"/>
      <c r="AF3014" s="7"/>
      <c r="AG3014" s="7"/>
      <c r="AH3014" s="7"/>
      <c r="AI3014" s="7"/>
      <c r="AJ3014" s="7"/>
      <c r="AK3014" s="7"/>
      <c r="AL3014" s="7"/>
      <c r="AM3014" s="7"/>
      <c r="AN3014" s="7"/>
      <c r="AO3014" s="7"/>
      <c r="AP3014" s="7"/>
      <c r="AQ3014" s="7"/>
      <c r="AR3014" s="7"/>
      <c r="AS3014" s="7"/>
      <c r="AT3014" s="7"/>
      <c r="AU3014" s="7"/>
      <c r="AV3014" s="7"/>
      <c r="AW3014" s="7"/>
      <c r="AX3014" s="7"/>
      <c r="AY3014" s="28"/>
      <c r="AZ3014" s="28"/>
      <c r="BA3014" s="25"/>
    </row>
    <row r="3015" spans="1:53" ht="15">
      <c r="A3015" s="27"/>
      <c r="B3015" s="40"/>
      <c r="C3015" s="6"/>
      <c r="D3015" s="7"/>
      <c r="E3015" s="7"/>
      <c r="F3015" s="9"/>
      <c r="G3015" s="7"/>
      <c r="H3015" s="7"/>
      <c r="I3015" s="7"/>
      <c r="J3015" s="42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7"/>
      <c r="AC3015" s="7"/>
      <c r="AD3015" s="7"/>
      <c r="AE3015" s="7"/>
      <c r="AF3015" s="7"/>
      <c r="AG3015" s="7"/>
      <c r="AH3015" s="7"/>
      <c r="AI3015" s="7"/>
      <c r="AJ3015" s="7"/>
      <c r="AK3015" s="7"/>
      <c r="AL3015" s="7"/>
      <c r="AM3015" s="7"/>
      <c r="AN3015" s="7"/>
      <c r="AO3015" s="7"/>
      <c r="AP3015" s="7"/>
      <c r="AQ3015" s="7"/>
      <c r="AR3015" s="7"/>
      <c r="AS3015" s="7"/>
      <c r="AT3015" s="11"/>
      <c r="AU3015" s="7"/>
      <c r="AV3015" s="7"/>
      <c r="AW3015" s="7"/>
      <c r="AX3015" s="7"/>
      <c r="AY3015" s="28"/>
      <c r="AZ3015" s="28"/>
      <c r="BA3015" s="25"/>
    </row>
    <row r="3016" spans="1:53" ht="15">
      <c r="A3016" s="27"/>
      <c r="B3016" s="40"/>
      <c r="C3016" s="6"/>
      <c r="D3016" s="7"/>
      <c r="E3016" s="7"/>
      <c r="F3016" s="9"/>
      <c r="G3016" s="7"/>
      <c r="H3016" s="7"/>
      <c r="I3016" s="7"/>
      <c r="J3016" s="42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  <c r="Y3016" s="7"/>
      <c r="Z3016" s="7"/>
      <c r="AA3016" s="7"/>
      <c r="AB3016" s="7"/>
      <c r="AC3016" s="7"/>
      <c r="AD3016" s="7"/>
      <c r="AE3016" s="7"/>
      <c r="AF3016" s="7"/>
      <c r="AG3016" s="7"/>
      <c r="AH3016" s="7"/>
      <c r="AI3016" s="7"/>
      <c r="AJ3016" s="7"/>
      <c r="AK3016" s="7"/>
      <c r="AL3016" s="7"/>
      <c r="AM3016" s="7"/>
      <c r="AN3016" s="7"/>
      <c r="AO3016" s="7"/>
      <c r="AP3016" s="7"/>
      <c r="AQ3016" s="7"/>
      <c r="AR3016" s="7"/>
      <c r="AS3016" s="7"/>
      <c r="AT3016" s="7"/>
      <c r="AU3016" s="7"/>
      <c r="AV3016" s="7"/>
      <c r="AW3016" s="7"/>
      <c r="AX3016" s="7"/>
      <c r="AY3016" s="28"/>
      <c r="AZ3016" s="28"/>
      <c r="BA3016" s="25"/>
    </row>
    <row r="3017" spans="1:53" ht="15">
      <c r="A3017" s="27"/>
      <c r="B3017" s="40"/>
      <c r="C3017" s="6"/>
      <c r="D3017" s="7"/>
      <c r="E3017" s="7"/>
      <c r="F3017" s="9"/>
      <c r="G3017" s="7"/>
      <c r="H3017" s="7"/>
      <c r="I3017" s="7"/>
      <c r="J3017" s="42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  <c r="Y3017" s="7"/>
      <c r="Z3017" s="7"/>
      <c r="AA3017" s="7"/>
      <c r="AB3017" s="7"/>
      <c r="AC3017" s="7"/>
      <c r="AD3017" s="7"/>
      <c r="AE3017" s="7"/>
      <c r="AF3017" s="7"/>
      <c r="AG3017" s="7"/>
      <c r="AH3017" s="7"/>
      <c r="AI3017" s="7"/>
      <c r="AJ3017" s="7"/>
      <c r="AK3017" s="7"/>
      <c r="AL3017" s="7"/>
      <c r="AM3017" s="7"/>
      <c r="AN3017" s="7"/>
      <c r="AO3017" s="7"/>
      <c r="AP3017" s="7"/>
      <c r="AQ3017" s="7"/>
      <c r="AR3017" s="7"/>
      <c r="AS3017" s="7"/>
      <c r="AT3017" s="7"/>
      <c r="AU3017" s="7"/>
      <c r="AV3017" s="7"/>
      <c r="AW3017" s="7"/>
      <c r="AX3017" s="7"/>
      <c r="AY3017" s="28"/>
      <c r="AZ3017" s="28"/>
      <c r="BA3017" s="25"/>
    </row>
    <row r="3018" spans="1:53" ht="15">
      <c r="A3018" s="27"/>
      <c r="B3018" s="40"/>
      <c r="C3018" s="6"/>
      <c r="D3018" s="7"/>
      <c r="E3018" s="7"/>
      <c r="F3018" s="9"/>
      <c r="G3018" s="7"/>
      <c r="H3018" s="7"/>
      <c r="I3018" s="7"/>
      <c r="J3018" s="42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  <c r="Y3018" s="7"/>
      <c r="Z3018" s="7"/>
      <c r="AA3018" s="7"/>
      <c r="AB3018" s="7"/>
      <c r="AC3018" s="7"/>
      <c r="AD3018" s="7"/>
      <c r="AE3018" s="7"/>
      <c r="AF3018" s="7"/>
      <c r="AG3018" s="7"/>
      <c r="AH3018" s="7"/>
      <c r="AI3018" s="7"/>
      <c r="AJ3018" s="7"/>
      <c r="AK3018" s="7"/>
      <c r="AL3018" s="7"/>
      <c r="AM3018" s="7"/>
      <c r="AN3018" s="7"/>
      <c r="AO3018" s="7"/>
      <c r="AP3018" s="7"/>
      <c r="AQ3018" s="7"/>
      <c r="AR3018" s="7"/>
      <c r="AS3018" s="7"/>
      <c r="AT3018" s="7"/>
      <c r="AU3018" s="7"/>
      <c r="AV3018" s="7"/>
      <c r="AW3018" s="7"/>
      <c r="AX3018" s="7"/>
      <c r="AY3018" s="28"/>
      <c r="AZ3018" s="28"/>
      <c r="BA3018" s="10"/>
    </row>
    <row r="3019" spans="1:53" ht="15">
      <c r="A3019" s="27"/>
      <c r="B3019" s="40"/>
      <c r="C3019" s="6"/>
      <c r="D3019" s="7"/>
      <c r="E3019" s="7"/>
      <c r="F3019" s="9"/>
      <c r="G3019" s="7"/>
      <c r="H3019" s="7"/>
      <c r="I3019" s="7"/>
      <c r="J3019" s="42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  <c r="Y3019" s="7"/>
      <c r="Z3019" s="7"/>
      <c r="AA3019" s="7"/>
      <c r="AB3019" s="7"/>
      <c r="AC3019" s="7"/>
      <c r="AD3019" s="7"/>
      <c r="AE3019" s="7"/>
      <c r="AF3019" s="7"/>
      <c r="AG3019" s="7"/>
      <c r="AH3019" s="7"/>
      <c r="AI3019" s="7"/>
      <c r="AJ3019" s="7"/>
      <c r="AK3019" s="7"/>
      <c r="AL3019" s="7"/>
      <c r="AM3019" s="7"/>
      <c r="AN3019" s="7"/>
      <c r="AO3019" s="7"/>
      <c r="AP3019" s="7"/>
      <c r="AQ3019" s="7"/>
      <c r="AR3019" s="7"/>
      <c r="AS3019" s="7"/>
      <c r="AT3019" s="7"/>
      <c r="AU3019" s="7"/>
      <c r="AV3019" s="7"/>
      <c r="AW3019" s="7"/>
      <c r="AX3019" s="7"/>
      <c r="AY3019" s="28"/>
      <c r="AZ3019" s="28"/>
      <c r="BA3019" s="10"/>
    </row>
    <row r="3020" spans="1:53" ht="15">
      <c r="A3020" s="27"/>
      <c r="B3020" s="40"/>
      <c r="C3020" s="6"/>
      <c r="D3020" s="7"/>
      <c r="E3020" s="7"/>
      <c r="F3020" s="9"/>
      <c r="G3020" s="7"/>
      <c r="H3020" s="7"/>
      <c r="I3020" s="7"/>
      <c r="J3020" s="42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  <c r="Y3020" s="7"/>
      <c r="Z3020" s="7"/>
      <c r="AA3020" s="7"/>
      <c r="AB3020" s="7"/>
      <c r="AC3020" s="7"/>
      <c r="AD3020" s="7"/>
      <c r="AE3020" s="7"/>
      <c r="AF3020" s="7"/>
      <c r="AG3020" s="7"/>
      <c r="AH3020" s="7"/>
      <c r="AI3020" s="7"/>
      <c r="AJ3020" s="7"/>
      <c r="AK3020" s="7"/>
      <c r="AL3020" s="7"/>
      <c r="AM3020" s="7"/>
      <c r="AN3020" s="7"/>
      <c r="AO3020" s="7"/>
      <c r="AP3020" s="7"/>
      <c r="AQ3020" s="7"/>
      <c r="AR3020" s="7"/>
      <c r="AS3020" s="7"/>
      <c r="AT3020" s="7"/>
      <c r="AU3020" s="7"/>
      <c r="AV3020" s="7"/>
      <c r="AW3020" s="7"/>
      <c r="AX3020" s="7"/>
      <c r="AY3020" s="28"/>
      <c r="AZ3020" s="28"/>
      <c r="BA3020" s="10"/>
    </row>
    <row r="3021" spans="1:53" ht="15">
      <c r="A3021" s="27"/>
      <c r="B3021" s="40"/>
      <c r="C3021" s="6"/>
      <c r="D3021" s="7"/>
      <c r="E3021" s="7"/>
      <c r="F3021" s="9"/>
      <c r="G3021" s="7"/>
      <c r="H3021" s="7"/>
      <c r="I3021" s="7"/>
      <c r="J3021" s="42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  <c r="Y3021" s="7"/>
      <c r="Z3021" s="7"/>
      <c r="AA3021" s="7"/>
      <c r="AB3021" s="7"/>
      <c r="AC3021" s="7"/>
      <c r="AD3021" s="7"/>
      <c r="AE3021" s="7"/>
      <c r="AF3021" s="7"/>
      <c r="AG3021" s="7"/>
      <c r="AH3021" s="7"/>
      <c r="AI3021" s="7"/>
      <c r="AJ3021" s="7"/>
      <c r="AK3021" s="7"/>
      <c r="AL3021" s="7"/>
      <c r="AM3021" s="7"/>
      <c r="AN3021" s="7"/>
      <c r="AO3021" s="7"/>
      <c r="AP3021" s="7"/>
      <c r="AQ3021" s="7"/>
      <c r="AR3021" s="7"/>
      <c r="AS3021" s="7"/>
      <c r="AT3021" s="7"/>
      <c r="AU3021" s="7"/>
      <c r="AV3021" s="7"/>
      <c r="AW3021" s="7"/>
      <c r="AX3021" s="7"/>
      <c r="AY3021" s="28"/>
      <c r="AZ3021" s="28"/>
      <c r="BA3021" s="10"/>
    </row>
    <row r="3022" spans="1:53" ht="15">
      <c r="A3022" s="27"/>
      <c r="B3022" s="40"/>
      <c r="C3022" s="6"/>
      <c r="D3022" s="7"/>
      <c r="E3022" s="7"/>
      <c r="F3022" s="9"/>
      <c r="G3022" s="7"/>
      <c r="H3022" s="7"/>
      <c r="I3022" s="7"/>
      <c r="J3022" s="42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  <c r="Y3022" s="7"/>
      <c r="Z3022" s="7"/>
      <c r="AA3022" s="7"/>
      <c r="AB3022" s="7"/>
      <c r="AC3022" s="7"/>
      <c r="AD3022" s="7"/>
      <c r="AE3022" s="7"/>
      <c r="AF3022" s="7"/>
      <c r="AG3022" s="7"/>
      <c r="AH3022" s="7"/>
      <c r="AI3022" s="7"/>
      <c r="AJ3022" s="7"/>
      <c r="AK3022" s="7"/>
      <c r="AL3022" s="7"/>
      <c r="AM3022" s="7"/>
      <c r="AN3022" s="7"/>
      <c r="AO3022" s="7"/>
      <c r="AP3022" s="7"/>
      <c r="AQ3022" s="7"/>
      <c r="AR3022" s="7"/>
      <c r="AS3022" s="7"/>
      <c r="AT3022" s="7"/>
      <c r="AU3022" s="7"/>
      <c r="AV3022" s="7"/>
      <c r="AW3022" s="7"/>
      <c r="AX3022" s="7"/>
      <c r="AY3022" s="28"/>
      <c r="AZ3022" s="28"/>
      <c r="BA3022" s="10"/>
    </row>
    <row r="3023" spans="1:53" ht="15">
      <c r="A3023" s="27"/>
      <c r="B3023" s="40"/>
      <c r="C3023" s="6"/>
      <c r="D3023" s="7"/>
      <c r="E3023" s="7"/>
      <c r="F3023" s="9"/>
      <c r="G3023" s="7"/>
      <c r="H3023" s="7"/>
      <c r="I3023" s="7"/>
      <c r="J3023" s="42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  <c r="Y3023" s="7"/>
      <c r="Z3023" s="7"/>
      <c r="AA3023" s="7"/>
      <c r="AB3023" s="7"/>
      <c r="AC3023" s="7"/>
      <c r="AD3023" s="7"/>
      <c r="AE3023" s="7"/>
      <c r="AF3023" s="7"/>
      <c r="AG3023" s="7"/>
      <c r="AH3023" s="7"/>
      <c r="AI3023" s="7"/>
      <c r="AJ3023" s="7"/>
      <c r="AK3023" s="7"/>
      <c r="AL3023" s="7"/>
      <c r="AM3023" s="7"/>
      <c r="AN3023" s="7"/>
      <c r="AO3023" s="7"/>
      <c r="AP3023" s="7"/>
      <c r="AQ3023" s="7"/>
      <c r="AR3023" s="7"/>
      <c r="AS3023" s="7"/>
      <c r="AT3023" s="7"/>
      <c r="AU3023" s="7"/>
      <c r="AV3023" s="7"/>
      <c r="AW3023" s="7"/>
      <c r="AX3023" s="7"/>
      <c r="AY3023" s="28"/>
      <c r="AZ3023" s="28"/>
      <c r="BA3023" s="10"/>
    </row>
    <row r="3024" spans="1:53" ht="15">
      <c r="A3024" s="27"/>
      <c r="B3024" s="40"/>
      <c r="C3024" s="6"/>
      <c r="D3024" s="7"/>
      <c r="E3024" s="7"/>
      <c r="F3024" s="9"/>
      <c r="G3024" s="7"/>
      <c r="H3024" s="7"/>
      <c r="I3024" s="7"/>
      <c r="J3024" s="42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  <c r="Y3024" s="7"/>
      <c r="Z3024" s="7"/>
      <c r="AA3024" s="7"/>
      <c r="AB3024" s="7"/>
      <c r="AC3024" s="7"/>
      <c r="AD3024" s="7"/>
      <c r="AE3024" s="7"/>
      <c r="AF3024" s="7"/>
      <c r="AG3024" s="7"/>
      <c r="AH3024" s="7"/>
      <c r="AI3024" s="7"/>
      <c r="AJ3024" s="7"/>
      <c r="AK3024" s="7"/>
      <c r="AL3024" s="7"/>
      <c r="AM3024" s="7"/>
      <c r="AN3024" s="7"/>
      <c r="AO3024" s="7"/>
      <c r="AP3024" s="7"/>
      <c r="AQ3024" s="7"/>
      <c r="AR3024" s="7"/>
      <c r="AS3024" s="7"/>
      <c r="AT3024" s="7"/>
      <c r="AU3024" s="7"/>
      <c r="AV3024" s="7"/>
      <c r="AW3024" s="7"/>
      <c r="AX3024" s="7"/>
      <c r="AY3024" s="28"/>
      <c r="AZ3024" s="28"/>
      <c r="BA3024" s="10"/>
    </row>
    <row r="3025" spans="1:53" ht="15">
      <c r="A3025" s="27"/>
      <c r="B3025" s="40"/>
      <c r="C3025" s="6"/>
      <c r="D3025" s="7"/>
      <c r="E3025" s="7"/>
      <c r="F3025" s="9"/>
      <c r="G3025" s="7"/>
      <c r="H3025" s="7"/>
      <c r="I3025" s="7"/>
      <c r="J3025" s="42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  <c r="Y3025" s="7"/>
      <c r="Z3025" s="7"/>
      <c r="AA3025" s="7"/>
      <c r="AB3025" s="7"/>
      <c r="AC3025" s="7"/>
      <c r="AD3025" s="7"/>
      <c r="AE3025" s="7"/>
      <c r="AF3025" s="7"/>
      <c r="AG3025" s="7"/>
      <c r="AH3025" s="7"/>
      <c r="AI3025" s="7"/>
      <c r="AJ3025" s="7"/>
      <c r="AK3025" s="7"/>
      <c r="AL3025" s="7"/>
      <c r="AM3025" s="7"/>
      <c r="AN3025" s="7"/>
      <c r="AO3025" s="7"/>
      <c r="AP3025" s="7"/>
      <c r="AQ3025" s="7"/>
      <c r="AR3025" s="7"/>
      <c r="AS3025" s="7"/>
      <c r="AT3025" s="7"/>
      <c r="AU3025" s="7"/>
      <c r="AV3025" s="7"/>
      <c r="AW3025" s="7"/>
      <c r="AX3025" s="7"/>
      <c r="AY3025" s="28"/>
      <c r="AZ3025" s="28"/>
      <c r="BA3025" s="10"/>
    </row>
    <row r="3026" spans="1:53" ht="15">
      <c r="A3026" s="27"/>
      <c r="B3026" s="40"/>
      <c r="C3026" s="6"/>
      <c r="D3026" s="7"/>
      <c r="E3026" s="7"/>
      <c r="F3026" s="9"/>
      <c r="G3026" s="7"/>
      <c r="H3026" s="7"/>
      <c r="I3026" s="7"/>
      <c r="J3026" s="42"/>
      <c r="K3026" s="7"/>
      <c r="L3026" s="7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  <c r="Y3026" s="7"/>
      <c r="Z3026" s="7"/>
      <c r="AA3026" s="7"/>
      <c r="AB3026" s="7"/>
      <c r="AC3026" s="7"/>
      <c r="AD3026" s="7"/>
      <c r="AE3026" s="7"/>
      <c r="AF3026" s="7"/>
      <c r="AG3026" s="7"/>
      <c r="AH3026" s="7"/>
      <c r="AI3026" s="7"/>
      <c r="AJ3026" s="7"/>
      <c r="AK3026" s="7"/>
      <c r="AL3026" s="7"/>
      <c r="AM3026" s="7"/>
      <c r="AN3026" s="7"/>
      <c r="AO3026" s="7"/>
      <c r="AP3026" s="7"/>
      <c r="AQ3026" s="7"/>
      <c r="AR3026" s="7"/>
      <c r="AS3026" s="7"/>
      <c r="AT3026" s="11"/>
      <c r="AU3026" s="7"/>
      <c r="AV3026" s="7"/>
      <c r="AW3026" s="7"/>
      <c r="AX3026" s="7"/>
      <c r="AY3026" s="28"/>
      <c r="AZ3026" s="28"/>
      <c r="BA3026" s="10"/>
    </row>
    <row r="3027" spans="1:53" ht="15">
      <c r="A3027" s="27"/>
      <c r="B3027" s="40"/>
      <c r="C3027" s="6"/>
      <c r="D3027" s="7"/>
      <c r="E3027" s="7"/>
      <c r="F3027" s="9"/>
      <c r="G3027" s="7"/>
      <c r="H3027" s="7"/>
      <c r="I3027" s="7"/>
      <c r="J3027" s="42"/>
      <c r="K3027" s="7"/>
      <c r="L3027" s="7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  <c r="Y3027" s="7"/>
      <c r="Z3027" s="7"/>
      <c r="AA3027" s="7"/>
      <c r="AB3027" s="7"/>
      <c r="AC3027" s="7"/>
      <c r="AD3027" s="7"/>
      <c r="AE3027" s="7"/>
      <c r="AF3027" s="7"/>
      <c r="AG3027" s="7"/>
      <c r="AH3027" s="7"/>
      <c r="AI3027" s="7"/>
      <c r="AJ3027" s="7"/>
      <c r="AK3027" s="7"/>
      <c r="AL3027" s="7"/>
      <c r="AM3027" s="7"/>
      <c r="AN3027" s="7"/>
      <c r="AO3027" s="7"/>
      <c r="AP3027" s="7"/>
      <c r="AQ3027" s="7"/>
      <c r="AR3027" s="7"/>
      <c r="AS3027" s="7"/>
      <c r="AT3027" s="11"/>
      <c r="AU3027" s="7"/>
      <c r="AV3027" s="7"/>
      <c r="AW3027" s="7"/>
      <c r="AX3027" s="7"/>
      <c r="AY3027" s="28"/>
      <c r="AZ3027" s="28"/>
      <c r="BA3027" s="10"/>
    </row>
    <row r="3028" spans="1:53" ht="15">
      <c r="A3028" s="27"/>
      <c r="B3028" s="40"/>
      <c r="C3028" s="6"/>
      <c r="D3028" s="7"/>
      <c r="E3028" s="7"/>
      <c r="F3028" s="9"/>
      <c r="G3028" s="7"/>
      <c r="H3028" s="7"/>
      <c r="I3028" s="7"/>
      <c r="J3028" s="42"/>
      <c r="K3028" s="7"/>
      <c r="L3028" s="7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  <c r="Y3028" s="7"/>
      <c r="Z3028" s="7"/>
      <c r="AA3028" s="7"/>
      <c r="AB3028" s="7"/>
      <c r="AC3028" s="7"/>
      <c r="AD3028" s="7"/>
      <c r="AE3028" s="7"/>
      <c r="AF3028" s="7"/>
      <c r="AG3028" s="7"/>
      <c r="AH3028" s="7"/>
      <c r="AI3028" s="7"/>
      <c r="AJ3028" s="7"/>
      <c r="AK3028" s="7"/>
      <c r="AL3028" s="7"/>
      <c r="AM3028" s="7"/>
      <c r="AN3028" s="7"/>
      <c r="AO3028" s="7"/>
      <c r="AP3028" s="7"/>
      <c r="AQ3028" s="7"/>
      <c r="AR3028" s="7"/>
      <c r="AS3028" s="7"/>
      <c r="AT3028" s="7"/>
      <c r="AU3028" s="7"/>
      <c r="AV3028" s="7"/>
      <c r="AW3028" s="7"/>
      <c r="AX3028" s="7"/>
      <c r="AY3028" s="28"/>
      <c r="AZ3028" s="28"/>
      <c r="BA3028" s="10"/>
    </row>
    <row r="3029" spans="1:53" ht="15">
      <c r="A3029" s="27"/>
      <c r="B3029" s="40"/>
      <c r="C3029" s="6"/>
      <c r="D3029" s="7"/>
      <c r="E3029" s="7"/>
      <c r="F3029" s="9"/>
      <c r="G3029" s="7"/>
      <c r="H3029" s="7"/>
      <c r="I3029" s="7"/>
      <c r="J3029" s="42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7"/>
      <c r="AC3029" s="7"/>
      <c r="AD3029" s="7"/>
      <c r="AE3029" s="7"/>
      <c r="AF3029" s="7"/>
      <c r="AG3029" s="7"/>
      <c r="AH3029" s="7"/>
      <c r="AI3029" s="7"/>
      <c r="AJ3029" s="7"/>
      <c r="AK3029" s="7"/>
      <c r="AL3029" s="7"/>
      <c r="AM3029" s="7"/>
      <c r="AN3029" s="7"/>
      <c r="AO3029" s="7"/>
      <c r="AP3029" s="7"/>
      <c r="AQ3029" s="7"/>
      <c r="AR3029" s="7"/>
      <c r="AS3029" s="7"/>
      <c r="AT3029" s="7"/>
      <c r="AU3029" s="7"/>
      <c r="AV3029" s="7"/>
      <c r="AW3029" s="7"/>
      <c r="AX3029" s="7"/>
      <c r="AY3029" s="28"/>
      <c r="AZ3029" s="28"/>
      <c r="BA3029" s="10"/>
    </row>
    <row r="3030" spans="1:53" ht="15">
      <c r="A3030" s="27"/>
      <c r="B3030" s="40"/>
      <c r="C3030" s="6"/>
      <c r="D3030" s="7"/>
      <c r="E3030" s="7"/>
      <c r="F3030" s="9"/>
      <c r="G3030" s="7"/>
      <c r="H3030" s="7"/>
      <c r="I3030" s="7"/>
      <c r="J3030" s="42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7"/>
      <c r="AC3030" s="7"/>
      <c r="AD3030" s="7"/>
      <c r="AE3030" s="7"/>
      <c r="AF3030" s="7"/>
      <c r="AG3030" s="7"/>
      <c r="AH3030" s="7"/>
      <c r="AI3030" s="7"/>
      <c r="AJ3030" s="7"/>
      <c r="AK3030" s="7"/>
      <c r="AL3030" s="7"/>
      <c r="AM3030" s="7"/>
      <c r="AN3030" s="7"/>
      <c r="AO3030" s="7"/>
      <c r="AP3030" s="7"/>
      <c r="AQ3030" s="7"/>
      <c r="AR3030" s="7"/>
      <c r="AS3030" s="7"/>
      <c r="AT3030" s="7"/>
      <c r="AU3030" s="7"/>
      <c r="AV3030" s="7"/>
      <c r="AW3030" s="7"/>
      <c r="AX3030" s="7"/>
      <c r="AY3030" s="28"/>
      <c r="AZ3030" s="28"/>
      <c r="BA3030" s="10"/>
    </row>
    <row r="3031" spans="1:53" ht="15">
      <c r="A3031" s="27"/>
      <c r="B3031" s="40"/>
      <c r="C3031" s="6"/>
      <c r="D3031" s="7"/>
      <c r="E3031" s="7"/>
      <c r="F3031" s="9"/>
      <c r="G3031" s="7"/>
      <c r="H3031" s="7"/>
      <c r="I3031" s="7"/>
      <c r="J3031" s="42"/>
      <c r="K3031" s="7"/>
      <c r="L3031" s="7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  <c r="Y3031" s="7"/>
      <c r="Z3031" s="7"/>
      <c r="AA3031" s="7"/>
      <c r="AB3031" s="7"/>
      <c r="AC3031" s="7"/>
      <c r="AD3031" s="7"/>
      <c r="AE3031" s="7"/>
      <c r="AF3031" s="7"/>
      <c r="AG3031" s="7"/>
      <c r="AH3031" s="7"/>
      <c r="AI3031" s="7"/>
      <c r="AJ3031" s="7"/>
      <c r="AK3031" s="7"/>
      <c r="AL3031" s="7"/>
      <c r="AM3031" s="7"/>
      <c r="AN3031" s="7"/>
      <c r="AO3031" s="7"/>
      <c r="AP3031" s="7"/>
      <c r="AQ3031" s="7"/>
      <c r="AR3031" s="7"/>
      <c r="AS3031" s="7"/>
      <c r="AT3031" s="7"/>
      <c r="AU3031" s="7"/>
      <c r="AV3031" s="7"/>
      <c r="AW3031" s="7"/>
      <c r="AX3031" s="7"/>
      <c r="AY3031" s="28"/>
      <c r="AZ3031" s="28"/>
      <c r="BA3031" s="10"/>
    </row>
    <row r="3032" spans="1:53" ht="15">
      <c r="A3032" s="27"/>
      <c r="B3032" s="40"/>
      <c r="C3032" s="6"/>
      <c r="D3032" s="7"/>
      <c r="E3032" s="7"/>
      <c r="F3032" s="9"/>
      <c r="G3032" s="7"/>
      <c r="H3032" s="7"/>
      <c r="I3032" s="7"/>
      <c r="J3032" s="42"/>
      <c r="K3032" s="7"/>
      <c r="L3032" s="7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  <c r="Y3032" s="7"/>
      <c r="Z3032" s="7"/>
      <c r="AA3032" s="7"/>
      <c r="AB3032" s="7"/>
      <c r="AC3032" s="7"/>
      <c r="AD3032" s="7"/>
      <c r="AE3032" s="7"/>
      <c r="AF3032" s="7"/>
      <c r="AG3032" s="7"/>
      <c r="AH3032" s="7"/>
      <c r="AI3032" s="7"/>
      <c r="AJ3032" s="7"/>
      <c r="AK3032" s="7"/>
      <c r="AL3032" s="7"/>
      <c r="AM3032" s="7"/>
      <c r="AN3032" s="7"/>
      <c r="AO3032" s="7"/>
      <c r="AP3032" s="7"/>
      <c r="AQ3032" s="7"/>
      <c r="AR3032" s="7"/>
      <c r="AS3032" s="7"/>
      <c r="AT3032" s="7"/>
      <c r="AU3032" s="7"/>
      <c r="AV3032" s="7"/>
      <c r="AW3032" s="7"/>
      <c r="AX3032" s="7"/>
      <c r="AY3032" s="28"/>
      <c r="AZ3032" s="28"/>
      <c r="BA3032" s="10"/>
    </row>
    <row r="3033" spans="1:53" ht="15">
      <c r="A3033" s="27"/>
      <c r="B3033" s="40"/>
      <c r="C3033" s="6"/>
      <c r="D3033" s="7"/>
      <c r="E3033" s="7"/>
      <c r="F3033" s="9"/>
      <c r="G3033" s="7"/>
      <c r="H3033" s="7"/>
      <c r="I3033" s="7"/>
      <c r="J3033" s="42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7"/>
      <c r="AA3033" s="7"/>
      <c r="AB3033" s="7"/>
      <c r="AC3033" s="7"/>
      <c r="AD3033" s="7"/>
      <c r="AE3033" s="7"/>
      <c r="AF3033" s="7"/>
      <c r="AG3033" s="7"/>
      <c r="AH3033" s="7"/>
      <c r="AI3033" s="7"/>
      <c r="AJ3033" s="7"/>
      <c r="AK3033" s="7"/>
      <c r="AL3033" s="7"/>
      <c r="AM3033" s="7"/>
      <c r="AN3033" s="7"/>
      <c r="AO3033" s="7"/>
      <c r="AP3033" s="7"/>
      <c r="AQ3033" s="7"/>
      <c r="AR3033" s="7"/>
      <c r="AS3033" s="7"/>
      <c r="AT3033" s="7"/>
      <c r="AU3033" s="7"/>
      <c r="AV3033" s="7"/>
      <c r="AW3033" s="7"/>
      <c r="AX3033" s="7"/>
      <c r="AY3033" s="28"/>
      <c r="AZ3033" s="28"/>
      <c r="BA3033" s="10"/>
    </row>
    <row r="3034" spans="1:53" ht="15">
      <c r="A3034" s="27"/>
      <c r="B3034" s="40"/>
      <c r="C3034" s="6"/>
      <c r="D3034" s="7"/>
      <c r="E3034" s="7"/>
      <c r="F3034" s="9"/>
      <c r="G3034" s="7"/>
      <c r="H3034" s="7"/>
      <c r="I3034" s="7"/>
      <c r="J3034" s="42"/>
      <c r="K3034" s="7"/>
      <c r="L3034" s="7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  <c r="Y3034" s="7"/>
      <c r="Z3034" s="7"/>
      <c r="AA3034" s="7"/>
      <c r="AB3034" s="7"/>
      <c r="AC3034" s="7"/>
      <c r="AD3034" s="7"/>
      <c r="AE3034" s="7"/>
      <c r="AF3034" s="7"/>
      <c r="AG3034" s="7"/>
      <c r="AH3034" s="7"/>
      <c r="AI3034" s="7"/>
      <c r="AJ3034" s="7"/>
      <c r="AK3034" s="7"/>
      <c r="AL3034" s="7"/>
      <c r="AM3034" s="7"/>
      <c r="AN3034" s="7"/>
      <c r="AO3034" s="7"/>
      <c r="AP3034" s="7"/>
      <c r="AQ3034" s="7"/>
      <c r="AR3034" s="7"/>
      <c r="AS3034" s="7"/>
      <c r="AT3034" s="7"/>
      <c r="AU3034" s="7"/>
      <c r="AV3034" s="7"/>
      <c r="AW3034" s="7"/>
      <c r="AX3034" s="7"/>
      <c r="AY3034" s="28"/>
      <c r="AZ3034" s="28"/>
      <c r="BA3034" s="10"/>
    </row>
    <row r="3035" spans="1:53" ht="15">
      <c r="A3035" s="27"/>
      <c r="B3035" s="40"/>
      <c r="C3035" s="6"/>
      <c r="D3035" s="7"/>
      <c r="E3035" s="7"/>
      <c r="F3035" s="9"/>
      <c r="G3035" s="7"/>
      <c r="H3035" s="7"/>
      <c r="I3035" s="7"/>
      <c r="J3035" s="42"/>
      <c r="K3035" s="7"/>
      <c r="L3035" s="7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  <c r="Y3035" s="7"/>
      <c r="Z3035" s="7"/>
      <c r="AA3035" s="7"/>
      <c r="AB3035" s="7"/>
      <c r="AC3035" s="7"/>
      <c r="AD3035" s="7"/>
      <c r="AE3035" s="7"/>
      <c r="AF3035" s="7"/>
      <c r="AG3035" s="7"/>
      <c r="AH3035" s="7"/>
      <c r="AI3035" s="7"/>
      <c r="AJ3035" s="7"/>
      <c r="AK3035" s="7"/>
      <c r="AL3035" s="7"/>
      <c r="AM3035" s="7"/>
      <c r="AN3035" s="7"/>
      <c r="AO3035" s="7"/>
      <c r="AP3035" s="7"/>
      <c r="AQ3035" s="7"/>
      <c r="AR3035" s="7"/>
      <c r="AS3035" s="7"/>
      <c r="AT3035" s="7"/>
      <c r="AU3035" s="7"/>
      <c r="AV3035" s="7"/>
      <c r="AW3035" s="7"/>
      <c r="AX3035" s="7"/>
      <c r="AY3035" s="28"/>
      <c r="AZ3035" s="28"/>
      <c r="BA3035" s="10"/>
    </row>
    <row r="3036" spans="1:53" ht="15">
      <c r="A3036" s="27"/>
      <c r="B3036" s="40"/>
      <c r="C3036" s="6"/>
      <c r="D3036" s="7"/>
      <c r="E3036" s="7"/>
      <c r="F3036" s="9"/>
      <c r="G3036" s="7"/>
      <c r="H3036" s="7"/>
      <c r="I3036" s="7"/>
      <c r="J3036" s="42"/>
      <c r="K3036" s="7"/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  <c r="Y3036" s="7"/>
      <c r="Z3036" s="7"/>
      <c r="AA3036" s="7"/>
      <c r="AB3036" s="7"/>
      <c r="AC3036" s="7"/>
      <c r="AD3036" s="7"/>
      <c r="AE3036" s="7"/>
      <c r="AF3036" s="7"/>
      <c r="AG3036" s="7"/>
      <c r="AH3036" s="7"/>
      <c r="AI3036" s="7"/>
      <c r="AJ3036" s="7"/>
      <c r="AK3036" s="7"/>
      <c r="AL3036" s="7"/>
      <c r="AM3036" s="7"/>
      <c r="AN3036" s="7"/>
      <c r="AO3036" s="7"/>
      <c r="AP3036" s="7"/>
      <c r="AQ3036" s="7"/>
      <c r="AR3036" s="7"/>
      <c r="AS3036" s="7"/>
      <c r="AT3036" s="7"/>
      <c r="AU3036" s="7"/>
      <c r="AV3036" s="7"/>
      <c r="AW3036" s="7"/>
      <c r="AX3036" s="7"/>
      <c r="AY3036" s="28"/>
      <c r="AZ3036" s="28"/>
      <c r="BA3036" s="10"/>
    </row>
    <row r="3037" spans="1:53" ht="15">
      <c r="A3037" s="27"/>
      <c r="B3037" s="40"/>
      <c r="C3037" s="6"/>
      <c r="D3037" s="7"/>
      <c r="E3037" s="7"/>
      <c r="F3037" s="9"/>
      <c r="G3037" s="7"/>
      <c r="H3037" s="7"/>
      <c r="I3037" s="7"/>
      <c r="J3037" s="42"/>
      <c r="K3037" s="7"/>
      <c r="L3037" s="7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  <c r="Y3037" s="7"/>
      <c r="Z3037" s="7"/>
      <c r="AA3037" s="7"/>
      <c r="AB3037" s="7"/>
      <c r="AC3037" s="7"/>
      <c r="AD3037" s="7"/>
      <c r="AE3037" s="7"/>
      <c r="AF3037" s="7"/>
      <c r="AG3037" s="7"/>
      <c r="AH3037" s="7"/>
      <c r="AI3037" s="7"/>
      <c r="AJ3037" s="7"/>
      <c r="AK3037" s="7"/>
      <c r="AL3037" s="7"/>
      <c r="AM3037" s="7"/>
      <c r="AN3037" s="7"/>
      <c r="AO3037" s="7"/>
      <c r="AP3037" s="7"/>
      <c r="AQ3037" s="7"/>
      <c r="AR3037" s="7"/>
      <c r="AS3037" s="7"/>
      <c r="AT3037" s="7"/>
      <c r="AU3037" s="7"/>
      <c r="AV3037" s="7"/>
      <c r="AW3037" s="7"/>
      <c r="AX3037" s="7"/>
      <c r="AY3037" s="28"/>
      <c r="AZ3037" s="28"/>
      <c r="BA3037" s="10"/>
    </row>
    <row r="3038" spans="1:53" ht="15">
      <c r="A3038" s="27"/>
      <c r="B3038" s="40"/>
      <c r="C3038" s="6"/>
      <c r="D3038" s="7"/>
      <c r="E3038" s="7"/>
      <c r="F3038" s="9"/>
      <c r="G3038" s="7"/>
      <c r="H3038" s="7"/>
      <c r="I3038" s="7"/>
      <c r="J3038" s="42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7"/>
      <c r="AA3038" s="7"/>
      <c r="AB3038" s="7"/>
      <c r="AC3038" s="7"/>
      <c r="AD3038" s="7"/>
      <c r="AE3038" s="7"/>
      <c r="AF3038" s="7"/>
      <c r="AG3038" s="7"/>
      <c r="AH3038" s="7"/>
      <c r="AI3038" s="7"/>
      <c r="AJ3038" s="7"/>
      <c r="AK3038" s="7"/>
      <c r="AL3038" s="7"/>
      <c r="AM3038" s="7"/>
      <c r="AN3038" s="7"/>
      <c r="AO3038" s="7"/>
      <c r="AP3038" s="7"/>
      <c r="AQ3038" s="7"/>
      <c r="AR3038" s="7"/>
      <c r="AS3038" s="7"/>
      <c r="AT3038" s="7"/>
      <c r="AU3038" s="7"/>
      <c r="AV3038" s="7"/>
      <c r="AW3038" s="7"/>
      <c r="AX3038" s="7"/>
      <c r="AY3038" s="28"/>
      <c r="AZ3038" s="28"/>
      <c r="BA3038" s="10"/>
    </row>
    <row r="3039" spans="1:53" ht="15">
      <c r="A3039" s="27"/>
      <c r="B3039" s="40"/>
      <c r="C3039" s="6"/>
      <c r="D3039" s="7"/>
      <c r="E3039" s="7"/>
      <c r="F3039" s="9"/>
      <c r="G3039" s="7"/>
      <c r="H3039" s="7"/>
      <c r="I3039" s="7"/>
      <c r="J3039" s="42"/>
      <c r="K3039" s="7"/>
      <c r="L3039" s="7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  <c r="Y3039" s="7"/>
      <c r="Z3039" s="7"/>
      <c r="AA3039" s="7"/>
      <c r="AB3039" s="7"/>
      <c r="AC3039" s="7"/>
      <c r="AD3039" s="7"/>
      <c r="AE3039" s="7"/>
      <c r="AF3039" s="7"/>
      <c r="AG3039" s="7"/>
      <c r="AH3039" s="7"/>
      <c r="AI3039" s="7"/>
      <c r="AJ3039" s="7"/>
      <c r="AK3039" s="7"/>
      <c r="AL3039" s="7"/>
      <c r="AM3039" s="7"/>
      <c r="AN3039" s="7"/>
      <c r="AO3039" s="7"/>
      <c r="AP3039" s="7"/>
      <c r="AQ3039" s="7"/>
      <c r="AR3039" s="7"/>
      <c r="AS3039" s="7"/>
      <c r="AT3039" s="7"/>
      <c r="AU3039" s="7"/>
      <c r="AV3039" s="7"/>
      <c r="AW3039" s="7"/>
      <c r="AX3039" s="7"/>
      <c r="AY3039" s="28"/>
      <c r="AZ3039" s="28"/>
      <c r="BA3039" s="10"/>
    </row>
    <row r="3040" spans="1:53" ht="15">
      <c r="A3040" s="27"/>
      <c r="B3040" s="40"/>
      <c r="C3040" s="6"/>
      <c r="D3040" s="7"/>
      <c r="E3040" s="7"/>
      <c r="F3040" s="9"/>
      <c r="G3040" s="7"/>
      <c r="H3040" s="7"/>
      <c r="I3040" s="7"/>
      <c r="J3040" s="42"/>
      <c r="K3040" s="7"/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  <c r="Y3040" s="7"/>
      <c r="Z3040" s="7"/>
      <c r="AA3040" s="7"/>
      <c r="AB3040" s="7"/>
      <c r="AC3040" s="7"/>
      <c r="AD3040" s="7"/>
      <c r="AE3040" s="7"/>
      <c r="AF3040" s="7"/>
      <c r="AG3040" s="7"/>
      <c r="AH3040" s="7"/>
      <c r="AI3040" s="7"/>
      <c r="AJ3040" s="7"/>
      <c r="AK3040" s="7"/>
      <c r="AL3040" s="7"/>
      <c r="AM3040" s="7"/>
      <c r="AN3040" s="7"/>
      <c r="AO3040" s="7"/>
      <c r="AP3040" s="7"/>
      <c r="AQ3040" s="7"/>
      <c r="AR3040" s="7"/>
      <c r="AS3040" s="7"/>
      <c r="AT3040" s="7"/>
      <c r="AU3040" s="7"/>
      <c r="AV3040" s="7"/>
      <c r="AW3040" s="7"/>
      <c r="AX3040" s="7"/>
      <c r="AY3040" s="28"/>
      <c r="AZ3040" s="28"/>
      <c r="BA3040" s="10"/>
    </row>
    <row r="3041" spans="1:53" ht="15">
      <c r="A3041" s="27"/>
      <c r="B3041" s="40"/>
      <c r="C3041" s="6"/>
      <c r="D3041" s="7"/>
      <c r="E3041" s="7"/>
      <c r="F3041" s="9"/>
      <c r="G3041" s="7"/>
      <c r="H3041" s="7"/>
      <c r="I3041" s="7"/>
      <c r="J3041" s="42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  <c r="AI3041" s="7"/>
      <c r="AJ3041" s="7"/>
      <c r="AK3041" s="7"/>
      <c r="AL3041" s="7"/>
      <c r="AM3041" s="7"/>
      <c r="AN3041" s="7"/>
      <c r="AO3041" s="7"/>
      <c r="AP3041" s="7"/>
      <c r="AQ3041" s="7"/>
      <c r="AR3041" s="7"/>
      <c r="AS3041" s="7"/>
      <c r="AT3041" s="7"/>
      <c r="AU3041" s="7"/>
      <c r="AV3041" s="7"/>
      <c r="AW3041" s="7"/>
      <c r="AX3041" s="7"/>
      <c r="AY3041" s="28"/>
      <c r="AZ3041" s="28"/>
      <c r="BA3041" s="10"/>
    </row>
    <row r="3042" spans="1:53" ht="15">
      <c r="A3042" s="27"/>
      <c r="B3042" s="40"/>
      <c r="C3042" s="6"/>
      <c r="D3042" s="7"/>
      <c r="E3042" s="7"/>
      <c r="F3042" s="9"/>
      <c r="G3042" s="7"/>
      <c r="H3042" s="7"/>
      <c r="I3042" s="7"/>
      <c r="J3042" s="42"/>
      <c r="K3042" s="7"/>
      <c r="L3042" s="7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  <c r="Y3042" s="7"/>
      <c r="Z3042" s="7"/>
      <c r="AA3042" s="7"/>
      <c r="AB3042" s="7"/>
      <c r="AC3042" s="7"/>
      <c r="AD3042" s="7"/>
      <c r="AE3042" s="7"/>
      <c r="AF3042" s="7"/>
      <c r="AG3042" s="7"/>
      <c r="AH3042" s="7"/>
      <c r="AI3042" s="7"/>
      <c r="AJ3042" s="7"/>
      <c r="AK3042" s="7"/>
      <c r="AL3042" s="7"/>
      <c r="AM3042" s="7"/>
      <c r="AN3042" s="7"/>
      <c r="AO3042" s="7"/>
      <c r="AP3042" s="7"/>
      <c r="AQ3042" s="7"/>
      <c r="AR3042" s="7"/>
      <c r="AS3042" s="7"/>
      <c r="AT3042" s="7"/>
      <c r="AU3042" s="7"/>
      <c r="AV3042" s="7"/>
      <c r="AW3042" s="7"/>
      <c r="AX3042" s="7"/>
      <c r="AY3042" s="28"/>
      <c r="AZ3042" s="28"/>
      <c r="BA3042" s="10"/>
    </row>
    <row r="3043" spans="1:53" ht="15">
      <c r="A3043" s="27"/>
      <c r="B3043" s="40"/>
      <c r="C3043" s="6"/>
      <c r="D3043" s="7"/>
      <c r="E3043" s="7"/>
      <c r="F3043" s="9"/>
      <c r="G3043" s="7"/>
      <c r="H3043" s="7"/>
      <c r="I3043" s="7"/>
      <c r="J3043" s="42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7"/>
      <c r="AC3043" s="7"/>
      <c r="AD3043" s="7"/>
      <c r="AE3043" s="7"/>
      <c r="AF3043" s="7"/>
      <c r="AG3043" s="7"/>
      <c r="AH3043" s="7"/>
      <c r="AI3043" s="7"/>
      <c r="AJ3043" s="7"/>
      <c r="AK3043" s="7"/>
      <c r="AL3043" s="7"/>
      <c r="AM3043" s="7"/>
      <c r="AN3043" s="7"/>
      <c r="AO3043" s="7"/>
      <c r="AP3043" s="7"/>
      <c r="AQ3043" s="7"/>
      <c r="AR3043" s="7"/>
      <c r="AS3043" s="7"/>
      <c r="AT3043" s="7"/>
      <c r="AU3043" s="7"/>
      <c r="AV3043" s="7"/>
      <c r="AW3043" s="7"/>
      <c r="AX3043" s="7"/>
      <c r="AY3043" s="28"/>
      <c r="AZ3043" s="28"/>
      <c r="BA3043" s="10"/>
    </row>
    <row r="3044" spans="1:53" ht="15">
      <c r="A3044" s="27"/>
      <c r="B3044" s="40"/>
      <c r="C3044" s="6"/>
      <c r="D3044" s="7"/>
      <c r="E3044" s="7"/>
      <c r="F3044" s="9"/>
      <c r="G3044" s="7"/>
      <c r="H3044" s="7"/>
      <c r="I3044" s="7"/>
      <c r="J3044" s="42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7"/>
      <c r="AC3044" s="7"/>
      <c r="AD3044" s="7"/>
      <c r="AE3044" s="7"/>
      <c r="AF3044" s="7"/>
      <c r="AG3044" s="7"/>
      <c r="AH3044" s="7"/>
      <c r="AI3044" s="7"/>
      <c r="AJ3044" s="7"/>
      <c r="AK3044" s="7"/>
      <c r="AL3044" s="7"/>
      <c r="AM3044" s="7"/>
      <c r="AN3044" s="7"/>
      <c r="AO3044" s="7"/>
      <c r="AP3044" s="7"/>
      <c r="AQ3044" s="7"/>
      <c r="AR3044" s="7"/>
      <c r="AS3044" s="7"/>
      <c r="AT3044" s="7"/>
      <c r="AU3044" s="7"/>
      <c r="AV3044" s="7"/>
      <c r="AW3044" s="7"/>
      <c r="AX3044" s="7"/>
      <c r="AY3044" s="28"/>
      <c r="AZ3044" s="28"/>
      <c r="BA3044" s="10"/>
    </row>
    <row r="3045" spans="1:53" ht="15">
      <c r="A3045" s="27"/>
      <c r="B3045" s="40"/>
      <c r="C3045" s="6"/>
      <c r="D3045" s="7"/>
      <c r="E3045" s="7"/>
      <c r="F3045" s="9"/>
      <c r="G3045" s="7"/>
      <c r="H3045" s="7"/>
      <c r="I3045" s="7"/>
      <c r="J3045" s="42"/>
      <c r="K3045" s="7"/>
      <c r="L3045" s="7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  <c r="Y3045" s="7"/>
      <c r="Z3045" s="7"/>
      <c r="AA3045" s="7"/>
      <c r="AB3045" s="7"/>
      <c r="AC3045" s="7"/>
      <c r="AD3045" s="7"/>
      <c r="AE3045" s="7"/>
      <c r="AF3045" s="7"/>
      <c r="AG3045" s="7"/>
      <c r="AH3045" s="7"/>
      <c r="AI3045" s="7"/>
      <c r="AJ3045" s="7"/>
      <c r="AK3045" s="7"/>
      <c r="AL3045" s="7"/>
      <c r="AM3045" s="7"/>
      <c r="AN3045" s="7"/>
      <c r="AO3045" s="7"/>
      <c r="AP3045" s="7"/>
      <c r="AQ3045" s="7"/>
      <c r="AR3045" s="7"/>
      <c r="AS3045" s="7"/>
      <c r="AT3045" s="7"/>
      <c r="AU3045" s="7"/>
      <c r="AV3045" s="7"/>
      <c r="AW3045" s="7"/>
      <c r="AX3045" s="7"/>
      <c r="AY3045" s="28"/>
      <c r="AZ3045" s="28"/>
      <c r="BA3045" s="10"/>
    </row>
    <row r="3046" spans="1:53" ht="15">
      <c r="A3046" s="27"/>
      <c r="B3046" s="40"/>
      <c r="C3046" s="6"/>
      <c r="D3046" s="7"/>
      <c r="E3046" s="7"/>
      <c r="F3046" s="9"/>
      <c r="G3046" s="7"/>
      <c r="H3046" s="7"/>
      <c r="I3046" s="7"/>
      <c r="J3046" s="42"/>
      <c r="K3046" s="7"/>
      <c r="L3046" s="7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  <c r="Y3046" s="7"/>
      <c r="Z3046" s="7"/>
      <c r="AA3046" s="7"/>
      <c r="AB3046" s="7"/>
      <c r="AC3046" s="7"/>
      <c r="AD3046" s="7"/>
      <c r="AE3046" s="7"/>
      <c r="AF3046" s="7"/>
      <c r="AG3046" s="7"/>
      <c r="AH3046" s="7"/>
      <c r="AI3046" s="7"/>
      <c r="AJ3046" s="7"/>
      <c r="AK3046" s="7"/>
      <c r="AL3046" s="7"/>
      <c r="AM3046" s="7"/>
      <c r="AN3046" s="7"/>
      <c r="AO3046" s="7"/>
      <c r="AP3046" s="7"/>
      <c r="AQ3046" s="7"/>
      <c r="AR3046" s="7"/>
      <c r="AS3046" s="7"/>
      <c r="AT3046" s="7"/>
      <c r="AU3046" s="7"/>
      <c r="AV3046" s="7"/>
      <c r="AW3046" s="7"/>
      <c r="AX3046" s="7"/>
      <c r="AY3046" s="28"/>
      <c r="AZ3046" s="28"/>
      <c r="BA3046" s="10"/>
    </row>
    <row r="3047" spans="1:53" ht="15">
      <c r="A3047" s="27"/>
      <c r="B3047" s="40"/>
      <c r="C3047" s="6"/>
      <c r="D3047" s="7"/>
      <c r="E3047" s="7"/>
      <c r="F3047" s="9"/>
      <c r="G3047" s="7"/>
      <c r="H3047" s="7"/>
      <c r="I3047" s="7"/>
      <c r="J3047" s="42"/>
      <c r="K3047" s="7"/>
      <c r="L3047" s="7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  <c r="Y3047" s="7"/>
      <c r="Z3047" s="7"/>
      <c r="AA3047" s="7"/>
      <c r="AB3047" s="7"/>
      <c r="AC3047" s="7"/>
      <c r="AD3047" s="7"/>
      <c r="AE3047" s="7"/>
      <c r="AF3047" s="7"/>
      <c r="AG3047" s="7"/>
      <c r="AH3047" s="7"/>
      <c r="AI3047" s="7"/>
      <c r="AJ3047" s="7"/>
      <c r="AK3047" s="7"/>
      <c r="AL3047" s="7"/>
      <c r="AM3047" s="7"/>
      <c r="AN3047" s="7"/>
      <c r="AO3047" s="7"/>
      <c r="AP3047" s="7"/>
      <c r="AQ3047" s="7"/>
      <c r="AR3047" s="7"/>
      <c r="AS3047" s="7"/>
      <c r="AT3047" s="7"/>
      <c r="AU3047" s="7"/>
      <c r="AV3047" s="7"/>
      <c r="AW3047" s="7"/>
      <c r="AX3047" s="7"/>
      <c r="AY3047" s="28"/>
      <c r="AZ3047" s="28"/>
      <c r="BA3047" s="10"/>
    </row>
    <row r="3048" spans="1:53" ht="15">
      <c r="A3048" s="27"/>
      <c r="B3048" s="40"/>
      <c r="C3048" s="6"/>
      <c r="D3048" s="7"/>
      <c r="E3048" s="7"/>
      <c r="F3048" s="9"/>
      <c r="G3048" s="7"/>
      <c r="H3048" s="7"/>
      <c r="I3048" s="7"/>
      <c r="J3048" s="42"/>
      <c r="K3048" s="7"/>
      <c r="L3048" s="7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  <c r="Y3048" s="7"/>
      <c r="Z3048" s="7"/>
      <c r="AA3048" s="7"/>
      <c r="AB3048" s="7"/>
      <c r="AC3048" s="7"/>
      <c r="AD3048" s="7"/>
      <c r="AE3048" s="7"/>
      <c r="AF3048" s="7"/>
      <c r="AG3048" s="7"/>
      <c r="AH3048" s="7"/>
      <c r="AI3048" s="7"/>
      <c r="AJ3048" s="7"/>
      <c r="AK3048" s="7"/>
      <c r="AL3048" s="7"/>
      <c r="AM3048" s="7"/>
      <c r="AN3048" s="7"/>
      <c r="AO3048" s="7"/>
      <c r="AP3048" s="7"/>
      <c r="AQ3048" s="7"/>
      <c r="AR3048" s="7"/>
      <c r="AS3048" s="7"/>
      <c r="AT3048" s="7"/>
      <c r="AU3048" s="7"/>
      <c r="AV3048" s="7"/>
      <c r="AW3048" s="7"/>
      <c r="AX3048" s="7"/>
      <c r="AY3048" s="28"/>
      <c r="AZ3048" s="28"/>
      <c r="BA3048" s="10"/>
    </row>
    <row r="3049" spans="1:53" ht="15">
      <c r="A3049" s="27"/>
      <c r="B3049" s="40"/>
      <c r="C3049" s="6"/>
      <c r="D3049" s="7"/>
      <c r="E3049" s="7"/>
      <c r="F3049" s="9"/>
      <c r="G3049" s="7"/>
      <c r="H3049" s="7"/>
      <c r="I3049" s="7"/>
      <c r="J3049" s="42"/>
      <c r="K3049" s="7"/>
      <c r="L3049" s="7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  <c r="Y3049" s="7"/>
      <c r="Z3049" s="7"/>
      <c r="AA3049" s="7"/>
      <c r="AB3049" s="7"/>
      <c r="AC3049" s="7"/>
      <c r="AD3049" s="7"/>
      <c r="AE3049" s="7"/>
      <c r="AF3049" s="7"/>
      <c r="AG3049" s="7"/>
      <c r="AH3049" s="7"/>
      <c r="AI3049" s="7"/>
      <c r="AJ3049" s="7"/>
      <c r="AK3049" s="7"/>
      <c r="AL3049" s="7"/>
      <c r="AM3049" s="7"/>
      <c r="AN3049" s="7"/>
      <c r="AO3049" s="7"/>
      <c r="AP3049" s="7"/>
      <c r="AQ3049" s="7"/>
      <c r="AR3049" s="7"/>
      <c r="AS3049" s="7"/>
      <c r="AT3049" s="7"/>
      <c r="AU3049" s="7"/>
      <c r="AV3049" s="7"/>
      <c r="AW3049" s="7"/>
      <c r="AX3049" s="7"/>
      <c r="AY3049" s="28"/>
      <c r="AZ3049" s="28"/>
      <c r="BA3049" s="10"/>
    </row>
    <row r="3050" spans="1:53" ht="15">
      <c r="A3050" s="27"/>
      <c r="B3050" s="40"/>
      <c r="C3050" s="6"/>
      <c r="D3050" s="7"/>
      <c r="E3050" s="7"/>
      <c r="F3050" s="9"/>
      <c r="G3050" s="7"/>
      <c r="H3050" s="7"/>
      <c r="I3050" s="7"/>
      <c r="J3050" s="42"/>
      <c r="K3050" s="7"/>
      <c r="L3050" s="7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  <c r="Y3050" s="7"/>
      <c r="Z3050" s="7"/>
      <c r="AA3050" s="7"/>
      <c r="AB3050" s="7"/>
      <c r="AC3050" s="7"/>
      <c r="AD3050" s="7"/>
      <c r="AE3050" s="7"/>
      <c r="AF3050" s="7"/>
      <c r="AG3050" s="7"/>
      <c r="AH3050" s="7"/>
      <c r="AI3050" s="7"/>
      <c r="AJ3050" s="7"/>
      <c r="AK3050" s="7"/>
      <c r="AL3050" s="7"/>
      <c r="AM3050" s="7"/>
      <c r="AN3050" s="7"/>
      <c r="AO3050" s="7"/>
      <c r="AP3050" s="7"/>
      <c r="AQ3050" s="7"/>
      <c r="AR3050" s="7"/>
      <c r="AS3050" s="7"/>
      <c r="AT3050" s="7"/>
      <c r="AU3050" s="7"/>
      <c r="AV3050" s="7"/>
      <c r="AW3050" s="7"/>
      <c r="AX3050" s="7"/>
      <c r="AY3050" s="28"/>
      <c r="AZ3050" s="28"/>
      <c r="BA3050" s="10"/>
    </row>
    <row r="3051" spans="1:53" ht="15">
      <c r="A3051" s="27"/>
      <c r="B3051" s="40"/>
      <c r="C3051" s="6"/>
      <c r="D3051" s="7"/>
      <c r="E3051" s="7"/>
      <c r="F3051" s="9"/>
      <c r="G3051" s="7"/>
      <c r="H3051" s="7"/>
      <c r="I3051" s="7"/>
      <c r="J3051" s="42"/>
      <c r="K3051" s="7"/>
      <c r="L3051" s="7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  <c r="Y3051" s="7"/>
      <c r="Z3051" s="7"/>
      <c r="AA3051" s="7"/>
      <c r="AB3051" s="7"/>
      <c r="AC3051" s="7"/>
      <c r="AD3051" s="7"/>
      <c r="AE3051" s="7"/>
      <c r="AF3051" s="7"/>
      <c r="AG3051" s="7"/>
      <c r="AH3051" s="7"/>
      <c r="AI3051" s="7"/>
      <c r="AJ3051" s="7"/>
      <c r="AK3051" s="7"/>
      <c r="AL3051" s="7"/>
      <c r="AM3051" s="7"/>
      <c r="AN3051" s="7"/>
      <c r="AO3051" s="7"/>
      <c r="AP3051" s="7"/>
      <c r="AQ3051" s="7"/>
      <c r="AR3051" s="7"/>
      <c r="AS3051" s="7"/>
      <c r="AT3051" s="7"/>
      <c r="AU3051" s="7"/>
      <c r="AV3051" s="7"/>
      <c r="AW3051" s="7"/>
      <c r="AX3051" s="7"/>
      <c r="AY3051" s="28"/>
      <c r="AZ3051" s="28"/>
      <c r="BA3051" s="10"/>
    </row>
    <row r="3052" spans="1:53" ht="15">
      <c r="A3052" s="27"/>
      <c r="B3052" s="40"/>
      <c r="C3052" s="6"/>
      <c r="D3052" s="7"/>
      <c r="E3052" s="7"/>
      <c r="F3052" s="9"/>
      <c r="G3052" s="7"/>
      <c r="H3052" s="7"/>
      <c r="I3052" s="7"/>
      <c r="J3052" s="42"/>
      <c r="K3052" s="7"/>
      <c r="L3052" s="7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  <c r="Y3052" s="7"/>
      <c r="Z3052" s="7"/>
      <c r="AA3052" s="7"/>
      <c r="AB3052" s="7"/>
      <c r="AC3052" s="7"/>
      <c r="AD3052" s="7"/>
      <c r="AE3052" s="7"/>
      <c r="AF3052" s="7"/>
      <c r="AG3052" s="7"/>
      <c r="AH3052" s="7"/>
      <c r="AI3052" s="7"/>
      <c r="AJ3052" s="7"/>
      <c r="AK3052" s="7"/>
      <c r="AL3052" s="7"/>
      <c r="AM3052" s="7"/>
      <c r="AN3052" s="7"/>
      <c r="AO3052" s="7"/>
      <c r="AP3052" s="7"/>
      <c r="AQ3052" s="7"/>
      <c r="AR3052" s="7"/>
      <c r="AS3052" s="7"/>
      <c r="AT3052" s="7"/>
      <c r="AU3052" s="7"/>
      <c r="AV3052" s="7"/>
      <c r="AW3052" s="7"/>
      <c r="AX3052" s="7"/>
      <c r="AY3052" s="28"/>
      <c r="AZ3052" s="28"/>
      <c r="BA3052" s="10"/>
    </row>
    <row r="3053" spans="1:53" ht="15">
      <c r="A3053" s="27"/>
      <c r="B3053" s="40"/>
      <c r="C3053" s="6"/>
      <c r="D3053" s="7"/>
      <c r="E3053" s="7"/>
      <c r="F3053" s="9"/>
      <c r="G3053" s="7"/>
      <c r="H3053" s="7"/>
      <c r="I3053" s="7"/>
      <c r="J3053" s="42"/>
      <c r="K3053" s="7"/>
      <c r="L3053" s="7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  <c r="Y3053" s="7"/>
      <c r="Z3053" s="7"/>
      <c r="AA3053" s="7"/>
      <c r="AB3053" s="7"/>
      <c r="AC3053" s="7"/>
      <c r="AD3053" s="7"/>
      <c r="AE3053" s="7"/>
      <c r="AF3053" s="7"/>
      <c r="AG3053" s="7"/>
      <c r="AH3053" s="7"/>
      <c r="AI3053" s="7"/>
      <c r="AJ3053" s="7"/>
      <c r="AK3053" s="7"/>
      <c r="AL3053" s="7"/>
      <c r="AM3053" s="7"/>
      <c r="AN3053" s="7"/>
      <c r="AO3053" s="7"/>
      <c r="AP3053" s="7"/>
      <c r="AQ3053" s="7"/>
      <c r="AR3053" s="7"/>
      <c r="AS3053" s="7"/>
      <c r="AT3053" s="7"/>
      <c r="AU3053" s="7"/>
      <c r="AV3053" s="7"/>
      <c r="AW3053" s="7"/>
      <c r="AX3053" s="7"/>
      <c r="AY3053" s="28"/>
      <c r="AZ3053" s="28"/>
      <c r="BA3053" s="10"/>
    </row>
    <row r="3054" spans="1:53" ht="15">
      <c r="A3054" s="27"/>
      <c r="B3054" s="40"/>
      <c r="C3054" s="6"/>
      <c r="D3054" s="7"/>
      <c r="E3054" s="7"/>
      <c r="F3054" s="9"/>
      <c r="G3054" s="7"/>
      <c r="H3054" s="7"/>
      <c r="I3054" s="7"/>
      <c r="J3054" s="42"/>
      <c r="K3054" s="7"/>
      <c r="L3054" s="7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  <c r="Y3054" s="7"/>
      <c r="Z3054" s="7"/>
      <c r="AA3054" s="7"/>
      <c r="AB3054" s="7"/>
      <c r="AC3054" s="7"/>
      <c r="AD3054" s="7"/>
      <c r="AE3054" s="7"/>
      <c r="AF3054" s="7"/>
      <c r="AG3054" s="7"/>
      <c r="AH3054" s="7"/>
      <c r="AI3054" s="7"/>
      <c r="AJ3054" s="7"/>
      <c r="AK3054" s="7"/>
      <c r="AL3054" s="7"/>
      <c r="AM3054" s="7"/>
      <c r="AN3054" s="7"/>
      <c r="AO3054" s="7"/>
      <c r="AP3054" s="7"/>
      <c r="AQ3054" s="7"/>
      <c r="AR3054" s="7"/>
      <c r="AS3054" s="7"/>
      <c r="AT3054" s="7"/>
      <c r="AU3054" s="7"/>
      <c r="AV3054" s="7"/>
      <c r="AW3054" s="7"/>
      <c r="AX3054" s="7"/>
      <c r="AY3054" s="28"/>
      <c r="AZ3054" s="28"/>
      <c r="BA3054" s="10"/>
    </row>
    <row r="3055" spans="1:53" ht="15">
      <c r="A3055" s="27"/>
      <c r="B3055" s="40"/>
      <c r="C3055" s="6"/>
      <c r="D3055" s="7"/>
      <c r="E3055" s="7"/>
      <c r="F3055" s="9"/>
      <c r="G3055" s="7"/>
      <c r="H3055" s="7"/>
      <c r="I3055" s="7"/>
      <c r="J3055" s="42"/>
      <c r="K3055" s="7"/>
      <c r="L3055" s="7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  <c r="Y3055" s="7"/>
      <c r="Z3055" s="7"/>
      <c r="AA3055" s="7"/>
      <c r="AB3055" s="7"/>
      <c r="AC3055" s="7"/>
      <c r="AD3055" s="7"/>
      <c r="AE3055" s="7"/>
      <c r="AF3055" s="7"/>
      <c r="AG3055" s="7"/>
      <c r="AH3055" s="7"/>
      <c r="AI3055" s="7"/>
      <c r="AJ3055" s="7"/>
      <c r="AK3055" s="7"/>
      <c r="AL3055" s="7"/>
      <c r="AM3055" s="7"/>
      <c r="AN3055" s="7"/>
      <c r="AO3055" s="7"/>
      <c r="AP3055" s="7"/>
      <c r="AQ3055" s="7"/>
      <c r="AR3055" s="7"/>
      <c r="AS3055" s="7"/>
      <c r="AT3055" s="7"/>
      <c r="AU3055" s="7"/>
      <c r="AV3055" s="7"/>
      <c r="AW3055" s="7"/>
      <c r="AX3055" s="7"/>
      <c r="AY3055" s="28"/>
      <c r="AZ3055" s="28"/>
      <c r="BA3055" s="10"/>
    </row>
    <row r="3056" spans="1:53" ht="15">
      <c r="A3056" s="27"/>
      <c r="B3056" s="40"/>
      <c r="C3056" s="6"/>
      <c r="D3056" s="7"/>
      <c r="E3056" s="7"/>
      <c r="F3056" s="9"/>
      <c r="G3056" s="7"/>
      <c r="H3056" s="7"/>
      <c r="I3056" s="7"/>
      <c r="J3056" s="42"/>
      <c r="K3056" s="7"/>
      <c r="L3056" s="7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  <c r="Y3056" s="7"/>
      <c r="Z3056" s="7"/>
      <c r="AA3056" s="7"/>
      <c r="AB3056" s="7"/>
      <c r="AC3056" s="7"/>
      <c r="AD3056" s="7"/>
      <c r="AE3056" s="7"/>
      <c r="AF3056" s="7"/>
      <c r="AG3056" s="7"/>
      <c r="AH3056" s="7"/>
      <c r="AI3056" s="7"/>
      <c r="AJ3056" s="7"/>
      <c r="AK3056" s="7"/>
      <c r="AL3056" s="7"/>
      <c r="AM3056" s="7"/>
      <c r="AN3056" s="7"/>
      <c r="AO3056" s="7"/>
      <c r="AP3056" s="7"/>
      <c r="AQ3056" s="7"/>
      <c r="AR3056" s="7"/>
      <c r="AS3056" s="7"/>
      <c r="AT3056" s="7"/>
      <c r="AU3056" s="7"/>
      <c r="AV3056" s="7"/>
      <c r="AW3056" s="7"/>
      <c r="AX3056" s="7"/>
      <c r="AY3056" s="28"/>
      <c r="AZ3056" s="28"/>
      <c r="BA3056" s="10"/>
    </row>
    <row r="3057" spans="1:53" ht="15">
      <c r="A3057" s="27"/>
      <c r="B3057" s="40"/>
      <c r="C3057" s="6"/>
      <c r="D3057" s="7"/>
      <c r="E3057" s="7"/>
      <c r="F3057" s="9"/>
      <c r="G3057" s="7"/>
      <c r="H3057" s="7"/>
      <c r="I3057" s="7"/>
      <c r="J3057" s="42"/>
      <c r="K3057" s="7"/>
      <c r="L3057" s="7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  <c r="Y3057" s="7"/>
      <c r="Z3057" s="7"/>
      <c r="AA3057" s="7"/>
      <c r="AB3057" s="7"/>
      <c r="AC3057" s="7"/>
      <c r="AD3057" s="7"/>
      <c r="AE3057" s="7"/>
      <c r="AF3057" s="7"/>
      <c r="AG3057" s="7"/>
      <c r="AH3057" s="7"/>
      <c r="AI3057" s="7"/>
      <c r="AJ3057" s="7"/>
      <c r="AK3057" s="7"/>
      <c r="AL3057" s="7"/>
      <c r="AM3057" s="7"/>
      <c r="AN3057" s="7"/>
      <c r="AO3057" s="7"/>
      <c r="AP3057" s="7"/>
      <c r="AQ3057" s="7"/>
      <c r="AR3057" s="7"/>
      <c r="AS3057" s="7"/>
      <c r="AT3057" s="7"/>
      <c r="AU3057" s="7"/>
      <c r="AV3057" s="7"/>
      <c r="AW3057" s="7"/>
      <c r="AX3057" s="7"/>
      <c r="AY3057" s="28"/>
      <c r="AZ3057" s="28"/>
      <c r="BA3057" s="10"/>
    </row>
    <row r="3058" spans="1:53" ht="15">
      <c r="A3058" s="27"/>
      <c r="B3058" s="40"/>
      <c r="C3058" s="6"/>
      <c r="D3058" s="7"/>
      <c r="E3058" s="7"/>
      <c r="F3058" s="9"/>
      <c r="G3058" s="7"/>
      <c r="H3058" s="7"/>
      <c r="I3058" s="7"/>
      <c r="J3058" s="42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7"/>
      <c r="AC3058" s="7"/>
      <c r="AD3058" s="7"/>
      <c r="AE3058" s="7"/>
      <c r="AF3058" s="7"/>
      <c r="AG3058" s="7"/>
      <c r="AH3058" s="7"/>
      <c r="AI3058" s="7"/>
      <c r="AJ3058" s="7"/>
      <c r="AK3058" s="7"/>
      <c r="AL3058" s="7"/>
      <c r="AM3058" s="7"/>
      <c r="AN3058" s="7"/>
      <c r="AO3058" s="7"/>
      <c r="AP3058" s="7"/>
      <c r="AQ3058" s="7"/>
      <c r="AR3058" s="7"/>
      <c r="AS3058" s="7"/>
      <c r="AT3058" s="7"/>
      <c r="AU3058" s="7"/>
      <c r="AV3058" s="7"/>
      <c r="AW3058" s="7"/>
      <c r="AX3058" s="7"/>
      <c r="AY3058" s="28"/>
      <c r="AZ3058" s="28"/>
      <c r="BA3058" s="10"/>
    </row>
    <row r="3059" spans="1:53" ht="15">
      <c r="A3059" s="27"/>
      <c r="B3059" s="40"/>
      <c r="C3059" s="6"/>
      <c r="D3059" s="7"/>
      <c r="E3059" s="7"/>
      <c r="F3059" s="9"/>
      <c r="G3059" s="7"/>
      <c r="H3059" s="7"/>
      <c r="I3059" s="7"/>
      <c r="J3059" s="42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7"/>
      <c r="AC3059" s="7"/>
      <c r="AD3059" s="7"/>
      <c r="AE3059" s="7"/>
      <c r="AF3059" s="7"/>
      <c r="AG3059" s="7"/>
      <c r="AH3059" s="7"/>
      <c r="AI3059" s="7"/>
      <c r="AJ3059" s="7"/>
      <c r="AK3059" s="7"/>
      <c r="AL3059" s="7"/>
      <c r="AM3059" s="7"/>
      <c r="AN3059" s="7"/>
      <c r="AO3059" s="7"/>
      <c r="AP3059" s="7"/>
      <c r="AQ3059" s="7"/>
      <c r="AR3059" s="7"/>
      <c r="AS3059" s="7"/>
      <c r="AT3059" s="7"/>
      <c r="AU3059" s="7"/>
      <c r="AV3059" s="7"/>
      <c r="AW3059" s="7"/>
      <c r="AX3059" s="7"/>
      <c r="AY3059" s="28"/>
      <c r="AZ3059" s="28"/>
      <c r="BA3059" s="10"/>
    </row>
    <row r="3060" spans="1:53" ht="15">
      <c r="A3060" s="27"/>
      <c r="B3060" s="40"/>
      <c r="C3060" s="6"/>
      <c r="D3060" s="7"/>
      <c r="E3060" s="7"/>
      <c r="F3060" s="9"/>
      <c r="G3060" s="7"/>
      <c r="H3060" s="7"/>
      <c r="I3060" s="7"/>
      <c r="J3060" s="42"/>
      <c r="K3060" s="7"/>
      <c r="L3060" s="7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  <c r="Y3060" s="7"/>
      <c r="Z3060" s="7"/>
      <c r="AA3060" s="7"/>
      <c r="AB3060" s="7"/>
      <c r="AC3060" s="7"/>
      <c r="AD3060" s="7"/>
      <c r="AE3060" s="7"/>
      <c r="AF3060" s="7"/>
      <c r="AG3060" s="7"/>
      <c r="AH3060" s="7"/>
      <c r="AI3060" s="7"/>
      <c r="AJ3060" s="7"/>
      <c r="AK3060" s="7"/>
      <c r="AL3060" s="7"/>
      <c r="AM3060" s="7"/>
      <c r="AN3060" s="7"/>
      <c r="AO3060" s="7"/>
      <c r="AP3060" s="7"/>
      <c r="AQ3060" s="7"/>
      <c r="AR3060" s="7"/>
      <c r="AS3060" s="7"/>
      <c r="AT3060" s="7"/>
      <c r="AU3060" s="7"/>
      <c r="AV3060" s="7"/>
      <c r="AW3060" s="7"/>
      <c r="AX3060" s="7"/>
      <c r="AY3060" s="28"/>
      <c r="AZ3060" s="28"/>
      <c r="BA3060" s="10"/>
    </row>
    <row r="3061" spans="1:53" ht="15">
      <c r="A3061" s="27"/>
      <c r="B3061" s="40"/>
      <c r="C3061" s="6"/>
      <c r="D3061" s="7"/>
      <c r="E3061" s="7"/>
      <c r="F3061" s="9"/>
      <c r="G3061" s="7"/>
      <c r="H3061" s="7"/>
      <c r="I3061" s="7"/>
      <c r="J3061" s="42"/>
      <c r="K3061" s="7"/>
      <c r="L3061" s="7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  <c r="Y3061" s="7"/>
      <c r="Z3061" s="7"/>
      <c r="AA3061" s="7"/>
      <c r="AB3061" s="7"/>
      <c r="AC3061" s="7"/>
      <c r="AD3061" s="7"/>
      <c r="AE3061" s="7"/>
      <c r="AF3061" s="7"/>
      <c r="AG3061" s="7"/>
      <c r="AH3061" s="7"/>
      <c r="AI3061" s="7"/>
      <c r="AJ3061" s="7"/>
      <c r="AK3061" s="7"/>
      <c r="AL3061" s="7"/>
      <c r="AM3061" s="7"/>
      <c r="AN3061" s="7"/>
      <c r="AO3061" s="7"/>
      <c r="AP3061" s="7"/>
      <c r="AQ3061" s="7"/>
      <c r="AR3061" s="7"/>
      <c r="AS3061" s="7"/>
      <c r="AT3061" s="7"/>
      <c r="AU3061" s="7"/>
      <c r="AV3061" s="7"/>
      <c r="AW3061" s="7"/>
      <c r="AX3061" s="7"/>
      <c r="AY3061" s="28"/>
      <c r="AZ3061" s="28"/>
      <c r="BA3061" s="10"/>
    </row>
    <row r="3062" spans="1:53" ht="15">
      <c r="A3062" s="27"/>
      <c r="B3062" s="40"/>
      <c r="C3062" s="6"/>
      <c r="D3062" s="7"/>
      <c r="E3062" s="7"/>
      <c r="F3062" s="9"/>
      <c r="G3062" s="7"/>
      <c r="H3062" s="7"/>
      <c r="I3062" s="7"/>
      <c r="J3062" s="42"/>
      <c r="K3062" s="7"/>
      <c r="L3062" s="7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  <c r="Y3062" s="7"/>
      <c r="Z3062" s="7"/>
      <c r="AA3062" s="7"/>
      <c r="AB3062" s="7"/>
      <c r="AC3062" s="7"/>
      <c r="AD3062" s="7"/>
      <c r="AE3062" s="7"/>
      <c r="AF3062" s="7"/>
      <c r="AG3062" s="7"/>
      <c r="AH3062" s="7"/>
      <c r="AI3062" s="7"/>
      <c r="AJ3062" s="7"/>
      <c r="AK3062" s="7"/>
      <c r="AL3062" s="7"/>
      <c r="AM3062" s="7"/>
      <c r="AN3062" s="7"/>
      <c r="AO3062" s="7"/>
      <c r="AP3062" s="7"/>
      <c r="AQ3062" s="7"/>
      <c r="AR3062" s="7"/>
      <c r="AS3062" s="7"/>
      <c r="AT3062" s="7"/>
      <c r="AU3062" s="7"/>
      <c r="AV3062" s="7"/>
      <c r="AW3062" s="7"/>
      <c r="AX3062" s="7"/>
      <c r="AY3062" s="28"/>
      <c r="AZ3062" s="28"/>
      <c r="BA3062" s="10"/>
    </row>
    <row r="3063" spans="1:53" ht="15">
      <c r="A3063" s="27"/>
      <c r="B3063" s="40"/>
      <c r="C3063" s="6"/>
      <c r="D3063" s="7"/>
      <c r="E3063" s="7"/>
      <c r="F3063" s="9"/>
      <c r="G3063" s="7"/>
      <c r="H3063" s="7"/>
      <c r="I3063" s="7"/>
      <c r="J3063" s="42"/>
      <c r="K3063" s="7"/>
      <c r="L3063" s="7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  <c r="Y3063" s="7"/>
      <c r="Z3063" s="7"/>
      <c r="AA3063" s="7"/>
      <c r="AB3063" s="7"/>
      <c r="AC3063" s="7"/>
      <c r="AD3063" s="7"/>
      <c r="AE3063" s="7"/>
      <c r="AF3063" s="7"/>
      <c r="AG3063" s="7"/>
      <c r="AH3063" s="7"/>
      <c r="AI3063" s="7"/>
      <c r="AJ3063" s="7"/>
      <c r="AK3063" s="7"/>
      <c r="AL3063" s="7"/>
      <c r="AM3063" s="7"/>
      <c r="AN3063" s="7"/>
      <c r="AO3063" s="7"/>
      <c r="AP3063" s="7"/>
      <c r="AQ3063" s="7"/>
      <c r="AR3063" s="7"/>
      <c r="AS3063" s="7"/>
      <c r="AT3063" s="7"/>
      <c r="AU3063" s="7"/>
      <c r="AV3063" s="7"/>
      <c r="AW3063" s="7"/>
      <c r="AX3063" s="7"/>
      <c r="AY3063" s="28"/>
      <c r="AZ3063" s="28"/>
      <c r="BA3063" s="10"/>
    </row>
    <row r="3064" spans="1:53" ht="15">
      <c r="A3064" s="27"/>
      <c r="B3064" s="40"/>
      <c r="C3064" s="6"/>
      <c r="D3064" s="7"/>
      <c r="E3064" s="7"/>
      <c r="F3064" s="9"/>
      <c r="G3064" s="7"/>
      <c r="H3064" s="7"/>
      <c r="I3064" s="7"/>
      <c r="J3064" s="42"/>
      <c r="K3064" s="7"/>
      <c r="L3064" s="7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  <c r="Y3064" s="7"/>
      <c r="Z3064" s="7"/>
      <c r="AA3064" s="7"/>
      <c r="AB3064" s="7"/>
      <c r="AC3064" s="7"/>
      <c r="AD3064" s="7"/>
      <c r="AE3064" s="7"/>
      <c r="AF3064" s="7"/>
      <c r="AG3064" s="7"/>
      <c r="AH3064" s="7"/>
      <c r="AI3064" s="7"/>
      <c r="AJ3064" s="7"/>
      <c r="AK3064" s="7"/>
      <c r="AL3064" s="7"/>
      <c r="AM3064" s="7"/>
      <c r="AN3064" s="7"/>
      <c r="AO3064" s="7"/>
      <c r="AP3064" s="7"/>
      <c r="AQ3064" s="7"/>
      <c r="AR3064" s="7"/>
      <c r="AS3064" s="7"/>
      <c r="AT3064" s="7"/>
      <c r="AU3064" s="7"/>
      <c r="AV3064" s="7"/>
      <c r="AW3064" s="7"/>
      <c r="AX3064" s="7"/>
      <c r="AY3064" s="28"/>
      <c r="AZ3064" s="28"/>
      <c r="BA3064" s="10"/>
    </row>
    <row r="3065" spans="1:53" ht="15">
      <c r="A3065" s="27"/>
      <c r="B3065" s="40"/>
      <c r="C3065" s="6"/>
      <c r="D3065" s="7"/>
      <c r="E3065" s="7"/>
      <c r="F3065" s="9"/>
      <c r="G3065" s="7"/>
      <c r="H3065" s="7"/>
      <c r="I3065" s="7"/>
      <c r="J3065" s="42"/>
      <c r="K3065" s="7"/>
      <c r="L3065" s="7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  <c r="Y3065" s="7"/>
      <c r="Z3065" s="7"/>
      <c r="AA3065" s="7"/>
      <c r="AB3065" s="7"/>
      <c r="AC3065" s="7"/>
      <c r="AD3065" s="7"/>
      <c r="AE3065" s="7"/>
      <c r="AF3065" s="7"/>
      <c r="AG3065" s="7"/>
      <c r="AH3065" s="7"/>
      <c r="AI3065" s="7"/>
      <c r="AJ3065" s="7"/>
      <c r="AK3065" s="7"/>
      <c r="AL3065" s="7"/>
      <c r="AM3065" s="7"/>
      <c r="AN3065" s="7"/>
      <c r="AO3065" s="7"/>
      <c r="AP3065" s="7"/>
      <c r="AQ3065" s="7"/>
      <c r="AR3065" s="7"/>
      <c r="AS3065" s="7"/>
      <c r="AT3065" s="7"/>
      <c r="AU3065" s="7"/>
      <c r="AV3065" s="7"/>
      <c r="AW3065" s="7"/>
      <c r="AX3065" s="7"/>
      <c r="AY3065" s="28"/>
      <c r="AZ3065" s="28"/>
      <c r="BA3065" s="10"/>
    </row>
    <row r="3066" spans="1:53" ht="15">
      <c r="A3066" s="27"/>
      <c r="B3066" s="40"/>
      <c r="C3066" s="6"/>
      <c r="D3066" s="7"/>
      <c r="E3066" s="7"/>
      <c r="F3066" s="9"/>
      <c r="G3066" s="7"/>
      <c r="H3066" s="7"/>
      <c r="I3066" s="7"/>
      <c r="J3066" s="42"/>
      <c r="K3066" s="7"/>
      <c r="L3066" s="7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  <c r="Y3066" s="7"/>
      <c r="Z3066" s="7"/>
      <c r="AA3066" s="7"/>
      <c r="AB3066" s="7"/>
      <c r="AC3066" s="7"/>
      <c r="AD3066" s="7"/>
      <c r="AE3066" s="7"/>
      <c r="AF3066" s="7"/>
      <c r="AG3066" s="7"/>
      <c r="AH3066" s="7"/>
      <c r="AI3066" s="7"/>
      <c r="AJ3066" s="7"/>
      <c r="AK3066" s="7"/>
      <c r="AL3066" s="7"/>
      <c r="AM3066" s="7"/>
      <c r="AN3066" s="7"/>
      <c r="AO3066" s="7"/>
      <c r="AP3066" s="7"/>
      <c r="AQ3066" s="7"/>
      <c r="AR3066" s="7"/>
      <c r="AS3066" s="7"/>
      <c r="AT3066" s="7"/>
      <c r="AU3066" s="7"/>
      <c r="AV3066" s="7"/>
      <c r="AW3066" s="7"/>
      <c r="AX3066" s="7"/>
      <c r="AY3066" s="28"/>
      <c r="AZ3066" s="28"/>
      <c r="BA3066" s="10"/>
    </row>
    <row r="3067" spans="1:53" ht="15">
      <c r="A3067" s="27"/>
      <c r="B3067" s="40"/>
      <c r="C3067" s="6"/>
      <c r="D3067" s="7"/>
      <c r="E3067" s="7"/>
      <c r="F3067" s="9"/>
      <c r="G3067" s="7"/>
      <c r="H3067" s="7"/>
      <c r="I3067" s="7"/>
      <c r="J3067" s="42"/>
      <c r="K3067" s="7"/>
      <c r="L3067" s="7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  <c r="Y3067" s="7"/>
      <c r="Z3067" s="7"/>
      <c r="AA3067" s="7"/>
      <c r="AB3067" s="7"/>
      <c r="AC3067" s="7"/>
      <c r="AD3067" s="7"/>
      <c r="AE3067" s="7"/>
      <c r="AF3067" s="7"/>
      <c r="AG3067" s="7"/>
      <c r="AH3067" s="7"/>
      <c r="AI3067" s="7"/>
      <c r="AJ3067" s="7"/>
      <c r="AK3067" s="7"/>
      <c r="AL3067" s="7"/>
      <c r="AM3067" s="7"/>
      <c r="AN3067" s="7"/>
      <c r="AO3067" s="7"/>
      <c r="AP3067" s="7"/>
      <c r="AQ3067" s="7"/>
      <c r="AR3067" s="7"/>
      <c r="AS3067" s="7"/>
      <c r="AT3067" s="7"/>
      <c r="AU3067" s="7"/>
      <c r="AV3067" s="7"/>
      <c r="AW3067" s="7"/>
      <c r="AX3067" s="7"/>
      <c r="AY3067" s="28"/>
      <c r="AZ3067" s="28"/>
      <c r="BA3067" s="10"/>
    </row>
    <row r="3068" spans="1:53" ht="15">
      <c r="A3068" s="27"/>
      <c r="B3068" s="40"/>
      <c r="C3068" s="6"/>
      <c r="D3068" s="7"/>
      <c r="E3068" s="7"/>
      <c r="F3068" s="9"/>
      <c r="G3068" s="7"/>
      <c r="H3068" s="7"/>
      <c r="I3068" s="7"/>
      <c r="J3068" s="42"/>
      <c r="K3068" s="7"/>
      <c r="L3068" s="7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  <c r="Y3068" s="7"/>
      <c r="Z3068" s="7"/>
      <c r="AA3068" s="7"/>
      <c r="AB3068" s="7"/>
      <c r="AC3068" s="7"/>
      <c r="AD3068" s="7"/>
      <c r="AE3068" s="7"/>
      <c r="AF3068" s="7"/>
      <c r="AG3068" s="7"/>
      <c r="AH3068" s="7"/>
      <c r="AI3068" s="7"/>
      <c r="AJ3068" s="7"/>
      <c r="AK3068" s="7"/>
      <c r="AL3068" s="7"/>
      <c r="AM3068" s="7"/>
      <c r="AN3068" s="7"/>
      <c r="AO3068" s="7"/>
      <c r="AP3068" s="7"/>
      <c r="AQ3068" s="7"/>
      <c r="AR3068" s="7"/>
      <c r="AS3068" s="7"/>
      <c r="AT3068" s="7"/>
      <c r="AU3068" s="7"/>
      <c r="AV3068" s="7"/>
      <c r="AW3068" s="7"/>
      <c r="AX3068" s="7"/>
      <c r="AY3068" s="28"/>
      <c r="AZ3068" s="28"/>
      <c r="BA3068" s="10"/>
    </row>
    <row r="3069" spans="1:53" ht="15">
      <c r="A3069" s="27"/>
      <c r="B3069" s="40"/>
      <c r="C3069" s="6"/>
      <c r="D3069" s="7"/>
      <c r="E3069" s="7"/>
      <c r="F3069" s="9"/>
      <c r="G3069" s="7"/>
      <c r="H3069" s="7"/>
      <c r="I3069" s="7"/>
      <c r="J3069" s="42"/>
      <c r="K3069" s="7"/>
      <c r="L3069" s="7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  <c r="Y3069" s="7"/>
      <c r="Z3069" s="7"/>
      <c r="AA3069" s="7"/>
      <c r="AB3069" s="7"/>
      <c r="AC3069" s="7"/>
      <c r="AD3069" s="7"/>
      <c r="AE3069" s="7"/>
      <c r="AF3069" s="7"/>
      <c r="AG3069" s="7"/>
      <c r="AH3069" s="7"/>
      <c r="AI3069" s="7"/>
      <c r="AJ3069" s="7"/>
      <c r="AK3069" s="7"/>
      <c r="AL3069" s="7"/>
      <c r="AM3069" s="7"/>
      <c r="AN3069" s="7"/>
      <c r="AO3069" s="7"/>
      <c r="AP3069" s="7"/>
      <c r="AQ3069" s="7"/>
      <c r="AR3069" s="7"/>
      <c r="AS3069" s="7"/>
      <c r="AT3069" s="7"/>
      <c r="AU3069" s="7"/>
      <c r="AV3069" s="7"/>
      <c r="AW3069" s="7"/>
      <c r="AX3069" s="7"/>
      <c r="AY3069" s="28"/>
      <c r="AZ3069" s="28"/>
      <c r="BA3069" s="10"/>
    </row>
    <row r="3070" spans="1:53" ht="15">
      <c r="A3070" s="27"/>
      <c r="B3070" s="40"/>
      <c r="C3070" s="6"/>
      <c r="D3070" s="7"/>
      <c r="E3070" s="7"/>
      <c r="F3070" s="9"/>
      <c r="G3070" s="7"/>
      <c r="H3070" s="7"/>
      <c r="I3070" s="7"/>
      <c r="J3070" s="42"/>
      <c r="K3070" s="7"/>
      <c r="L3070" s="7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  <c r="Y3070" s="7"/>
      <c r="Z3070" s="7"/>
      <c r="AA3070" s="7"/>
      <c r="AB3070" s="7"/>
      <c r="AC3070" s="7"/>
      <c r="AD3070" s="7"/>
      <c r="AE3070" s="7"/>
      <c r="AF3070" s="7"/>
      <c r="AG3070" s="7"/>
      <c r="AH3070" s="7"/>
      <c r="AI3070" s="7"/>
      <c r="AJ3070" s="7"/>
      <c r="AK3070" s="7"/>
      <c r="AL3070" s="7"/>
      <c r="AM3070" s="7"/>
      <c r="AN3070" s="7"/>
      <c r="AO3070" s="7"/>
      <c r="AP3070" s="7"/>
      <c r="AQ3070" s="7"/>
      <c r="AR3070" s="7"/>
      <c r="AS3070" s="7"/>
      <c r="AT3070" s="11"/>
      <c r="AU3070" s="7"/>
      <c r="AV3070" s="7"/>
      <c r="AW3070" s="7"/>
      <c r="AX3070" s="7"/>
      <c r="AY3070" s="28"/>
      <c r="AZ3070" s="28"/>
      <c r="BA3070" s="10"/>
    </row>
    <row r="3071" spans="1:53" ht="15">
      <c r="A3071" s="27"/>
      <c r="B3071" s="40"/>
      <c r="C3071" s="6"/>
      <c r="D3071" s="7"/>
      <c r="E3071" s="7"/>
      <c r="F3071" s="9"/>
      <c r="G3071" s="7"/>
      <c r="H3071" s="7"/>
      <c r="I3071" s="7"/>
      <c r="J3071" s="42"/>
      <c r="K3071" s="7"/>
      <c r="L3071" s="7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  <c r="Y3071" s="7"/>
      <c r="Z3071" s="7"/>
      <c r="AA3071" s="7"/>
      <c r="AB3071" s="7"/>
      <c r="AC3071" s="7"/>
      <c r="AD3071" s="7"/>
      <c r="AE3071" s="7"/>
      <c r="AF3071" s="7"/>
      <c r="AG3071" s="7"/>
      <c r="AH3071" s="7"/>
      <c r="AI3071" s="7"/>
      <c r="AJ3071" s="7"/>
      <c r="AK3071" s="7"/>
      <c r="AL3071" s="7"/>
      <c r="AM3071" s="7"/>
      <c r="AN3071" s="7"/>
      <c r="AO3071" s="7"/>
      <c r="AP3071" s="7"/>
      <c r="AQ3071" s="7"/>
      <c r="AR3071" s="7"/>
      <c r="AS3071" s="7"/>
      <c r="AT3071" s="11"/>
      <c r="AU3071" s="7"/>
      <c r="AV3071" s="7"/>
      <c r="AW3071" s="7"/>
      <c r="AX3071" s="7"/>
      <c r="AY3071" s="28"/>
      <c r="AZ3071" s="28"/>
      <c r="BA3071" s="10"/>
    </row>
    <row r="3072" spans="1:53" ht="15">
      <c r="A3072" s="27"/>
      <c r="B3072" s="40"/>
      <c r="C3072" s="6"/>
      <c r="D3072" s="7"/>
      <c r="E3072" s="7"/>
      <c r="F3072" s="9"/>
      <c r="G3072" s="7"/>
      <c r="H3072" s="7"/>
      <c r="I3072" s="7"/>
      <c r="J3072" s="42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7"/>
      <c r="AC3072" s="7"/>
      <c r="AD3072" s="7"/>
      <c r="AE3072" s="7"/>
      <c r="AF3072" s="7"/>
      <c r="AG3072" s="7"/>
      <c r="AH3072" s="7"/>
      <c r="AI3072" s="7"/>
      <c r="AJ3072" s="7"/>
      <c r="AK3072" s="7"/>
      <c r="AL3072" s="7"/>
      <c r="AM3072" s="7"/>
      <c r="AN3072" s="7"/>
      <c r="AO3072" s="7"/>
      <c r="AP3072" s="7"/>
      <c r="AQ3072" s="7"/>
      <c r="AR3072" s="7"/>
      <c r="AS3072" s="7"/>
      <c r="AT3072" s="7"/>
      <c r="AU3072" s="7"/>
      <c r="AV3072" s="7"/>
      <c r="AW3072" s="7"/>
      <c r="AX3072" s="7"/>
      <c r="AY3072" s="28"/>
      <c r="AZ3072" s="28"/>
      <c r="BA3072" s="10"/>
    </row>
    <row r="3073" spans="1:53" ht="15">
      <c r="A3073" s="27"/>
      <c r="B3073" s="40"/>
      <c r="C3073" s="6"/>
      <c r="D3073" s="7"/>
      <c r="E3073" s="7"/>
      <c r="F3073" s="9"/>
      <c r="G3073" s="7"/>
      <c r="H3073" s="7"/>
      <c r="I3073" s="7"/>
      <c r="J3073" s="42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7"/>
      <c r="AC3073" s="7"/>
      <c r="AD3073" s="7"/>
      <c r="AE3073" s="7"/>
      <c r="AF3073" s="7"/>
      <c r="AG3073" s="7"/>
      <c r="AH3073" s="7"/>
      <c r="AI3073" s="7"/>
      <c r="AJ3073" s="7"/>
      <c r="AK3073" s="7"/>
      <c r="AL3073" s="7"/>
      <c r="AM3073" s="7"/>
      <c r="AN3073" s="7"/>
      <c r="AO3073" s="7"/>
      <c r="AP3073" s="7"/>
      <c r="AQ3073" s="7"/>
      <c r="AR3073" s="7"/>
      <c r="AS3073" s="7"/>
      <c r="AT3073" s="11"/>
      <c r="AU3073" s="7"/>
      <c r="AV3073" s="7"/>
      <c r="AW3073" s="7"/>
      <c r="AX3073" s="7"/>
      <c r="AY3073" s="28"/>
      <c r="AZ3073" s="28"/>
      <c r="BA3073" s="10"/>
    </row>
    <row r="3074" spans="1:53" ht="15">
      <c r="A3074" s="27"/>
      <c r="B3074" s="40"/>
      <c r="C3074" s="6"/>
      <c r="D3074" s="7"/>
      <c r="E3074" s="7"/>
      <c r="F3074" s="9"/>
      <c r="G3074" s="7"/>
      <c r="H3074" s="7"/>
      <c r="I3074" s="7"/>
      <c r="J3074" s="42"/>
      <c r="K3074" s="7"/>
      <c r="L3074" s="7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  <c r="Y3074" s="7"/>
      <c r="Z3074" s="7"/>
      <c r="AA3074" s="7"/>
      <c r="AB3074" s="7"/>
      <c r="AC3074" s="7"/>
      <c r="AD3074" s="7"/>
      <c r="AE3074" s="7"/>
      <c r="AF3074" s="7"/>
      <c r="AG3074" s="7"/>
      <c r="AH3074" s="7"/>
      <c r="AI3074" s="7"/>
      <c r="AJ3074" s="7"/>
      <c r="AK3074" s="7"/>
      <c r="AL3074" s="7"/>
      <c r="AM3074" s="7"/>
      <c r="AN3074" s="7"/>
      <c r="AO3074" s="7"/>
      <c r="AP3074" s="7"/>
      <c r="AQ3074" s="7"/>
      <c r="AR3074" s="7"/>
      <c r="AS3074" s="7"/>
      <c r="AT3074" s="11"/>
      <c r="AU3074" s="7"/>
      <c r="AV3074" s="7"/>
      <c r="AW3074" s="7"/>
      <c r="AX3074" s="7"/>
      <c r="AY3074" s="28"/>
      <c r="AZ3074" s="28"/>
      <c r="BA3074" s="10"/>
    </row>
    <row r="3075" spans="1:53" ht="15">
      <c r="A3075" s="27"/>
      <c r="B3075" s="40"/>
      <c r="C3075" s="6"/>
      <c r="D3075" s="7"/>
      <c r="E3075" s="7"/>
      <c r="F3075" s="9"/>
      <c r="G3075" s="7"/>
      <c r="H3075" s="7"/>
      <c r="I3075" s="7"/>
      <c r="J3075" s="42"/>
      <c r="K3075" s="7"/>
      <c r="L3075" s="7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  <c r="Y3075" s="7"/>
      <c r="Z3075" s="7"/>
      <c r="AA3075" s="7"/>
      <c r="AB3075" s="7"/>
      <c r="AC3075" s="7"/>
      <c r="AD3075" s="7"/>
      <c r="AE3075" s="7"/>
      <c r="AF3075" s="7"/>
      <c r="AG3075" s="7"/>
      <c r="AH3075" s="7"/>
      <c r="AI3075" s="7"/>
      <c r="AJ3075" s="7"/>
      <c r="AK3075" s="7"/>
      <c r="AL3075" s="7"/>
      <c r="AM3075" s="7"/>
      <c r="AN3075" s="7"/>
      <c r="AO3075" s="7"/>
      <c r="AP3075" s="7"/>
      <c r="AQ3075" s="7"/>
      <c r="AR3075" s="7"/>
      <c r="AS3075" s="7"/>
      <c r="AT3075" s="7"/>
      <c r="AU3075" s="7"/>
      <c r="AV3075" s="7"/>
      <c r="AW3075" s="7"/>
      <c r="AX3075" s="7"/>
      <c r="AY3075" s="28"/>
      <c r="AZ3075" s="28"/>
      <c r="BA3075" s="10"/>
    </row>
    <row r="3076" spans="1:53" ht="15">
      <c r="A3076" s="27"/>
      <c r="B3076" s="40"/>
      <c r="C3076" s="6"/>
      <c r="D3076" s="7"/>
      <c r="E3076" s="7"/>
      <c r="F3076" s="9"/>
      <c r="G3076" s="7"/>
      <c r="H3076" s="7"/>
      <c r="I3076" s="7"/>
      <c r="J3076" s="42"/>
      <c r="K3076" s="7"/>
      <c r="L3076" s="7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  <c r="Y3076" s="7"/>
      <c r="Z3076" s="7"/>
      <c r="AA3076" s="7"/>
      <c r="AB3076" s="7"/>
      <c r="AC3076" s="7"/>
      <c r="AD3076" s="7"/>
      <c r="AE3076" s="7"/>
      <c r="AF3076" s="7"/>
      <c r="AG3076" s="7"/>
      <c r="AH3076" s="7"/>
      <c r="AI3076" s="7"/>
      <c r="AJ3076" s="7"/>
      <c r="AK3076" s="7"/>
      <c r="AL3076" s="7"/>
      <c r="AM3076" s="7"/>
      <c r="AN3076" s="7"/>
      <c r="AO3076" s="7"/>
      <c r="AP3076" s="7"/>
      <c r="AQ3076" s="7"/>
      <c r="AR3076" s="7"/>
      <c r="AS3076" s="7"/>
      <c r="AT3076" s="7"/>
      <c r="AU3076" s="7"/>
      <c r="AV3076" s="7"/>
      <c r="AW3076" s="7"/>
      <c r="AX3076" s="7"/>
      <c r="AY3076" s="28"/>
      <c r="AZ3076" s="28"/>
      <c r="BA3076" s="10"/>
    </row>
    <row r="3077" spans="1:53" ht="15">
      <c r="A3077" s="27"/>
      <c r="B3077" s="40"/>
      <c r="C3077" s="6"/>
      <c r="D3077" s="7"/>
      <c r="E3077" s="7"/>
      <c r="F3077" s="9"/>
      <c r="G3077" s="7"/>
      <c r="H3077" s="7"/>
      <c r="I3077" s="7"/>
      <c r="J3077" s="42"/>
      <c r="K3077" s="7"/>
      <c r="L3077" s="7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  <c r="Y3077" s="7"/>
      <c r="Z3077" s="7"/>
      <c r="AA3077" s="7"/>
      <c r="AB3077" s="7"/>
      <c r="AC3077" s="7"/>
      <c r="AD3077" s="7"/>
      <c r="AE3077" s="7"/>
      <c r="AF3077" s="7"/>
      <c r="AG3077" s="7"/>
      <c r="AH3077" s="7"/>
      <c r="AI3077" s="7"/>
      <c r="AJ3077" s="7"/>
      <c r="AK3077" s="7"/>
      <c r="AL3077" s="7"/>
      <c r="AM3077" s="7"/>
      <c r="AN3077" s="7"/>
      <c r="AO3077" s="7"/>
      <c r="AP3077" s="7"/>
      <c r="AQ3077" s="7"/>
      <c r="AR3077" s="7"/>
      <c r="AS3077" s="7"/>
      <c r="AT3077" s="11"/>
      <c r="AU3077" s="7"/>
      <c r="AV3077" s="7"/>
      <c r="AW3077" s="7"/>
      <c r="AX3077" s="7"/>
      <c r="AY3077" s="28"/>
      <c r="AZ3077" s="28"/>
      <c r="BA3077" s="10"/>
    </row>
    <row r="3078" spans="1:53" ht="15">
      <c r="A3078" s="27"/>
      <c r="B3078" s="40"/>
      <c r="C3078" s="6"/>
      <c r="D3078" s="7"/>
      <c r="E3078" s="7"/>
      <c r="F3078" s="9"/>
      <c r="G3078" s="7"/>
      <c r="H3078" s="7"/>
      <c r="I3078" s="7"/>
      <c r="J3078" s="42"/>
      <c r="K3078" s="7"/>
      <c r="L3078" s="7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  <c r="Y3078" s="7"/>
      <c r="Z3078" s="7"/>
      <c r="AA3078" s="7"/>
      <c r="AB3078" s="7"/>
      <c r="AC3078" s="7"/>
      <c r="AD3078" s="7"/>
      <c r="AE3078" s="7"/>
      <c r="AF3078" s="7"/>
      <c r="AG3078" s="7"/>
      <c r="AH3078" s="7"/>
      <c r="AI3078" s="7"/>
      <c r="AJ3078" s="7"/>
      <c r="AK3078" s="7"/>
      <c r="AL3078" s="7"/>
      <c r="AM3078" s="7"/>
      <c r="AN3078" s="7"/>
      <c r="AO3078" s="7"/>
      <c r="AP3078" s="7"/>
      <c r="AQ3078" s="7"/>
      <c r="AR3078" s="7"/>
      <c r="AS3078" s="7"/>
      <c r="AT3078" s="7"/>
      <c r="AU3078" s="7"/>
      <c r="AV3078" s="7"/>
      <c r="AW3078" s="7"/>
      <c r="AX3078" s="7"/>
      <c r="AY3078" s="28"/>
      <c r="AZ3078" s="28"/>
      <c r="BA3078" s="10"/>
    </row>
    <row r="3079" spans="1:53" ht="15">
      <c r="A3079" s="27"/>
      <c r="B3079" s="40"/>
      <c r="C3079" s="6"/>
      <c r="D3079" s="7"/>
      <c r="E3079" s="7"/>
      <c r="F3079" s="9"/>
      <c r="G3079" s="7"/>
      <c r="H3079" s="7"/>
      <c r="I3079" s="7"/>
      <c r="J3079" s="42"/>
      <c r="K3079" s="7"/>
      <c r="L3079" s="7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  <c r="Y3079" s="7"/>
      <c r="Z3079" s="7"/>
      <c r="AA3079" s="7"/>
      <c r="AB3079" s="7"/>
      <c r="AC3079" s="7"/>
      <c r="AD3079" s="7"/>
      <c r="AE3079" s="7"/>
      <c r="AF3079" s="7"/>
      <c r="AG3079" s="7"/>
      <c r="AH3079" s="7"/>
      <c r="AI3079" s="7"/>
      <c r="AJ3079" s="7"/>
      <c r="AK3079" s="7"/>
      <c r="AL3079" s="7"/>
      <c r="AM3079" s="7"/>
      <c r="AN3079" s="7"/>
      <c r="AO3079" s="7"/>
      <c r="AP3079" s="7"/>
      <c r="AQ3079" s="7"/>
      <c r="AR3079" s="7"/>
      <c r="AS3079" s="7"/>
      <c r="AT3079" s="7"/>
      <c r="AU3079" s="7"/>
      <c r="AV3079" s="7"/>
      <c r="AW3079" s="7"/>
      <c r="AX3079" s="7"/>
      <c r="AY3079" s="28"/>
      <c r="AZ3079" s="28"/>
      <c r="BA3079" s="10"/>
    </row>
    <row r="3080" spans="1:53" ht="15">
      <c r="A3080" s="27"/>
      <c r="B3080" s="40"/>
      <c r="C3080" s="6"/>
      <c r="D3080" s="7"/>
      <c r="E3080" s="7"/>
      <c r="F3080" s="9"/>
      <c r="G3080" s="7"/>
      <c r="H3080" s="7"/>
      <c r="I3080" s="7"/>
      <c r="J3080" s="42"/>
      <c r="K3080" s="7"/>
      <c r="L3080" s="7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  <c r="Y3080" s="7"/>
      <c r="Z3080" s="7"/>
      <c r="AA3080" s="7"/>
      <c r="AB3080" s="7"/>
      <c r="AC3080" s="7"/>
      <c r="AD3080" s="7"/>
      <c r="AE3080" s="7"/>
      <c r="AF3080" s="7"/>
      <c r="AG3080" s="7"/>
      <c r="AH3080" s="7"/>
      <c r="AI3080" s="7"/>
      <c r="AJ3080" s="7"/>
      <c r="AK3080" s="7"/>
      <c r="AL3080" s="7"/>
      <c r="AM3080" s="7"/>
      <c r="AN3080" s="7"/>
      <c r="AO3080" s="7"/>
      <c r="AP3080" s="7"/>
      <c r="AQ3080" s="7"/>
      <c r="AR3080" s="7"/>
      <c r="AS3080" s="7"/>
      <c r="AT3080" s="7"/>
      <c r="AU3080" s="7"/>
      <c r="AV3080" s="7"/>
      <c r="AW3080" s="7"/>
      <c r="AX3080" s="7"/>
      <c r="AY3080" s="28"/>
      <c r="AZ3080" s="28"/>
      <c r="BA3080" s="10"/>
    </row>
    <row r="3081" spans="1:53" ht="15">
      <c r="A3081" s="27"/>
      <c r="B3081" s="40"/>
      <c r="C3081" s="6"/>
      <c r="D3081" s="7"/>
      <c r="E3081" s="7"/>
      <c r="F3081" s="9"/>
      <c r="G3081" s="7"/>
      <c r="H3081" s="7"/>
      <c r="I3081" s="7"/>
      <c r="J3081" s="42"/>
      <c r="K3081" s="7"/>
      <c r="L3081" s="7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  <c r="Y3081" s="7"/>
      <c r="Z3081" s="7"/>
      <c r="AA3081" s="7"/>
      <c r="AB3081" s="7"/>
      <c r="AC3081" s="7"/>
      <c r="AD3081" s="7"/>
      <c r="AE3081" s="7"/>
      <c r="AF3081" s="7"/>
      <c r="AG3081" s="7"/>
      <c r="AH3081" s="7"/>
      <c r="AI3081" s="7"/>
      <c r="AJ3081" s="7"/>
      <c r="AK3081" s="7"/>
      <c r="AL3081" s="7"/>
      <c r="AM3081" s="7"/>
      <c r="AN3081" s="7"/>
      <c r="AO3081" s="7"/>
      <c r="AP3081" s="7"/>
      <c r="AQ3081" s="7"/>
      <c r="AR3081" s="7"/>
      <c r="AS3081" s="7"/>
      <c r="AT3081" s="7"/>
      <c r="AU3081" s="7"/>
      <c r="AV3081" s="7"/>
      <c r="AW3081" s="7"/>
      <c r="AX3081" s="7"/>
      <c r="AY3081" s="28"/>
      <c r="AZ3081" s="28"/>
      <c r="BA3081" s="10"/>
    </row>
    <row r="3082" spans="1:53" ht="15">
      <c r="A3082" s="27"/>
      <c r="B3082" s="40"/>
      <c r="C3082" s="6"/>
      <c r="D3082" s="7"/>
      <c r="E3082" s="7"/>
      <c r="F3082" s="9"/>
      <c r="G3082" s="7"/>
      <c r="H3082" s="7"/>
      <c r="I3082" s="7"/>
      <c r="J3082" s="42"/>
      <c r="K3082" s="7"/>
      <c r="L3082" s="7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  <c r="Y3082" s="7"/>
      <c r="Z3082" s="7"/>
      <c r="AA3082" s="7"/>
      <c r="AB3082" s="7"/>
      <c r="AC3082" s="7"/>
      <c r="AD3082" s="7"/>
      <c r="AE3082" s="7"/>
      <c r="AF3082" s="7"/>
      <c r="AG3082" s="7"/>
      <c r="AH3082" s="7"/>
      <c r="AI3082" s="7"/>
      <c r="AJ3082" s="7"/>
      <c r="AK3082" s="7"/>
      <c r="AL3082" s="7"/>
      <c r="AM3082" s="7"/>
      <c r="AN3082" s="7"/>
      <c r="AO3082" s="7"/>
      <c r="AP3082" s="7"/>
      <c r="AQ3082" s="7"/>
      <c r="AR3082" s="7"/>
      <c r="AS3082" s="7"/>
      <c r="AT3082" s="7"/>
      <c r="AU3082" s="7"/>
      <c r="AV3082" s="7"/>
      <c r="AW3082" s="7"/>
      <c r="AX3082" s="7"/>
      <c r="AY3082" s="28"/>
      <c r="AZ3082" s="28"/>
      <c r="BA3082" s="10"/>
    </row>
    <row r="3083" spans="1:53" ht="15">
      <c r="A3083" s="27"/>
      <c r="B3083" s="40"/>
      <c r="C3083" s="6"/>
      <c r="D3083" s="7"/>
      <c r="E3083" s="7"/>
      <c r="F3083" s="9"/>
      <c r="G3083" s="7"/>
      <c r="H3083" s="7"/>
      <c r="I3083" s="7"/>
      <c r="J3083" s="42"/>
      <c r="K3083" s="7"/>
      <c r="L3083" s="7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  <c r="Y3083" s="7"/>
      <c r="Z3083" s="7"/>
      <c r="AA3083" s="7"/>
      <c r="AB3083" s="7"/>
      <c r="AC3083" s="7"/>
      <c r="AD3083" s="7"/>
      <c r="AE3083" s="7"/>
      <c r="AF3083" s="7"/>
      <c r="AG3083" s="7"/>
      <c r="AH3083" s="7"/>
      <c r="AI3083" s="7"/>
      <c r="AJ3083" s="7"/>
      <c r="AK3083" s="7"/>
      <c r="AL3083" s="7"/>
      <c r="AM3083" s="7"/>
      <c r="AN3083" s="7"/>
      <c r="AO3083" s="7"/>
      <c r="AP3083" s="7"/>
      <c r="AQ3083" s="7"/>
      <c r="AR3083" s="7"/>
      <c r="AS3083" s="7"/>
      <c r="AT3083" s="7"/>
      <c r="AU3083" s="7"/>
      <c r="AV3083" s="7"/>
      <c r="AW3083" s="7"/>
      <c r="AX3083" s="7"/>
      <c r="AY3083" s="28"/>
      <c r="AZ3083" s="28"/>
      <c r="BA3083" s="10"/>
    </row>
    <row r="3084" spans="1:53" ht="15">
      <c r="A3084" s="27"/>
      <c r="B3084" s="40"/>
      <c r="C3084" s="6"/>
      <c r="D3084" s="7"/>
      <c r="E3084" s="7"/>
      <c r="F3084" s="9"/>
      <c r="G3084" s="7"/>
      <c r="H3084" s="7"/>
      <c r="I3084" s="7"/>
      <c r="J3084" s="42"/>
      <c r="K3084" s="7"/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  <c r="Y3084" s="7"/>
      <c r="Z3084" s="7"/>
      <c r="AA3084" s="7"/>
      <c r="AB3084" s="7"/>
      <c r="AC3084" s="7"/>
      <c r="AD3084" s="7"/>
      <c r="AE3084" s="7"/>
      <c r="AF3084" s="7"/>
      <c r="AG3084" s="7"/>
      <c r="AH3084" s="7"/>
      <c r="AI3084" s="7"/>
      <c r="AJ3084" s="7"/>
      <c r="AK3084" s="7"/>
      <c r="AL3084" s="7"/>
      <c r="AM3084" s="7"/>
      <c r="AN3084" s="7"/>
      <c r="AO3084" s="7"/>
      <c r="AP3084" s="7"/>
      <c r="AQ3084" s="7"/>
      <c r="AR3084" s="7"/>
      <c r="AS3084" s="7"/>
      <c r="AT3084" s="7"/>
      <c r="AU3084" s="7"/>
      <c r="AV3084" s="7"/>
      <c r="AW3084" s="7"/>
      <c r="AX3084" s="7"/>
      <c r="AY3084" s="28"/>
      <c r="AZ3084" s="28"/>
      <c r="BA3084" s="10"/>
    </row>
    <row r="3085" spans="1:53" ht="15">
      <c r="A3085" s="27"/>
      <c r="B3085" s="40"/>
      <c r="C3085" s="6"/>
      <c r="D3085" s="7"/>
      <c r="E3085" s="7"/>
      <c r="F3085" s="9"/>
      <c r="G3085" s="7"/>
      <c r="H3085" s="7"/>
      <c r="I3085" s="7"/>
      <c r="J3085" s="42"/>
      <c r="K3085" s="7"/>
      <c r="L3085" s="7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  <c r="Y3085" s="7"/>
      <c r="Z3085" s="7"/>
      <c r="AA3085" s="7"/>
      <c r="AB3085" s="7"/>
      <c r="AC3085" s="7"/>
      <c r="AD3085" s="7"/>
      <c r="AE3085" s="7"/>
      <c r="AF3085" s="7"/>
      <c r="AG3085" s="7"/>
      <c r="AH3085" s="7"/>
      <c r="AI3085" s="7"/>
      <c r="AJ3085" s="7"/>
      <c r="AK3085" s="7"/>
      <c r="AL3085" s="7"/>
      <c r="AM3085" s="7"/>
      <c r="AN3085" s="7"/>
      <c r="AO3085" s="7"/>
      <c r="AP3085" s="7"/>
      <c r="AQ3085" s="7"/>
      <c r="AR3085" s="7"/>
      <c r="AS3085" s="7"/>
      <c r="AT3085" s="11"/>
      <c r="AU3085" s="7"/>
      <c r="AV3085" s="7"/>
      <c r="AW3085" s="7"/>
      <c r="AX3085" s="7"/>
      <c r="AY3085" s="28"/>
      <c r="AZ3085" s="28"/>
      <c r="BA3085" s="10"/>
    </row>
    <row r="3086" spans="1:53" ht="15">
      <c r="A3086" s="27"/>
      <c r="B3086" s="40"/>
      <c r="C3086" s="6"/>
      <c r="D3086" s="7"/>
      <c r="E3086" s="7"/>
      <c r="F3086" s="9"/>
      <c r="G3086" s="7"/>
      <c r="H3086" s="7"/>
      <c r="I3086" s="7"/>
      <c r="J3086" s="42"/>
      <c r="K3086" s="7"/>
      <c r="L3086" s="7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  <c r="Y3086" s="7"/>
      <c r="Z3086" s="7"/>
      <c r="AA3086" s="7"/>
      <c r="AB3086" s="7"/>
      <c r="AC3086" s="7"/>
      <c r="AD3086" s="7"/>
      <c r="AE3086" s="7"/>
      <c r="AF3086" s="7"/>
      <c r="AG3086" s="7"/>
      <c r="AH3086" s="7"/>
      <c r="AI3086" s="7"/>
      <c r="AJ3086" s="7"/>
      <c r="AK3086" s="7"/>
      <c r="AL3086" s="7"/>
      <c r="AM3086" s="7"/>
      <c r="AN3086" s="7"/>
      <c r="AO3086" s="7"/>
      <c r="AP3086" s="7"/>
      <c r="AQ3086" s="7"/>
      <c r="AR3086" s="7"/>
      <c r="AS3086" s="7"/>
      <c r="AT3086" s="11"/>
      <c r="AU3086" s="7"/>
      <c r="AV3086" s="7"/>
      <c r="AW3086" s="7"/>
      <c r="AX3086" s="7"/>
      <c r="AY3086" s="28"/>
      <c r="AZ3086" s="28"/>
      <c r="BA3086" s="10"/>
    </row>
    <row r="3087" spans="1:53" ht="15">
      <c r="A3087" s="27"/>
      <c r="B3087" s="7"/>
      <c r="C3087" s="6"/>
      <c r="D3087" s="7"/>
      <c r="E3087" s="7"/>
      <c r="F3087" s="9"/>
      <c r="G3087" s="7"/>
      <c r="H3087" s="7"/>
      <c r="I3087" s="7"/>
      <c r="J3087" s="42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7"/>
      <c r="AC3087" s="7"/>
      <c r="AD3087" s="7"/>
      <c r="AE3087" s="7"/>
      <c r="AF3087" s="7"/>
      <c r="AG3087" s="7"/>
      <c r="AH3087" s="7"/>
      <c r="AI3087" s="7"/>
      <c r="AJ3087" s="7"/>
      <c r="AK3087" s="7"/>
      <c r="AL3087" s="7"/>
      <c r="AM3087" s="7"/>
      <c r="AN3087" s="7"/>
      <c r="AO3087" s="7"/>
      <c r="AP3087" s="7"/>
      <c r="AQ3087" s="7"/>
      <c r="AR3087" s="7"/>
      <c r="AS3087" s="7"/>
      <c r="AT3087" s="11"/>
      <c r="AU3087" s="7"/>
      <c r="AV3087" s="7"/>
      <c r="AW3087" s="7"/>
      <c r="AX3087" s="7"/>
      <c r="AY3087" s="28"/>
      <c r="AZ3087" s="28"/>
      <c r="BA3087" s="10"/>
    </row>
    <row r="3088" spans="1:53" ht="15">
      <c r="A3088" s="27"/>
      <c r="B3088" s="7"/>
      <c r="C3088" s="6"/>
      <c r="D3088" s="7"/>
      <c r="E3088" s="7"/>
      <c r="F3088" s="9"/>
      <c r="G3088" s="7"/>
      <c r="H3088" s="7"/>
      <c r="I3088" s="7"/>
      <c r="J3088" s="42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7"/>
      <c r="AC3088" s="7"/>
      <c r="AD3088" s="7"/>
      <c r="AE3088" s="7"/>
      <c r="AF3088" s="7"/>
      <c r="AG3088" s="7"/>
      <c r="AH3088" s="7"/>
      <c r="AI3088" s="7"/>
      <c r="AJ3088" s="7"/>
      <c r="AK3088" s="7"/>
      <c r="AL3088" s="7"/>
      <c r="AM3088" s="7"/>
      <c r="AN3088" s="7"/>
      <c r="AO3088" s="7"/>
      <c r="AP3088" s="7"/>
      <c r="AQ3088" s="7"/>
      <c r="AR3088" s="7"/>
      <c r="AS3088" s="7"/>
      <c r="AT3088" s="7"/>
      <c r="AU3088" s="7"/>
      <c r="AV3088" s="7"/>
      <c r="AW3088" s="7"/>
      <c r="AX3088" s="7"/>
      <c r="AY3088" s="28"/>
      <c r="AZ3088" s="28"/>
      <c r="BA3088" s="10"/>
    </row>
    <row r="3089" spans="1:53" ht="15">
      <c r="A3089" s="27"/>
      <c r="B3089" s="7"/>
      <c r="C3089" s="6"/>
      <c r="D3089" s="7"/>
      <c r="E3089" s="7"/>
      <c r="F3089" s="9"/>
      <c r="G3089" s="7"/>
      <c r="H3089" s="7"/>
      <c r="I3089" s="7"/>
      <c r="J3089" s="42"/>
      <c r="K3089" s="7"/>
      <c r="L3089" s="7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  <c r="Y3089" s="7"/>
      <c r="Z3089" s="7"/>
      <c r="AA3089" s="7"/>
      <c r="AB3089" s="7"/>
      <c r="AC3089" s="7"/>
      <c r="AD3089" s="7"/>
      <c r="AE3089" s="7"/>
      <c r="AF3089" s="7"/>
      <c r="AG3089" s="7"/>
      <c r="AH3089" s="7"/>
      <c r="AI3089" s="7"/>
      <c r="AJ3089" s="7"/>
      <c r="AK3089" s="7"/>
      <c r="AL3089" s="7"/>
      <c r="AM3089" s="7"/>
      <c r="AN3089" s="7"/>
      <c r="AO3089" s="7"/>
      <c r="AP3089" s="7"/>
      <c r="AQ3089" s="7"/>
      <c r="AR3089" s="7"/>
      <c r="AS3089" s="7"/>
      <c r="AT3089" s="7"/>
      <c r="AU3089" s="7"/>
      <c r="AV3089" s="7"/>
      <c r="AW3089" s="7"/>
      <c r="AX3089" s="7"/>
      <c r="AY3089" s="28"/>
      <c r="AZ3089" s="28"/>
      <c r="BA3089" s="10"/>
    </row>
    <row r="3090" spans="1:53" ht="15">
      <c r="A3090" s="27"/>
      <c r="B3090" s="7"/>
      <c r="C3090" s="6"/>
      <c r="D3090" s="7"/>
      <c r="E3090" s="7"/>
      <c r="F3090" s="9"/>
      <c r="G3090" s="7"/>
      <c r="H3090" s="7"/>
      <c r="I3090" s="7"/>
      <c r="J3090" s="42"/>
      <c r="K3090" s="7"/>
      <c r="L3090" s="7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  <c r="Y3090" s="7"/>
      <c r="Z3090" s="7"/>
      <c r="AA3090" s="7"/>
      <c r="AB3090" s="7"/>
      <c r="AC3090" s="7"/>
      <c r="AD3090" s="7"/>
      <c r="AE3090" s="7"/>
      <c r="AF3090" s="7"/>
      <c r="AG3090" s="7"/>
      <c r="AH3090" s="7"/>
      <c r="AI3090" s="7"/>
      <c r="AJ3090" s="7"/>
      <c r="AK3090" s="7"/>
      <c r="AL3090" s="7"/>
      <c r="AM3090" s="7"/>
      <c r="AN3090" s="7"/>
      <c r="AO3090" s="7"/>
      <c r="AP3090" s="7"/>
      <c r="AQ3090" s="7"/>
      <c r="AR3090" s="7"/>
      <c r="AS3090" s="7"/>
      <c r="AT3090" s="7"/>
      <c r="AU3090" s="7"/>
      <c r="AV3090" s="7"/>
      <c r="AW3090" s="7"/>
      <c r="AX3090" s="7"/>
      <c r="AY3090" s="28"/>
      <c r="AZ3090" s="28"/>
      <c r="BA3090" s="10"/>
    </row>
    <row r="3091" spans="1:53" ht="15">
      <c r="A3091" s="27"/>
      <c r="B3091" s="7"/>
      <c r="C3091" s="6"/>
      <c r="D3091" s="7"/>
      <c r="E3091" s="7"/>
      <c r="F3091" s="9"/>
      <c r="G3091" s="7"/>
      <c r="H3091" s="7"/>
      <c r="I3091" s="7"/>
      <c r="J3091" s="42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7"/>
      <c r="AA3091" s="7"/>
      <c r="AB3091" s="7"/>
      <c r="AC3091" s="7"/>
      <c r="AD3091" s="7"/>
      <c r="AE3091" s="7"/>
      <c r="AF3091" s="7"/>
      <c r="AG3091" s="7"/>
      <c r="AH3091" s="7"/>
      <c r="AI3091" s="7"/>
      <c r="AJ3091" s="7"/>
      <c r="AK3091" s="7"/>
      <c r="AL3091" s="7"/>
      <c r="AM3091" s="7"/>
      <c r="AN3091" s="7"/>
      <c r="AO3091" s="7"/>
      <c r="AP3091" s="7"/>
      <c r="AQ3091" s="7"/>
      <c r="AR3091" s="7"/>
      <c r="AS3091" s="7"/>
      <c r="AT3091" s="7"/>
      <c r="AU3091" s="7"/>
      <c r="AV3091" s="7"/>
      <c r="AW3091" s="7"/>
      <c r="AX3091" s="7"/>
      <c r="AY3091" s="28"/>
      <c r="AZ3091" s="28"/>
      <c r="BA3091" s="10"/>
    </row>
    <row r="3092" spans="1:53" ht="15">
      <c r="A3092" s="27"/>
      <c r="B3092" s="7"/>
      <c r="C3092" s="6"/>
      <c r="D3092" s="7"/>
      <c r="E3092" s="7"/>
      <c r="F3092" s="9"/>
      <c r="G3092" s="7"/>
      <c r="H3092" s="7"/>
      <c r="I3092" s="7"/>
      <c r="J3092" s="42"/>
      <c r="K3092" s="7"/>
      <c r="L3092" s="7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  <c r="Y3092" s="7"/>
      <c r="Z3092" s="7"/>
      <c r="AA3092" s="7"/>
      <c r="AB3092" s="7"/>
      <c r="AC3092" s="7"/>
      <c r="AD3092" s="7"/>
      <c r="AE3092" s="7"/>
      <c r="AF3092" s="7"/>
      <c r="AG3092" s="7"/>
      <c r="AH3092" s="7"/>
      <c r="AI3092" s="7"/>
      <c r="AJ3092" s="7"/>
      <c r="AK3092" s="7"/>
      <c r="AL3092" s="7"/>
      <c r="AM3092" s="7"/>
      <c r="AN3092" s="7"/>
      <c r="AO3092" s="7"/>
      <c r="AP3092" s="7"/>
      <c r="AQ3092" s="7"/>
      <c r="AR3092" s="7"/>
      <c r="AS3092" s="7"/>
      <c r="AT3092" s="7"/>
      <c r="AU3092" s="7"/>
      <c r="AV3092" s="7"/>
      <c r="AW3092" s="7"/>
      <c r="AX3092" s="7"/>
      <c r="AY3092" s="28"/>
      <c r="AZ3092" s="28"/>
      <c r="BA3092" s="10"/>
    </row>
    <row r="3093" spans="1:53" ht="15">
      <c r="A3093" s="27"/>
      <c r="B3093" s="7"/>
      <c r="C3093" s="6"/>
      <c r="D3093" s="7"/>
      <c r="E3093" s="7"/>
      <c r="F3093" s="9"/>
      <c r="G3093" s="7"/>
      <c r="H3093" s="7"/>
      <c r="I3093" s="7"/>
      <c r="J3093" s="42"/>
      <c r="K3093" s="7"/>
      <c r="L3093" s="7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  <c r="Y3093" s="7"/>
      <c r="Z3093" s="7"/>
      <c r="AA3093" s="7"/>
      <c r="AB3093" s="7"/>
      <c r="AC3093" s="7"/>
      <c r="AD3093" s="7"/>
      <c r="AE3093" s="7"/>
      <c r="AF3093" s="7"/>
      <c r="AG3093" s="7"/>
      <c r="AH3093" s="7"/>
      <c r="AI3093" s="7"/>
      <c r="AJ3093" s="7"/>
      <c r="AK3093" s="7"/>
      <c r="AL3093" s="7"/>
      <c r="AM3093" s="7"/>
      <c r="AN3093" s="7"/>
      <c r="AO3093" s="7"/>
      <c r="AP3093" s="7"/>
      <c r="AQ3093" s="7"/>
      <c r="AR3093" s="7"/>
      <c r="AS3093" s="7"/>
      <c r="AT3093" s="7"/>
      <c r="AU3093" s="7"/>
      <c r="AV3093" s="7"/>
      <c r="AW3093" s="7"/>
      <c r="AX3093" s="7"/>
      <c r="AY3093" s="28"/>
      <c r="AZ3093" s="28"/>
      <c r="BA3093" s="10"/>
    </row>
    <row r="3094" spans="1:53" ht="15">
      <c r="A3094" s="27"/>
      <c r="B3094" s="7"/>
      <c r="C3094" s="6"/>
      <c r="D3094" s="7"/>
      <c r="E3094" s="7"/>
      <c r="F3094" s="9"/>
      <c r="G3094" s="7"/>
      <c r="H3094" s="7"/>
      <c r="I3094" s="7"/>
      <c r="J3094" s="42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7"/>
      <c r="AA3094" s="7"/>
      <c r="AB3094" s="7"/>
      <c r="AC3094" s="7"/>
      <c r="AD3094" s="7"/>
      <c r="AE3094" s="7"/>
      <c r="AF3094" s="7"/>
      <c r="AG3094" s="7"/>
      <c r="AH3094" s="7"/>
      <c r="AI3094" s="7"/>
      <c r="AJ3094" s="7"/>
      <c r="AK3094" s="7"/>
      <c r="AL3094" s="7"/>
      <c r="AM3094" s="7"/>
      <c r="AN3094" s="7"/>
      <c r="AO3094" s="7"/>
      <c r="AP3094" s="7"/>
      <c r="AQ3094" s="7"/>
      <c r="AR3094" s="7"/>
      <c r="AS3094" s="7"/>
      <c r="AT3094" s="7"/>
      <c r="AU3094" s="7"/>
      <c r="AV3094" s="7"/>
      <c r="AW3094" s="7"/>
      <c r="AX3094" s="7"/>
      <c r="AY3094" s="28"/>
      <c r="AZ3094" s="28"/>
      <c r="BA3094" s="10"/>
    </row>
    <row r="3095" spans="1:53" ht="15">
      <c r="A3095" s="27"/>
      <c r="B3095" s="7"/>
      <c r="C3095" s="6"/>
      <c r="D3095" s="7"/>
      <c r="E3095" s="7"/>
      <c r="F3095" s="9"/>
      <c r="G3095" s="7"/>
      <c r="H3095" s="7"/>
      <c r="I3095" s="7"/>
      <c r="J3095" s="42"/>
      <c r="K3095" s="7"/>
      <c r="L3095" s="7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  <c r="Y3095" s="7"/>
      <c r="Z3095" s="7"/>
      <c r="AA3095" s="7"/>
      <c r="AB3095" s="7"/>
      <c r="AC3095" s="7"/>
      <c r="AD3095" s="7"/>
      <c r="AE3095" s="7"/>
      <c r="AF3095" s="7"/>
      <c r="AG3095" s="7"/>
      <c r="AH3095" s="7"/>
      <c r="AI3095" s="7"/>
      <c r="AJ3095" s="7"/>
      <c r="AK3095" s="7"/>
      <c r="AL3095" s="7"/>
      <c r="AM3095" s="7"/>
      <c r="AN3095" s="7"/>
      <c r="AO3095" s="7"/>
      <c r="AP3095" s="7"/>
      <c r="AQ3095" s="7"/>
      <c r="AR3095" s="7"/>
      <c r="AS3095" s="7"/>
      <c r="AT3095" s="7"/>
      <c r="AU3095" s="7"/>
      <c r="AV3095" s="7"/>
      <c r="AW3095" s="7"/>
      <c r="AX3095" s="7"/>
      <c r="AY3095" s="28"/>
      <c r="AZ3095" s="28"/>
      <c r="BA3095" s="10"/>
    </row>
    <row r="3096" spans="1:53" ht="15">
      <c r="A3096" s="27"/>
      <c r="B3096" s="7"/>
      <c r="C3096" s="6"/>
      <c r="D3096" s="7"/>
      <c r="E3096" s="7"/>
      <c r="F3096" s="9"/>
      <c r="G3096" s="7"/>
      <c r="H3096" s="7"/>
      <c r="I3096" s="7"/>
      <c r="J3096" s="42"/>
      <c r="K3096" s="7"/>
      <c r="L3096" s="7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  <c r="Y3096" s="7"/>
      <c r="Z3096" s="7"/>
      <c r="AA3096" s="7"/>
      <c r="AB3096" s="7"/>
      <c r="AC3096" s="7"/>
      <c r="AD3096" s="7"/>
      <c r="AE3096" s="7"/>
      <c r="AF3096" s="7"/>
      <c r="AG3096" s="7"/>
      <c r="AH3096" s="7"/>
      <c r="AI3096" s="7"/>
      <c r="AJ3096" s="7"/>
      <c r="AK3096" s="7"/>
      <c r="AL3096" s="7"/>
      <c r="AM3096" s="7"/>
      <c r="AN3096" s="7"/>
      <c r="AO3096" s="7"/>
      <c r="AP3096" s="7"/>
      <c r="AQ3096" s="7"/>
      <c r="AR3096" s="7"/>
      <c r="AS3096" s="7"/>
      <c r="AT3096" s="7"/>
      <c r="AU3096" s="7"/>
      <c r="AV3096" s="7"/>
      <c r="AW3096" s="7"/>
      <c r="AX3096" s="7"/>
      <c r="AY3096" s="28"/>
      <c r="AZ3096" s="28"/>
      <c r="BA3096" s="10"/>
    </row>
    <row r="3097" spans="1:53" ht="15">
      <c r="A3097" s="27"/>
      <c r="B3097" s="7"/>
      <c r="C3097" s="6"/>
      <c r="D3097" s="7"/>
      <c r="E3097" s="7"/>
      <c r="F3097" s="9"/>
      <c r="G3097" s="7"/>
      <c r="H3097" s="7"/>
      <c r="I3097" s="7"/>
      <c r="J3097" s="42"/>
      <c r="K3097" s="7"/>
      <c r="L3097" s="7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  <c r="Y3097" s="7"/>
      <c r="Z3097" s="7"/>
      <c r="AA3097" s="7"/>
      <c r="AB3097" s="7"/>
      <c r="AC3097" s="7"/>
      <c r="AD3097" s="7"/>
      <c r="AE3097" s="7"/>
      <c r="AF3097" s="7"/>
      <c r="AG3097" s="7"/>
      <c r="AH3097" s="7"/>
      <c r="AI3097" s="7"/>
      <c r="AJ3097" s="7"/>
      <c r="AK3097" s="7"/>
      <c r="AL3097" s="7"/>
      <c r="AM3097" s="7"/>
      <c r="AN3097" s="7"/>
      <c r="AO3097" s="7"/>
      <c r="AP3097" s="7"/>
      <c r="AQ3097" s="7"/>
      <c r="AR3097" s="7"/>
      <c r="AS3097" s="7"/>
      <c r="AT3097" s="11"/>
      <c r="AU3097" s="7"/>
      <c r="AV3097" s="7"/>
      <c r="AW3097" s="7"/>
      <c r="AX3097" s="7"/>
      <c r="AY3097" s="28"/>
      <c r="AZ3097" s="28"/>
      <c r="BA3097" s="10"/>
    </row>
    <row r="3098" spans="1:53" ht="15">
      <c r="A3098" s="27"/>
      <c r="B3098" s="7"/>
      <c r="C3098" s="6"/>
      <c r="D3098" s="7"/>
      <c r="E3098" s="7"/>
      <c r="F3098" s="9"/>
      <c r="G3098" s="7"/>
      <c r="H3098" s="7"/>
      <c r="I3098" s="7"/>
      <c r="J3098" s="42"/>
      <c r="K3098" s="7"/>
      <c r="L3098" s="7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  <c r="Y3098" s="7"/>
      <c r="Z3098" s="7"/>
      <c r="AA3098" s="7"/>
      <c r="AB3098" s="7"/>
      <c r="AC3098" s="7"/>
      <c r="AD3098" s="7"/>
      <c r="AE3098" s="7"/>
      <c r="AF3098" s="7"/>
      <c r="AG3098" s="7"/>
      <c r="AH3098" s="7"/>
      <c r="AI3098" s="7"/>
      <c r="AJ3098" s="7"/>
      <c r="AK3098" s="7"/>
      <c r="AL3098" s="7"/>
      <c r="AM3098" s="7"/>
      <c r="AN3098" s="7"/>
      <c r="AO3098" s="7"/>
      <c r="AP3098" s="7"/>
      <c r="AQ3098" s="7"/>
      <c r="AR3098" s="7"/>
      <c r="AS3098" s="7"/>
      <c r="AT3098" s="7"/>
      <c r="AU3098" s="7"/>
      <c r="AV3098" s="7"/>
      <c r="AW3098" s="7"/>
      <c r="AX3098" s="7"/>
      <c r="AY3098" s="28"/>
      <c r="AZ3098" s="28"/>
      <c r="BA3098" s="10"/>
    </row>
    <row r="3099" spans="1:53" ht="15">
      <c r="A3099" s="27"/>
      <c r="B3099" s="7"/>
      <c r="C3099" s="6"/>
      <c r="D3099" s="7"/>
      <c r="E3099" s="7"/>
      <c r="F3099" s="9"/>
      <c r="G3099" s="7"/>
      <c r="H3099" s="7"/>
      <c r="I3099" s="7"/>
      <c r="J3099" s="42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7"/>
      <c r="AA3099" s="7"/>
      <c r="AB3099" s="7"/>
      <c r="AC3099" s="7"/>
      <c r="AD3099" s="7"/>
      <c r="AE3099" s="7"/>
      <c r="AF3099" s="7"/>
      <c r="AG3099" s="7"/>
      <c r="AH3099" s="7"/>
      <c r="AI3099" s="7"/>
      <c r="AJ3099" s="7"/>
      <c r="AK3099" s="7"/>
      <c r="AL3099" s="7"/>
      <c r="AM3099" s="7"/>
      <c r="AN3099" s="7"/>
      <c r="AO3099" s="7"/>
      <c r="AP3099" s="7"/>
      <c r="AQ3099" s="7"/>
      <c r="AR3099" s="7"/>
      <c r="AS3099" s="7"/>
      <c r="AT3099" s="7"/>
      <c r="AU3099" s="7"/>
      <c r="AV3099" s="7"/>
      <c r="AW3099" s="7"/>
      <c r="AX3099" s="7"/>
      <c r="AY3099" s="28"/>
      <c r="AZ3099" s="28"/>
      <c r="BA3099" s="10"/>
    </row>
    <row r="3100" spans="1:53" ht="15">
      <c r="A3100" s="27"/>
      <c r="B3100" s="7"/>
      <c r="C3100" s="6"/>
      <c r="D3100" s="7"/>
      <c r="E3100" s="7"/>
      <c r="F3100" s="9"/>
      <c r="G3100" s="7"/>
      <c r="H3100" s="7"/>
      <c r="I3100" s="7"/>
      <c r="J3100" s="42"/>
      <c r="K3100" s="7"/>
      <c r="L3100" s="7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  <c r="Y3100" s="7"/>
      <c r="Z3100" s="7"/>
      <c r="AA3100" s="7"/>
      <c r="AB3100" s="7"/>
      <c r="AC3100" s="7"/>
      <c r="AD3100" s="7"/>
      <c r="AE3100" s="7"/>
      <c r="AF3100" s="7"/>
      <c r="AG3100" s="7"/>
      <c r="AH3100" s="7"/>
      <c r="AI3100" s="7"/>
      <c r="AJ3100" s="7"/>
      <c r="AK3100" s="7"/>
      <c r="AL3100" s="7"/>
      <c r="AM3100" s="7"/>
      <c r="AN3100" s="7"/>
      <c r="AO3100" s="7"/>
      <c r="AP3100" s="7"/>
      <c r="AQ3100" s="7"/>
      <c r="AR3100" s="7"/>
      <c r="AS3100" s="7"/>
      <c r="AT3100" s="7"/>
      <c r="AU3100" s="7"/>
      <c r="AV3100" s="7"/>
      <c r="AW3100" s="7"/>
      <c r="AX3100" s="7"/>
      <c r="AY3100" s="28"/>
      <c r="AZ3100" s="28"/>
      <c r="BA3100" s="10"/>
    </row>
    <row r="3101" spans="1:53" ht="15">
      <c r="A3101" s="27"/>
      <c r="B3101" s="7"/>
      <c r="C3101" s="6"/>
      <c r="D3101" s="7"/>
      <c r="E3101" s="7"/>
      <c r="F3101" s="9"/>
      <c r="G3101" s="7"/>
      <c r="H3101" s="7"/>
      <c r="I3101" s="7"/>
      <c r="J3101" s="42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7"/>
      <c r="AC3101" s="7"/>
      <c r="AD3101" s="7"/>
      <c r="AE3101" s="7"/>
      <c r="AF3101" s="7"/>
      <c r="AG3101" s="7"/>
      <c r="AH3101" s="7"/>
      <c r="AI3101" s="7"/>
      <c r="AJ3101" s="7"/>
      <c r="AK3101" s="7"/>
      <c r="AL3101" s="7"/>
      <c r="AM3101" s="7"/>
      <c r="AN3101" s="7"/>
      <c r="AO3101" s="7"/>
      <c r="AP3101" s="7"/>
      <c r="AQ3101" s="7"/>
      <c r="AR3101" s="7"/>
      <c r="AS3101" s="7"/>
      <c r="AT3101" s="7"/>
      <c r="AU3101" s="7"/>
      <c r="AV3101" s="7"/>
      <c r="AW3101" s="7"/>
      <c r="AX3101" s="7"/>
      <c r="AY3101" s="28"/>
      <c r="AZ3101" s="28"/>
      <c r="BA3101" s="10"/>
    </row>
    <row r="3102" spans="1:53" ht="15">
      <c r="A3102" s="27"/>
      <c r="B3102" s="7"/>
      <c r="C3102" s="6"/>
      <c r="D3102" s="7"/>
      <c r="E3102" s="7"/>
      <c r="F3102" s="9"/>
      <c r="G3102" s="7"/>
      <c r="H3102" s="7"/>
      <c r="I3102" s="7"/>
      <c r="J3102" s="42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  <c r="AI3102" s="7"/>
      <c r="AJ3102" s="7"/>
      <c r="AK3102" s="7"/>
      <c r="AL3102" s="7"/>
      <c r="AM3102" s="7"/>
      <c r="AN3102" s="7"/>
      <c r="AO3102" s="7"/>
      <c r="AP3102" s="7"/>
      <c r="AQ3102" s="7"/>
      <c r="AR3102" s="7"/>
      <c r="AS3102" s="7"/>
      <c r="AT3102" s="7"/>
      <c r="AU3102" s="7"/>
      <c r="AV3102" s="7"/>
      <c r="AW3102" s="7"/>
      <c r="AX3102" s="7"/>
      <c r="AY3102" s="28"/>
      <c r="AZ3102" s="28"/>
      <c r="BA3102" s="10"/>
    </row>
    <row r="3103" spans="1:53" ht="15">
      <c r="A3103" s="27"/>
      <c r="B3103" s="7"/>
      <c r="C3103" s="6"/>
      <c r="D3103" s="7"/>
      <c r="E3103" s="7"/>
      <c r="F3103" s="9"/>
      <c r="G3103" s="7"/>
      <c r="H3103" s="7"/>
      <c r="I3103" s="7"/>
      <c r="J3103" s="42"/>
      <c r="K3103" s="7"/>
      <c r="L3103" s="7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  <c r="Y3103" s="7"/>
      <c r="Z3103" s="7"/>
      <c r="AA3103" s="7"/>
      <c r="AB3103" s="7"/>
      <c r="AC3103" s="7"/>
      <c r="AD3103" s="7"/>
      <c r="AE3103" s="7"/>
      <c r="AF3103" s="7"/>
      <c r="AG3103" s="7"/>
      <c r="AH3103" s="7"/>
      <c r="AI3103" s="7"/>
      <c r="AJ3103" s="7"/>
      <c r="AK3103" s="7"/>
      <c r="AL3103" s="7"/>
      <c r="AM3103" s="7"/>
      <c r="AN3103" s="7"/>
      <c r="AO3103" s="7"/>
      <c r="AP3103" s="7"/>
      <c r="AQ3103" s="7"/>
      <c r="AR3103" s="7"/>
      <c r="AS3103" s="7"/>
      <c r="AT3103" s="7"/>
      <c r="AU3103" s="7"/>
      <c r="AV3103" s="7"/>
      <c r="AW3103" s="7"/>
      <c r="AX3103" s="7"/>
      <c r="AY3103" s="28"/>
      <c r="AZ3103" s="28"/>
      <c r="BA3103" s="10"/>
    </row>
    <row r="3104" spans="1:53" ht="15">
      <c r="A3104" s="27"/>
      <c r="B3104" s="7"/>
      <c r="C3104" s="6"/>
      <c r="D3104" s="7"/>
      <c r="E3104" s="7"/>
      <c r="F3104" s="9"/>
      <c r="G3104" s="7"/>
      <c r="H3104" s="7"/>
      <c r="I3104" s="7"/>
      <c r="J3104" s="42"/>
      <c r="K3104" s="7"/>
      <c r="L3104" s="7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  <c r="Y3104" s="7"/>
      <c r="Z3104" s="7"/>
      <c r="AA3104" s="7"/>
      <c r="AB3104" s="7"/>
      <c r="AC3104" s="7"/>
      <c r="AD3104" s="7"/>
      <c r="AE3104" s="7"/>
      <c r="AF3104" s="7"/>
      <c r="AG3104" s="7"/>
      <c r="AH3104" s="7"/>
      <c r="AI3104" s="7"/>
      <c r="AJ3104" s="7"/>
      <c r="AK3104" s="7"/>
      <c r="AL3104" s="7"/>
      <c r="AM3104" s="7"/>
      <c r="AN3104" s="7"/>
      <c r="AO3104" s="7"/>
      <c r="AP3104" s="7"/>
      <c r="AQ3104" s="7"/>
      <c r="AR3104" s="7"/>
      <c r="AS3104" s="7"/>
      <c r="AT3104" s="7"/>
      <c r="AU3104" s="7"/>
      <c r="AV3104" s="7"/>
      <c r="AW3104" s="7"/>
      <c r="AX3104" s="7"/>
      <c r="AY3104" s="28"/>
      <c r="AZ3104" s="28"/>
      <c r="BA3104" s="10"/>
    </row>
    <row r="3105" spans="1:53" ht="15">
      <c r="A3105" s="27"/>
      <c r="B3105" s="7"/>
      <c r="C3105" s="6"/>
      <c r="D3105" s="7"/>
      <c r="E3105" s="7"/>
      <c r="F3105" s="9"/>
      <c r="G3105" s="7"/>
      <c r="H3105" s="7"/>
      <c r="I3105" s="7"/>
      <c r="J3105" s="42"/>
      <c r="K3105" s="7"/>
      <c r="L3105" s="7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  <c r="Y3105" s="7"/>
      <c r="Z3105" s="7"/>
      <c r="AA3105" s="7"/>
      <c r="AB3105" s="7"/>
      <c r="AC3105" s="7"/>
      <c r="AD3105" s="7"/>
      <c r="AE3105" s="7"/>
      <c r="AF3105" s="7"/>
      <c r="AG3105" s="7"/>
      <c r="AH3105" s="7"/>
      <c r="AI3105" s="7"/>
      <c r="AJ3105" s="7"/>
      <c r="AK3105" s="7"/>
      <c r="AL3105" s="7"/>
      <c r="AM3105" s="7"/>
      <c r="AN3105" s="7"/>
      <c r="AO3105" s="7"/>
      <c r="AP3105" s="7"/>
      <c r="AQ3105" s="7"/>
      <c r="AR3105" s="7"/>
      <c r="AS3105" s="7"/>
      <c r="AT3105" s="7"/>
      <c r="AU3105" s="7"/>
      <c r="AV3105" s="7"/>
      <c r="AW3105" s="7"/>
      <c r="AX3105" s="7"/>
      <c r="AY3105" s="28"/>
      <c r="AZ3105" s="28"/>
      <c r="BA3105" s="10"/>
    </row>
    <row r="3106" spans="1:53" ht="15">
      <c r="A3106" s="27"/>
      <c r="B3106" s="7"/>
      <c r="C3106" s="6"/>
      <c r="D3106" s="7"/>
      <c r="E3106" s="7"/>
      <c r="F3106" s="9"/>
      <c r="G3106" s="7"/>
      <c r="H3106" s="7"/>
      <c r="I3106" s="7"/>
      <c r="J3106" s="42"/>
      <c r="K3106" s="7"/>
      <c r="L3106" s="7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  <c r="Y3106" s="7"/>
      <c r="Z3106" s="7"/>
      <c r="AA3106" s="7"/>
      <c r="AB3106" s="7"/>
      <c r="AC3106" s="7"/>
      <c r="AD3106" s="7"/>
      <c r="AE3106" s="7"/>
      <c r="AF3106" s="7"/>
      <c r="AG3106" s="7"/>
      <c r="AH3106" s="7"/>
      <c r="AI3106" s="7"/>
      <c r="AJ3106" s="7"/>
      <c r="AK3106" s="7"/>
      <c r="AL3106" s="7"/>
      <c r="AM3106" s="7"/>
      <c r="AN3106" s="7"/>
      <c r="AO3106" s="7"/>
      <c r="AP3106" s="7"/>
      <c r="AQ3106" s="7"/>
      <c r="AR3106" s="7"/>
      <c r="AS3106" s="7"/>
      <c r="AT3106" s="7"/>
      <c r="AU3106" s="7"/>
      <c r="AV3106" s="7"/>
      <c r="AW3106" s="7"/>
      <c r="AX3106" s="7"/>
      <c r="AY3106" s="28"/>
      <c r="AZ3106" s="28"/>
      <c r="BA3106" s="10"/>
    </row>
    <row r="3107" spans="1:53" ht="15">
      <c r="A3107" s="27"/>
      <c r="B3107" s="7"/>
      <c r="C3107" s="6"/>
      <c r="D3107" s="7"/>
      <c r="E3107" s="7"/>
      <c r="F3107" s="9"/>
      <c r="G3107" s="7"/>
      <c r="H3107" s="7"/>
      <c r="I3107" s="7"/>
      <c r="J3107" s="42"/>
      <c r="K3107" s="7"/>
      <c r="L3107" s="7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  <c r="Y3107" s="7"/>
      <c r="Z3107" s="7"/>
      <c r="AA3107" s="7"/>
      <c r="AB3107" s="7"/>
      <c r="AC3107" s="7"/>
      <c r="AD3107" s="7"/>
      <c r="AE3107" s="7"/>
      <c r="AF3107" s="7"/>
      <c r="AG3107" s="7"/>
      <c r="AH3107" s="7"/>
      <c r="AI3107" s="7"/>
      <c r="AJ3107" s="7"/>
      <c r="AK3107" s="7"/>
      <c r="AL3107" s="7"/>
      <c r="AM3107" s="7"/>
      <c r="AN3107" s="7"/>
      <c r="AO3107" s="7"/>
      <c r="AP3107" s="7"/>
      <c r="AQ3107" s="7"/>
      <c r="AR3107" s="7"/>
      <c r="AS3107" s="7"/>
      <c r="AT3107" s="7"/>
      <c r="AU3107" s="7"/>
      <c r="AV3107" s="7"/>
      <c r="AW3107" s="7"/>
      <c r="AX3107" s="7"/>
      <c r="AY3107" s="28"/>
      <c r="AZ3107" s="28"/>
      <c r="BA3107" s="10"/>
    </row>
    <row r="3108" spans="1:53" ht="15">
      <c r="A3108" s="27"/>
      <c r="B3108" s="7"/>
      <c r="C3108" s="6"/>
      <c r="D3108" s="7"/>
      <c r="E3108" s="7"/>
      <c r="F3108" s="9"/>
      <c r="G3108" s="7"/>
      <c r="H3108" s="7"/>
      <c r="I3108" s="7"/>
      <c r="J3108" s="42"/>
      <c r="K3108" s="7"/>
      <c r="L3108" s="7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  <c r="Y3108" s="7"/>
      <c r="Z3108" s="7"/>
      <c r="AA3108" s="7"/>
      <c r="AB3108" s="7"/>
      <c r="AC3108" s="7"/>
      <c r="AD3108" s="7"/>
      <c r="AE3108" s="7"/>
      <c r="AF3108" s="7"/>
      <c r="AG3108" s="7"/>
      <c r="AH3108" s="7"/>
      <c r="AI3108" s="7"/>
      <c r="AJ3108" s="7"/>
      <c r="AK3108" s="7"/>
      <c r="AL3108" s="7"/>
      <c r="AM3108" s="7"/>
      <c r="AN3108" s="7"/>
      <c r="AO3108" s="7"/>
      <c r="AP3108" s="7"/>
      <c r="AQ3108" s="7"/>
      <c r="AR3108" s="7"/>
      <c r="AS3108" s="7"/>
      <c r="AT3108" s="7"/>
      <c r="AU3108" s="7"/>
      <c r="AV3108" s="7"/>
      <c r="AW3108" s="7"/>
      <c r="AX3108" s="7"/>
      <c r="AY3108" s="28"/>
      <c r="AZ3108" s="28"/>
      <c r="BA3108" s="10"/>
    </row>
    <row r="3109" spans="1:53" ht="15">
      <c r="A3109" s="27"/>
      <c r="B3109" s="7"/>
      <c r="C3109" s="6"/>
      <c r="D3109" s="7"/>
      <c r="E3109" s="7"/>
      <c r="F3109" s="9"/>
      <c r="G3109" s="7"/>
      <c r="H3109" s="7"/>
      <c r="I3109" s="7"/>
      <c r="J3109" s="42"/>
      <c r="K3109" s="7"/>
      <c r="L3109" s="7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  <c r="Y3109" s="7"/>
      <c r="Z3109" s="7"/>
      <c r="AA3109" s="7"/>
      <c r="AB3109" s="7"/>
      <c r="AC3109" s="7"/>
      <c r="AD3109" s="7"/>
      <c r="AE3109" s="7"/>
      <c r="AF3109" s="7"/>
      <c r="AG3109" s="7"/>
      <c r="AH3109" s="7"/>
      <c r="AI3109" s="7"/>
      <c r="AJ3109" s="7"/>
      <c r="AK3109" s="7"/>
      <c r="AL3109" s="7"/>
      <c r="AM3109" s="7"/>
      <c r="AN3109" s="7"/>
      <c r="AO3109" s="7"/>
      <c r="AP3109" s="7"/>
      <c r="AQ3109" s="7"/>
      <c r="AR3109" s="7"/>
      <c r="AS3109" s="7"/>
      <c r="AT3109" s="7"/>
      <c r="AU3109" s="7"/>
      <c r="AV3109" s="7"/>
      <c r="AW3109" s="7"/>
      <c r="AX3109" s="7"/>
      <c r="AY3109" s="28"/>
      <c r="AZ3109" s="28"/>
      <c r="BA3109" s="10"/>
    </row>
    <row r="3110" spans="1:53" ht="15">
      <c r="A3110" s="27"/>
      <c r="B3110" s="7"/>
      <c r="C3110" s="6"/>
      <c r="D3110" s="7"/>
      <c r="E3110" s="7"/>
      <c r="F3110" s="9"/>
      <c r="G3110" s="7"/>
      <c r="H3110" s="7"/>
      <c r="I3110" s="7"/>
      <c r="J3110" s="42"/>
      <c r="K3110" s="7"/>
      <c r="L3110" s="7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  <c r="Y3110" s="7"/>
      <c r="Z3110" s="7"/>
      <c r="AA3110" s="7"/>
      <c r="AB3110" s="7"/>
      <c r="AC3110" s="7"/>
      <c r="AD3110" s="7"/>
      <c r="AE3110" s="7"/>
      <c r="AF3110" s="7"/>
      <c r="AG3110" s="7"/>
      <c r="AH3110" s="7"/>
      <c r="AI3110" s="7"/>
      <c r="AJ3110" s="7"/>
      <c r="AK3110" s="7"/>
      <c r="AL3110" s="7"/>
      <c r="AM3110" s="7"/>
      <c r="AN3110" s="7"/>
      <c r="AO3110" s="7"/>
      <c r="AP3110" s="7"/>
      <c r="AQ3110" s="7"/>
      <c r="AR3110" s="7"/>
      <c r="AS3110" s="7"/>
      <c r="AT3110" s="7"/>
      <c r="AU3110" s="7"/>
      <c r="AV3110" s="7"/>
      <c r="AW3110" s="7"/>
      <c r="AX3110" s="7"/>
      <c r="AY3110" s="28"/>
      <c r="AZ3110" s="28"/>
      <c r="BA3110" s="10"/>
    </row>
    <row r="3111" spans="1:53" ht="15">
      <c r="A3111" s="27"/>
      <c r="B3111" s="7"/>
      <c r="C3111" s="6"/>
      <c r="D3111" s="7"/>
      <c r="E3111" s="7"/>
      <c r="F3111" s="9"/>
      <c r="G3111" s="7"/>
      <c r="H3111" s="7"/>
      <c r="I3111" s="7"/>
      <c r="J3111" s="42"/>
      <c r="K3111" s="7"/>
      <c r="L3111" s="7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  <c r="Y3111" s="7"/>
      <c r="Z3111" s="7"/>
      <c r="AA3111" s="7"/>
      <c r="AB3111" s="7"/>
      <c r="AC3111" s="7"/>
      <c r="AD3111" s="7"/>
      <c r="AE3111" s="7"/>
      <c r="AF3111" s="7"/>
      <c r="AG3111" s="7"/>
      <c r="AH3111" s="7"/>
      <c r="AI3111" s="7"/>
      <c r="AJ3111" s="7"/>
      <c r="AK3111" s="7"/>
      <c r="AL3111" s="7"/>
      <c r="AM3111" s="7"/>
      <c r="AN3111" s="7"/>
      <c r="AO3111" s="7"/>
      <c r="AP3111" s="7"/>
      <c r="AQ3111" s="7"/>
      <c r="AR3111" s="7"/>
      <c r="AS3111" s="7"/>
      <c r="AT3111" s="7"/>
      <c r="AU3111" s="7"/>
      <c r="AV3111" s="7"/>
      <c r="AW3111" s="7"/>
      <c r="AX3111" s="7"/>
      <c r="AY3111" s="28"/>
      <c r="AZ3111" s="28"/>
      <c r="BA3111" s="10"/>
    </row>
    <row r="3112" spans="1:53" ht="15">
      <c r="A3112" s="27"/>
      <c r="B3112" s="7"/>
      <c r="C3112" s="6"/>
      <c r="D3112" s="7"/>
      <c r="E3112" s="7"/>
      <c r="F3112" s="9"/>
      <c r="G3112" s="7"/>
      <c r="H3112" s="7"/>
      <c r="I3112" s="7"/>
      <c r="J3112" s="42"/>
      <c r="K3112" s="7"/>
      <c r="L3112" s="7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  <c r="Y3112" s="7"/>
      <c r="Z3112" s="7"/>
      <c r="AA3112" s="7"/>
      <c r="AB3112" s="7"/>
      <c r="AC3112" s="7"/>
      <c r="AD3112" s="7"/>
      <c r="AE3112" s="7"/>
      <c r="AF3112" s="7"/>
      <c r="AG3112" s="7"/>
      <c r="AH3112" s="7"/>
      <c r="AI3112" s="7"/>
      <c r="AJ3112" s="7"/>
      <c r="AK3112" s="7"/>
      <c r="AL3112" s="7"/>
      <c r="AM3112" s="7"/>
      <c r="AN3112" s="7"/>
      <c r="AO3112" s="7"/>
      <c r="AP3112" s="7"/>
      <c r="AQ3112" s="7"/>
      <c r="AR3112" s="7"/>
      <c r="AS3112" s="7"/>
      <c r="AT3112" s="7"/>
      <c r="AU3112" s="7"/>
      <c r="AV3112" s="7"/>
      <c r="AW3112" s="7"/>
      <c r="AX3112" s="7"/>
      <c r="AY3112" s="28"/>
      <c r="AZ3112" s="28"/>
      <c r="BA3112" s="10"/>
    </row>
    <row r="3113" spans="1:53" ht="15">
      <c r="A3113" s="27"/>
      <c r="B3113" s="7"/>
      <c r="C3113" s="6"/>
      <c r="D3113" s="7"/>
      <c r="E3113" s="7"/>
      <c r="F3113" s="9"/>
      <c r="G3113" s="7"/>
      <c r="H3113" s="7"/>
      <c r="I3113" s="7"/>
      <c r="J3113" s="42"/>
      <c r="K3113" s="7"/>
      <c r="L3113" s="7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  <c r="Y3113" s="7"/>
      <c r="Z3113" s="7"/>
      <c r="AA3113" s="7"/>
      <c r="AB3113" s="7"/>
      <c r="AC3113" s="7"/>
      <c r="AD3113" s="7"/>
      <c r="AE3113" s="7"/>
      <c r="AF3113" s="7"/>
      <c r="AG3113" s="7"/>
      <c r="AH3113" s="7"/>
      <c r="AI3113" s="7"/>
      <c r="AJ3113" s="7"/>
      <c r="AK3113" s="7"/>
      <c r="AL3113" s="7"/>
      <c r="AM3113" s="7"/>
      <c r="AN3113" s="7"/>
      <c r="AO3113" s="7"/>
      <c r="AP3113" s="7"/>
      <c r="AQ3113" s="7"/>
      <c r="AR3113" s="7"/>
      <c r="AS3113" s="7"/>
      <c r="AT3113" s="7"/>
      <c r="AU3113" s="7"/>
      <c r="AV3113" s="7"/>
      <c r="AW3113" s="7"/>
      <c r="AX3113" s="7"/>
      <c r="AY3113" s="28"/>
      <c r="AZ3113" s="28"/>
      <c r="BA3113" s="10"/>
    </row>
    <row r="3114" spans="1:53" ht="15">
      <c r="A3114" s="27"/>
      <c r="B3114" s="7"/>
      <c r="C3114" s="6"/>
      <c r="D3114" s="7"/>
      <c r="E3114" s="7"/>
      <c r="F3114" s="9"/>
      <c r="G3114" s="7"/>
      <c r="H3114" s="7"/>
      <c r="I3114" s="7"/>
      <c r="J3114" s="42"/>
      <c r="K3114" s="7"/>
      <c r="L3114" s="7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  <c r="Y3114" s="7"/>
      <c r="Z3114" s="7"/>
      <c r="AA3114" s="7"/>
      <c r="AB3114" s="7"/>
      <c r="AC3114" s="7"/>
      <c r="AD3114" s="7"/>
      <c r="AE3114" s="7"/>
      <c r="AF3114" s="7"/>
      <c r="AG3114" s="7"/>
      <c r="AH3114" s="7"/>
      <c r="AI3114" s="7"/>
      <c r="AJ3114" s="7"/>
      <c r="AK3114" s="7"/>
      <c r="AL3114" s="7"/>
      <c r="AM3114" s="7"/>
      <c r="AN3114" s="7"/>
      <c r="AO3114" s="7"/>
      <c r="AP3114" s="7"/>
      <c r="AQ3114" s="7"/>
      <c r="AR3114" s="7"/>
      <c r="AS3114" s="7"/>
      <c r="AT3114" s="7"/>
      <c r="AU3114" s="7"/>
      <c r="AV3114" s="7"/>
      <c r="AW3114" s="7"/>
      <c r="AX3114" s="7"/>
      <c r="AY3114" s="28"/>
      <c r="AZ3114" s="28"/>
      <c r="BA3114" s="10"/>
    </row>
    <row r="3115" spans="1:53" ht="15">
      <c r="A3115" s="27"/>
      <c r="B3115" s="7"/>
      <c r="C3115" s="6"/>
      <c r="D3115" s="7"/>
      <c r="E3115" s="7"/>
      <c r="F3115" s="9"/>
      <c r="G3115" s="7"/>
      <c r="H3115" s="7"/>
      <c r="I3115" s="7"/>
      <c r="J3115" s="42"/>
      <c r="K3115" s="7"/>
      <c r="L3115" s="7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  <c r="Y3115" s="7"/>
      <c r="Z3115" s="7"/>
      <c r="AA3115" s="7"/>
      <c r="AB3115" s="7"/>
      <c r="AC3115" s="7"/>
      <c r="AD3115" s="7"/>
      <c r="AE3115" s="7"/>
      <c r="AF3115" s="7"/>
      <c r="AG3115" s="7"/>
      <c r="AH3115" s="7"/>
      <c r="AI3115" s="7"/>
      <c r="AJ3115" s="7"/>
      <c r="AK3115" s="7"/>
      <c r="AL3115" s="7"/>
      <c r="AM3115" s="7"/>
      <c r="AN3115" s="7"/>
      <c r="AO3115" s="7"/>
      <c r="AP3115" s="7"/>
      <c r="AQ3115" s="7"/>
      <c r="AR3115" s="7"/>
      <c r="AS3115" s="7"/>
      <c r="AT3115" s="7"/>
      <c r="AU3115" s="7"/>
      <c r="AV3115" s="7"/>
      <c r="AW3115" s="7"/>
      <c r="AX3115" s="7"/>
      <c r="AY3115" s="28"/>
      <c r="AZ3115" s="28"/>
      <c r="BA3115" s="10"/>
    </row>
    <row r="3116" spans="1:53" ht="15">
      <c r="A3116" s="27"/>
      <c r="B3116" s="7"/>
      <c r="C3116" s="6"/>
      <c r="D3116" s="7"/>
      <c r="E3116" s="7"/>
      <c r="F3116" s="9"/>
      <c r="G3116" s="7"/>
      <c r="H3116" s="7"/>
      <c r="I3116" s="7"/>
      <c r="J3116" s="42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7"/>
      <c r="AC3116" s="7"/>
      <c r="AD3116" s="7"/>
      <c r="AE3116" s="7"/>
      <c r="AF3116" s="7"/>
      <c r="AG3116" s="7"/>
      <c r="AH3116" s="7"/>
      <c r="AI3116" s="7"/>
      <c r="AJ3116" s="7"/>
      <c r="AK3116" s="7"/>
      <c r="AL3116" s="7"/>
      <c r="AM3116" s="7"/>
      <c r="AN3116" s="7"/>
      <c r="AO3116" s="7"/>
      <c r="AP3116" s="7"/>
      <c r="AQ3116" s="7"/>
      <c r="AR3116" s="7"/>
      <c r="AS3116" s="7"/>
      <c r="AT3116" s="7"/>
      <c r="AU3116" s="7"/>
      <c r="AV3116" s="7"/>
      <c r="AW3116" s="7"/>
      <c r="AX3116" s="7"/>
      <c r="AY3116" s="28"/>
      <c r="AZ3116" s="28"/>
      <c r="BA3116" s="10"/>
    </row>
    <row r="3117" spans="1:53" ht="15">
      <c r="A3117" s="27"/>
      <c r="B3117" s="7"/>
      <c r="C3117" s="6"/>
      <c r="D3117" s="7"/>
      <c r="E3117" s="7"/>
      <c r="F3117" s="9"/>
      <c r="G3117" s="7"/>
      <c r="H3117" s="7"/>
      <c r="I3117" s="7"/>
      <c r="J3117" s="42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  <c r="AI3117" s="7"/>
      <c r="AJ3117" s="7"/>
      <c r="AK3117" s="7"/>
      <c r="AL3117" s="7"/>
      <c r="AM3117" s="7"/>
      <c r="AN3117" s="7"/>
      <c r="AO3117" s="7"/>
      <c r="AP3117" s="7"/>
      <c r="AQ3117" s="7"/>
      <c r="AR3117" s="7"/>
      <c r="AS3117" s="7"/>
      <c r="AT3117" s="7"/>
      <c r="AU3117" s="7"/>
      <c r="AV3117" s="7"/>
      <c r="AW3117" s="7"/>
      <c r="AX3117" s="7"/>
      <c r="AY3117" s="28"/>
      <c r="AZ3117" s="28"/>
      <c r="BA3117" s="10"/>
    </row>
    <row r="3118" spans="1:53" ht="15">
      <c r="A3118" s="27"/>
      <c r="B3118" s="7"/>
      <c r="C3118" s="6"/>
      <c r="D3118" s="7"/>
      <c r="E3118" s="7"/>
      <c r="F3118" s="9"/>
      <c r="G3118" s="7"/>
      <c r="H3118" s="7"/>
      <c r="I3118" s="7"/>
      <c r="J3118" s="42"/>
      <c r="K3118" s="7"/>
      <c r="L3118" s="7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  <c r="Y3118" s="7"/>
      <c r="Z3118" s="7"/>
      <c r="AA3118" s="7"/>
      <c r="AB3118" s="7"/>
      <c r="AC3118" s="7"/>
      <c r="AD3118" s="7"/>
      <c r="AE3118" s="7"/>
      <c r="AF3118" s="7"/>
      <c r="AG3118" s="7"/>
      <c r="AH3118" s="7"/>
      <c r="AI3118" s="7"/>
      <c r="AJ3118" s="7"/>
      <c r="AK3118" s="7"/>
      <c r="AL3118" s="7"/>
      <c r="AM3118" s="7"/>
      <c r="AN3118" s="7"/>
      <c r="AO3118" s="7"/>
      <c r="AP3118" s="7"/>
      <c r="AQ3118" s="7"/>
      <c r="AR3118" s="7"/>
      <c r="AS3118" s="7"/>
      <c r="AT3118" s="7"/>
      <c r="AU3118" s="7"/>
      <c r="AV3118" s="7"/>
      <c r="AW3118" s="7"/>
      <c r="AX3118" s="7"/>
      <c r="AY3118" s="28"/>
      <c r="AZ3118" s="28"/>
      <c r="BA3118" s="10"/>
    </row>
    <row r="3119" spans="1:53" ht="15">
      <c r="A3119" s="27"/>
      <c r="B3119" s="7"/>
      <c r="C3119" s="6"/>
      <c r="D3119" s="7"/>
      <c r="E3119" s="7"/>
      <c r="F3119" s="9"/>
      <c r="G3119" s="7"/>
      <c r="H3119" s="7"/>
      <c r="I3119" s="7"/>
      <c r="J3119" s="42"/>
      <c r="K3119" s="7"/>
      <c r="L3119" s="7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  <c r="Y3119" s="7"/>
      <c r="Z3119" s="7"/>
      <c r="AA3119" s="7"/>
      <c r="AB3119" s="7"/>
      <c r="AC3119" s="7"/>
      <c r="AD3119" s="7"/>
      <c r="AE3119" s="7"/>
      <c r="AF3119" s="7"/>
      <c r="AG3119" s="7"/>
      <c r="AH3119" s="7"/>
      <c r="AI3119" s="7"/>
      <c r="AJ3119" s="7"/>
      <c r="AK3119" s="7"/>
      <c r="AL3119" s="7"/>
      <c r="AM3119" s="7"/>
      <c r="AN3119" s="7"/>
      <c r="AO3119" s="7"/>
      <c r="AP3119" s="7"/>
      <c r="AQ3119" s="7"/>
      <c r="AR3119" s="7"/>
      <c r="AS3119" s="7"/>
      <c r="AT3119" s="7"/>
      <c r="AU3119" s="7"/>
      <c r="AV3119" s="7"/>
      <c r="AW3119" s="7"/>
      <c r="AX3119" s="7"/>
      <c r="AY3119" s="28"/>
      <c r="AZ3119" s="28"/>
      <c r="BA3119" s="10"/>
    </row>
    <row r="3120" spans="1:53" ht="15">
      <c r="A3120" s="27"/>
      <c r="B3120" s="7"/>
      <c r="C3120" s="6"/>
      <c r="D3120" s="7"/>
      <c r="E3120" s="7"/>
      <c r="F3120" s="9"/>
      <c r="G3120" s="7"/>
      <c r="H3120" s="7"/>
      <c r="I3120" s="7"/>
      <c r="J3120" s="42"/>
      <c r="K3120" s="7"/>
      <c r="L3120" s="7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  <c r="Y3120" s="7"/>
      <c r="Z3120" s="7"/>
      <c r="AA3120" s="7"/>
      <c r="AB3120" s="7"/>
      <c r="AC3120" s="7"/>
      <c r="AD3120" s="7"/>
      <c r="AE3120" s="7"/>
      <c r="AF3120" s="7"/>
      <c r="AG3120" s="7"/>
      <c r="AH3120" s="7"/>
      <c r="AI3120" s="7"/>
      <c r="AJ3120" s="7"/>
      <c r="AK3120" s="7"/>
      <c r="AL3120" s="7"/>
      <c r="AM3120" s="7"/>
      <c r="AN3120" s="7"/>
      <c r="AO3120" s="7"/>
      <c r="AP3120" s="7"/>
      <c r="AQ3120" s="7"/>
      <c r="AR3120" s="7"/>
      <c r="AS3120" s="7"/>
      <c r="AT3120" s="7"/>
      <c r="AU3120" s="7"/>
      <c r="AV3120" s="7"/>
      <c r="AW3120" s="7"/>
      <c r="AX3120" s="7"/>
      <c r="AY3120" s="28"/>
      <c r="AZ3120" s="28"/>
      <c r="BA3120" s="10"/>
    </row>
    <row r="3121" spans="1:53" ht="15">
      <c r="A3121" s="27"/>
      <c r="B3121" s="7"/>
      <c r="C3121" s="6"/>
      <c r="D3121" s="7"/>
      <c r="E3121" s="7"/>
      <c r="F3121" s="9"/>
      <c r="G3121" s="7"/>
      <c r="H3121" s="7"/>
      <c r="I3121" s="7"/>
      <c r="J3121" s="42"/>
      <c r="K3121" s="7"/>
      <c r="L3121" s="7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  <c r="Y3121" s="7"/>
      <c r="Z3121" s="7"/>
      <c r="AA3121" s="7"/>
      <c r="AB3121" s="7"/>
      <c r="AC3121" s="7"/>
      <c r="AD3121" s="7"/>
      <c r="AE3121" s="7"/>
      <c r="AF3121" s="7"/>
      <c r="AG3121" s="7"/>
      <c r="AH3121" s="7"/>
      <c r="AI3121" s="7"/>
      <c r="AJ3121" s="7"/>
      <c r="AK3121" s="7"/>
      <c r="AL3121" s="7"/>
      <c r="AM3121" s="7"/>
      <c r="AN3121" s="7"/>
      <c r="AO3121" s="7"/>
      <c r="AP3121" s="7"/>
      <c r="AQ3121" s="7"/>
      <c r="AR3121" s="7"/>
      <c r="AS3121" s="7"/>
      <c r="AT3121" s="7"/>
      <c r="AU3121" s="7"/>
      <c r="AV3121" s="7"/>
      <c r="AW3121" s="7"/>
      <c r="AX3121" s="7"/>
      <c r="AY3121" s="28"/>
      <c r="AZ3121" s="28"/>
      <c r="BA3121" s="10"/>
    </row>
    <row r="3122" spans="1:53" ht="15">
      <c r="A3122" s="27"/>
      <c r="B3122" s="7"/>
      <c r="C3122" s="6"/>
      <c r="D3122" s="7"/>
      <c r="E3122" s="7"/>
      <c r="F3122" s="9"/>
      <c r="G3122" s="7"/>
      <c r="H3122" s="7"/>
      <c r="I3122" s="7"/>
      <c r="J3122" s="42"/>
      <c r="K3122" s="7"/>
      <c r="L3122" s="7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  <c r="Y3122" s="7"/>
      <c r="Z3122" s="7"/>
      <c r="AA3122" s="7"/>
      <c r="AB3122" s="7"/>
      <c r="AC3122" s="7"/>
      <c r="AD3122" s="7"/>
      <c r="AE3122" s="7"/>
      <c r="AF3122" s="7"/>
      <c r="AG3122" s="7"/>
      <c r="AH3122" s="7"/>
      <c r="AI3122" s="7"/>
      <c r="AJ3122" s="7"/>
      <c r="AK3122" s="7"/>
      <c r="AL3122" s="7"/>
      <c r="AM3122" s="7"/>
      <c r="AN3122" s="7"/>
      <c r="AO3122" s="7"/>
      <c r="AP3122" s="7"/>
      <c r="AQ3122" s="7"/>
      <c r="AR3122" s="7"/>
      <c r="AS3122" s="7"/>
      <c r="AT3122" s="7"/>
      <c r="AU3122" s="7"/>
      <c r="AV3122" s="7"/>
      <c r="AW3122" s="7"/>
      <c r="AX3122" s="7"/>
      <c r="AY3122" s="28"/>
      <c r="AZ3122" s="28"/>
      <c r="BA3122" s="10"/>
    </row>
    <row r="3123" spans="1:53" ht="15">
      <c r="A3123" s="27"/>
      <c r="B3123" s="7"/>
      <c r="C3123" s="6"/>
      <c r="D3123" s="7"/>
      <c r="E3123" s="7"/>
      <c r="F3123" s="9"/>
      <c r="G3123" s="7"/>
      <c r="H3123" s="7"/>
      <c r="I3123" s="7"/>
      <c r="J3123" s="42"/>
      <c r="K3123" s="7"/>
      <c r="L3123" s="7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  <c r="Y3123" s="7"/>
      <c r="Z3123" s="7"/>
      <c r="AA3123" s="7"/>
      <c r="AB3123" s="7"/>
      <c r="AC3123" s="7"/>
      <c r="AD3123" s="7"/>
      <c r="AE3123" s="7"/>
      <c r="AF3123" s="7"/>
      <c r="AG3123" s="7"/>
      <c r="AH3123" s="7"/>
      <c r="AI3123" s="7"/>
      <c r="AJ3123" s="7"/>
      <c r="AK3123" s="7"/>
      <c r="AL3123" s="7"/>
      <c r="AM3123" s="7"/>
      <c r="AN3123" s="7"/>
      <c r="AO3123" s="7"/>
      <c r="AP3123" s="7"/>
      <c r="AQ3123" s="7"/>
      <c r="AR3123" s="7"/>
      <c r="AS3123" s="7"/>
      <c r="AT3123" s="7"/>
      <c r="AU3123" s="7"/>
      <c r="AV3123" s="7"/>
      <c r="AW3123" s="7"/>
      <c r="AX3123" s="7"/>
      <c r="AY3123" s="28"/>
      <c r="AZ3123" s="28"/>
      <c r="BA3123" s="10"/>
    </row>
    <row r="3124" spans="1:53" ht="15">
      <c r="A3124" s="27"/>
      <c r="B3124" s="7"/>
      <c r="C3124" s="6"/>
      <c r="D3124" s="7"/>
      <c r="E3124" s="7"/>
      <c r="F3124" s="9"/>
      <c r="G3124" s="7"/>
      <c r="H3124" s="7"/>
      <c r="I3124" s="7"/>
      <c r="J3124" s="42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  <c r="Y3124" s="7"/>
      <c r="Z3124" s="7"/>
      <c r="AA3124" s="7"/>
      <c r="AB3124" s="7"/>
      <c r="AC3124" s="7"/>
      <c r="AD3124" s="7"/>
      <c r="AE3124" s="7"/>
      <c r="AF3124" s="7"/>
      <c r="AG3124" s="7"/>
      <c r="AH3124" s="7"/>
      <c r="AI3124" s="7"/>
      <c r="AJ3124" s="7"/>
      <c r="AK3124" s="7"/>
      <c r="AL3124" s="7"/>
      <c r="AM3124" s="7"/>
      <c r="AN3124" s="7"/>
      <c r="AO3124" s="7"/>
      <c r="AP3124" s="7"/>
      <c r="AQ3124" s="7"/>
      <c r="AR3124" s="7"/>
      <c r="AS3124" s="7"/>
      <c r="AT3124" s="7"/>
      <c r="AU3124" s="7"/>
      <c r="AV3124" s="7"/>
      <c r="AW3124" s="7"/>
      <c r="AX3124" s="7"/>
      <c r="AY3124" s="28"/>
      <c r="AZ3124" s="28"/>
      <c r="BA3124" s="10"/>
    </row>
    <row r="3125" spans="1:53" ht="15">
      <c r="A3125" s="27"/>
      <c r="B3125" s="7"/>
      <c r="C3125" s="6"/>
      <c r="D3125" s="7"/>
      <c r="E3125" s="7"/>
      <c r="F3125" s="9"/>
      <c r="G3125" s="7"/>
      <c r="H3125" s="7"/>
      <c r="I3125" s="7"/>
      <c r="J3125" s="42"/>
      <c r="K3125" s="7"/>
      <c r="L3125" s="7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  <c r="Y3125" s="7"/>
      <c r="Z3125" s="7"/>
      <c r="AA3125" s="7"/>
      <c r="AB3125" s="7"/>
      <c r="AC3125" s="7"/>
      <c r="AD3125" s="7"/>
      <c r="AE3125" s="7"/>
      <c r="AF3125" s="7"/>
      <c r="AG3125" s="7"/>
      <c r="AH3125" s="7"/>
      <c r="AI3125" s="7"/>
      <c r="AJ3125" s="7"/>
      <c r="AK3125" s="7"/>
      <c r="AL3125" s="7"/>
      <c r="AM3125" s="7"/>
      <c r="AN3125" s="7"/>
      <c r="AO3125" s="7"/>
      <c r="AP3125" s="7"/>
      <c r="AQ3125" s="7"/>
      <c r="AR3125" s="7"/>
      <c r="AS3125" s="7"/>
      <c r="AT3125" s="7"/>
      <c r="AU3125" s="7"/>
      <c r="AV3125" s="7"/>
      <c r="AW3125" s="7"/>
      <c r="AX3125" s="7"/>
      <c r="AY3125" s="28"/>
      <c r="AZ3125" s="28"/>
      <c r="BA3125" s="10"/>
    </row>
    <row r="3126" spans="1:53" ht="15">
      <c r="A3126" s="27"/>
      <c r="B3126" s="7"/>
      <c r="C3126" s="6"/>
      <c r="D3126" s="7"/>
      <c r="E3126" s="7"/>
      <c r="F3126" s="9"/>
      <c r="G3126" s="7"/>
      <c r="H3126" s="7"/>
      <c r="I3126" s="7"/>
      <c r="J3126" s="42"/>
      <c r="K3126" s="7"/>
      <c r="L3126" s="7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  <c r="Y3126" s="7"/>
      <c r="Z3126" s="7"/>
      <c r="AA3126" s="7"/>
      <c r="AB3126" s="7"/>
      <c r="AC3126" s="7"/>
      <c r="AD3126" s="7"/>
      <c r="AE3126" s="7"/>
      <c r="AF3126" s="7"/>
      <c r="AG3126" s="7"/>
      <c r="AH3126" s="7"/>
      <c r="AI3126" s="7"/>
      <c r="AJ3126" s="7"/>
      <c r="AK3126" s="7"/>
      <c r="AL3126" s="7"/>
      <c r="AM3126" s="7"/>
      <c r="AN3126" s="7"/>
      <c r="AO3126" s="7"/>
      <c r="AP3126" s="7"/>
      <c r="AQ3126" s="7"/>
      <c r="AR3126" s="7"/>
      <c r="AS3126" s="7"/>
      <c r="AT3126" s="7"/>
      <c r="AU3126" s="7"/>
      <c r="AV3126" s="7"/>
      <c r="AW3126" s="7"/>
      <c r="AX3126" s="7"/>
      <c r="AY3126" s="28"/>
      <c r="AZ3126" s="28"/>
      <c r="BA3126" s="10"/>
    </row>
    <row r="3127" spans="1:53" ht="15">
      <c r="A3127" s="27"/>
      <c r="B3127" s="7"/>
      <c r="C3127" s="6"/>
      <c r="D3127" s="7"/>
      <c r="E3127" s="7"/>
      <c r="F3127" s="9"/>
      <c r="G3127" s="7"/>
      <c r="H3127" s="7"/>
      <c r="I3127" s="7"/>
      <c r="J3127" s="42"/>
      <c r="K3127" s="7"/>
      <c r="L3127" s="7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  <c r="Y3127" s="7"/>
      <c r="Z3127" s="7"/>
      <c r="AA3127" s="7"/>
      <c r="AB3127" s="7"/>
      <c r="AC3127" s="7"/>
      <c r="AD3127" s="7"/>
      <c r="AE3127" s="7"/>
      <c r="AF3127" s="7"/>
      <c r="AG3127" s="7"/>
      <c r="AH3127" s="7"/>
      <c r="AI3127" s="7"/>
      <c r="AJ3127" s="7"/>
      <c r="AK3127" s="7"/>
      <c r="AL3127" s="7"/>
      <c r="AM3127" s="7"/>
      <c r="AN3127" s="7"/>
      <c r="AO3127" s="7"/>
      <c r="AP3127" s="7"/>
      <c r="AQ3127" s="7"/>
      <c r="AR3127" s="7"/>
      <c r="AS3127" s="7"/>
      <c r="AT3127" s="7"/>
      <c r="AU3127" s="7"/>
      <c r="AV3127" s="7"/>
      <c r="AW3127" s="7"/>
      <c r="AX3127" s="7"/>
      <c r="AY3127" s="28"/>
      <c r="AZ3127" s="28"/>
      <c r="BA3127" s="10"/>
    </row>
    <row r="3128" spans="1:53" ht="15">
      <c r="A3128" s="27"/>
      <c r="B3128" s="7"/>
      <c r="C3128" s="6"/>
      <c r="D3128" s="7"/>
      <c r="E3128" s="7"/>
      <c r="F3128" s="9"/>
      <c r="G3128" s="7"/>
      <c r="H3128" s="7"/>
      <c r="I3128" s="7"/>
      <c r="J3128" s="42"/>
      <c r="K3128" s="7"/>
      <c r="L3128" s="7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  <c r="Y3128" s="7"/>
      <c r="Z3128" s="7"/>
      <c r="AA3128" s="7"/>
      <c r="AB3128" s="7"/>
      <c r="AC3128" s="7"/>
      <c r="AD3128" s="7"/>
      <c r="AE3128" s="7"/>
      <c r="AF3128" s="7"/>
      <c r="AG3128" s="7"/>
      <c r="AH3128" s="7"/>
      <c r="AI3128" s="7"/>
      <c r="AJ3128" s="7"/>
      <c r="AK3128" s="7"/>
      <c r="AL3128" s="7"/>
      <c r="AM3128" s="7"/>
      <c r="AN3128" s="7"/>
      <c r="AO3128" s="7"/>
      <c r="AP3128" s="7"/>
      <c r="AQ3128" s="7"/>
      <c r="AR3128" s="7"/>
      <c r="AS3128" s="7"/>
      <c r="AT3128" s="7"/>
      <c r="AU3128" s="7"/>
      <c r="AV3128" s="7"/>
      <c r="AW3128" s="7"/>
      <c r="AX3128" s="7"/>
      <c r="AY3128" s="28"/>
      <c r="AZ3128" s="28"/>
      <c r="BA3128" s="10"/>
    </row>
    <row r="3129" spans="1:53" ht="15">
      <c r="A3129" s="27"/>
      <c r="B3129" s="7"/>
      <c r="C3129" s="6"/>
      <c r="D3129" s="7"/>
      <c r="E3129" s="7"/>
      <c r="F3129" s="9"/>
      <c r="G3129" s="7"/>
      <c r="H3129" s="7"/>
      <c r="I3129" s="7"/>
      <c r="J3129" s="42"/>
      <c r="K3129" s="7"/>
      <c r="L3129" s="7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  <c r="Y3129" s="7"/>
      <c r="Z3129" s="7"/>
      <c r="AA3129" s="7"/>
      <c r="AB3129" s="7"/>
      <c r="AC3129" s="7"/>
      <c r="AD3129" s="7"/>
      <c r="AE3129" s="7"/>
      <c r="AF3129" s="7"/>
      <c r="AG3129" s="7"/>
      <c r="AH3129" s="7"/>
      <c r="AI3129" s="7"/>
      <c r="AJ3129" s="7"/>
      <c r="AK3129" s="7"/>
      <c r="AL3129" s="7"/>
      <c r="AM3129" s="7"/>
      <c r="AN3129" s="7"/>
      <c r="AO3129" s="7"/>
      <c r="AP3129" s="7"/>
      <c r="AQ3129" s="7"/>
      <c r="AR3129" s="7"/>
      <c r="AS3129" s="7"/>
      <c r="AT3129" s="11"/>
      <c r="AU3129" s="7"/>
      <c r="AV3129" s="7"/>
      <c r="AW3129" s="7"/>
      <c r="AX3129" s="7"/>
      <c r="AY3129" s="28"/>
      <c r="AZ3129" s="28"/>
      <c r="BA3129" s="10"/>
    </row>
    <row r="3130" spans="1:53" ht="15">
      <c r="A3130" s="27"/>
      <c r="B3130" s="7"/>
      <c r="C3130" s="6"/>
      <c r="D3130" s="7"/>
      <c r="E3130" s="7"/>
      <c r="F3130" s="9"/>
      <c r="G3130" s="7"/>
      <c r="H3130" s="7"/>
      <c r="I3130" s="7"/>
      <c r="J3130" s="42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7"/>
      <c r="AC3130" s="7"/>
      <c r="AD3130" s="7"/>
      <c r="AE3130" s="7"/>
      <c r="AF3130" s="7"/>
      <c r="AG3130" s="7"/>
      <c r="AH3130" s="7"/>
      <c r="AI3130" s="7"/>
      <c r="AJ3130" s="7"/>
      <c r="AK3130" s="7"/>
      <c r="AL3130" s="7"/>
      <c r="AM3130" s="7"/>
      <c r="AN3130" s="7"/>
      <c r="AO3130" s="7"/>
      <c r="AP3130" s="7"/>
      <c r="AQ3130" s="7"/>
      <c r="AR3130" s="7"/>
      <c r="AS3130" s="7"/>
      <c r="AT3130" s="11"/>
      <c r="AU3130" s="7"/>
      <c r="AV3130" s="7"/>
      <c r="AW3130" s="7"/>
      <c r="AX3130" s="7"/>
      <c r="AY3130" s="28"/>
      <c r="AZ3130" s="28"/>
      <c r="BA3130" s="10"/>
    </row>
    <row r="3131" spans="1:53" ht="15">
      <c r="A3131" s="27"/>
      <c r="B3131" s="7"/>
      <c r="C3131" s="6"/>
      <c r="D3131" s="7"/>
      <c r="E3131" s="7"/>
      <c r="F3131" s="9"/>
      <c r="G3131" s="7"/>
      <c r="H3131" s="7"/>
      <c r="I3131" s="7"/>
      <c r="J3131" s="42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7"/>
      <c r="AC3131" s="7"/>
      <c r="AD3131" s="7"/>
      <c r="AE3131" s="7"/>
      <c r="AF3131" s="7"/>
      <c r="AG3131" s="7"/>
      <c r="AH3131" s="7"/>
      <c r="AI3131" s="7"/>
      <c r="AJ3131" s="7"/>
      <c r="AK3131" s="7"/>
      <c r="AL3131" s="7"/>
      <c r="AM3131" s="7"/>
      <c r="AN3131" s="7"/>
      <c r="AO3131" s="7"/>
      <c r="AP3131" s="7"/>
      <c r="AQ3131" s="7"/>
      <c r="AR3131" s="7"/>
      <c r="AS3131" s="7"/>
      <c r="AT3131" s="11"/>
      <c r="AU3131" s="7"/>
      <c r="AV3131" s="7"/>
      <c r="AW3131" s="7"/>
      <c r="AX3131" s="7"/>
      <c r="AY3131" s="28"/>
      <c r="AZ3131" s="28"/>
      <c r="BA3131" s="10"/>
    </row>
    <row r="3132" spans="1:53" ht="15">
      <c r="A3132" s="27"/>
      <c r="B3132" s="7"/>
      <c r="C3132" s="6"/>
      <c r="D3132" s="7"/>
      <c r="E3132" s="7"/>
      <c r="F3132" s="9"/>
      <c r="G3132" s="7"/>
      <c r="H3132" s="7"/>
      <c r="I3132" s="7"/>
      <c r="J3132" s="42"/>
      <c r="K3132" s="7"/>
      <c r="L3132" s="7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  <c r="Y3132" s="7"/>
      <c r="Z3132" s="7"/>
      <c r="AA3132" s="7"/>
      <c r="AB3132" s="7"/>
      <c r="AC3132" s="7"/>
      <c r="AD3132" s="7"/>
      <c r="AE3132" s="7"/>
      <c r="AF3132" s="7"/>
      <c r="AG3132" s="7"/>
      <c r="AH3132" s="7"/>
      <c r="AI3132" s="7"/>
      <c r="AJ3132" s="7"/>
      <c r="AK3132" s="7"/>
      <c r="AL3132" s="7"/>
      <c r="AM3132" s="7"/>
      <c r="AN3132" s="7"/>
      <c r="AO3132" s="7"/>
      <c r="AP3132" s="7"/>
      <c r="AQ3132" s="7"/>
      <c r="AR3132" s="7"/>
      <c r="AS3132" s="7"/>
      <c r="AT3132" s="11"/>
      <c r="AU3132" s="7"/>
      <c r="AV3132" s="7"/>
      <c r="AW3132" s="7"/>
      <c r="AX3132" s="7"/>
      <c r="AY3132" s="28"/>
      <c r="AZ3132" s="28"/>
      <c r="BA3132" s="10"/>
    </row>
    <row r="3133" spans="1:53" ht="15">
      <c r="A3133" s="27"/>
      <c r="B3133" s="7"/>
      <c r="C3133" s="6"/>
      <c r="D3133" s="7"/>
      <c r="E3133" s="7"/>
      <c r="F3133" s="9"/>
      <c r="G3133" s="7"/>
      <c r="H3133" s="7"/>
      <c r="I3133" s="7"/>
      <c r="J3133" s="42"/>
      <c r="K3133" s="7"/>
      <c r="L3133" s="7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  <c r="Y3133" s="7"/>
      <c r="Z3133" s="7"/>
      <c r="AA3133" s="7"/>
      <c r="AB3133" s="7"/>
      <c r="AC3133" s="7"/>
      <c r="AD3133" s="7"/>
      <c r="AE3133" s="7"/>
      <c r="AF3133" s="7"/>
      <c r="AG3133" s="7"/>
      <c r="AH3133" s="7"/>
      <c r="AI3133" s="7"/>
      <c r="AJ3133" s="7"/>
      <c r="AK3133" s="7"/>
      <c r="AL3133" s="7"/>
      <c r="AM3133" s="7"/>
      <c r="AN3133" s="7"/>
      <c r="AO3133" s="7"/>
      <c r="AP3133" s="7"/>
      <c r="AQ3133" s="7"/>
      <c r="AR3133" s="7"/>
      <c r="AS3133" s="7"/>
      <c r="AT3133" s="11"/>
      <c r="AU3133" s="7"/>
      <c r="AV3133" s="7"/>
      <c r="AW3133" s="7"/>
      <c r="AX3133" s="7"/>
      <c r="AY3133" s="28"/>
      <c r="AZ3133" s="28"/>
      <c r="BA3133" s="10"/>
    </row>
    <row r="3134" spans="1:53" ht="15">
      <c r="A3134" s="27"/>
      <c r="B3134" s="7"/>
      <c r="C3134" s="6"/>
      <c r="D3134" s="7"/>
      <c r="E3134" s="7"/>
      <c r="F3134" s="9"/>
      <c r="G3134" s="7"/>
      <c r="H3134" s="7"/>
      <c r="I3134" s="7"/>
      <c r="J3134" s="42"/>
      <c r="K3134" s="7"/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  <c r="Y3134" s="7"/>
      <c r="Z3134" s="7"/>
      <c r="AA3134" s="7"/>
      <c r="AB3134" s="7"/>
      <c r="AC3134" s="7"/>
      <c r="AD3134" s="7"/>
      <c r="AE3134" s="7"/>
      <c r="AF3134" s="7"/>
      <c r="AG3134" s="7"/>
      <c r="AH3134" s="7"/>
      <c r="AI3134" s="7"/>
      <c r="AJ3134" s="7"/>
      <c r="AK3134" s="7"/>
      <c r="AL3134" s="7"/>
      <c r="AM3134" s="7"/>
      <c r="AN3134" s="7"/>
      <c r="AO3134" s="7"/>
      <c r="AP3134" s="7"/>
      <c r="AQ3134" s="7"/>
      <c r="AR3134" s="7"/>
      <c r="AS3134" s="7"/>
      <c r="AT3134" s="11"/>
      <c r="AU3134" s="7"/>
      <c r="AV3134" s="7"/>
      <c r="AW3134" s="7"/>
      <c r="AX3134" s="7"/>
      <c r="AY3134" s="28"/>
      <c r="AZ3134" s="28"/>
      <c r="BA3134" s="10"/>
    </row>
    <row r="3135" spans="1:53" ht="15">
      <c r="A3135" s="27"/>
      <c r="B3135" s="7"/>
      <c r="C3135" s="6"/>
      <c r="D3135" s="7"/>
      <c r="E3135" s="7"/>
      <c r="F3135" s="9"/>
      <c r="G3135" s="7"/>
      <c r="H3135" s="7"/>
      <c r="I3135" s="7"/>
      <c r="J3135" s="42"/>
      <c r="K3135" s="7"/>
      <c r="L3135" s="7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  <c r="Y3135" s="7"/>
      <c r="Z3135" s="7"/>
      <c r="AA3135" s="7"/>
      <c r="AB3135" s="7"/>
      <c r="AC3135" s="7"/>
      <c r="AD3135" s="7"/>
      <c r="AE3135" s="7"/>
      <c r="AF3135" s="7"/>
      <c r="AG3135" s="7"/>
      <c r="AH3135" s="7"/>
      <c r="AI3135" s="7"/>
      <c r="AJ3135" s="7"/>
      <c r="AK3135" s="7"/>
      <c r="AL3135" s="7"/>
      <c r="AM3135" s="7"/>
      <c r="AN3135" s="7"/>
      <c r="AO3135" s="7"/>
      <c r="AP3135" s="7"/>
      <c r="AQ3135" s="7"/>
      <c r="AR3135" s="7"/>
      <c r="AS3135" s="7"/>
      <c r="AT3135" s="7"/>
      <c r="AU3135" s="7"/>
      <c r="AV3135" s="7"/>
      <c r="AW3135" s="7"/>
      <c r="AX3135" s="7"/>
      <c r="AY3135" s="28"/>
      <c r="AZ3135" s="28"/>
      <c r="BA3135" s="10"/>
    </row>
    <row r="3136" spans="1:53" ht="15">
      <c r="A3136" s="27"/>
      <c r="B3136" s="7"/>
      <c r="C3136" s="6"/>
      <c r="D3136" s="7"/>
      <c r="E3136" s="7"/>
      <c r="F3136" s="9"/>
      <c r="G3136" s="7"/>
      <c r="H3136" s="7"/>
      <c r="I3136" s="7"/>
      <c r="J3136" s="42"/>
      <c r="K3136" s="7"/>
      <c r="L3136" s="7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  <c r="Y3136" s="7"/>
      <c r="Z3136" s="7"/>
      <c r="AA3136" s="7"/>
      <c r="AB3136" s="7"/>
      <c r="AC3136" s="7"/>
      <c r="AD3136" s="7"/>
      <c r="AE3136" s="7"/>
      <c r="AF3136" s="7"/>
      <c r="AG3136" s="7"/>
      <c r="AH3136" s="7"/>
      <c r="AI3136" s="7"/>
      <c r="AJ3136" s="7"/>
      <c r="AK3136" s="7"/>
      <c r="AL3136" s="7"/>
      <c r="AM3136" s="7"/>
      <c r="AN3136" s="7"/>
      <c r="AO3136" s="7"/>
      <c r="AP3136" s="7"/>
      <c r="AQ3136" s="7"/>
      <c r="AR3136" s="7"/>
      <c r="AS3136" s="7"/>
      <c r="AT3136" s="7"/>
      <c r="AU3136" s="7"/>
      <c r="AV3136" s="7"/>
      <c r="AW3136" s="7"/>
      <c r="AX3136" s="7"/>
      <c r="AY3136" s="28"/>
      <c r="AZ3136" s="28"/>
      <c r="BA3136" s="10"/>
    </row>
    <row r="3137" spans="1:53" ht="15">
      <c r="A3137" s="27"/>
      <c r="B3137" s="7"/>
      <c r="C3137" s="6"/>
      <c r="D3137" s="7"/>
      <c r="E3137" s="7"/>
      <c r="F3137" s="9"/>
      <c r="G3137" s="7"/>
      <c r="H3137" s="7"/>
      <c r="I3137" s="7"/>
      <c r="J3137" s="42"/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  <c r="Y3137" s="7"/>
      <c r="Z3137" s="7"/>
      <c r="AA3137" s="7"/>
      <c r="AB3137" s="7"/>
      <c r="AC3137" s="7"/>
      <c r="AD3137" s="7"/>
      <c r="AE3137" s="7"/>
      <c r="AF3137" s="7"/>
      <c r="AG3137" s="7"/>
      <c r="AH3137" s="7"/>
      <c r="AI3137" s="7"/>
      <c r="AJ3137" s="7"/>
      <c r="AK3137" s="7"/>
      <c r="AL3137" s="7"/>
      <c r="AM3137" s="7"/>
      <c r="AN3137" s="7"/>
      <c r="AO3137" s="7"/>
      <c r="AP3137" s="7"/>
      <c r="AQ3137" s="7"/>
      <c r="AR3137" s="7"/>
      <c r="AS3137" s="7"/>
      <c r="AT3137" s="7"/>
      <c r="AU3137" s="7"/>
      <c r="AV3137" s="7"/>
      <c r="AW3137" s="7"/>
      <c r="AX3137" s="7"/>
      <c r="AY3137" s="28"/>
      <c r="AZ3137" s="28"/>
      <c r="BA3137" s="10"/>
    </row>
    <row r="3138" spans="1:53" ht="15">
      <c r="A3138" s="27"/>
      <c r="B3138" s="7"/>
      <c r="C3138" s="6"/>
      <c r="D3138" s="7"/>
      <c r="E3138" s="7"/>
      <c r="F3138" s="9"/>
      <c r="G3138" s="7"/>
      <c r="H3138" s="7"/>
      <c r="I3138" s="7"/>
      <c r="J3138" s="42"/>
      <c r="K3138" s="7"/>
      <c r="L3138" s="7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  <c r="Y3138" s="7"/>
      <c r="Z3138" s="7"/>
      <c r="AA3138" s="7"/>
      <c r="AB3138" s="7"/>
      <c r="AC3138" s="7"/>
      <c r="AD3138" s="7"/>
      <c r="AE3138" s="7"/>
      <c r="AF3138" s="7"/>
      <c r="AG3138" s="7"/>
      <c r="AH3138" s="7"/>
      <c r="AI3138" s="7"/>
      <c r="AJ3138" s="7"/>
      <c r="AK3138" s="7"/>
      <c r="AL3138" s="7"/>
      <c r="AM3138" s="7"/>
      <c r="AN3138" s="7"/>
      <c r="AO3138" s="7"/>
      <c r="AP3138" s="7"/>
      <c r="AQ3138" s="7"/>
      <c r="AR3138" s="7"/>
      <c r="AS3138" s="7"/>
      <c r="AT3138" s="7"/>
      <c r="AU3138" s="7"/>
      <c r="AV3138" s="7"/>
      <c r="AW3138" s="7"/>
      <c r="AX3138" s="7"/>
      <c r="AY3138" s="28"/>
      <c r="AZ3138" s="28"/>
      <c r="BA3138" s="10"/>
    </row>
    <row r="3139" spans="1:53" ht="15">
      <c r="A3139" s="27"/>
      <c r="B3139" s="7"/>
      <c r="C3139" s="6"/>
      <c r="D3139" s="7"/>
      <c r="E3139" s="7"/>
      <c r="F3139" s="9"/>
      <c r="G3139" s="7"/>
      <c r="H3139" s="7"/>
      <c r="I3139" s="7"/>
      <c r="J3139" s="42"/>
      <c r="K3139" s="7"/>
      <c r="L3139" s="7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  <c r="Y3139" s="7"/>
      <c r="Z3139" s="7"/>
      <c r="AA3139" s="7"/>
      <c r="AB3139" s="7"/>
      <c r="AC3139" s="7"/>
      <c r="AD3139" s="7"/>
      <c r="AE3139" s="7"/>
      <c r="AF3139" s="7"/>
      <c r="AG3139" s="7"/>
      <c r="AH3139" s="7"/>
      <c r="AI3139" s="7"/>
      <c r="AJ3139" s="7"/>
      <c r="AK3139" s="7"/>
      <c r="AL3139" s="7"/>
      <c r="AM3139" s="7"/>
      <c r="AN3139" s="7"/>
      <c r="AO3139" s="7"/>
      <c r="AP3139" s="7"/>
      <c r="AQ3139" s="7"/>
      <c r="AR3139" s="7"/>
      <c r="AS3139" s="7"/>
      <c r="AT3139" s="7"/>
      <c r="AU3139" s="7"/>
      <c r="AV3139" s="7"/>
      <c r="AW3139" s="7"/>
      <c r="AX3139" s="7"/>
      <c r="AY3139" s="28"/>
      <c r="AZ3139" s="28"/>
      <c r="BA3139" s="10"/>
    </row>
    <row r="3140" spans="1:53" ht="15">
      <c r="A3140" s="27"/>
      <c r="B3140" s="7"/>
      <c r="C3140" s="6"/>
      <c r="D3140" s="7"/>
      <c r="E3140" s="7"/>
      <c r="F3140" s="9"/>
      <c r="G3140" s="7"/>
      <c r="H3140" s="7"/>
      <c r="I3140" s="7"/>
      <c r="J3140" s="42"/>
      <c r="K3140" s="7"/>
      <c r="L3140" s="7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  <c r="Y3140" s="7"/>
      <c r="Z3140" s="7"/>
      <c r="AA3140" s="7"/>
      <c r="AB3140" s="7"/>
      <c r="AC3140" s="7"/>
      <c r="AD3140" s="7"/>
      <c r="AE3140" s="7"/>
      <c r="AF3140" s="7"/>
      <c r="AG3140" s="7"/>
      <c r="AH3140" s="7"/>
      <c r="AI3140" s="7"/>
      <c r="AJ3140" s="7"/>
      <c r="AK3140" s="7"/>
      <c r="AL3140" s="7"/>
      <c r="AM3140" s="7"/>
      <c r="AN3140" s="7"/>
      <c r="AO3140" s="7"/>
      <c r="AP3140" s="7"/>
      <c r="AQ3140" s="7"/>
      <c r="AR3140" s="7"/>
      <c r="AS3140" s="7"/>
      <c r="AT3140" s="7"/>
      <c r="AU3140" s="7"/>
      <c r="AV3140" s="7"/>
      <c r="AW3140" s="7"/>
      <c r="AX3140" s="7"/>
      <c r="AY3140" s="28"/>
      <c r="AZ3140" s="28"/>
      <c r="BA3140" s="10"/>
    </row>
    <row r="3141" spans="1:53" ht="15">
      <c r="A3141" s="27"/>
      <c r="B3141" s="7"/>
      <c r="C3141" s="6"/>
      <c r="D3141" s="7"/>
      <c r="E3141" s="7"/>
      <c r="F3141" s="9"/>
      <c r="G3141" s="7"/>
      <c r="H3141" s="7"/>
      <c r="I3141" s="7"/>
      <c r="J3141" s="42"/>
      <c r="K3141" s="7"/>
      <c r="L3141" s="7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  <c r="Y3141" s="7"/>
      <c r="Z3141" s="7"/>
      <c r="AA3141" s="7"/>
      <c r="AB3141" s="7"/>
      <c r="AC3141" s="7"/>
      <c r="AD3141" s="7"/>
      <c r="AE3141" s="7"/>
      <c r="AF3141" s="7"/>
      <c r="AG3141" s="7"/>
      <c r="AH3141" s="7"/>
      <c r="AI3141" s="7"/>
      <c r="AJ3141" s="7"/>
      <c r="AK3141" s="7"/>
      <c r="AL3141" s="7"/>
      <c r="AM3141" s="7"/>
      <c r="AN3141" s="7"/>
      <c r="AO3141" s="7"/>
      <c r="AP3141" s="7"/>
      <c r="AQ3141" s="7"/>
      <c r="AR3141" s="7"/>
      <c r="AS3141" s="7"/>
      <c r="AT3141" s="11"/>
      <c r="AU3141" s="7"/>
      <c r="AV3141" s="7"/>
      <c r="AW3141" s="7"/>
      <c r="AX3141" s="7"/>
      <c r="AY3141" s="28"/>
      <c r="AZ3141" s="28"/>
      <c r="BA3141" s="10"/>
    </row>
    <row r="3142" spans="1:53" ht="15">
      <c r="A3142" s="27"/>
      <c r="B3142" s="7"/>
      <c r="C3142" s="6"/>
      <c r="D3142" s="7"/>
      <c r="E3142" s="7"/>
      <c r="F3142" s="9"/>
      <c r="G3142" s="7"/>
      <c r="H3142" s="7"/>
      <c r="I3142" s="7"/>
      <c r="J3142" s="42"/>
      <c r="K3142" s="7"/>
      <c r="L3142" s="7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  <c r="Y3142" s="7"/>
      <c r="Z3142" s="7"/>
      <c r="AA3142" s="7"/>
      <c r="AB3142" s="7"/>
      <c r="AC3142" s="7"/>
      <c r="AD3142" s="7"/>
      <c r="AE3142" s="7"/>
      <c r="AF3142" s="7"/>
      <c r="AG3142" s="7"/>
      <c r="AH3142" s="7"/>
      <c r="AI3142" s="7"/>
      <c r="AJ3142" s="7"/>
      <c r="AK3142" s="7"/>
      <c r="AL3142" s="7"/>
      <c r="AM3142" s="7"/>
      <c r="AN3142" s="7"/>
      <c r="AO3142" s="7"/>
      <c r="AP3142" s="7"/>
      <c r="AQ3142" s="7"/>
      <c r="AR3142" s="7"/>
      <c r="AS3142" s="7"/>
      <c r="AT3142" s="7"/>
      <c r="AU3142" s="7"/>
      <c r="AV3142" s="7"/>
      <c r="AW3142" s="7"/>
      <c r="AX3142" s="7"/>
      <c r="AY3142" s="10"/>
      <c r="AZ3142" s="10"/>
      <c r="BA3142" s="10"/>
    </row>
    <row r="3143" spans="1:53" ht="15">
      <c r="A3143" s="27"/>
      <c r="B3143" s="7"/>
      <c r="C3143" s="6"/>
      <c r="D3143" s="7"/>
      <c r="E3143" s="7"/>
      <c r="F3143" s="9"/>
      <c r="G3143" s="7"/>
      <c r="H3143" s="7"/>
      <c r="I3143" s="7"/>
      <c r="J3143" s="42"/>
      <c r="K3143" s="7"/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  <c r="Y3143" s="7"/>
      <c r="Z3143" s="7"/>
      <c r="AA3143" s="7"/>
      <c r="AB3143" s="7"/>
      <c r="AC3143" s="7"/>
      <c r="AD3143" s="7"/>
      <c r="AE3143" s="7"/>
      <c r="AF3143" s="7"/>
      <c r="AG3143" s="7"/>
      <c r="AH3143" s="7"/>
      <c r="AI3143" s="7"/>
      <c r="AJ3143" s="7"/>
      <c r="AK3143" s="7"/>
      <c r="AL3143" s="7"/>
      <c r="AM3143" s="7"/>
      <c r="AN3143" s="7"/>
      <c r="AO3143" s="7"/>
      <c r="AP3143" s="7"/>
      <c r="AQ3143" s="7"/>
      <c r="AR3143" s="7"/>
      <c r="AS3143" s="7"/>
      <c r="AT3143" s="7"/>
      <c r="AU3143" s="7"/>
      <c r="AV3143" s="7"/>
      <c r="AW3143" s="7"/>
      <c r="AX3143" s="7"/>
      <c r="AY3143" s="10"/>
      <c r="AZ3143" s="10"/>
      <c r="BA3143" s="10"/>
    </row>
    <row r="3144" spans="1:53" ht="15">
      <c r="A3144" s="27"/>
      <c r="B3144" s="7"/>
      <c r="C3144" s="6"/>
      <c r="D3144" s="7"/>
      <c r="E3144" s="7"/>
      <c r="F3144" s="9"/>
      <c r="G3144" s="7"/>
      <c r="H3144" s="7"/>
      <c r="I3144" s="7"/>
      <c r="J3144" s="42"/>
      <c r="K3144" s="7"/>
      <c r="L3144" s="7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  <c r="Y3144" s="7"/>
      <c r="Z3144" s="7"/>
      <c r="AA3144" s="7"/>
      <c r="AB3144" s="7"/>
      <c r="AC3144" s="7"/>
      <c r="AD3144" s="7"/>
      <c r="AE3144" s="7"/>
      <c r="AF3144" s="7"/>
      <c r="AG3144" s="7"/>
      <c r="AH3144" s="7"/>
      <c r="AI3144" s="7"/>
      <c r="AJ3144" s="7"/>
      <c r="AK3144" s="7"/>
      <c r="AL3144" s="7"/>
      <c r="AM3144" s="7"/>
      <c r="AN3144" s="7"/>
      <c r="AO3144" s="7"/>
      <c r="AP3144" s="7"/>
      <c r="AQ3144" s="7"/>
      <c r="AR3144" s="7"/>
      <c r="AS3144" s="7"/>
      <c r="AT3144" s="7"/>
      <c r="AU3144" s="7"/>
      <c r="AV3144" s="7"/>
      <c r="AW3144" s="7"/>
      <c r="AX3144" s="7"/>
      <c r="AY3144" s="10"/>
      <c r="AZ3144" s="10"/>
      <c r="BA3144" s="10"/>
    </row>
    <row r="3145" spans="1:53" ht="15">
      <c r="A3145" s="27"/>
      <c r="B3145" s="7"/>
      <c r="C3145" s="6"/>
      <c r="D3145" s="7"/>
      <c r="E3145" s="7"/>
      <c r="F3145" s="9"/>
      <c r="G3145" s="7"/>
      <c r="H3145" s="7"/>
      <c r="I3145" s="7"/>
      <c r="J3145" s="42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7"/>
      <c r="AC3145" s="7"/>
      <c r="AD3145" s="7"/>
      <c r="AE3145" s="7"/>
      <c r="AF3145" s="7"/>
      <c r="AG3145" s="7"/>
      <c r="AH3145" s="7"/>
      <c r="AI3145" s="7"/>
      <c r="AJ3145" s="7"/>
      <c r="AK3145" s="7"/>
      <c r="AL3145" s="7"/>
      <c r="AM3145" s="7"/>
      <c r="AN3145" s="7"/>
      <c r="AO3145" s="7"/>
      <c r="AP3145" s="7"/>
      <c r="AQ3145" s="7"/>
      <c r="AR3145" s="7"/>
      <c r="AS3145" s="7"/>
      <c r="AT3145" s="7"/>
      <c r="AU3145" s="7"/>
      <c r="AV3145" s="7"/>
      <c r="AW3145" s="7"/>
      <c r="AX3145" s="7"/>
      <c r="AY3145" s="10"/>
      <c r="AZ3145" s="10"/>
      <c r="BA3145" s="10"/>
    </row>
    <row r="3146" spans="1:53" ht="15">
      <c r="A3146" s="27"/>
      <c r="B3146" s="7"/>
      <c r="C3146" s="6"/>
      <c r="D3146" s="7"/>
      <c r="E3146" s="7"/>
      <c r="F3146" s="9"/>
      <c r="G3146" s="7"/>
      <c r="H3146" s="7"/>
      <c r="I3146" s="7"/>
      <c r="J3146" s="42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7"/>
      <c r="AC3146" s="7"/>
      <c r="AD3146" s="7"/>
      <c r="AE3146" s="7"/>
      <c r="AF3146" s="7"/>
      <c r="AG3146" s="7"/>
      <c r="AH3146" s="7"/>
      <c r="AI3146" s="7"/>
      <c r="AJ3146" s="7"/>
      <c r="AK3146" s="7"/>
      <c r="AL3146" s="7"/>
      <c r="AM3146" s="7"/>
      <c r="AN3146" s="7"/>
      <c r="AO3146" s="7"/>
      <c r="AP3146" s="7"/>
      <c r="AQ3146" s="7"/>
      <c r="AR3146" s="7"/>
      <c r="AS3146" s="7"/>
      <c r="AT3146" s="7"/>
      <c r="AU3146" s="7"/>
      <c r="AV3146" s="7"/>
      <c r="AW3146" s="7"/>
      <c r="AX3146" s="7"/>
      <c r="AY3146" s="10"/>
      <c r="AZ3146" s="10"/>
      <c r="BA3146" s="10"/>
    </row>
    <row r="3147" spans="1:53" ht="15">
      <c r="A3147" s="27"/>
      <c r="B3147" s="7"/>
      <c r="C3147" s="6"/>
      <c r="D3147" s="7"/>
      <c r="E3147" s="7"/>
      <c r="F3147" s="9"/>
      <c r="G3147" s="7"/>
      <c r="H3147" s="7"/>
      <c r="I3147" s="7"/>
      <c r="J3147" s="42"/>
      <c r="K3147" s="7"/>
      <c r="L3147" s="7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  <c r="Y3147" s="7"/>
      <c r="Z3147" s="7"/>
      <c r="AA3147" s="7"/>
      <c r="AB3147" s="7"/>
      <c r="AC3147" s="7"/>
      <c r="AD3147" s="7"/>
      <c r="AE3147" s="7"/>
      <c r="AF3147" s="7"/>
      <c r="AG3147" s="7"/>
      <c r="AH3147" s="7"/>
      <c r="AI3147" s="7"/>
      <c r="AJ3147" s="7"/>
      <c r="AK3147" s="7"/>
      <c r="AL3147" s="7"/>
      <c r="AM3147" s="7"/>
      <c r="AN3147" s="7"/>
      <c r="AO3147" s="7"/>
      <c r="AP3147" s="7"/>
      <c r="AQ3147" s="7"/>
      <c r="AR3147" s="7"/>
      <c r="AS3147" s="7"/>
      <c r="AT3147" s="7"/>
      <c r="AU3147" s="7"/>
      <c r="AV3147" s="7"/>
      <c r="AW3147" s="7"/>
      <c r="AX3147" s="7"/>
      <c r="AY3147" s="10"/>
      <c r="AZ3147" s="10"/>
      <c r="BA3147" s="10"/>
    </row>
    <row r="3148" spans="1:53" ht="15">
      <c r="A3148" s="27"/>
      <c r="B3148" s="7"/>
      <c r="C3148" s="6"/>
      <c r="D3148" s="7"/>
      <c r="E3148" s="7"/>
      <c r="F3148" s="9"/>
      <c r="G3148" s="7"/>
      <c r="H3148" s="7"/>
      <c r="I3148" s="7"/>
      <c r="J3148" s="42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7"/>
      <c r="AA3148" s="7"/>
      <c r="AB3148" s="7"/>
      <c r="AC3148" s="7"/>
      <c r="AD3148" s="7"/>
      <c r="AE3148" s="7"/>
      <c r="AF3148" s="7"/>
      <c r="AG3148" s="7"/>
      <c r="AH3148" s="7"/>
      <c r="AI3148" s="7"/>
      <c r="AJ3148" s="7"/>
      <c r="AK3148" s="7"/>
      <c r="AL3148" s="7"/>
      <c r="AM3148" s="7"/>
      <c r="AN3148" s="7"/>
      <c r="AO3148" s="7"/>
      <c r="AP3148" s="7"/>
      <c r="AQ3148" s="7"/>
      <c r="AR3148" s="7"/>
      <c r="AS3148" s="7"/>
      <c r="AT3148" s="7"/>
      <c r="AU3148" s="7"/>
      <c r="AV3148" s="7"/>
      <c r="AW3148" s="7"/>
      <c r="AX3148" s="7"/>
      <c r="AY3148" s="10"/>
      <c r="AZ3148" s="10"/>
      <c r="BA3148" s="10"/>
    </row>
    <row r="3149" spans="1:53" ht="15">
      <c r="A3149" s="27"/>
      <c r="B3149" s="7"/>
      <c r="C3149" s="6"/>
      <c r="D3149" s="7"/>
      <c r="E3149" s="7"/>
      <c r="F3149" s="9"/>
      <c r="G3149" s="7"/>
      <c r="H3149" s="7"/>
      <c r="I3149" s="7"/>
      <c r="J3149" s="42"/>
      <c r="K3149" s="7"/>
      <c r="L3149" s="7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  <c r="Y3149" s="7"/>
      <c r="Z3149" s="7"/>
      <c r="AA3149" s="7"/>
      <c r="AB3149" s="7"/>
      <c r="AC3149" s="7"/>
      <c r="AD3149" s="7"/>
      <c r="AE3149" s="7"/>
      <c r="AF3149" s="7"/>
      <c r="AG3149" s="7"/>
      <c r="AH3149" s="7"/>
      <c r="AI3149" s="7"/>
      <c r="AJ3149" s="7"/>
      <c r="AK3149" s="7"/>
      <c r="AL3149" s="7"/>
      <c r="AM3149" s="7"/>
      <c r="AN3149" s="7"/>
      <c r="AO3149" s="7"/>
      <c r="AP3149" s="7"/>
      <c r="AQ3149" s="7"/>
      <c r="AR3149" s="7"/>
      <c r="AS3149" s="7"/>
      <c r="AT3149" s="7"/>
      <c r="AU3149" s="7"/>
      <c r="AV3149" s="7"/>
      <c r="AW3149" s="7"/>
      <c r="AX3149" s="7"/>
      <c r="AY3149" s="10"/>
      <c r="AZ3149" s="10"/>
      <c r="BA3149" s="10"/>
    </row>
    <row r="3150" spans="1:53" ht="15">
      <c r="A3150" s="27"/>
      <c r="B3150" s="7"/>
      <c r="C3150" s="6"/>
      <c r="D3150" s="7"/>
      <c r="E3150" s="7"/>
      <c r="F3150" s="9"/>
      <c r="G3150" s="7"/>
      <c r="H3150" s="7"/>
      <c r="I3150" s="7"/>
      <c r="J3150" s="42"/>
      <c r="K3150" s="7"/>
      <c r="L3150" s="7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  <c r="Y3150" s="7"/>
      <c r="Z3150" s="7"/>
      <c r="AA3150" s="7"/>
      <c r="AB3150" s="7"/>
      <c r="AC3150" s="7"/>
      <c r="AD3150" s="7"/>
      <c r="AE3150" s="7"/>
      <c r="AF3150" s="7"/>
      <c r="AG3150" s="7"/>
      <c r="AH3150" s="7"/>
      <c r="AI3150" s="7"/>
      <c r="AJ3150" s="7"/>
      <c r="AK3150" s="7"/>
      <c r="AL3150" s="7"/>
      <c r="AM3150" s="7"/>
      <c r="AN3150" s="7"/>
      <c r="AO3150" s="7"/>
      <c r="AP3150" s="7"/>
      <c r="AQ3150" s="7"/>
      <c r="AR3150" s="7"/>
      <c r="AS3150" s="7"/>
      <c r="AT3150" s="7"/>
      <c r="AU3150" s="7"/>
      <c r="AV3150" s="7"/>
      <c r="AW3150" s="7"/>
      <c r="AX3150" s="7"/>
      <c r="AY3150" s="10"/>
      <c r="AZ3150" s="10"/>
      <c r="BA3150" s="10"/>
    </row>
    <row r="3151" spans="1:53" ht="15">
      <c r="A3151" s="27"/>
      <c r="B3151" s="7"/>
      <c r="C3151" s="6"/>
      <c r="D3151" s="7"/>
      <c r="E3151" s="7"/>
      <c r="F3151" s="9"/>
      <c r="G3151" s="7"/>
      <c r="H3151" s="7"/>
      <c r="I3151" s="7"/>
      <c r="J3151" s="42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7"/>
      <c r="AA3151" s="7"/>
      <c r="AB3151" s="7"/>
      <c r="AC3151" s="7"/>
      <c r="AD3151" s="7"/>
      <c r="AE3151" s="7"/>
      <c r="AF3151" s="7"/>
      <c r="AG3151" s="7"/>
      <c r="AH3151" s="7"/>
      <c r="AI3151" s="7"/>
      <c r="AJ3151" s="7"/>
      <c r="AK3151" s="7"/>
      <c r="AL3151" s="7"/>
      <c r="AM3151" s="7"/>
      <c r="AN3151" s="7"/>
      <c r="AO3151" s="7"/>
      <c r="AP3151" s="7"/>
      <c r="AQ3151" s="7"/>
      <c r="AR3151" s="7"/>
      <c r="AS3151" s="7"/>
      <c r="AT3151" s="7"/>
      <c r="AU3151" s="7"/>
      <c r="AV3151" s="7"/>
      <c r="AW3151" s="7"/>
      <c r="AX3151" s="7"/>
      <c r="AY3151" s="10"/>
      <c r="AZ3151" s="10"/>
      <c r="BA3151" s="10"/>
    </row>
    <row r="3152" spans="1:53" ht="15">
      <c r="A3152" s="27"/>
      <c r="B3152" s="7"/>
      <c r="C3152" s="6"/>
      <c r="D3152" s="7"/>
      <c r="E3152" s="7"/>
      <c r="F3152" s="9"/>
      <c r="G3152" s="7"/>
      <c r="H3152" s="7"/>
      <c r="I3152" s="7"/>
      <c r="J3152" s="42"/>
      <c r="K3152" s="7"/>
      <c r="L3152" s="7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  <c r="Y3152" s="7"/>
      <c r="Z3152" s="7"/>
      <c r="AA3152" s="7"/>
      <c r="AB3152" s="7"/>
      <c r="AC3152" s="7"/>
      <c r="AD3152" s="7"/>
      <c r="AE3152" s="7"/>
      <c r="AF3152" s="7"/>
      <c r="AG3152" s="7"/>
      <c r="AH3152" s="7"/>
      <c r="AI3152" s="7"/>
      <c r="AJ3152" s="7"/>
      <c r="AK3152" s="7"/>
      <c r="AL3152" s="7"/>
      <c r="AM3152" s="7"/>
      <c r="AN3152" s="7"/>
      <c r="AO3152" s="7"/>
      <c r="AP3152" s="7"/>
      <c r="AQ3152" s="7"/>
      <c r="AR3152" s="7"/>
      <c r="AS3152" s="7"/>
      <c r="AT3152" s="11"/>
      <c r="AU3152" s="7"/>
      <c r="AV3152" s="7"/>
      <c r="AW3152" s="7"/>
      <c r="AX3152" s="7"/>
      <c r="AY3152" s="10"/>
      <c r="AZ3152" s="10"/>
      <c r="BA3152" s="10"/>
    </row>
    <row r="3153" spans="1:53" ht="15">
      <c r="A3153" s="27"/>
      <c r="B3153" s="7"/>
      <c r="C3153" s="6"/>
      <c r="D3153" s="7"/>
      <c r="E3153" s="7"/>
      <c r="F3153" s="9"/>
      <c r="G3153" s="7"/>
      <c r="H3153" s="7"/>
      <c r="I3153" s="7"/>
      <c r="J3153" s="42"/>
      <c r="K3153" s="7"/>
      <c r="L3153" s="7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  <c r="Y3153" s="7"/>
      <c r="Z3153" s="7"/>
      <c r="AA3153" s="7"/>
      <c r="AB3153" s="7"/>
      <c r="AC3153" s="7"/>
      <c r="AD3153" s="7"/>
      <c r="AE3153" s="7"/>
      <c r="AF3153" s="7"/>
      <c r="AG3153" s="7"/>
      <c r="AH3153" s="7"/>
      <c r="AI3153" s="7"/>
      <c r="AJ3153" s="7"/>
      <c r="AK3153" s="7"/>
      <c r="AL3153" s="7"/>
      <c r="AM3153" s="7"/>
      <c r="AN3153" s="7"/>
      <c r="AO3153" s="7"/>
      <c r="AP3153" s="7"/>
      <c r="AQ3153" s="7"/>
      <c r="AR3153" s="7"/>
      <c r="AS3153" s="7"/>
      <c r="AT3153" s="11"/>
      <c r="AU3153" s="7"/>
      <c r="AV3153" s="7"/>
      <c r="AW3153" s="7"/>
      <c r="AX3153" s="7"/>
      <c r="AY3153" s="10"/>
      <c r="AZ3153" s="10"/>
      <c r="BA3153" s="10"/>
    </row>
    <row r="3154" spans="1:53" ht="15">
      <c r="A3154" s="27"/>
      <c r="B3154" s="7"/>
      <c r="C3154" s="6"/>
      <c r="D3154" s="7"/>
      <c r="E3154" s="7"/>
      <c r="F3154" s="9"/>
      <c r="G3154" s="7"/>
      <c r="H3154" s="7"/>
      <c r="I3154" s="7"/>
      <c r="J3154" s="42"/>
      <c r="K3154" s="7"/>
      <c r="L3154" s="7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  <c r="Y3154" s="7"/>
      <c r="Z3154" s="7"/>
      <c r="AA3154" s="7"/>
      <c r="AB3154" s="7"/>
      <c r="AC3154" s="7"/>
      <c r="AD3154" s="7"/>
      <c r="AE3154" s="7"/>
      <c r="AF3154" s="7"/>
      <c r="AG3154" s="7"/>
      <c r="AH3154" s="7"/>
      <c r="AI3154" s="7"/>
      <c r="AJ3154" s="7"/>
      <c r="AK3154" s="7"/>
      <c r="AL3154" s="7"/>
      <c r="AM3154" s="7"/>
      <c r="AN3154" s="7"/>
      <c r="AO3154" s="7"/>
      <c r="AP3154" s="7"/>
      <c r="AQ3154" s="7"/>
      <c r="AR3154" s="7"/>
      <c r="AS3154" s="7"/>
      <c r="AT3154" s="11"/>
      <c r="AU3154" s="7"/>
      <c r="AV3154" s="7"/>
      <c r="AW3154" s="7"/>
      <c r="AX3154" s="7"/>
      <c r="AY3154" s="10"/>
      <c r="AZ3154" s="10"/>
      <c r="BA3154" s="10"/>
    </row>
    <row r="3155" spans="1:53" ht="15">
      <c r="A3155" s="27"/>
      <c r="B3155" s="7"/>
      <c r="C3155" s="6"/>
      <c r="D3155" s="7"/>
      <c r="E3155" s="7"/>
      <c r="F3155" s="9"/>
      <c r="G3155" s="7"/>
      <c r="H3155" s="7"/>
      <c r="I3155" s="7"/>
      <c r="J3155" s="42"/>
      <c r="K3155" s="7"/>
      <c r="L3155" s="7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  <c r="Y3155" s="7"/>
      <c r="Z3155" s="7"/>
      <c r="AA3155" s="7"/>
      <c r="AB3155" s="7"/>
      <c r="AC3155" s="7"/>
      <c r="AD3155" s="7"/>
      <c r="AE3155" s="7"/>
      <c r="AF3155" s="7"/>
      <c r="AG3155" s="7"/>
      <c r="AH3155" s="7"/>
      <c r="AI3155" s="7"/>
      <c r="AJ3155" s="7"/>
      <c r="AK3155" s="7"/>
      <c r="AL3155" s="7"/>
      <c r="AM3155" s="7"/>
      <c r="AN3155" s="7"/>
      <c r="AO3155" s="7"/>
      <c r="AP3155" s="7"/>
      <c r="AQ3155" s="7"/>
      <c r="AR3155" s="7"/>
      <c r="AS3155" s="7"/>
      <c r="AT3155" s="11"/>
      <c r="AU3155" s="7"/>
      <c r="AV3155" s="7"/>
      <c r="AW3155" s="7"/>
      <c r="AX3155" s="7"/>
      <c r="AY3155" s="10"/>
      <c r="AZ3155" s="10"/>
      <c r="BA3155" s="10"/>
    </row>
    <row r="3156" spans="1:53" ht="15">
      <c r="A3156" s="27"/>
      <c r="B3156" s="7"/>
      <c r="C3156" s="6"/>
      <c r="D3156" s="7"/>
      <c r="E3156" s="7"/>
      <c r="F3156" s="9"/>
      <c r="G3156" s="7"/>
      <c r="H3156" s="7"/>
      <c r="I3156" s="7"/>
      <c r="J3156" s="42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7"/>
      <c r="AA3156" s="7"/>
      <c r="AB3156" s="7"/>
      <c r="AC3156" s="7"/>
      <c r="AD3156" s="7"/>
      <c r="AE3156" s="7"/>
      <c r="AF3156" s="7"/>
      <c r="AG3156" s="7"/>
      <c r="AH3156" s="7"/>
      <c r="AI3156" s="7"/>
      <c r="AJ3156" s="7"/>
      <c r="AK3156" s="7"/>
      <c r="AL3156" s="7"/>
      <c r="AM3156" s="7"/>
      <c r="AN3156" s="7"/>
      <c r="AO3156" s="7"/>
      <c r="AP3156" s="7"/>
      <c r="AQ3156" s="7"/>
      <c r="AR3156" s="7"/>
      <c r="AS3156" s="7"/>
      <c r="AT3156" s="11"/>
      <c r="AU3156" s="7"/>
      <c r="AV3156" s="7"/>
      <c r="AW3156" s="7"/>
      <c r="AX3156" s="7"/>
      <c r="AY3156" s="10"/>
      <c r="AZ3156" s="10"/>
      <c r="BA3156" s="10"/>
    </row>
    <row r="3157" spans="1:53" ht="15">
      <c r="A3157" s="27"/>
      <c r="B3157" s="7"/>
      <c r="C3157" s="6"/>
      <c r="D3157" s="7"/>
      <c r="E3157" s="7"/>
      <c r="F3157" s="9"/>
      <c r="G3157" s="7"/>
      <c r="H3157" s="7"/>
      <c r="I3157" s="7"/>
      <c r="J3157" s="42"/>
      <c r="K3157" s="7"/>
      <c r="L3157" s="7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  <c r="Y3157" s="7"/>
      <c r="Z3157" s="7"/>
      <c r="AA3157" s="7"/>
      <c r="AB3157" s="7"/>
      <c r="AC3157" s="7"/>
      <c r="AD3157" s="7"/>
      <c r="AE3157" s="7"/>
      <c r="AF3157" s="7"/>
      <c r="AG3157" s="7"/>
      <c r="AH3157" s="7"/>
      <c r="AI3157" s="7"/>
      <c r="AJ3157" s="7"/>
      <c r="AK3157" s="7"/>
      <c r="AL3157" s="7"/>
      <c r="AM3157" s="7"/>
      <c r="AN3157" s="7"/>
      <c r="AO3157" s="7"/>
      <c r="AP3157" s="7"/>
      <c r="AQ3157" s="7"/>
      <c r="AR3157" s="7"/>
      <c r="AS3157" s="7"/>
      <c r="AT3157" s="11"/>
      <c r="AU3157" s="7"/>
      <c r="AV3157" s="7"/>
      <c r="AW3157" s="7"/>
      <c r="AX3157" s="7"/>
      <c r="AY3157" s="10"/>
      <c r="AZ3157" s="10"/>
      <c r="BA3157" s="10"/>
    </row>
    <row r="3158" spans="1:53" ht="15">
      <c r="A3158" s="27"/>
      <c r="B3158" s="7"/>
      <c r="C3158" s="6"/>
      <c r="D3158" s="7"/>
      <c r="E3158" s="7"/>
      <c r="F3158" s="9"/>
      <c r="G3158" s="7"/>
      <c r="H3158" s="7"/>
      <c r="I3158" s="7"/>
      <c r="J3158" s="42"/>
      <c r="K3158" s="7"/>
      <c r="L3158" s="7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  <c r="Y3158" s="7"/>
      <c r="Z3158" s="7"/>
      <c r="AA3158" s="7"/>
      <c r="AB3158" s="7"/>
      <c r="AC3158" s="7"/>
      <c r="AD3158" s="7"/>
      <c r="AE3158" s="7"/>
      <c r="AF3158" s="7"/>
      <c r="AG3158" s="7"/>
      <c r="AH3158" s="7"/>
      <c r="AI3158" s="7"/>
      <c r="AJ3158" s="7"/>
      <c r="AK3158" s="7"/>
      <c r="AL3158" s="7"/>
      <c r="AM3158" s="7"/>
      <c r="AN3158" s="7"/>
      <c r="AO3158" s="7"/>
      <c r="AP3158" s="7"/>
      <c r="AQ3158" s="7"/>
      <c r="AR3158" s="7"/>
      <c r="AS3158" s="7"/>
      <c r="AT3158" s="11"/>
      <c r="AU3158" s="7"/>
      <c r="AV3158" s="7"/>
      <c r="AW3158" s="7"/>
      <c r="AX3158" s="7"/>
      <c r="AY3158" s="10"/>
      <c r="AZ3158" s="10"/>
      <c r="BA3158" s="10"/>
    </row>
    <row r="3159" spans="1:53" ht="15">
      <c r="A3159" s="27"/>
      <c r="B3159" s="7"/>
      <c r="C3159" s="6"/>
      <c r="D3159" s="7"/>
      <c r="E3159" s="7"/>
      <c r="F3159" s="9"/>
      <c r="G3159" s="7"/>
      <c r="H3159" s="7"/>
      <c r="I3159" s="7"/>
      <c r="J3159" s="42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7"/>
      <c r="AC3159" s="7"/>
      <c r="AD3159" s="7"/>
      <c r="AE3159" s="7"/>
      <c r="AF3159" s="7"/>
      <c r="AG3159" s="7"/>
      <c r="AH3159" s="7"/>
      <c r="AI3159" s="7"/>
      <c r="AJ3159" s="7"/>
      <c r="AK3159" s="7"/>
      <c r="AL3159" s="7"/>
      <c r="AM3159" s="7"/>
      <c r="AN3159" s="7"/>
      <c r="AO3159" s="7"/>
      <c r="AP3159" s="7"/>
      <c r="AQ3159" s="7"/>
      <c r="AR3159" s="7"/>
      <c r="AS3159" s="7"/>
      <c r="AT3159" s="11"/>
      <c r="AU3159" s="7"/>
      <c r="AV3159" s="7"/>
      <c r="AW3159" s="7"/>
      <c r="AX3159" s="7"/>
      <c r="AY3159" s="10"/>
      <c r="AZ3159" s="10"/>
      <c r="BA3159" s="10"/>
    </row>
    <row r="3160" spans="1:53" ht="15">
      <c r="A3160" s="27"/>
      <c r="B3160" s="7"/>
      <c r="C3160" s="6"/>
      <c r="D3160" s="7"/>
      <c r="E3160" s="7"/>
      <c r="F3160" s="9"/>
      <c r="G3160" s="7"/>
      <c r="H3160" s="7"/>
      <c r="I3160" s="7"/>
      <c r="J3160" s="42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7"/>
      <c r="AC3160" s="7"/>
      <c r="AD3160" s="7"/>
      <c r="AE3160" s="7"/>
      <c r="AF3160" s="7"/>
      <c r="AG3160" s="7"/>
      <c r="AH3160" s="7"/>
      <c r="AI3160" s="7"/>
      <c r="AJ3160" s="7"/>
      <c r="AK3160" s="7"/>
      <c r="AL3160" s="7"/>
      <c r="AM3160" s="7"/>
      <c r="AN3160" s="7"/>
      <c r="AO3160" s="7"/>
      <c r="AP3160" s="7"/>
      <c r="AQ3160" s="7"/>
      <c r="AR3160" s="7"/>
      <c r="AS3160" s="7"/>
      <c r="AT3160" s="11"/>
      <c r="AU3160" s="7"/>
      <c r="AV3160" s="7"/>
      <c r="AW3160" s="7"/>
      <c r="AX3160" s="7"/>
      <c r="AY3160" s="10"/>
      <c r="AZ3160" s="10"/>
      <c r="BA3160" s="10"/>
    </row>
    <row r="3161" spans="1:53" ht="15">
      <c r="A3161" s="27"/>
      <c r="B3161" s="7"/>
      <c r="C3161" s="6"/>
      <c r="D3161" s="7"/>
      <c r="E3161" s="7"/>
      <c r="F3161" s="9"/>
      <c r="G3161" s="7"/>
      <c r="H3161" s="7"/>
      <c r="I3161" s="7"/>
      <c r="J3161" s="42"/>
      <c r="K3161" s="7"/>
      <c r="L3161" s="7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  <c r="Y3161" s="7"/>
      <c r="Z3161" s="7"/>
      <c r="AA3161" s="7"/>
      <c r="AB3161" s="7"/>
      <c r="AC3161" s="7"/>
      <c r="AD3161" s="7"/>
      <c r="AE3161" s="7"/>
      <c r="AF3161" s="7"/>
      <c r="AG3161" s="7"/>
      <c r="AH3161" s="7"/>
      <c r="AI3161" s="7"/>
      <c r="AJ3161" s="7"/>
      <c r="AK3161" s="7"/>
      <c r="AL3161" s="7"/>
      <c r="AM3161" s="7"/>
      <c r="AN3161" s="7"/>
      <c r="AO3161" s="7"/>
      <c r="AP3161" s="7"/>
      <c r="AQ3161" s="7"/>
      <c r="AR3161" s="7"/>
      <c r="AS3161" s="7"/>
      <c r="AT3161" s="11"/>
      <c r="AU3161" s="7"/>
      <c r="AV3161" s="7"/>
      <c r="AW3161" s="7"/>
      <c r="AX3161" s="7"/>
      <c r="AY3161" s="10"/>
      <c r="AZ3161" s="10"/>
      <c r="BA3161" s="10"/>
    </row>
    <row r="3162" spans="1:53" ht="15">
      <c r="A3162" s="27"/>
      <c r="B3162" s="7"/>
      <c r="C3162" s="6"/>
      <c r="D3162" s="7"/>
      <c r="E3162" s="7"/>
      <c r="F3162" s="9"/>
      <c r="G3162" s="7"/>
      <c r="H3162" s="7"/>
      <c r="I3162" s="7"/>
      <c r="J3162" s="42"/>
      <c r="K3162" s="7"/>
      <c r="L3162" s="7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  <c r="Y3162" s="7"/>
      <c r="Z3162" s="7"/>
      <c r="AA3162" s="7"/>
      <c r="AB3162" s="7"/>
      <c r="AC3162" s="7"/>
      <c r="AD3162" s="7"/>
      <c r="AE3162" s="7"/>
      <c r="AF3162" s="7"/>
      <c r="AG3162" s="7"/>
      <c r="AH3162" s="7"/>
      <c r="AI3162" s="7"/>
      <c r="AJ3162" s="7"/>
      <c r="AK3162" s="7"/>
      <c r="AL3162" s="7"/>
      <c r="AM3162" s="7"/>
      <c r="AN3162" s="7"/>
      <c r="AO3162" s="7"/>
      <c r="AP3162" s="7"/>
      <c r="AQ3162" s="7"/>
      <c r="AR3162" s="7"/>
      <c r="AS3162" s="7"/>
      <c r="AT3162" s="11"/>
      <c r="AU3162" s="7"/>
      <c r="AV3162" s="7"/>
      <c r="AW3162" s="7"/>
      <c r="AX3162" s="7"/>
      <c r="AY3162" s="10"/>
      <c r="AZ3162" s="10"/>
      <c r="BA3162" s="10"/>
    </row>
    <row r="3163" spans="1:53" ht="15">
      <c r="A3163" s="27"/>
      <c r="B3163" s="7"/>
      <c r="C3163" s="6"/>
      <c r="D3163" s="7"/>
      <c r="E3163" s="7"/>
      <c r="F3163" s="9"/>
      <c r="G3163" s="7"/>
      <c r="H3163" s="7"/>
      <c r="I3163" s="7"/>
      <c r="J3163" s="42"/>
      <c r="K3163" s="7"/>
      <c r="L3163" s="7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  <c r="Y3163" s="7"/>
      <c r="Z3163" s="7"/>
      <c r="AA3163" s="7"/>
      <c r="AB3163" s="7"/>
      <c r="AC3163" s="7"/>
      <c r="AD3163" s="7"/>
      <c r="AE3163" s="7"/>
      <c r="AF3163" s="7"/>
      <c r="AG3163" s="7"/>
      <c r="AH3163" s="7"/>
      <c r="AI3163" s="7"/>
      <c r="AJ3163" s="7"/>
      <c r="AK3163" s="7"/>
      <c r="AL3163" s="7"/>
      <c r="AM3163" s="7"/>
      <c r="AN3163" s="7"/>
      <c r="AO3163" s="7"/>
      <c r="AP3163" s="7"/>
      <c r="AQ3163" s="7"/>
      <c r="AR3163" s="7"/>
      <c r="AS3163" s="7"/>
      <c r="AT3163" s="11"/>
      <c r="AU3163" s="7"/>
      <c r="AV3163" s="7"/>
      <c r="AW3163" s="7"/>
      <c r="AX3163" s="7"/>
      <c r="AY3163" s="10"/>
      <c r="AZ3163" s="10"/>
      <c r="BA3163" s="10"/>
    </row>
    <row r="3164" spans="1:53" ht="15">
      <c r="A3164" s="27"/>
      <c r="B3164" s="7"/>
      <c r="C3164" s="6"/>
      <c r="D3164" s="7"/>
      <c r="E3164" s="7"/>
      <c r="F3164" s="9"/>
      <c r="G3164" s="7"/>
      <c r="H3164" s="7"/>
      <c r="I3164" s="7"/>
      <c r="J3164" s="42"/>
      <c r="K3164" s="7"/>
      <c r="L3164" s="7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  <c r="Y3164" s="7"/>
      <c r="Z3164" s="7"/>
      <c r="AA3164" s="7"/>
      <c r="AB3164" s="7"/>
      <c r="AC3164" s="7"/>
      <c r="AD3164" s="7"/>
      <c r="AE3164" s="7"/>
      <c r="AF3164" s="7"/>
      <c r="AG3164" s="7"/>
      <c r="AH3164" s="7"/>
      <c r="AI3164" s="7"/>
      <c r="AJ3164" s="7"/>
      <c r="AK3164" s="7"/>
      <c r="AL3164" s="7"/>
      <c r="AM3164" s="7"/>
      <c r="AN3164" s="7"/>
      <c r="AO3164" s="7"/>
      <c r="AP3164" s="7"/>
      <c r="AQ3164" s="7"/>
      <c r="AR3164" s="7"/>
      <c r="AS3164" s="7"/>
      <c r="AT3164" s="7"/>
      <c r="AU3164" s="7"/>
      <c r="AV3164" s="7"/>
      <c r="AW3164" s="7"/>
      <c r="AX3164" s="7"/>
      <c r="AY3164" s="10"/>
      <c r="AZ3164" s="10"/>
      <c r="BA3164" s="10"/>
    </row>
    <row r="3165" spans="1:53" ht="15">
      <c r="A3165" s="27"/>
      <c r="B3165" s="7"/>
      <c r="C3165" s="6"/>
      <c r="D3165" s="7"/>
      <c r="E3165" s="7"/>
      <c r="F3165" s="9"/>
      <c r="G3165" s="7"/>
      <c r="H3165" s="7"/>
      <c r="I3165" s="7"/>
      <c r="J3165" s="42"/>
      <c r="K3165" s="7"/>
      <c r="L3165" s="7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  <c r="Y3165" s="7"/>
      <c r="Z3165" s="7"/>
      <c r="AA3165" s="7"/>
      <c r="AB3165" s="7"/>
      <c r="AC3165" s="7"/>
      <c r="AD3165" s="7"/>
      <c r="AE3165" s="7"/>
      <c r="AF3165" s="7"/>
      <c r="AG3165" s="7"/>
      <c r="AH3165" s="7"/>
      <c r="AI3165" s="7"/>
      <c r="AJ3165" s="7"/>
      <c r="AK3165" s="7"/>
      <c r="AL3165" s="7"/>
      <c r="AM3165" s="7"/>
      <c r="AN3165" s="7"/>
      <c r="AO3165" s="7"/>
      <c r="AP3165" s="7"/>
      <c r="AQ3165" s="7"/>
      <c r="AR3165" s="7"/>
      <c r="AS3165" s="7"/>
      <c r="AT3165" s="11"/>
      <c r="AU3165" s="7"/>
      <c r="AV3165" s="7"/>
      <c r="AW3165" s="7"/>
      <c r="AX3165" s="7"/>
      <c r="AY3165" s="10"/>
      <c r="AZ3165" s="10"/>
      <c r="BA3165" s="10"/>
    </row>
    <row r="3166" spans="1:53" ht="15">
      <c r="A3166" s="27"/>
      <c r="B3166" s="7"/>
      <c r="C3166" s="6"/>
      <c r="D3166" s="7"/>
      <c r="E3166" s="7"/>
      <c r="F3166" s="9"/>
      <c r="G3166" s="7"/>
      <c r="H3166" s="7"/>
      <c r="I3166" s="7"/>
      <c r="J3166" s="42"/>
      <c r="K3166" s="7"/>
      <c r="L3166" s="7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  <c r="Y3166" s="7"/>
      <c r="Z3166" s="7"/>
      <c r="AA3166" s="7"/>
      <c r="AB3166" s="7"/>
      <c r="AC3166" s="7"/>
      <c r="AD3166" s="7"/>
      <c r="AE3166" s="7"/>
      <c r="AF3166" s="7"/>
      <c r="AG3166" s="7"/>
      <c r="AH3166" s="7"/>
      <c r="AI3166" s="7"/>
      <c r="AJ3166" s="7"/>
      <c r="AK3166" s="7"/>
      <c r="AL3166" s="7"/>
      <c r="AM3166" s="7"/>
      <c r="AN3166" s="7"/>
      <c r="AO3166" s="7"/>
      <c r="AP3166" s="7"/>
      <c r="AQ3166" s="7"/>
      <c r="AR3166" s="7"/>
      <c r="AS3166" s="7"/>
      <c r="AT3166" s="7"/>
      <c r="AU3166" s="7"/>
      <c r="AV3166" s="7"/>
      <c r="AW3166" s="7"/>
      <c r="AX3166" s="7"/>
      <c r="AY3166" s="10"/>
      <c r="AZ3166" s="10"/>
      <c r="BA3166" s="10"/>
    </row>
    <row r="3167" spans="1:53" ht="15">
      <c r="A3167" s="27"/>
      <c r="B3167" s="7"/>
      <c r="C3167" s="6"/>
      <c r="D3167" s="7"/>
      <c r="E3167" s="7"/>
      <c r="F3167" s="9"/>
      <c r="G3167" s="7"/>
      <c r="H3167" s="7"/>
      <c r="I3167" s="7"/>
      <c r="J3167" s="42"/>
      <c r="K3167" s="7"/>
      <c r="L3167" s="7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  <c r="Y3167" s="7"/>
      <c r="Z3167" s="7"/>
      <c r="AA3167" s="7"/>
      <c r="AB3167" s="7"/>
      <c r="AC3167" s="7"/>
      <c r="AD3167" s="7"/>
      <c r="AE3167" s="7"/>
      <c r="AF3167" s="7"/>
      <c r="AG3167" s="7"/>
      <c r="AH3167" s="7"/>
      <c r="AI3167" s="7"/>
      <c r="AJ3167" s="7"/>
      <c r="AK3167" s="7"/>
      <c r="AL3167" s="7"/>
      <c r="AM3167" s="7"/>
      <c r="AN3167" s="7"/>
      <c r="AO3167" s="7"/>
      <c r="AP3167" s="7"/>
      <c r="AQ3167" s="7"/>
      <c r="AR3167" s="7"/>
      <c r="AS3167" s="7"/>
      <c r="AT3167" s="7"/>
      <c r="AU3167" s="7"/>
      <c r="AV3167" s="7"/>
      <c r="AW3167" s="7"/>
      <c r="AX3167" s="7"/>
      <c r="AY3167" s="10"/>
      <c r="AZ3167" s="10"/>
      <c r="BA3167" s="10"/>
    </row>
    <row r="3168" spans="1:53" ht="15">
      <c r="A3168" s="27"/>
      <c r="B3168" s="7"/>
      <c r="C3168" s="6"/>
      <c r="D3168" s="7"/>
      <c r="E3168" s="7"/>
      <c r="F3168" s="9"/>
      <c r="G3168" s="7"/>
      <c r="H3168" s="7"/>
      <c r="I3168" s="7"/>
      <c r="J3168" s="42"/>
      <c r="K3168" s="7"/>
      <c r="L3168" s="7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  <c r="Y3168" s="7"/>
      <c r="Z3168" s="7"/>
      <c r="AA3168" s="7"/>
      <c r="AB3168" s="7"/>
      <c r="AC3168" s="7"/>
      <c r="AD3168" s="7"/>
      <c r="AE3168" s="7"/>
      <c r="AF3168" s="7"/>
      <c r="AG3168" s="7"/>
      <c r="AH3168" s="7"/>
      <c r="AI3168" s="7"/>
      <c r="AJ3168" s="7"/>
      <c r="AK3168" s="7"/>
      <c r="AL3168" s="7"/>
      <c r="AM3168" s="7"/>
      <c r="AN3168" s="7"/>
      <c r="AO3168" s="7"/>
      <c r="AP3168" s="7"/>
      <c r="AQ3168" s="7"/>
      <c r="AR3168" s="7"/>
      <c r="AS3168" s="7"/>
      <c r="AT3168" s="7"/>
      <c r="AU3168" s="7"/>
      <c r="AV3168" s="7"/>
      <c r="AW3168" s="7"/>
      <c r="AX3168" s="7"/>
      <c r="AY3168" s="10"/>
      <c r="AZ3168" s="10"/>
      <c r="BA3168" s="10"/>
    </row>
    <row r="3169" spans="1:53" ht="15">
      <c r="A3169" s="27"/>
      <c r="B3169" s="7"/>
      <c r="C3169" s="6"/>
      <c r="D3169" s="7"/>
      <c r="E3169" s="7"/>
      <c r="F3169" s="9"/>
      <c r="G3169" s="7"/>
      <c r="H3169" s="7"/>
      <c r="I3169" s="7"/>
      <c r="J3169" s="42"/>
      <c r="K3169" s="7"/>
      <c r="L3169" s="7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  <c r="Y3169" s="7"/>
      <c r="Z3169" s="7"/>
      <c r="AA3169" s="7"/>
      <c r="AB3169" s="7"/>
      <c r="AC3169" s="7"/>
      <c r="AD3169" s="7"/>
      <c r="AE3169" s="7"/>
      <c r="AF3169" s="7"/>
      <c r="AG3169" s="7"/>
      <c r="AH3169" s="7"/>
      <c r="AI3169" s="7"/>
      <c r="AJ3169" s="7"/>
      <c r="AK3169" s="7"/>
      <c r="AL3169" s="7"/>
      <c r="AM3169" s="7"/>
      <c r="AN3169" s="7"/>
      <c r="AO3169" s="7"/>
      <c r="AP3169" s="7"/>
      <c r="AQ3169" s="7"/>
      <c r="AR3169" s="7"/>
      <c r="AS3169" s="7"/>
      <c r="AT3169" s="7"/>
      <c r="AU3169" s="7"/>
      <c r="AV3169" s="7"/>
      <c r="AW3169" s="7"/>
      <c r="AX3169" s="7"/>
      <c r="AY3169" s="10"/>
      <c r="AZ3169" s="10"/>
      <c r="BA3169" s="10"/>
    </row>
    <row r="3170" spans="1:53" ht="15">
      <c r="A3170" s="27"/>
      <c r="B3170" s="7"/>
      <c r="C3170" s="6"/>
      <c r="D3170" s="7"/>
      <c r="E3170" s="7"/>
      <c r="F3170" s="9"/>
      <c r="G3170" s="7"/>
      <c r="H3170" s="7"/>
      <c r="I3170" s="7"/>
      <c r="J3170" s="42"/>
      <c r="K3170" s="7"/>
      <c r="L3170" s="7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  <c r="Y3170" s="7"/>
      <c r="Z3170" s="7"/>
      <c r="AA3170" s="7"/>
      <c r="AB3170" s="7"/>
      <c r="AC3170" s="7"/>
      <c r="AD3170" s="7"/>
      <c r="AE3170" s="7"/>
      <c r="AF3170" s="7"/>
      <c r="AG3170" s="7"/>
      <c r="AH3170" s="7"/>
      <c r="AI3170" s="7"/>
      <c r="AJ3170" s="7"/>
      <c r="AK3170" s="7"/>
      <c r="AL3170" s="7"/>
      <c r="AM3170" s="7"/>
      <c r="AN3170" s="7"/>
      <c r="AO3170" s="7"/>
      <c r="AP3170" s="7"/>
      <c r="AQ3170" s="7"/>
      <c r="AR3170" s="7"/>
      <c r="AS3170" s="7"/>
      <c r="AT3170" s="11"/>
      <c r="AU3170" s="7"/>
      <c r="AV3170" s="7"/>
      <c r="AW3170" s="7"/>
      <c r="AX3170" s="7"/>
      <c r="AY3170" s="10"/>
      <c r="AZ3170" s="10"/>
      <c r="BA3170" s="10"/>
    </row>
    <row r="3171" spans="1:53" ht="15">
      <c r="A3171" s="27"/>
      <c r="B3171" s="7"/>
      <c r="C3171" s="6"/>
      <c r="D3171" s="7"/>
      <c r="E3171" s="7"/>
      <c r="F3171" s="9"/>
      <c r="G3171" s="7"/>
      <c r="H3171" s="7"/>
      <c r="I3171" s="7"/>
      <c r="J3171" s="42"/>
      <c r="K3171" s="7"/>
      <c r="L3171" s="7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  <c r="Y3171" s="7"/>
      <c r="Z3171" s="7"/>
      <c r="AA3171" s="7"/>
      <c r="AB3171" s="7"/>
      <c r="AC3171" s="7"/>
      <c r="AD3171" s="7"/>
      <c r="AE3171" s="7"/>
      <c r="AF3171" s="7"/>
      <c r="AG3171" s="7"/>
      <c r="AH3171" s="7"/>
      <c r="AI3171" s="7"/>
      <c r="AJ3171" s="7"/>
      <c r="AK3171" s="7"/>
      <c r="AL3171" s="7"/>
      <c r="AM3171" s="7"/>
      <c r="AN3171" s="7"/>
      <c r="AO3171" s="7"/>
      <c r="AP3171" s="7"/>
      <c r="AQ3171" s="7"/>
      <c r="AR3171" s="7"/>
      <c r="AS3171" s="7"/>
      <c r="AT3171" s="7"/>
      <c r="AU3171" s="7"/>
      <c r="AV3171" s="7"/>
      <c r="AW3171" s="7"/>
      <c r="AX3171" s="7"/>
      <c r="AY3171" s="10"/>
      <c r="AZ3171" s="10"/>
      <c r="BA3171" s="10"/>
    </row>
    <row r="3172" spans="1:53" ht="15">
      <c r="A3172" s="27"/>
      <c r="B3172" s="7"/>
      <c r="C3172" s="6"/>
      <c r="D3172" s="7"/>
      <c r="E3172" s="7"/>
      <c r="F3172" s="9"/>
      <c r="G3172" s="7"/>
      <c r="H3172" s="7"/>
      <c r="I3172" s="7"/>
      <c r="J3172" s="42"/>
      <c r="K3172" s="7"/>
      <c r="L3172" s="7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  <c r="Y3172" s="7"/>
      <c r="Z3172" s="7"/>
      <c r="AA3172" s="7"/>
      <c r="AB3172" s="7"/>
      <c r="AC3172" s="7"/>
      <c r="AD3172" s="7"/>
      <c r="AE3172" s="7"/>
      <c r="AF3172" s="7"/>
      <c r="AG3172" s="7"/>
      <c r="AH3172" s="7"/>
      <c r="AI3172" s="7"/>
      <c r="AJ3172" s="7"/>
      <c r="AK3172" s="7"/>
      <c r="AL3172" s="7"/>
      <c r="AM3172" s="7"/>
      <c r="AN3172" s="7"/>
      <c r="AO3172" s="7"/>
      <c r="AP3172" s="7"/>
      <c r="AQ3172" s="7"/>
      <c r="AR3172" s="7"/>
      <c r="AS3172" s="7"/>
      <c r="AT3172" s="7"/>
      <c r="AU3172" s="7"/>
      <c r="AV3172" s="7"/>
      <c r="AW3172" s="7"/>
      <c r="AX3172" s="7"/>
      <c r="AY3172" s="10"/>
      <c r="AZ3172" s="10"/>
      <c r="BA3172" s="10"/>
    </row>
    <row r="3173" spans="1:53" ht="15">
      <c r="A3173" s="27"/>
      <c r="B3173" s="7"/>
      <c r="C3173" s="6"/>
      <c r="D3173" s="7"/>
      <c r="E3173" s="7"/>
      <c r="F3173" s="9"/>
      <c r="G3173" s="7"/>
      <c r="H3173" s="7"/>
      <c r="I3173" s="7"/>
      <c r="J3173" s="42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7"/>
      <c r="AC3173" s="7"/>
      <c r="AD3173" s="7"/>
      <c r="AE3173" s="7"/>
      <c r="AF3173" s="7"/>
      <c r="AG3173" s="7"/>
      <c r="AH3173" s="7"/>
      <c r="AI3173" s="7"/>
      <c r="AJ3173" s="7"/>
      <c r="AK3173" s="7"/>
      <c r="AL3173" s="7"/>
      <c r="AM3173" s="7"/>
      <c r="AN3173" s="7"/>
      <c r="AO3173" s="7"/>
      <c r="AP3173" s="7"/>
      <c r="AQ3173" s="7"/>
      <c r="AR3173" s="7"/>
      <c r="AS3173" s="7"/>
      <c r="AT3173" s="7"/>
      <c r="AU3173" s="7"/>
      <c r="AV3173" s="7"/>
      <c r="AW3173" s="7"/>
      <c r="AX3173" s="7"/>
      <c r="AY3173" s="10"/>
      <c r="AZ3173" s="10"/>
      <c r="BA3173" s="10"/>
    </row>
    <row r="3174" spans="1:53" ht="15">
      <c r="A3174" s="27"/>
      <c r="B3174" s="7"/>
      <c r="C3174" s="6"/>
      <c r="D3174" s="7"/>
      <c r="E3174" s="7"/>
      <c r="F3174" s="9"/>
      <c r="G3174" s="7"/>
      <c r="H3174" s="7"/>
      <c r="I3174" s="7"/>
      <c r="J3174" s="42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7"/>
      <c r="AC3174" s="7"/>
      <c r="AD3174" s="7"/>
      <c r="AE3174" s="7"/>
      <c r="AF3174" s="7"/>
      <c r="AG3174" s="7"/>
      <c r="AH3174" s="7"/>
      <c r="AI3174" s="7"/>
      <c r="AJ3174" s="7"/>
      <c r="AK3174" s="7"/>
      <c r="AL3174" s="7"/>
      <c r="AM3174" s="7"/>
      <c r="AN3174" s="7"/>
      <c r="AO3174" s="7"/>
      <c r="AP3174" s="7"/>
      <c r="AQ3174" s="7"/>
      <c r="AR3174" s="7"/>
      <c r="AS3174" s="7"/>
      <c r="AT3174" s="7"/>
      <c r="AU3174" s="7"/>
      <c r="AV3174" s="7"/>
      <c r="AW3174" s="7"/>
      <c r="AX3174" s="7"/>
      <c r="AY3174" s="10"/>
      <c r="AZ3174" s="10"/>
      <c r="BA3174" s="10"/>
    </row>
    <row r="3175" spans="1:53" ht="15">
      <c r="A3175" s="27"/>
      <c r="B3175" s="7"/>
      <c r="C3175" s="6"/>
      <c r="D3175" s="7"/>
      <c r="E3175" s="7"/>
      <c r="F3175" s="9"/>
      <c r="G3175" s="7"/>
      <c r="H3175" s="7"/>
      <c r="I3175" s="7"/>
      <c r="J3175" s="42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7"/>
      <c r="AC3175" s="7"/>
      <c r="AD3175" s="7"/>
      <c r="AE3175" s="7"/>
      <c r="AF3175" s="7"/>
      <c r="AG3175" s="7"/>
      <c r="AH3175" s="7"/>
      <c r="AI3175" s="7"/>
      <c r="AJ3175" s="7"/>
      <c r="AK3175" s="7"/>
      <c r="AL3175" s="7"/>
      <c r="AM3175" s="7"/>
      <c r="AN3175" s="7"/>
      <c r="AO3175" s="7"/>
      <c r="AP3175" s="7"/>
      <c r="AQ3175" s="7"/>
      <c r="AR3175" s="7"/>
      <c r="AS3175" s="7"/>
      <c r="AT3175" s="7"/>
      <c r="AU3175" s="7"/>
      <c r="AV3175" s="7"/>
      <c r="AW3175" s="7"/>
      <c r="AX3175" s="7"/>
      <c r="AY3175" s="10"/>
      <c r="AZ3175" s="10"/>
      <c r="BA3175" s="10"/>
    </row>
    <row r="3176" spans="1:53" ht="15">
      <c r="A3176" s="27"/>
      <c r="B3176" s="7"/>
      <c r="C3176" s="6"/>
      <c r="D3176" s="7"/>
      <c r="E3176" s="7"/>
      <c r="F3176" s="9"/>
      <c r="G3176" s="7"/>
      <c r="H3176" s="7"/>
      <c r="I3176" s="7"/>
      <c r="J3176" s="42"/>
      <c r="K3176" s="7"/>
      <c r="L3176" s="7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  <c r="Y3176" s="7"/>
      <c r="Z3176" s="7"/>
      <c r="AA3176" s="7"/>
      <c r="AB3176" s="7"/>
      <c r="AC3176" s="7"/>
      <c r="AD3176" s="7"/>
      <c r="AE3176" s="7"/>
      <c r="AF3176" s="7"/>
      <c r="AG3176" s="7"/>
      <c r="AH3176" s="7"/>
      <c r="AI3176" s="7"/>
      <c r="AJ3176" s="7"/>
      <c r="AK3176" s="7"/>
      <c r="AL3176" s="7"/>
      <c r="AM3176" s="7"/>
      <c r="AN3176" s="7"/>
      <c r="AO3176" s="7"/>
      <c r="AP3176" s="7"/>
      <c r="AQ3176" s="7"/>
      <c r="AR3176" s="7"/>
      <c r="AS3176" s="7"/>
      <c r="AT3176" s="7"/>
      <c r="AU3176" s="7"/>
      <c r="AV3176" s="7"/>
      <c r="AW3176" s="7"/>
      <c r="AX3176" s="7"/>
      <c r="AY3176" s="10"/>
      <c r="AZ3176" s="10"/>
      <c r="BA3176" s="10"/>
    </row>
    <row r="3177" spans="1:53" ht="15">
      <c r="A3177" s="27"/>
      <c r="B3177" s="7"/>
      <c r="C3177" s="6"/>
      <c r="D3177" s="7"/>
      <c r="E3177" s="7"/>
      <c r="F3177" s="9"/>
      <c r="G3177" s="7"/>
      <c r="H3177" s="7"/>
      <c r="I3177" s="7"/>
      <c r="J3177" s="42"/>
      <c r="K3177" s="7"/>
      <c r="L3177" s="7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  <c r="Y3177" s="7"/>
      <c r="Z3177" s="7"/>
      <c r="AA3177" s="7"/>
      <c r="AB3177" s="7"/>
      <c r="AC3177" s="7"/>
      <c r="AD3177" s="7"/>
      <c r="AE3177" s="7"/>
      <c r="AF3177" s="7"/>
      <c r="AG3177" s="7"/>
      <c r="AH3177" s="7"/>
      <c r="AI3177" s="7"/>
      <c r="AJ3177" s="7"/>
      <c r="AK3177" s="7"/>
      <c r="AL3177" s="7"/>
      <c r="AM3177" s="7"/>
      <c r="AN3177" s="7"/>
      <c r="AO3177" s="7"/>
      <c r="AP3177" s="7"/>
      <c r="AQ3177" s="7"/>
      <c r="AR3177" s="7"/>
      <c r="AS3177" s="7"/>
      <c r="AT3177" s="7"/>
      <c r="AU3177" s="7"/>
      <c r="AV3177" s="7"/>
      <c r="AW3177" s="7"/>
      <c r="AX3177" s="7"/>
      <c r="AY3177" s="10"/>
      <c r="AZ3177" s="10"/>
      <c r="BA3177" s="10"/>
    </row>
    <row r="3178" spans="1:53" ht="15">
      <c r="A3178" s="27"/>
      <c r="B3178" s="7"/>
      <c r="C3178" s="6"/>
      <c r="D3178" s="7"/>
      <c r="E3178" s="7"/>
      <c r="F3178" s="9"/>
      <c r="G3178" s="7"/>
      <c r="H3178" s="7"/>
      <c r="I3178" s="7"/>
      <c r="J3178" s="42"/>
      <c r="K3178" s="7"/>
      <c r="L3178" s="7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  <c r="Y3178" s="7"/>
      <c r="Z3178" s="7"/>
      <c r="AA3178" s="7"/>
      <c r="AB3178" s="7"/>
      <c r="AC3178" s="7"/>
      <c r="AD3178" s="7"/>
      <c r="AE3178" s="7"/>
      <c r="AF3178" s="7"/>
      <c r="AG3178" s="7"/>
      <c r="AH3178" s="7"/>
      <c r="AI3178" s="7"/>
      <c r="AJ3178" s="7"/>
      <c r="AK3178" s="7"/>
      <c r="AL3178" s="7"/>
      <c r="AM3178" s="7"/>
      <c r="AN3178" s="7"/>
      <c r="AO3178" s="7"/>
      <c r="AP3178" s="7"/>
      <c r="AQ3178" s="7"/>
      <c r="AR3178" s="7"/>
      <c r="AS3178" s="7"/>
      <c r="AT3178" s="7"/>
      <c r="AU3178" s="7"/>
      <c r="AV3178" s="7"/>
      <c r="AW3178" s="7"/>
      <c r="AX3178" s="7"/>
      <c r="AY3178" s="10"/>
      <c r="AZ3178" s="10"/>
      <c r="BA3178" s="10"/>
    </row>
    <row r="3179" spans="1:53" ht="15">
      <c r="A3179" s="27"/>
      <c r="B3179" s="7"/>
      <c r="C3179" s="6"/>
      <c r="D3179" s="7"/>
      <c r="E3179" s="7"/>
      <c r="F3179" s="9"/>
      <c r="G3179" s="7"/>
      <c r="H3179" s="7"/>
      <c r="I3179" s="7"/>
      <c r="J3179" s="42"/>
      <c r="K3179" s="7"/>
      <c r="L3179" s="7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  <c r="Y3179" s="7"/>
      <c r="Z3179" s="7"/>
      <c r="AA3179" s="7"/>
      <c r="AB3179" s="7"/>
      <c r="AC3179" s="7"/>
      <c r="AD3179" s="7"/>
      <c r="AE3179" s="7"/>
      <c r="AF3179" s="7"/>
      <c r="AG3179" s="7"/>
      <c r="AH3179" s="7"/>
      <c r="AI3179" s="7"/>
      <c r="AJ3179" s="7"/>
      <c r="AK3179" s="7"/>
      <c r="AL3179" s="7"/>
      <c r="AM3179" s="7"/>
      <c r="AN3179" s="7"/>
      <c r="AO3179" s="7"/>
      <c r="AP3179" s="7"/>
      <c r="AQ3179" s="7"/>
      <c r="AR3179" s="7"/>
      <c r="AS3179" s="7"/>
      <c r="AT3179" s="7"/>
      <c r="AU3179" s="7"/>
      <c r="AV3179" s="7"/>
      <c r="AW3179" s="7"/>
      <c r="AX3179" s="7"/>
      <c r="AY3179" s="10"/>
      <c r="AZ3179" s="10"/>
      <c r="BA3179" s="10"/>
    </row>
    <row r="3180" spans="1:53" ht="15">
      <c r="A3180" s="27"/>
      <c r="B3180" s="7"/>
      <c r="C3180" s="6"/>
      <c r="D3180" s="7"/>
      <c r="E3180" s="7"/>
      <c r="F3180" s="9"/>
      <c r="G3180" s="7"/>
      <c r="H3180" s="7"/>
      <c r="I3180" s="7"/>
      <c r="J3180" s="42"/>
      <c r="K3180" s="7"/>
      <c r="L3180" s="7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  <c r="Y3180" s="7"/>
      <c r="Z3180" s="7"/>
      <c r="AA3180" s="7"/>
      <c r="AB3180" s="7"/>
      <c r="AC3180" s="7"/>
      <c r="AD3180" s="7"/>
      <c r="AE3180" s="7"/>
      <c r="AF3180" s="7"/>
      <c r="AG3180" s="7"/>
      <c r="AH3180" s="7"/>
      <c r="AI3180" s="7"/>
      <c r="AJ3180" s="7"/>
      <c r="AK3180" s="7"/>
      <c r="AL3180" s="7"/>
      <c r="AM3180" s="7"/>
      <c r="AN3180" s="7"/>
      <c r="AO3180" s="7"/>
      <c r="AP3180" s="7"/>
      <c r="AQ3180" s="7"/>
      <c r="AR3180" s="7"/>
      <c r="AS3180" s="7"/>
      <c r="AT3180" s="7"/>
      <c r="AU3180" s="7"/>
      <c r="AV3180" s="7"/>
      <c r="AW3180" s="7"/>
      <c r="AX3180" s="7"/>
      <c r="AY3180" s="10"/>
      <c r="AZ3180" s="10"/>
      <c r="BA3180" s="10"/>
    </row>
    <row r="3181" spans="1:53" ht="15">
      <c r="A3181" s="27"/>
      <c r="B3181" s="7"/>
      <c r="C3181" s="6"/>
      <c r="D3181" s="7"/>
      <c r="E3181" s="7"/>
      <c r="F3181" s="9"/>
      <c r="G3181" s="7"/>
      <c r="H3181" s="7"/>
      <c r="I3181" s="7"/>
      <c r="J3181" s="42"/>
      <c r="K3181" s="7"/>
      <c r="L3181" s="7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  <c r="Y3181" s="7"/>
      <c r="Z3181" s="7"/>
      <c r="AA3181" s="7"/>
      <c r="AB3181" s="7"/>
      <c r="AC3181" s="7"/>
      <c r="AD3181" s="7"/>
      <c r="AE3181" s="7"/>
      <c r="AF3181" s="7"/>
      <c r="AG3181" s="7"/>
      <c r="AH3181" s="7"/>
      <c r="AI3181" s="7"/>
      <c r="AJ3181" s="7"/>
      <c r="AK3181" s="7"/>
      <c r="AL3181" s="7"/>
      <c r="AM3181" s="7"/>
      <c r="AN3181" s="7"/>
      <c r="AO3181" s="7"/>
      <c r="AP3181" s="7"/>
      <c r="AQ3181" s="7"/>
      <c r="AR3181" s="7"/>
      <c r="AS3181" s="7"/>
      <c r="AT3181" s="7"/>
      <c r="AU3181" s="7"/>
      <c r="AV3181" s="7"/>
      <c r="AW3181" s="7"/>
      <c r="AX3181" s="7"/>
      <c r="AY3181" s="10"/>
      <c r="AZ3181" s="10"/>
      <c r="BA3181" s="10"/>
    </row>
    <row r="3182" spans="1:53" ht="15">
      <c r="A3182" s="27"/>
      <c r="B3182" s="7"/>
      <c r="C3182" s="6"/>
      <c r="D3182" s="7"/>
      <c r="E3182" s="7"/>
      <c r="F3182" s="9"/>
      <c r="G3182" s="7"/>
      <c r="H3182" s="7"/>
      <c r="I3182" s="7"/>
      <c r="J3182" s="42"/>
      <c r="K3182" s="7"/>
      <c r="L3182" s="7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  <c r="Y3182" s="7"/>
      <c r="Z3182" s="7"/>
      <c r="AA3182" s="7"/>
      <c r="AB3182" s="7"/>
      <c r="AC3182" s="7"/>
      <c r="AD3182" s="7"/>
      <c r="AE3182" s="7"/>
      <c r="AF3182" s="7"/>
      <c r="AG3182" s="7"/>
      <c r="AH3182" s="7"/>
      <c r="AI3182" s="7"/>
      <c r="AJ3182" s="7"/>
      <c r="AK3182" s="7"/>
      <c r="AL3182" s="7"/>
      <c r="AM3182" s="7"/>
      <c r="AN3182" s="7"/>
      <c r="AO3182" s="7"/>
      <c r="AP3182" s="7"/>
      <c r="AQ3182" s="7"/>
      <c r="AR3182" s="7"/>
      <c r="AS3182" s="7"/>
      <c r="AT3182" s="7"/>
      <c r="AU3182" s="7"/>
      <c r="AV3182" s="7"/>
      <c r="AW3182" s="7"/>
      <c r="AX3182" s="7"/>
      <c r="AY3182" s="10"/>
      <c r="AZ3182" s="10"/>
      <c r="BA3182" s="10"/>
    </row>
    <row r="3183" spans="1:53" ht="15">
      <c r="A3183" s="27"/>
      <c r="B3183" s="7"/>
      <c r="C3183" s="6"/>
      <c r="D3183" s="7"/>
      <c r="E3183" s="7"/>
      <c r="F3183" s="9"/>
      <c r="G3183" s="7"/>
      <c r="H3183" s="7"/>
      <c r="I3183" s="7"/>
      <c r="J3183" s="42"/>
      <c r="K3183" s="7"/>
      <c r="L3183" s="7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  <c r="Y3183" s="7"/>
      <c r="Z3183" s="7"/>
      <c r="AA3183" s="7"/>
      <c r="AB3183" s="7"/>
      <c r="AC3183" s="7"/>
      <c r="AD3183" s="7"/>
      <c r="AE3183" s="7"/>
      <c r="AF3183" s="7"/>
      <c r="AG3183" s="7"/>
      <c r="AH3183" s="7"/>
      <c r="AI3183" s="7"/>
      <c r="AJ3183" s="7"/>
      <c r="AK3183" s="7"/>
      <c r="AL3183" s="7"/>
      <c r="AM3183" s="7"/>
      <c r="AN3183" s="7"/>
      <c r="AO3183" s="7"/>
      <c r="AP3183" s="7"/>
      <c r="AQ3183" s="7"/>
      <c r="AR3183" s="7"/>
      <c r="AS3183" s="7"/>
      <c r="AT3183" s="7"/>
      <c r="AU3183" s="7"/>
      <c r="AV3183" s="7"/>
      <c r="AW3183" s="7"/>
      <c r="AX3183" s="7"/>
      <c r="AY3183" s="10"/>
      <c r="AZ3183" s="10"/>
      <c r="BA3183" s="10"/>
    </row>
    <row r="3184" spans="1:53" ht="15">
      <c r="A3184" s="27"/>
      <c r="B3184" s="7"/>
      <c r="C3184" s="6"/>
      <c r="D3184" s="7"/>
      <c r="E3184" s="7"/>
      <c r="F3184" s="9"/>
      <c r="G3184" s="7"/>
      <c r="H3184" s="7"/>
      <c r="I3184" s="7"/>
      <c r="J3184" s="42"/>
      <c r="K3184" s="7"/>
      <c r="L3184" s="7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  <c r="Y3184" s="7"/>
      <c r="Z3184" s="7"/>
      <c r="AA3184" s="7"/>
      <c r="AB3184" s="7"/>
      <c r="AC3184" s="7"/>
      <c r="AD3184" s="7"/>
      <c r="AE3184" s="7"/>
      <c r="AF3184" s="7"/>
      <c r="AG3184" s="7"/>
      <c r="AH3184" s="7"/>
      <c r="AI3184" s="7"/>
      <c r="AJ3184" s="7"/>
      <c r="AK3184" s="7"/>
      <c r="AL3184" s="7"/>
      <c r="AM3184" s="7"/>
      <c r="AN3184" s="7"/>
      <c r="AO3184" s="7"/>
      <c r="AP3184" s="7"/>
      <c r="AQ3184" s="7"/>
      <c r="AR3184" s="7"/>
      <c r="AS3184" s="7"/>
      <c r="AT3184" s="7"/>
      <c r="AU3184" s="7"/>
      <c r="AV3184" s="7"/>
      <c r="AW3184" s="7"/>
      <c r="AX3184" s="7"/>
      <c r="AY3184" s="10"/>
      <c r="AZ3184" s="10"/>
      <c r="BA3184" s="10"/>
    </row>
    <row r="3185" spans="1:53" ht="15">
      <c r="A3185" s="27"/>
      <c r="B3185" s="7"/>
      <c r="C3185" s="6"/>
      <c r="D3185" s="7"/>
      <c r="E3185" s="7"/>
      <c r="F3185" s="9"/>
      <c r="G3185" s="7"/>
      <c r="H3185" s="7"/>
      <c r="I3185" s="7"/>
      <c r="J3185" s="42"/>
      <c r="K3185" s="7"/>
      <c r="L3185" s="7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  <c r="Y3185" s="7"/>
      <c r="Z3185" s="7"/>
      <c r="AA3185" s="7"/>
      <c r="AB3185" s="7"/>
      <c r="AC3185" s="7"/>
      <c r="AD3185" s="7"/>
      <c r="AE3185" s="7"/>
      <c r="AF3185" s="7"/>
      <c r="AG3185" s="7"/>
      <c r="AH3185" s="7"/>
      <c r="AI3185" s="7"/>
      <c r="AJ3185" s="7"/>
      <c r="AK3185" s="7"/>
      <c r="AL3185" s="7"/>
      <c r="AM3185" s="7"/>
      <c r="AN3185" s="7"/>
      <c r="AO3185" s="7"/>
      <c r="AP3185" s="7"/>
      <c r="AQ3185" s="7"/>
      <c r="AR3185" s="7"/>
      <c r="AS3185" s="7"/>
      <c r="AT3185" s="7"/>
      <c r="AU3185" s="7"/>
      <c r="AV3185" s="7"/>
      <c r="AW3185" s="7"/>
      <c r="AX3185" s="7"/>
      <c r="AY3185" s="10"/>
      <c r="AZ3185" s="10"/>
      <c r="BA3185" s="10"/>
    </row>
    <row r="3186" spans="1:53" ht="15">
      <c r="A3186" s="27"/>
      <c r="B3186" s="7"/>
      <c r="C3186" s="6"/>
      <c r="D3186" s="7"/>
      <c r="E3186" s="7"/>
      <c r="F3186" s="9"/>
      <c r="G3186" s="7"/>
      <c r="H3186" s="7"/>
      <c r="I3186" s="7"/>
      <c r="J3186" s="42"/>
      <c r="K3186" s="7"/>
      <c r="L3186" s="7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  <c r="Y3186" s="7"/>
      <c r="Z3186" s="7"/>
      <c r="AA3186" s="7"/>
      <c r="AB3186" s="7"/>
      <c r="AC3186" s="7"/>
      <c r="AD3186" s="7"/>
      <c r="AE3186" s="7"/>
      <c r="AF3186" s="7"/>
      <c r="AG3186" s="7"/>
      <c r="AH3186" s="7"/>
      <c r="AI3186" s="7"/>
      <c r="AJ3186" s="7"/>
      <c r="AK3186" s="7"/>
      <c r="AL3186" s="7"/>
      <c r="AM3186" s="7"/>
      <c r="AN3186" s="7"/>
      <c r="AO3186" s="7"/>
      <c r="AP3186" s="7"/>
      <c r="AQ3186" s="7"/>
      <c r="AR3186" s="7"/>
      <c r="AS3186" s="7"/>
      <c r="AT3186" s="7"/>
      <c r="AU3186" s="7"/>
      <c r="AV3186" s="7"/>
      <c r="AW3186" s="7"/>
      <c r="AX3186" s="7"/>
      <c r="AY3186" s="10"/>
      <c r="AZ3186" s="10"/>
      <c r="BA3186" s="10"/>
    </row>
    <row r="3187" spans="1:53" ht="15">
      <c r="A3187" s="27"/>
      <c r="B3187" s="7"/>
      <c r="C3187" s="6"/>
      <c r="D3187" s="7"/>
      <c r="E3187" s="7"/>
      <c r="F3187" s="9"/>
      <c r="G3187" s="7"/>
      <c r="H3187" s="7"/>
      <c r="I3187" s="7"/>
      <c r="J3187" s="42"/>
      <c r="K3187" s="7"/>
      <c r="L3187" s="7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  <c r="Y3187" s="7"/>
      <c r="Z3187" s="7"/>
      <c r="AA3187" s="7"/>
      <c r="AB3187" s="7"/>
      <c r="AC3187" s="7"/>
      <c r="AD3187" s="7"/>
      <c r="AE3187" s="7"/>
      <c r="AF3187" s="7"/>
      <c r="AG3187" s="7"/>
      <c r="AH3187" s="7"/>
      <c r="AI3187" s="7"/>
      <c r="AJ3187" s="7"/>
      <c r="AK3187" s="7"/>
      <c r="AL3187" s="7"/>
      <c r="AM3187" s="7"/>
      <c r="AN3187" s="7"/>
      <c r="AO3187" s="7"/>
      <c r="AP3187" s="7"/>
      <c r="AQ3187" s="7"/>
      <c r="AR3187" s="7"/>
      <c r="AS3187" s="7"/>
      <c r="AT3187" s="7"/>
      <c r="AU3187" s="7"/>
      <c r="AV3187" s="7"/>
      <c r="AW3187" s="7"/>
      <c r="AX3187" s="7"/>
      <c r="AY3187" s="10"/>
      <c r="AZ3187" s="10"/>
      <c r="BA3187" s="10"/>
    </row>
    <row r="3188" spans="1:53" ht="15">
      <c r="A3188" s="27"/>
      <c r="B3188" s="7"/>
      <c r="C3188" s="6"/>
      <c r="D3188" s="7"/>
      <c r="E3188" s="7"/>
      <c r="F3188" s="9"/>
      <c r="G3188" s="7"/>
      <c r="H3188" s="7"/>
      <c r="I3188" s="7"/>
      <c r="J3188" s="42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7"/>
      <c r="AC3188" s="7"/>
      <c r="AD3188" s="7"/>
      <c r="AE3188" s="7"/>
      <c r="AF3188" s="7"/>
      <c r="AG3188" s="7"/>
      <c r="AH3188" s="7"/>
      <c r="AI3188" s="7"/>
      <c r="AJ3188" s="7"/>
      <c r="AK3188" s="7"/>
      <c r="AL3188" s="7"/>
      <c r="AM3188" s="7"/>
      <c r="AN3188" s="7"/>
      <c r="AO3188" s="7"/>
      <c r="AP3188" s="7"/>
      <c r="AQ3188" s="7"/>
      <c r="AR3188" s="7"/>
      <c r="AS3188" s="7"/>
      <c r="AT3188" s="7"/>
      <c r="AU3188" s="7"/>
      <c r="AV3188" s="7"/>
      <c r="AW3188" s="7"/>
      <c r="AX3188" s="7"/>
      <c r="AY3188" s="10"/>
      <c r="AZ3188" s="10"/>
      <c r="BA3188" s="10"/>
    </row>
    <row r="3189" spans="1:53" ht="15">
      <c r="A3189" s="27"/>
      <c r="B3189" s="7"/>
      <c r="C3189" s="6"/>
      <c r="D3189" s="7"/>
      <c r="E3189" s="7"/>
      <c r="F3189" s="9"/>
      <c r="G3189" s="7"/>
      <c r="H3189" s="7"/>
      <c r="I3189" s="7"/>
      <c r="J3189" s="42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  <c r="AI3189" s="7"/>
      <c r="AJ3189" s="7"/>
      <c r="AK3189" s="7"/>
      <c r="AL3189" s="7"/>
      <c r="AM3189" s="7"/>
      <c r="AN3189" s="7"/>
      <c r="AO3189" s="7"/>
      <c r="AP3189" s="7"/>
      <c r="AQ3189" s="7"/>
      <c r="AR3189" s="7"/>
      <c r="AS3189" s="7"/>
      <c r="AT3189" s="7"/>
      <c r="AU3189" s="7"/>
      <c r="AV3189" s="7"/>
      <c r="AW3189" s="7"/>
      <c r="AX3189" s="7"/>
      <c r="AY3189" s="10"/>
      <c r="AZ3189" s="10"/>
      <c r="BA3189" s="10"/>
    </row>
    <row r="3190" spans="1:53" ht="15">
      <c r="A3190" s="27"/>
      <c r="B3190" s="7"/>
      <c r="C3190" s="6"/>
      <c r="D3190" s="7"/>
      <c r="E3190" s="7"/>
      <c r="F3190" s="9"/>
      <c r="G3190" s="7"/>
      <c r="H3190" s="7"/>
      <c r="I3190" s="7"/>
      <c r="J3190" s="42"/>
      <c r="K3190" s="7"/>
      <c r="L3190" s="7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7"/>
      <c r="AC3190" s="7"/>
      <c r="AD3190" s="7"/>
      <c r="AE3190" s="7"/>
      <c r="AF3190" s="7"/>
      <c r="AG3190" s="7"/>
      <c r="AH3190" s="7"/>
      <c r="AI3190" s="7"/>
      <c r="AJ3190" s="7"/>
      <c r="AK3190" s="7"/>
      <c r="AL3190" s="7"/>
      <c r="AM3190" s="7"/>
      <c r="AN3190" s="7"/>
      <c r="AO3190" s="7"/>
      <c r="AP3190" s="7"/>
      <c r="AQ3190" s="7"/>
      <c r="AR3190" s="7"/>
      <c r="AS3190" s="7"/>
      <c r="AT3190" s="7"/>
      <c r="AU3190" s="7"/>
      <c r="AV3190" s="7"/>
      <c r="AW3190" s="7"/>
      <c r="AX3190" s="7"/>
      <c r="AY3190" s="10"/>
      <c r="AZ3190" s="10"/>
      <c r="BA3190" s="10"/>
    </row>
    <row r="3191" spans="1:53" ht="15">
      <c r="A3191" s="27"/>
      <c r="B3191" s="7"/>
      <c r="C3191" s="6"/>
      <c r="D3191" s="7"/>
      <c r="E3191" s="7"/>
      <c r="F3191" s="9"/>
      <c r="G3191" s="7"/>
      <c r="H3191" s="7"/>
      <c r="I3191" s="7"/>
      <c r="J3191" s="42"/>
      <c r="K3191" s="7"/>
      <c r="L3191" s="7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7"/>
      <c r="AC3191" s="7"/>
      <c r="AD3191" s="7"/>
      <c r="AE3191" s="7"/>
      <c r="AF3191" s="7"/>
      <c r="AG3191" s="7"/>
      <c r="AH3191" s="7"/>
      <c r="AI3191" s="7"/>
      <c r="AJ3191" s="7"/>
      <c r="AK3191" s="7"/>
      <c r="AL3191" s="7"/>
      <c r="AM3191" s="7"/>
      <c r="AN3191" s="7"/>
      <c r="AO3191" s="7"/>
      <c r="AP3191" s="7"/>
      <c r="AQ3191" s="7"/>
      <c r="AR3191" s="7"/>
      <c r="AS3191" s="7"/>
      <c r="AT3191" s="7"/>
      <c r="AU3191" s="7"/>
      <c r="AV3191" s="7"/>
      <c r="AW3191" s="7"/>
      <c r="AX3191" s="7"/>
      <c r="AY3191" s="10"/>
      <c r="AZ3191" s="10"/>
      <c r="BA3191" s="10"/>
    </row>
    <row r="3192" spans="1:53" ht="15">
      <c r="A3192" s="27"/>
      <c r="B3192" s="7"/>
      <c r="C3192" s="6"/>
      <c r="D3192" s="7"/>
      <c r="E3192" s="7"/>
      <c r="F3192" s="9"/>
      <c r="G3192" s="7"/>
      <c r="H3192" s="7"/>
      <c r="I3192" s="7"/>
      <c r="J3192" s="42"/>
      <c r="K3192" s="7"/>
      <c r="L3192" s="7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7"/>
      <c r="AC3192" s="7"/>
      <c r="AD3192" s="7"/>
      <c r="AE3192" s="7"/>
      <c r="AF3192" s="7"/>
      <c r="AG3192" s="7"/>
      <c r="AH3192" s="7"/>
      <c r="AI3192" s="7"/>
      <c r="AJ3192" s="7"/>
      <c r="AK3192" s="7"/>
      <c r="AL3192" s="7"/>
      <c r="AM3192" s="7"/>
      <c r="AN3192" s="7"/>
      <c r="AO3192" s="7"/>
      <c r="AP3192" s="7"/>
      <c r="AQ3192" s="7"/>
      <c r="AR3192" s="7"/>
      <c r="AS3192" s="7"/>
      <c r="AT3192" s="7"/>
      <c r="AU3192" s="7"/>
      <c r="AV3192" s="7"/>
      <c r="AW3192" s="7"/>
      <c r="AX3192" s="7"/>
      <c r="AY3192" s="10"/>
      <c r="AZ3192" s="10"/>
      <c r="BA3192" s="10"/>
    </row>
    <row r="3193" spans="1:53" ht="15">
      <c r="A3193" s="27"/>
      <c r="B3193" s="7"/>
      <c r="C3193" s="6"/>
      <c r="D3193" s="7"/>
      <c r="E3193" s="7"/>
      <c r="F3193" s="9"/>
      <c r="G3193" s="7"/>
      <c r="H3193" s="7"/>
      <c r="I3193" s="7"/>
      <c r="J3193" s="42"/>
      <c r="K3193" s="7"/>
      <c r="L3193" s="7"/>
      <c r="M3193" s="7"/>
      <c r="N3193" s="7"/>
      <c r="O3193" s="7"/>
      <c r="P3193" s="7"/>
      <c r="Q3193" s="7"/>
      <c r="R3193" s="7"/>
      <c r="S3193" s="7"/>
      <c r="T3193" s="7"/>
      <c r="U3193" s="7"/>
      <c r="V3193" s="7"/>
      <c r="W3193" s="7"/>
      <c r="X3193" s="7"/>
      <c r="Y3193" s="7"/>
      <c r="Z3193" s="7"/>
      <c r="AA3193" s="7"/>
      <c r="AB3193" s="7"/>
      <c r="AC3193" s="7"/>
      <c r="AD3193" s="7"/>
      <c r="AE3193" s="7"/>
      <c r="AF3193" s="7"/>
      <c r="AG3193" s="7"/>
      <c r="AH3193" s="7"/>
      <c r="AI3193" s="7"/>
      <c r="AJ3193" s="7"/>
      <c r="AK3193" s="7"/>
      <c r="AL3193" s="7"/>
      <c r="AM3193" s="7"/>
      <c r="AN3193" s="7"/>
      <c r="AO3193" s="7"/>
      <c r="AP3193" s="7"/>
      <c r="AQ3193" s="7"/>
      <c r="AR3193" s="7"/>
      <c r="AS3193" s="7"/>
      <c r="AT3193" s="7"/>
      <c r="AU3193" s="7"/>
      <c r="AV3193" s="7"/>
      <c r="AW3193" s="7"/>
      <c r="AX3193" s="7"/>
      <c r="AY3193" s="10"/>
      <c r="AZ3193" s="10"/>
      <c r="BA3193" s="10"/>
    </row>
    <row r="3194" spans="1:53" ht="15">
      <c r="A3194" s="27"/>
      <c r="B3194" s="7"/>
      <c r="C3194" s="6"/>
      <c r="D3194" s="7"/>
      <c r="E3194" s="7"/>
      <c r="F3194" s="9"/>
      <c r="G3194" s="7"/>
      <c r="H3194" s="7"/>
      <c r="I3194" s="7"/>
      <c r="J3194" s="42"/>
      <c r="K3194" s="7"/>
      <c r="L3194" s="7"/>
      <c r="M3194" s="7"/>
      <c r="N3194" s="7"/>
      <c r="O3194" s="7"/>
      <c r="P3194" s="7"/>
      <c r="Q3194" s="7"/>
      <c r="R3194" s="7"/>
      <c r="S3194" s="7"/>
      <c r="T3194" s="7"/>
      <c r="U3194" s="7"/>
      <c r="V3194" s="7"/>
      <c r="W3194" s="7"/>
      <c r="X3194" s="7"/>
      <c r="Y3194" s="7"/>
      <c r="Z3194" s="7"/>
      <c r="AA3194" s="7"/>
      <c r="AB3194" s="7"/>
      <c r="AC3194" s="7"/>
      <c r="AD3194" s="7"/>
      <c r="AE3194" s="7"/>
      <c r="AF3194" s="7"/>
      <c r="AG3194" s="7"/>
      <c r="AH3194" s="7"/>
      <c r="AI3194" s="7"/>
      <c r="AJ3194" s="7"/>
      <c r="AK3194" s="7"/>
      <c r="AL3194" s="7"/>
      <c r="AM3194" s="7"/>
      <c r="AN3194" s="7"/>
      <c r="AO3194" s="7"/>
      <c r="AP3194" s="7"/>
      <c r="AQ3194" s="7"/>
      <c r="AR3194" s="7"/>
      <c r="AS3194" s="7"/>
      <c r="AT3194" s="7"/>
      <c r="AU3194" s="7"/>
      <c r="AV3194" s="7"/>
      <c r="AW3194" s="7"/>
      <c r="AX3194" s="7"/>
      <c r="AY3194" s="10"/>
      <c r="AZ3194" s="10"/>
      <c r="BA3194" s="10"/>
    </row>
    <row r="3195" spans="1:53" ht="15">
      <c r="A3195" s="27"/>
      <c r="B3195" s="7"/>
      <c r="C3195" s="6"/>
      <c r="D3195" s="7"/>
      <c r="E3195" s="7"/>
      <c r="F3195" s="9"/>
      <c r="G3195" s="7"/>
      <c r="H3195" s="7"/>
      <c r="I3195" s="7"/>
      <c r="J3195" s="42"/>
      <c r="K3195" s="7"/>
      <c r="L3195" s="7"/>
      <c r="M3195" s="7"/>
      <c r="N3195" s="7"/>
      <c r="O3195" s="7"/>
      <c r="P3195" s="7"/>
      <c r="Q3195" s="7"/>
      <c r="R3195" s="7"/>
      <c r="S3195" s="7"/>
      <c r="T3195" s="7"/>
      <c r="U3195" s="7"/>
      <c r="V3195" s="7"/>
      <c r="W3195" s="7"/>
      <c r="X3195" s="7"/>
      <c r="Y3195" s="7"/>
      <c r="Z3195" s="7"/>
      <c r="AA3195" s="7"/>
      <c r="AB3195" s="7"/>
      <c r="AC3195" s="7"/>
      <c r="AD3195" s="7"/>
      <c r="AE3195" s="7"/>
      <c r="AF3195" s="7"/>
      <c r="AG3195" s="7"/>
      <c r="AH3195" s="7"/>
      <c r="AI3195" s="7"/>
      <c r="AJ3195" s="7"/>
      <c r="AK3195" s="7"/>
      <c r="AL3195" s="7"/>
      <c r="AM3195" s="7"/>
      <c r="AN3195" s="7"/>
      <c r="AO3195" s="7"/>
      <c r="AP3195" s="7"/>
      <c r="AQ3195" s="7"/>
      <c r="AR3195" s="7"/>
      <c r="AS3195" s="7"/>
      <c r="AT3195" s="7"/>
      <c r="AU3195" s="7"/>
      <c r="AV3195" s="7"/>
      <c r="AW3195" s="7"/>
      <c r="AX3195" s="7"/>
      <c r="AY3195" s="10"/>
      <c r="AZ3195" s="10"/>
      <c r="BA3195" s="10"/>
    </row>
    <row r="3196" spans="1:53" ht="15">
      <c r="A3196" s="27"/>
      <c r="B3196" s="7"/>
      <c r="C3196" s="6"/>
      <c r="D3196" s="7"/>
      <c r="E3196" s="7"/>
      <c r="F3196" s="9"/>
      <c r="G3196" s="7"/>
      <c r="H3196" s="7"/>
      <c r="I3196" s="7"/>
      <c r="J3196" s="42"/>
      <c r="K3196" s="7"/>
      <c r="L3196" s="7"/>
      <c r="M3196" s="7"/>
      <c r="N3196" s="7"/>
      <c r="O3196" s="7"/>
      <c r="P3196" s="7"/>
      <c r="Q3196" s="7"/>
      <c r="R3196" s="7"/>
      <c r="S3196" s="7"/>
      <c r="T3196" s="7"/>
      <c r="U3196" s="7"/>
      <c r="V3196" s="7"/>
      <c r="W3196" s="7"/>
      <c r="X3196" s="7"/>
      <c r="Y3196" s="7"/>
      <c r="Z3196" s="7"/>
      <c r="AA3196" s="7"/>
      <c r="AB3196" s="7"/>
      <c r="AC3196" s="7"/>
      <c r="AD3196" s="7"/>
      <c r="AE3196" s="7"/>
      <c r="AF3196" s="7"/>
      <c r="AG3196" s="7"/>
      <c r="AH3196" s="7"/>
      <c r="AI3196" s="7"/>
      <c r="AJ3196" s="7"/>
      <c r="AK3196" s="7"/>
      <c r="AL3196" s="7"/>
      <c r="AM3196" s="7"/>
      <c r="AN3196" s="7"/>
      <c r="AO3196" s="7"/>
      <c r="AP3196" s="7"/>
      <c r="AQ3196" s="7"/>
      <c r="AR3196" s="7"/>
      <c r="AS3196" s="7"/>
      <c r="AT3196" s="7"/>
      <c r="AU3196" s="7"/>
      <c r="AV3196" s="7"/>
      <c r="AW3196" s="7"/>
      <c r="AX3196" s="7"/>
      <c r="AY3196" s="10"/>
      <c r="AZ3196" s="10"/>
      <c r="BA3196" s="10"/>
    </row>
    <row r="3197" spans="1:53" ht="15">
      <c r="A3197" s="27"/>
      <c r="B3197" s="7"/>
      <c r="C3197" s="6"/>
      <c r="D3197" s="7"/>
      <c r="E3197" s="7"/>
      <c r="F3197" s="9"/>
      <c r="G3197" s="7"/>
      <c r="H3197" s="7"/>
      <c r="I3197" s="7"/>
      <c r="J3197" s="42"/>
      <c r="K3197" s="7"/>
      <c r="L3197" s="7"/>
      <c r="M3197" s="7"/>
      <c r="N3197" s="7"/>
      <c r="O3197" s="7"/>
      <c r="P3197" s="7"/>
      <c r="Q3197" s="7"/>
      <c r="R3197" s="7"/>
      <c r="S3197" s="7"/>
      <c r="T3197" s="7"/>
      <c r="U3197" s="7"/>
      <c r="V3197" s="7"/>
      <c r="W3197" s="7"/>
      <c r="X3197" s="7"/>
      <c r="Y3197" s="7"/>
      <c r="Z3197" s="7"/>
      <c r="AA3197" s="7"/>
      <c r="AB3197" s="7"/>
      <c r="AC3197" s="7"/>
      <c r="AD3197" s="7"/>
      <c r="AE3197" s="7"/>
      <c r="AF3197" s="7"/>
      <c r="AG3197" s="7"/>
      <c r="AH3197" s="7"/>
      <c r="AI3197" s="7"/>
      <c r="AJ3197" s="7"/>
      <c r="AK3197" s="7"/>
      <c r="AL3197" s="7"/>
      <c r="AM3197" s="7"/>
      <c r="AN3197" s="7"/>
      <c r="AO3197" s="7"/>
      <c r="AP3197" s="7"/>
      <c r="AQ3197" s="7"/>
      <c r="AR3197" s="7"/>
      <c r="AS3197" s="7"/>
      <c r="AT3197" s="7"/>
      <c r="AU3197" s="7"/>
      <c r="AV3197" s="7"/>
      <c r="AW3197" s="7"/>
      <c r="AX3197" s="7"/>
      <c r="AY3197" s="10"/>
      <c r="AZ3197" s="10"/>
      <c r="BA3197" s="10"/>
    </row>
    <row r="3198" spans="1:53" ht="15">
      <c r="A3198" s="27"/>
      <c r="B3198" s="7"/>
      <c r="C3198" s="6"/>
      <c r="D3198" s="7"/>
      <c r="E3198" s="7"/>
      <c r="F3198" s="9"/>
      <c r="G3198" s="7"/>
      <c r="H3198" s="7"/>
      <c r="I3198" s="7"/>
      <c r="J3198" s="42"/>
      <c r="K3198" s="7"/>
      <c r="L3198" s="7"/>
      <c r="M3198" s="7"/>
      <c r="N3198" s="7"/>
      <c r="O3198" s="7"/>
      <c r="P3198" s="7"/>
      <c r="Q3198" s="7"/>
      <c r="R3198" s="7"/>
      <c r="S3198" s="7"/>
      <c r="T3198" s="7"/>
      <c r="U3198" s="7"/>
      <c r="V3198" s="7"/>
      <c r="W3198" s="7"/>
      <c r="X3198" s="7"/>
      <c r="Y3198" s="7"/>
      <c r="Z3198" s="7"/>
      <c r="AA3198" s="7"/>
      <c r="AB3198" s="7"/>
      <c r="AC3198" s="7"/>
      <c r="AD3198" s="7"/>
      <c r="AE3198" s="7"/>
      <c r="AF3198" s="7"/>
      <c r="AG3198" s="7"/>
      <c r="AH3198" s="7"/>
      <c r="AI3198" s="7"/>
      <c r="AJ3198" s="7"/>
      <c r="AK3198" s="7"/>
      <c r="AL3198" s="7"/>
      <c r="AM3198" s="7"/>
      <c r="AN3198" s="7"/>
      <c r="AO3198" s="7"/>
      <c r="AP3198" s="7"/>
      <c r="AQ3198" s="7"/>
      <c r="AR3198" s="7"/>
      <c r="AS3198" s="7"/>
      <c r="AT3198" s="7"/>
      <c r="AU3198" s="7"/>
      <c r="AV3198" s="7"/>
      <c r="AW3198" s="7"/>
      <c r="AX3198" s="7"/>
      <c r="AY3198" s="10"/>
      <c r="AZ3198" s="10"/>
      <c r="BA3198" s="10"/>
    </row>
    <row r="3199" spans="1:53" ht="15">
      <c r="A3199" s="27"/>
      <c r="B3199" s="7"/>
      <c r="C3199" s="6"/>
      <c r="D3199" s="7"/>
      <c r="E3199" s="7"/>
      <c r="F3199" s="9"/>
      <c r="G3199" s="7"/>
      <c r="H3199" s="7"/>
      <c r="I3199" s="7"/>
      <c r="J3199" s="42"/>
      <c r="K3199" s="7"/>
      <c r="L3199" s="7"/>
      <c r="M3199" s="7"/>
      <c r="N3199" s="7"/>
      <c r="O3199" s="7"/>
      <c r="P3199" s="7"/>
      <c r="Q3199" s="7"/>
      <c r="R3199" s="7"/>
      <c r="S3199" s="7"/>
      <c r="T3199" s="7"/>
      <c r="U3199" s="7"/>
      <c r="V3199" s="7"/>
      <c r="W3199" s="7"/>
      <c r="X3199" s="7"/>
      <c r="Y3199" s="7"/>
      <c r="Z3199" s="7"/>
      <c r="AA3199" s="7"/>
      <c r="AB3199" s="7"/>
      <c r="AC3199" s="7"/>
      <c r="AD3199" s="7"/>
      <c r="AE3199" s="7"/>
      <c r="AF3199" s="7"/>
      <c r="AG3199" s="7"/>
      <c r="AH3199" s="7"/>
      <c r="AI3199" s="7"/>
      <c r="AJ3199" s="7"/>
      <c r="AK3199" s="7"/>
      <c r="AL3199" s="7"/>
      <c r="AM3199" s="7"/>
      <c r="AN3199" s="7"/>
      <c r="AO3199" s="7"/>
      <c r="AP3199" s="7"/>
      <c r="AQ3199" s="7"/>
      <c r="AR3199" s="7"/>
      <c r="AS3199" s="7"/>
      <c r="AT3199" s="7"/>
      <c r="AU3199" s="7"/>
      <c r="AV3199" s="7"/>
      <c r="AW3199" s="7"/>
      <c r="AX3199" s="7"/>
      <c r="AY3199" s="10"/>
      <c r="AZ3199" s="10"/>
      <c r="BA3199" s="10"/>
    </row>
    <row r="3200" spans="1:53" ht="15">
      <c r="A3200" s="27"/>
      <c r="B3200" s="7"/>
      <c r="C3200" s="6"/>
      <c r="D3200" s="7"/>
      <c r="E3200" s="7"/>
      <c r="F3200" s="9"/>
      <c r="G3200" s="7"/>
      <c r="H3200" s="7"/>
      <c r="I3200" s="7"/>
      <c r="J3200" s="42"/>
      <c r="K3200" s="7"/>
      <c r="L3200" s="7"/>
      <c r="M3200" s="7"/>
      <c r="N3200" s="7"/>
      <c r="O3200" s="7"/>
      <c r="P3200" s="7"/>
      <c r="Q3200" s="7"/>
      <c r="R3200" s="7"/>
      <c r="S3200" s="7"/>
      <c r="T3200" s="7"/>
      <c r="U3200" s="7"/>
      <c r="V3200" s="7"/>
      <c r="W3200" s="7"/>
      <c r="X3200" s="7"/>
      <c r="Y3200" s="7"/>
      <c r="Z3200" s="7"/>
      <c r="AA3200" s="7"/>
      <c r="AB3200" s="7"/>
      <c r="AC3200" s="7"/>
      <c r="AD3200" s="7"/>
      <c r="AE3200" s="7"/>
      <c r="AF3200" s="7"/>
      <c r="AG3200" s="7"/>
      <c r="AH3200" s="7"/>
      <c r="AI3200" s="7"/>
      <c r="AJ3200" s="7"/>
      <c r="AK3200" s="7"/>
      <c r="AL3200" s="7"/>
      <c r="AM3200" s="7"/>
      <c r="AN3200" s="7"/>
      <c r="AO3200" s="7"/>
      <c r="AP3200" s="7"/>
      <c r="AQ3200" s="7"/>
      <c r="AR3200" s="7"/>
      <c r="AS3200" s="7"/>
      <c r="AT3200" s="7"/>
      <c r="AU3200" s="7"/>
      <c r="AV3200" s="7"/>
      <c r="AW3200" s="7"/>
      <c r="AX3200" s="7"/>
      <c r="AY3200" s="10"/>
      <c r="AZ3200" s="10"/>
      <c r="BA3200" s="10"/>
    </row>
    <row r="3201" spans="1:53" ht="15">
      <c r="A3201" s="27"/>
      <c r="B3201" s="7"/>
      <c r="C3201" s="6"/>
      <c r="D3201" s="7"/>
      <c r="E3201" s="7"/>
      <c r="F3201" s="9"/>
      <c r="G3201" s="7"/>
      <c r="H3201" s="7"/>
      <c r="I3201" s="7"/>
      <c r="J3201" s="42"/>
      <c r="K3201" s="7"/>
      <c r="L3201" s="7"/>
      <c r="M3201" s="7"/>
      <c r="N3201" s="7"/>
      <c r="O3201" s="7"/>
      <c r="P3201" s="7"/>
      <c r="Q3201" s="7"/>
      <c r="R3201" s="7"/>
      <c r="S3201" s="7"/>
      <c r="T3201" s="7"/>
      <c r="U3201" s="7"/>
      <c r="V3201" s="7"/>
      <c r="W3201" s="7"/>
      <c r="X3201" s="7"/>
      <c r="Y3201" s="7"/>
      <c r="Z3201" s="7"/>
      <c r="AA3201" s="7"/>
      <c r="AB3201" s="7"/>
      <c r="AC3201" s="7"/>
      <c r="AD3201" s="7"/>
      <c r="AE3201" s="7"/>
      <c r="AF3201" s="7"/>
      <c r="AG3201" s="7"/>
      <c r="AH3201" s="7"/>
      <c r="AI3201" s="7"/>
      <c r="AJ3201" s="7"/>
      <c r="AK3201" s="7"/>
      <c r="AL3201" s="7"/>
      <c r="AM3201" s="7"/>
      <c r="AN3201" s="7"/>
      <c r="AO3201" s="7"/>
      <c r="AP3201" s="7"/>
      <c r="AQ3201" s="7"/>
      <c r="AR3201" s="7"/>
      <c r="AS3201" s="7"/>
      <c r="AT3201" s="7"/>
      <c r="AU3201" s="7"/>
      <c r="AV3201" s="7"/>
      <c r="AW3201" s="7"/>
      <c r="AX3201" s="7"/>
      <c r="AY3201" s="10"/>
      <c r="AZ3201" s="10"/>
      <c r="BA3201" s="10"/>
    </row>
    <row r="3202" spans="1:53" ht="15">
      <c r="A3202" s="27"/>
      <c r="B3202" s="7"/>
      <c r="C3202" s="6"/>
      <c r="D3202" s="7"/>
      <c r="E3202" s="7"/>
      <c r="F3202" s="9"/>
      <c r="G3202" s="7"/>
      <c r="H3202" s="7"/>
      <c r="I3202" s="7"/>
      <c r="J3202" s="42"/>
      <c r="K3202" s="7"/>
      <c r="L3202" s="7"/>
      <c r="M3202" s="7"/>
      <c r="N3202" s="7"/>
      <c r="O3202" s="7"/>
      <c r="P3202" s="7"/>
      <c r="Q3202" s="7"/>
      <c r="R3202" s="7"/>
      <c r="S3202" s="7"/>
      <c r="T3202" s="7"/>
      <c r="U3202" s="7"/>
      <c r="V3202" s="7"/>
      <c r="W3202" s="7"/>
      <c r="X3202" s="7"/>
      <c r="Y3202" s="7"/>
      <c r="Z3202" s="7"/>
      <c r="AA3202" s="7"/>
      <c r="AB3202" s="7"/>
      <c r="AC3202" s="7"/>
      <c r="AD3202" s="7"/>
      <c r="AE3202" s="7"/>
      <c r="AF3202" s="7"/>
      <c r="AG3202" s="7"/>
      <c r="AH3202" s="7"/>
      <c r="AI3202" s="7"/>
      <c r="AJ3202" s="7"/>
      <c r="AK3202" s="7"/>
      <c r="AL3202" s="7"/>
      <c r="AM3202" s="7"/>
      <c r="AN3202" s="7"/>
      <c r="AO3202" s="7"/>
      <c r="AP3202" s="7"/>
      <c r="AQ3202" s="7"/>
      <c r="AR3202" s="7"/>
      <c r="AS3202" s="7"/>
      <c r="AT3202" s="7"/>
      <c r="AU3202" s="7"/>
      <c r="AV3202" s="7"/>
      <c r="AW3202" s="7"/>
      <c r="AX3202" s="7"/>
      <c r="AY3202" s="10"/>
      <c r="AZ3202" s="10"/>
      <c r="BA3202" s="10"/>
    </row>
    <row r="3203" spans="1:53" ht="15">
      <c r="A3203" s="27"/>
      <c r="B3203" s="7"/>
      <c r="C3203" s="6"/>
      <c r="D3203" s="7"/>
      <c r="E3203" s="7"/>
      <c r="F3203" s="9"/>
      <c r="G3203" s="7"/>
      <c r="H3203" s="7"/>
      <c r="I3203" s="7"/>
      <c r="J3203" s="42"/>
      <c r="K3203" s="7"/>
      <c r="L3203" s="7"/>
      <c r="M3203" s="7"/>
      <c r="N3203" s="7"/>
      <c r="O3203" s="7"/>
      <c r="P3203" s="7"/>
      <c r="Q3203" s="7"/>
      <c r="R3203" s="7"/>
      <c r="S3203" s="7"/>
      <c r="T3203" s="7"/>
      <c r="U3203" s="7"/>
      <c r="V3203" s="7"/>
      <c r="W3203" s="7"/>
      <c r="X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  <c r="AI3203" s="7"/>
      <c r="AJ3203" s="7"/>
      <c r="AK3203" s="7"/>
      <c r="AL3203" s="7"/>
      <c r="AM3203" s="7"/>
      <c r="AN3203" s="7"/>
      <c r="AO3203" s="7"/>
      <c r="AP3203" s="7"/>
      <c r="AQ3203" s="7"/>
      <c r="AR3203" s="7"/>
      <c r="AS3203" s="7"/>
      <c r="AT3203" s="7"/>
      <c r="AU3203" s="7"/>
      <c r="AV3203" s="7"/>
      <c r="AW3203" s="7"/>
      <c r="AX3203" s="7"/>
      <c r="AY3203" s="10"/>
      <c r="AZ3203" s="10"/>
      <c r="BA3203" s="10"/>
    </row>
    <row r="3204" spans="1:53" ht="15">
      <c r="A3204" s="27"/>
      <c r="B3204" s="7"/>
      <c r="C3204" s="6"/>
      <c r="D3204" s="7"/>
      <c r="E3204" s="7"/>
      <c r="F3204" s="9"/>
      <c r="G3204" s="7"/>
      <c r="H3204" s="7"/>
      <c r="I3204" s="7"/>
      <c r="J3204" s="42"/>
      <c r="K3204" s="7"/>
      <c r="L3204" s="7"/>
      <c r="M3204" s="7"/>
      <c r="N3204" s="7"/>
      <c r="O3204" s="7"/>
      <c r="P3204" s="7"/>
      <c r="Q3204" s="7"/>
      <c r="R3204" s="7"/>
      <c r="S3204" s="7"/>
      <c r="T3204" s="7"/>
      <c r="U3204" s="7"/>
      <c r="V3204" s="7"/>
      <c r="W3204" s="7"/>
      <c r="X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  <c r="AI3204" s="7"/>
      <c r="AJ3204" s="7"/>
      <c r="AK3204" s="7"/>
      <c r="AL3204" s="7"/>
      <c r="AM3204" s="7"/>
      <c r="AN3204" s="7"/>
      <c r="AO3204" s="7"/>
      <c r="AP3204" s="7"/>
      <c r="AQ3204" s="7"/>
      <c r="AR3204" s="7"/>
      <c r="AS3204" s="7"/>
      <c r="AT3204" s="7"/>
      <c r="AU3204" s="7"/>
      <c r="AV3204" s="7"/>
      <c r="AW3204" s="7"/>
      <c r="AX3204" s="7"/>
      <c r="AY3204" s="10"/>
      <c r="AZ3204" s="10"/>
      <c r="BA3204" s="10"/>
    </row>
    <row r="3205" spans="1:53" ht="15">
      <c r="A3205" s="27"/>
      <c r="B3205" s="7"/>
      <c r="C3205" s="6"/>
      <c r="D3205" s="7"/>
      <c r="E3205" s="7"/>
      <c r="F3205" s="9"/>
      <c r="G3205" s="7"/>
      <c r="H3205" s="7"/>
      <c r="I3205" s="7"/>
      <c r="J3205" s="42"/>
      <c r="K3205" s="7"/>
      <c r="L3205" s="7"/>
      <c r="M3205" s="7"/>
      <c r="N3205" s="7"/>
      <c r="O3205" s="7"/>
      <c r="P3205" s="7"/>
      <c r="Q3205" s="7"/>
      <c r="R3205" s="7"/>
      <c r="S3205" s="7"/>
      <c r="T3205" s="7"/>
      <c r="U3205" s="7"/>
      <c r="V3205" s="7"/>
      <c r="W3205" s="7"/>
      <c r="X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  <c r="AI3205" s="7"/>
      <c r="AJ3205" s="7"/>
      <c r="AK3205" s="7"/>
      <c r="AL3205" s="7"/>
      <c r="AM3205" s="7"/>
      <c r="AN3205" s="7"/>
      <c r="AO3205" s="7"/>
      <c r="AP3205" s="7"/>
      <c r="AQ3205" s="7"/>
      <c r="AR3205" s="7"/>
      <c r="AS3205" s="7"/>
      <c r="AT3205" s="7"/>
      <c r="AU3205" s="7"/>
      <c r="AV3205" s="7"/>
      <c r="AW3205" s="7"/>
      <c r="AX3205" s="7"/>
      <c r="AY3205" s="10"/>
      <c r="AZ3205" s="10"/>
      <c r="BA3205" s="10"/>
    </row>
    <row r="3206" spans="1:53" ht="15">
      <c r="A3206" s="27"/>
      <c r="B3206" s="7"/>
      <c r="C3206" s="6"/>
      <c r="D3206" s="7"/>
      <c r="E3206" s="7"/>
      <c r="F3206" s="9"/>
      <c r="G3206" s="7"/>
      <c r="H3206" s="7"/>
      <c r="I3206" s="7"/>
      <c r="J3206" s="42"/>
      <c r="K3206" s="7"/>
      <c r="L3206" s="7"/>
      <c r="M3206" s="7"/>
      <c r="N3206" s="7"/>
      <c r="O3206" s="7"/>
      <c r="P3206" s="7"/>
      <c r="Q3206" s="7"/>
      <c r="R3206" s="7"/>
      <c r="S3206" s="7"/>
      <c r="T3206" s="7"/>
      <c r="U3206" s="7"/>
      <c r="V3206" s="7"/>
      <c r="W3206" s="7"/>
      <c r="X3206" s="7"/>
      <c r="Y3206" s="7"/>
      <c r="Z3206" s="7"/>
      <c r="AA3206" s="7"/>
      <c r="AB3206" s="7"/>
      <c r="AC3206" s="7"/>
      <c r="AD3206" s="7"/>
      <c r="AE3206" s="7"/>
      <c r="AF3206" s="7"/>
      <c r="AG3206" s="7"/>
      <c r="AH3206" s="7"/>
      <c r="AI3206" s="7"/>
      <c r="AJ3206" s="7"/>
      <c r="AK3206" s="7"/>
      <c r="AL3206" s="7"/>
      <c r="AM3206" s="7"/>
      <c r="AN3206" s="7"/>
      <c r="AO3206" s="7"/>
      <c r="AP3206" s="7"/>
      <c r="AQ3206" s="7"/>
      <c r="AR3206" s="7"/>
      <c r="AS3206" s="7"/>
      <c r="AT3206" s="7"/>
      <c r="AU3206" s="7"/>
      <c r="AV3206" s="7"/>
      <c r="AW3206" s="7"/>
      <c r="AX3206" s="7"/>
      <c r="AY3206" s="10"/>
      <c r="AZ3206" s="10"/>
      <c r="BA3206" s="10"/>
    </row>
    <row r="3207" spans="1:53" ht="15">
      <c r="A3207" s="27"/>
      <c r="B3207" s="7"/>
      <c r="C3207" s="6"/>
      <c r="D3207" s="7"/>
      <c r="E3207" s="7"/>
      <c r="F3207" s="9"/>
      <c r="G3207" s="7"/>
      <c r="H3207" s="7"/>
      <c r="I3207" s="7"/>
      <c r="J3207" s="42"/>
      <c r="K3207" s="7"/>
      <c r="L3207" s="7"/>
      <c r="M3207" s="7"/>
      <c r="N3207" s="7"/>
      <c r="O3207" s="7"/>
      <c r="P3207" s="7"/>
      <c r="Q3207" s="7"/>
      <c r="R3207" s="7"/>
      <c r="S3207" s="7"/>
      <c r="T3207" s="7"/>
      <c r="U3207" s="7"/>
      <c r="V3207" s="7"/>
      <c r="W3207" s="7"/>
      <c r="X3207" s="7"/>
      <c r="Y3207" s="7"/>
      <c r="Z3207" s="7"/>
      <c r="AA3207" s="7"/>
      <c r="AB3207" s="7"/>
      <c r="AC3207" s="7"/>
      <c r="AD3207" s="7"/>
      <c r="AE3207" s="7"/>
      <c r="AF3207" s="7"/>
      <c r="AG3207" s="7"/>
      <c r="AH3207" s="7"/>
      <c r="AI3207" s="7"/>
      <c r="AJ3207" s="7"/>
      <c r="AK3207" s="7"/>
      <c r="AL3207" s="7"/>
      <c r="AM3207" s="7"/>
      <c r="AN3207" s="7"/>
      <c r="AO3207" s="7"/>
      <c r="AP3207" s="7"/>
      <c r="AQ3207" s="7"/>
      <c r="AR3207" s="7"/>
      <c r="AS3207" s="7"/>
      <c r="AT3207" s="7"/>
      <c r="AU3207" s="7"/>
      <c r="AV3207" s="7"/>
      <c r="AW3207" s="7"/>
      <c r="AX3207" s="7"/>
      <c r="AY3207" s="10"/>
      <c r="AZ3207" s="10"/>
      <c r="BA3207" s="10"/>
    </row>
    <row r="3208" spans="1:53" ht="15">
      <c r="A3208" s="27"/>
      <c r="B3208" s="7"/>
      <c r="C3208" s="6"/>
      <c r="D3208" s="7"/>
      <c r="E3208" s="7"/>
      <c r="F3208" s="9"/>
      <c r="G3208" s="7"/>
      <c r="H3208" s="7"/>
      <c r="I3208" s="7"/>
      <c r="J3208" s="42"/>
      <c r="K3208" s="7"/>
      <c r="L3208" s="7"/>
      <c r="M3208" s="7"/>
      <c r="N3208" s="7"/>
      <c r="O3208" s="7"/>
      <c r="P3208" s="7"/>
      <c r="Q3208" s="7"/>
      <c r="R3208" s="7"/>
      <c r="S3208" s="7"/>
      <c r="T3208" s="7"/>
      <c r="U3208" s="7"/>
      <c r="V3208" s="7"/>
      <c r="W3208" s="7"/>
      <c r="X3208" s="7"/>
      <c r="Y3208" s="7"/>
      <c r="Z3208" s="7"/>
      <c r="AA3208" s="7"/>
      <c r="AB3208" s="7"/>
      <c r="AC3208" s="7"/>
      <c r="AD3208" s="7"/>
      <c r="AE3208" s="7"/>
      <c r="AF3208" s="7"/>
      <c r="AG3208" s="7"/>
      <c r="AH3208" s="7"/>
      <c r="AI3208" s="7"/>
      <c r="AJ3208" s="7"/>
      <c r="AK3208" s="7"/>
      <c r="AL3208" s="7"/>
      <c r="AM3208" s="7"/>
      <c r="AN3208" s="7"/>
      <c r="AO3208" s="7"/>
      <c r="AP3208" s="7"/>
      <c r="AQ3208" s="7"/>
      <c r="AR3208" s="7"/>
      <c r="AS3208" s="7"/>
      <c r="AT3208" s="11"/>
      <c r="AU3208" s="7"/>
      <c r="AV3208" s="7"/>
      <c r="AW3208" s="7"/>
      <c r="AX3208" s="7"/>
      <c r="AY3208" s="10"/>
      <c r="AZ3208" s="10"/>
      <c r="BA3208" s="10"/>
    </row>
    <row r="3209" spans="1:53" ht="15">
      <c r="A3209" s="27"/>
      <c r="B3209" s="7"/>
      <c r="C3209" s="6"/>
      <c r="D3209" s="7"/>
      <c r="E3209" s="7"/>
      <c r="F3209" s="9"/>
      <c r="G3209" s="7"/>
      <c r="H3209" s="7"/>
      <c r="I3209" s="7"/>
      <c r="J3209" s="42"/>
      <c r="K3209" s="7"/>
      <c r="L3209" s="7"/>
      <c r="M3209" s="7"/>
      <c r="N3209" s="7"/>
      <c r="O3209" s="7"/>
      <c r="P3209" s="7"/>
      <c r="Q3209" s="7"/>
      <c r="R3209" s="7"/>
      <c r="S3209" s="7"/>
      <c r="T3209" s="7"/>
      <c r="U3209" s="7"/>
      <c r="V3209" s="7"/>
      <c r="W3209" s="7"/>
      <c r="X3209" s="7"/>
      <c r="Y3209" s="7"/>
      <c r="Z3209" s="7"/>
      <c r="AA3209" s="7"/>
      <c r="AB3209" s="7"/>
      <c r="AC3209" s="7"/>
      <c r="AD3209" s="7"/>
      <c r="AE3209" s="7"/>
      <c r="AF3209" s="7"/>
      <c r="AG3209" s="7"/>
      <c r="AH3209" s="7"/>
      <c r="AI3209" s="7"/>
      <c r="AJ3209" s="7"/>
      <c r="AK3209" s="7"/>
      <c r="AL3209" s="7"/>
      <c r="AM3209" s="7"/>
      <c r="AN3209" s="7"/>
      <c r="AO3209" s="7"/>
      <c r="AP3209" s="7"/>
      <c r="AQ3209" s="7"/>
      <c r="AR3209" s="7"/>
      <c r="AS3209" s="7"/>
      <c r="AT3209" s="7"/>
      <c r="AU3209" s="7"/>
      <c r="AV3209" s="7"/>
      <c r="AW3209" s="7"/>
      <c r="AX3209" s="7"/>
      <c r="AY3209" s="10"/>
      <c r="AZ3209" s="10"/>
      <c r="BA3209" s="10"/>
    </row>
    <row r="3210" spans="1:53" ht="15">
      <c r="A3210" s="27"/>
      <c r="B3210" s="7"/>
      <c r="C3210" s="6"/>
      <c r="D3210" s="7"/>
      <c r="E3210" s="7"/>
      <c r="F3210" s="9"/>
      <c r="G3210" s="7"/>
      <c r="H3210" s="7"/>
      <c r="I3210" s="7"/>
      <c r="J3210" s="42"/>
      <c r="K3210" s="7"/>
      <c r="L3210" s="7"/>
      <c r="M3210" s="7"/>
      <c r="N3210" s="7"/>
      <c r="O3210" s="7"/>
      <c r="P3210" s="7"/>
      <c r="Q3210" s="7"/>
      <c r="R3210" s="7"/>
      <c r="S3210" s="7"/>
      <c r="T3210" s="7"/>
      <c r="U3210" s="7"/>
      <c r="V3210" s="7"/>
      <c r="W3210" s="7"/>
      <c r="X3210" s="7"/>
      <c r="Y3210" s="7"/>
      <c r="Z3210" s="7"/>
      <c r="AA3210" s="7"/>
      <c r="AB3210" s="7"/>
      <c r="AC3210" s="7"/>
      <c r="AD3210" s="7"/>
      <c r="AE3210" s="7"/>
      <c r="AF3210" s="7"/>
      <c r="AG3210" s="7"/>
      <c r="AH3210" s="7"/>
      <c r="AI3210" s="7"/>
      <c r="AJ3210" s="7"/>
      <c r="AK3210" s="7"/>
      <c r="AL3210" s="7"/>
      <c r="AM3210" s="7"/>
      <c r="AN3210" s="7"/>
      <c r="AO3210" s="7"/>
      <c r="AP3210" s="7"/>
      <c r="AQ3210" s="7"/>
      <c r="AR3210" s="7"/>
      <c r="AS3210" s="7"/>
      <c r="AT3210" s="7"/>
      <c r="AU3210" s="7"/>
      <c r="AV3210" s="7"/>
      <c r="AW3210" s="7"/>
      <c r="AX3210" s="7"/>
      <c r="AY3210" s="10"/>
      <c r="AZ3210" s="10"/>
      <c r="BA3210" s="10"/>
    </row>
    <row r="3211" spans="1:53" ht="15">
      <c r="A3211" s="27"/>
      <c r="B3211" s="7"/>
      <c r="C3211" s="6"/>
      <c r="D3211" s="7"/>
      <c r="E3211" s="7"/>
      <c r="F3211" s="9"/>
      <c r="G3211" s="7"/>
      <c r="H3211" s="7"/>
      <c r="I3211" s="7"/>
      <c r="J3211" s="42"/>
      <c r="K3211" s="7"/>
      <c r="L3211" s="7"/>
      <c r="M3211" s="7"/>
      <c r="N3211" s="7"/>
      <c r="O3211" s="7"/>
      <c r="P3211" s="7"/>
      <c r="Q3211" s="7"/>
      <c r="R3211" s="7"/>
      <c r="S3211" s="7"/>
      <c r="T3211" s="7"/>
      <c r="U3211" s="7"/>
      <c r="V3211" s="7"/>
      <c r="W3211" s="7"/>
      <c r="X3211" s="7"/>
      <c r="Y3211" s="7"/>
      <c r="Z3211" s="7"/>
      <c r="AA3211" s="7"/>
      <c r="AB3211" s="7"/>
      <c r="AC3211" s="7"/>
      <c r="AD3211" s="7"/>
      <c r="AE3211" s="7"/>
      <c r="AF3211" s="7"/>
      <c r="AG3211" s="7"/>
      <c r="AH3211" s="7"/>
      <c r="AI3211" s="7"/>
      <c r="AJ3211" s="7"/>
      <c r="AK3211" s="7"/>
      <c r="AL3211" s="7"/>
      <c r="AM3211" s="7"/>
      <c r="AN3211" s="7"/>
      <c r="AO3211" s="7"/>
      <c r="AP3211" s="7"/>
      <c r="AQ3211" s="7"/>
      <c r="AR3211" s="7"/>
      <c r="AS3211" s="7"/>
      <c r="AT3211" s="7"/>
      <c r="AU3211" s="7"/>
      <c r="AV3211" s="7"/>
      <c r="AW3211" s="7"/>
      <c r="AX3211" s="7"/>
      <c r="AY3211" s="10"/>
      <c r="AZ3211" s="10"/>
      <c r="BA3211" s="10"/>
    </row>
    <row r="3212" spans="1:53" ht="15">
      <c r="A3212" s="27"/>
      <c r="B3212" s="7"/>
      <c r="C3212" s="6"/>
      <c r="D3212" s="7"/>
      <c r="E3212" s="7"/>
      <c r="F3212" s="9"/>
      <c r="G3212" s="7"/>
      <c r="H3212" s="7"/>
      <c r="I3212" s="7"/>
      <c r="J3212" s="42"/>
      <c r="K3212" s="7"/>
      <c r="L3212" s="7"/>
      <c r="M3212" s="7"/>
      <c r="N3212" s="7"/>
      <c r="O3212" s="7"/>
      <c r="P3212" s="7"/>
      <c r="Q3212" s="7"/>
      <c r="R3212" s="7"/>
      <c r="S3212" s="7"/>
      <c r="T3212" s="7"/>
      <c r="U3212" s="7"/>
      <c r="V3212" s="7"/>
      <c r="W3212" s="7"/>
      <c r="X3212" s="7"/>
      <c r="Y3212" s="7"/>
      <c r="Z3212" s="7"/>
      <c r="AA3212" s="7"/>
      <c r="AB3212" s="7"/>
      <c r="AC3212" s="7"/>
      <c r="AD3212" s="7"/>
      <c r="AE3212" s="7"/>
      <c r="AF3212" s="7"/>
      <c r="AG3212" s="7"/>
      <c r="AH3212" s="7"/>
      <c r="AI3212" s="7"/>
      <c r="AJ3212" s="7"/>
      <c r="AK3212" s="7"/>
      <c r="AL3212" s="7"/>
      <c r="AM3212" s="7"/>
      <c r="AN3212" s="7"/>
      <c r="AO3212" s="7"/>
      <c r="AP3212" s="7"/>
      <c r="AQ3212" s="7"/>
      <c r="AR3212" s="7"/>
      <c r="AS3212" s="7"/>
      <c r="AT3212" s="11"/>
      <c r="AU3212" s="7"/>
      <c r="AV3212" s="7"/>
      <c r="AW3212" s="7"/>
      <c r="AX3212" s="7"/>
      <c r="AY3212" s="10"/>
      <c r="AZ3212" s="10"/>
      <c r="BA3212" s="10"/>
    </row>
    <row r="3213" spans="1:53" ht="15">
      <c r="A3213" s="27"/>
      <c r="B3213" s="7"/>
      <c r="C3213" s="6"/>
      <c r="D3213" s="7"/>
      <c r="E3213" s="7"/>
      <c r="F3213" s="9"/>
      <c r="G3213" s="7"/>
      <c r="H3213" s="7"/>
      <c r="I3213" s="7"/>
      <c r="J3213" s="42"/>
      <c r="K3213" s="7"/>
      <c r="L3213" s="7"/>
      <c r="M3213" s="7"/>
      <c r="N3213" s="7"/>
      <c r="O3213" s="7"/>
      <c r="P3213" s="7"/>
      <c r="Q3213" s="7"/>
      <c r="R3213" s="7"/>
      <c r="S3213" s="7"/>
      <c r="T3213" s="7"/>
      <c r="U3213" s="7"/>
      <c r="V3213" s="7"/>
      <c r="W3213" s="7"/>
      <c r="X3213" s="7"/>
      <c r="Y3213" s="7"/>
      <c r="Z3213" s="7"/>
      <c r="AA3213" s="7"/>
      <c r="AB3213" s="7"/>
      <c r="AC3213" s="7"/>
      <c r="AD3213" s="7"/>
      <c r="AE3213" s="7"/>
      <c r="AF3213" s="7"/>
      <c r="AG3213" s="7"/>
      <c r="AH3213" s="7"/>
      <c r="AI3213" s="7"/>
      <c r="AJ3213" s="7"/>
      <c r="AK3213" s="7"/>
      <c r="AL3213" s="7"/>
      <c r="AM3213" s="7"/>
      <c r="AN3213" s="7"/>
      <c r="AO3213" s="7"/>
      <c r="AP3213" s="7"/>
      <c r="AQ3213" s="7"/>
      <c r="AR3213" s="7"/>
      <c r="AS3213" s="7"/>
      <c r="AT3213" s="11"/>
      <c r="AU3213" s="7"/>
      <c r="AV3213" s="7"/>
      <c r="AW3213" s="7"/>
      <c r="AX3213" s="7"/>
      <c r="AY3213" s="10"/>
      <c r="AZ3213" s="10"/>
      <c r="BA3213" s="10"/>
    </row>
    <row r="3214" spans="1:53" ht="15">
      <c r="A3214" s="27"/>
      <c r="B3214" s="7"/>
      <c r="C3214" s="6"/>
      <c r="D3214" s="7"/>
      <c r="E3214" s="7"/>
      <c r="F3214" s="9"/>
      <c r="G3214" s="7"/>
      <c r="H3214" s="7"/>
      <c r="I3214" s="7"/>
      <c r="J3214" s="42"/>
      <c r="K3214" s="7"/>
      <c r="L3214" s="7"/>
      <c r="M3214" s="7"/>
      <c r="N3214" s="7"/>
      <c r="O3214" s="7"/>
      <c r="P3214" s="7"/>
      <c r="Q3214" s="7"/>
      <c r="R3214" s="7"/>
      <c r="S3214" s="7"/>
      <c r="T3214" s="7"/>
      <c r="U3214" s="7"/>
      <c r="V3214" s="7"/>
      <c r="W3214" s="7"/>
      <c r="X3214" s="7"/>
      <c r="Y3214" s="7"/>
      <c r="Z3214" s="7"/>
      <c r="AA3214" s="7"/>
      <c r="AB3214" s="7"/>
      <c r="AC3214" s="7"/>
      <c r="AD3214" s="7"/>
      <c r="AE3214" s="7"/>
      <c r="AF3214" s="7"/>
      <c r="AG3214" s="7"/>
      <c r="AH3214" s="7"/>
      <c r="AI3214" s="7"/>
      <c r="AJ3214" s="7"/>
      <c r="AK3214" s="7"/>
      <c r="AL3214" s="7"/>
      <c r="AM3214" s="7"/>
      <c r="AN3214" s="7"/>
      <c r="AO3214" s="7"/>
      <c r="AP3214" s="7"/>
      <c r="AQ3214" s="7"/>
      <c r="AR3214" s="7"/>
      <c r="AS3214" s="7"/>
      <c r="AT3214" s="7"/>
      <c r="AU3214" s="7"/>
      <c r="AV3214" s="7"/>
      <c r="AW3214" s="7"/>
      <c r="AX3214" s="7"/>
      <c r="AY3214" s="10"/>
      <c r="AZ3214" s="10"/>
      <c r="BA3214" s="10"/>
    </row>
    <row r="3215" spans="1:53" ht="15">
      <c r="A3215" s="27"/>
      <c r="B3215" s="7"/>
      <c r="C3215" s="6"/>
      <c r="D3215" s="7"/>
      <c r="E3215" s="7"/>
      <c r="F3215" s="9"/>
      <c r="G3215" s="7"/>
      <c r="H3215" s="7"/>
      <c r="I3215" s="7"/>
      <c r="J3215" s="42"/>
      <c r="K3215" s="7"/>
      <c r="L3215" s="7"/>
      <c r="M3215" s="7"/>
      <c r="N3215" s="7"/>
      <c r="O3215" s="7"/>
      <c r="P3215" s="7"/>
      <c r="Q3215" s="7"/>
      <c r="R3215" s="7"/>
      <c r="S3215" s="7"/>
      <c r="T3215" s="7"/>
      <c r="U3215" s="7"/>
      <c r="V3215" s="7"/>
      <c r="W3215" s="7"/>
      <c r="X3215" s="7"/>
      <c r="Y3215" s="7"/>
      <c r="Z3215" s="7"/>
      <c r="AA3215" s="7"/>
      <c r="AB3215" s="7"/>
      <c r="AC3215" s="7"/>
      <c r="AD3215" s="7"/>
      <c r="AE3215" s="7"/>
      <c r="AF3215" s="7"/>
      <c r="AG3215" s="7"/>
      <c r="AH3215" s="7"/>
      <c r="AI3215" s="7"/>
      <c r="AJ3215" s="7"/>
      <c r="AK3215" s="7"/>
      <c r="AL3215" s="7"/>
      <c r="AM3215" s="7"/>
      <c r="AN3215" s="7"/>
      <c r="AO3215" s="7"/>
      <c r="AP3215" s="7"/>
      <c r="AQ3215" s="7"/>
      <c r="AR3215" s="7"/>
      <c r="AS3215" s="7"/>
      <c r="AT3215" s="7"/>
      <c r="AU3215" s="7"/>
      <c r="AV3215" s="7"/>
      <c r="AW3215" s="7"/>
      <c r="AX3215" s="7"/>
      <c r="AY3215" s="10"/>
      <c r="AZ3215" s="10"/>
      <c r="BA3215" s="10"/>
    </row>
    <row r="3216" spans="1:53" ht="15">
      <c r="A3216" s="27"/>
      <c r="B3216" s="7"/>
      <c r="C3216" s="6"/>
      <c r="D3216" s="7"/>
      <c r="E3216" s="7"/>
      <c r="F3216" s="9"/>
      <c r="G3216" s="7"/>
      <c r="H3216" s="7"/>
      <c r="I3216" s="7"/>
      <c r="J3216" s="42"/>
      <c r="K3216" s="7"/>
      <c r="L3216" s="7"/>
      <c r="M3216" s="7"/>
      <c r="N3216" s="7"/>
      <c r="O3216" s="7"/>
      <c r="P3216" s="7"/>
      <c r="Q3216" s="7"/>
      <c r="R3216" s="7"/>
      <c r="S3216" s="7"/>
      <c r="T3216" s="7"/>
      <c r="U3216" s="7"/>
      <c r="V3216" s="7"/>
      <c r="W3216" s="7"/>
      <c r="X3216" s="7"/>
      <c r="Y3216" s="7"/>
      <c r="Z3216" s="7"/>
      <c r="AA3216" s="7"/>
      <c r="AB3216" s="7"/>
      <c r="AC3216" s="7"/>
      <c r="AD3216" s="7"/>
      <c r="AE3216" s="7"/>
      <c r="AF3216" s="7"/>
      <c r="AG3216" s="7"/>
      <c r="AH3216" s="7"/>
      <c r="AI3216" s="7"/>
      <c r="AJ3216" s="7"/>
      <c r="AK3216" s="7"/>
      <c r="AL3216" s="7"/>
      <c r="AM3216" s="7"/>
      <c r="AN3216" s="7"/>
      <c r="AO3216" s="7"/>
      <c r="AP3216" s="7"/>
      <c r="AQ3216" s="7"/>
      <c r="AR3216" s="7"/>
      <c r="AS3216" s="7"/>
      <c r="AT3216" s="7"/>
      <c r="AU3216" s="7"/>
      <c r="AV3216" s="7"/>
      <c r="AW3216" s="7"/>
      <c r="AX3216" s="7"/>
      <c r="AY3216" s="10"/>
      <c r="AZ3216" s="10"/>
      <c r="BA3216" s="10"/>
    </row>
    <row r="3217" spans="1:53" ht="15">
      <c r="A3217" s="27"/>
      <c r="B3217" s="7"/>
      <c r="C3217" s="6"/>
      <c r="D3217" s="7"/>
      <c r="E3217" s="7"/>
      <c r="F3217" s="9"/>
      <c r="G3217" s="7"/>
      <c r="H3217" s="7"/>
      <c r="I3217" s="7"/>
      <c r="J3217" s="42"/>
      <c r="K3217" s="7"/>
      <c r="L3217" s="7"/>
      <c r="M3217" s="7"/>
      <c r="N3217" s="7"/>
      <c r="O3217" s="7"/>
      <c r="P3217" s="7"/>
      <c r="Q3217" s="7"/>
      <c r="R3217" s="7"/>
      <c r="S3217" s="7"/>
      <c r="T3217" s="7"/>
      <c r="U3217" s="7"/>
      <c r="V3217" s="7"/>
      <c r="W3217" s="7"/>
      <c r="X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  <c r="AI3217" s="7"/>
      <c r="AJ3217" s="7"/>
      <c r="AK3217" s="7"/>
      <c r="AL3217" s="7"/>
      <c r="AM3217" s="7"/>
      <c r="AN3217" s="7"/>
      <c r="AO3217" s="7"/>
      <c r="AP3217" s="7"/>
      <c r="AQ3217" s="7"/>
      <c r="AR3217" s="7"/>
      <c r="AS3217" s="7"/>
      <c r="AT3217" s="7"/>
      <c r="AU3217" s="7"/>
      <c r="AV3217" s="7"/>
      <c r="AW3217" s="7"/>
      <c r="AX3217" s="7"/>
      <c r="AY3217" s="10"/>
      <c r="AZ3217" s="10"/>
      <c r="BA3217" s="10"/>
    </row>
    <row r="3218" spans="1:53" ht="15">
      <c r="A3218" s="27"/>
      <c r="B3218" s="7"/>
      <c r="C3218" s="6"/>
      <c r="D3218" s="7"/>
      <c r="E3218" s="7"/>
      <c r="F3218" s="9"/>
      <c r="G3218" s="7"/>
      <c r="H3218" s="7"/>
      <c r="I3218" s="7"/>
      <c r="J3218" s="42"/>
      <c r="K3218" s="7"/>
      <c r="L3218" s="7"/>
      <c r="M3218" s="7"/>
      <c r="N3218" s="7"/>
      <c r="O3218" s="7"/>
      <c r="P3218" s="7"/>
      <c r="Q3218" s="7"/>
      <c r="R3218" s="7"/>
      <c r="S3218" s="7"/>
      <c r="T3218" s="7"/>
      <c r="U3218" s="7"/>
      <c r="V3218" s="7"/>
      <c r="W3218" s="7"/>
      <c r="X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  <c r="AI3218" s="7"/>
      <c r="AJ3218" s="7"/>
      <c r="AK3218" s="7"/>
      <c r="AL3218" s="7"/>
      <c r="AM3218" s="7"/>
      <c r="AN3218" s="7"/>
      <c r="AO3218" s="7"/>
      <c r="AP3218" s="7"/>
      <c r="AQ3218" s="7"/>
      <c r="AR3218" s="7"/>
      <c r="AS3218" s="7"/>
      <c r="AT3218" s="7"/>
      <c r="AU3218" s="7"/>
      <c r="AV3218" s="7"/>
      <c r="AW3218" s="7"/>
      <c r="AX3218" s="7"/>
      <c r="AY3218" s="10"/>
      <c r="AZ3218" s="10"/>
      <c r="BA3218" s="10"/>
    </row>
    <row r="3219" spans="1:53" ht="15">
      <c r="A3219" s="27"/>
      <c r="B3219" s="7"/>
      <c r="C3219" s="6"/>
      <c r="D3219" s="7"/>
      <c r="E3219" s="7"/>
      <c r="F3219" s="9"/>
      <c r="G3219" s="7"/>
      <c r="H3219" s="7"/>
      <c r="I3219" s="7"/>
      <c r="J3219" s="42"/>
      <c r="K3219" s="7"/>
      <c r="L3219" s="7"/>
      <c r="M3219" s="7"/>
      <c r="N3219" s="7"/>
      <c r="O3219" s="7"/>
      <c r="P3219" s="7"/>
      <c r="Q3219" s="7"/>
      <c r="R3219" s="7"/>
      <c r="S3219" s="7"/>
      <c r="T3219" s="7"/>
      <c r="U3219" s="7"/>
      <c r="V3219" s="7"/>
      <c r="W3219" s="7"/>
      <c r="X3219" s="7"/>
      <c r="Y3219" s="7"/>
      <c r="Z3219" s="7"/>
      <c r="AA3219" s="7"/>
      <c r="AB3219" s="7"/>
      <c r="AC3219" s="7"/>
      <c r="AD3219" s="7"/>
      <c r="AE3219" s="7"/>
      <c r="AF3219" s="7"/>
      <c r="AG3219" s="7"/>
      <c r="AH3219" s="7"/>
      <c r="AI3219" s="7"/>
      <c r="AJ3219" s="7"/>
      <c r="AK3219" s="7"/>
      <c r="AL3219" s="7"/>
      <c r="AM3219" s="7"/>
      <c r="AN3219" s="7"/>
      <c r="AO3219" s="7"/>
      <c r="AP3219" s="7"/>
      <c r="AQ3219" s="7"/>
      <c r="AR3219" s="7"/>
      <c r="AS3219" s="7"/>
      <c r="AT3219" s="7"/>
      <c r="AU3219" s="7"/>
      <c r="AV3219" s="7"/>
      <c r="AW3219" s="7"/>
      <c r="AX3219" s="7"/>
      <c r="AY3219" s="10"/>
      <c r="AZ3219" s="10"/>
      <c r="BA3219" s="10"/>
    </row>
    <row r="3220" spans="1:53" ht="15">
      <c r="A3220" s="27"/>
      <c r="B3220" s="7"/>
      <c r="C3220" s="6"/>
      <c r="D3220" s="7"/>
      <c r="E3220" s="7"/>
      <c r="F3220" s="9"/>
      <c r="G3220" s="7"/>
      <c r="H3220" s="7"/>
      <c r="I3220" s="7"/>
      <c r="J3220" s="42"/>
      <c r="K3220" s="7"/>
      <c r="L3220" s="7"/>
      <c r="M3220" s="7"/>
      <c r="N3220" s="7"/>
      <c r="O3220" s="7"/>
      <c r="P3220" s="7"/>
      <c r="Q3220" s="7"/>
      <c r="R3220" s="7"/>
      <c r="S3220" s="7"/>
      <c r="T3220" s="7"/>
      <c r="U3220" s="7"/>
      <c r="V3220" s="7"/>
      <c r="W3220" s="7"/>
      <c r="X3220" s="7"/>
      <c r="Y3220" s="7"/>
      <c r="Z3220" s="7"/>
      <c r="AA3220" s="7"/>
      <c r="AB3220" s="7"/>
      <c r="AC3220" s="7"/>
      <c r="AD3220" s="7"/>
      <c r="AE3220" s="7"/>
      <c r="AF3220" s="7"/>
      <c r="AG3220" s="7"/>
      <c r="AH3220" s="7"/>
      <c r="AI3220" s="7"/>
      <c r="AJ3220" s="7"/>
      <c r="AK3220" s="7"/>
      <c r="AL3220" s="7"/>
      <c r="AM3220" s="7"/>
      <c r="AN3220" s="7"/>
      <c r="AO3220" s="7"/>
      <c r="AP3220" s="7"/>
      <c r="AQ3220" s="7"/>
      <c r="AR3220" s="7"/>
      <c r="AS3220" s="7"/>
      <c r="AT3220" s="7"/>
      <c r="AU3220" s="7"/>
      <c r="AV3220" s="7"/>
      <c r="AW3220" s="7"/>
      <c r="AX3220" s="7"/>
      <c r="AY3220" s="10"/>
      <c r="AZ3220" s="10"/>
      <c r="BA3220" s="10"/>
    </row>
    <row r="3221" spans="1:53" ht="15">
      <c r="A3221" s="27"/>
      <c r="B3221" s="7"/>
      <c r="C3221" s="6"/>
      <c r="D3221" s="7"/>
      <c r="E3221" s="7"/>
      <c r="F3221" s="9"/>
      <c r="G3221" s="7"/>
      <c r="H3221" s="7"/>
      <c r="I3221" s="7"/>
      <c r="J3221" s="42"/>
      <c r="K3221" s="7"/>
      <c r="L3221" s="7"/>
      <c r="M3221" s="7"/>
      <c r="N3221" s="7"/>
      <c r="O3221" s="7"/>
      <c r="P3221" s="7"/>
      <c r="Q3221" s="7"/>
      <c r="R3221" s="7"/>
      <c r="S3221" s="7"/>
      <c r="T3221" s="7"/>
      <c r="U3221" s="7"/>
      <c r="V3221" s="7"/>
      <c r="W3221" s="7"/>
      <c r="X3221" s="7"/>
      <c r="Y3221" s="7"/>
      <c r="Z3221" s="7"/>
      <c r="AA3221" s="7"/>
      <c r="AB3221" s="7"/>
      <c r="AC3221" s="7"/>
      <c r="AD3221" s="7"/>
      <c r="AE3221" s="7"/>
      <c r="AF3221" s="7"/>
      <c r="AG3221" s="7"/>
      <c r="AH3221" s="7"/>
      <c r="AI3221" s="7"/>
      <c r="AJ3221" s="7"/>
      <c r="AK3221" s="7"/>
      <c r="AL3221" s="7"/>
      <c r="AM3221" s="7"/>
      <c r="AN3221" s="7"/>
      <c r="AO3221" s="7"/>
      <c r="AP3221" s="7"/>
      <c r="AQ3221" s="7"/>
      <c r="AR3221" s="7"/>
      <c r="AS3221" s="7"/>
      <c r="AT3221" s="7"/>
      <c r="AU3221" s="7"/>
      <c r="AV3221" s="7"/>
      <c r="AW3221" s="7"/>
      <c r="AX3221" s="7"/>
      <c r="AY3221" s="10"/>
      <c r="AZ3221" s="10"/>
      <c r="BA3221" s="10"/>
    </row>
    <row r="3222" spans="1:53" ht="15">
      <c r="A3222" s="27"/>
      <c r="B3222" s="7"/>
      <c r="C3222" s="6"/>
      <c r="D3222" s="7"/>
      <c r="E3222" s="7"/>
      <c r="F3222" s="9"/>
      <c r="G3222" s="7"/>
      <c r="H3222" s="7"/>
      <c r="I3222" s="7"/>
      <c r="J3222" s="42"/>
      <c r="K3222" s="7"/>
      <c r="L3222" s="7"/>
      <c r="M3222" s="7"/>
      <c r="N3222" s="7"/>
      <c r="O3222" s="7"/>
      <c r="P3222" s="7"/>
      <c r="Q3222" s="7"/>
      <c r="R3222" s="7"/>
      <c r="S3222" s="7"/>
      <c r="T3222" s="7"/>
      <c r="U3222" s="7"/>
      <c r="V3222" s="7"/>
      <c r="W3222" s="7"/>
      <c r="X3222" s="7"/>
      <c r="Y3222" s="7"/>
      <c r="Z3222" s="7"/>
      <c r="AA3222" s="7"/>
      <c r="AB3222" s="7"/>
      <c r="AC3222" s="7"/>
      <c r="AD3222" s="7"/>
      <c r="AE3222" s="7"/>
      <c r="AF3222" s="7"/>
      <c r="AG3222" s="7"/>
      <c r="AH3222" s="7"/>
      <c r="AI3222" s="7"/>
      <c r="AJ3222" s="7"/>
      <c r="AK3222" s="7"/>
      <c r="AL3222" s="7"/>
      <c r="AM3222" s="7"/>
      <c r="AN3222" s="7"/>
      <c r="AO3222" s="7"/>
      <c r="AP3222" s="7"/>
      <c r="AQ3222" s="7"/>
      <c r="AR3222" s="7"/>
      <c r="AS3222" s="7"/>
      <c r="AT3222" s="7"/>
      <c r="AU3222" s="7"/>
      <c r="AV3222" s="7"/>
      <c r="AW3222" s="7"/>
      <c r="AX3222" s="7"/>
      <c r="AY3222" s="10"/>
      <c r="AZ3222" s="10"/>
      <c r="BA3222" s="10"/>
    </row>
    <row r="3223" spans="1:53" ht="15">
      <c r="A3223" s="27"/>
      <c r="B3223" s="7"/>
      <c r="C3223" s="6"/>
      <c r="D3223" s="7"/>
      <c r="E3223" s="7"/>
      <c r="F3223" s="9"/>
      <c r="G3223" s="7"/>
      <c r="H3223" s="7"/>
      <c r="I3223" s="7"/>
      <c r="J3223" s="42"/>
      <c r="K3223" s="7"/>
      <c r="L3223" s="7"/>
      <c r="M3223" s="7"/>
      <c r="N3223" s="7"/>
      <c r="O3223" s="7"/>
      <c r="P3223" s="7"/>
      <c r="Q3223" s="7"/>
      <c r="R3223" s="7"/>
      <c r="S3223" s="7"/>
      <c r="T3223" s="7"/>
      <c r="U3223" s="7"/>
      <c r="V3223" s="7"/>
      <c r="W3223" s="7"/>
      <c r="X3223" s="7"/>
      <c r="Y3223" s="7"/>
      <c r="Z3223" s="7"/>
      <c r="AA3223" s="7"/>
      <c r="AB3223" s="7"/>
      <c r="AC3223" s="7"/>
      <c r="AD3223" s="7"/>
      <c r="AE3223" s="7"/>
      <c r="AF3223" s="7"/>
      <c r="AG3223" s="7"/>
      <c r="AH3223" s="7"/>
      <c r="AI3223" s="7"/>
      <c r="AJ3223" s="7"/>
      <c r="AK3223" s="7"/>
      <c r="AL3223" s="7"/>
      <c r="AM3223" s="7"/>
      <c r="AN3223" s="7"/>
      <c r="AO3223" s="7"/>
      <c r="AP3223" s="7"/>
      <c r="AQ3223" s="7"/>
      <c r="AR3223" s="7"/>
      <c r="AS3223" s="7"/>
      <c r="AT3223" s="7"/>
      <c r="AU3223" s="7"/>
      <c r="AV3223" s="7"/>
      <c r="AW3223" s="7"/>
      <c r="AX3223" s="7"/>
      <c r="AY3223" s="10"/>
      <c r="AZ3223" s="10"/>
      <c r="BA3223" s="10"/>
    </row>
    <row r="3224" spans="1:53" ht="15">
      <c r="A3224" s="27"/>
      <c r="B3224" s="7"/>
      <c r="C3224" s="6"/>
      <c r="D3224" s="7"/>
      <c r="E3224" s="7"/>
      <c r="F3224" s="9"/>
      <c r="G3224" s="7"/>
      <c r="H3224" s="7"/>
      <c r="I3224" s="7"/>
      <c r="J3224" s="42"/>
      <c r="K3224" s="7"/>
      <c r="L3224" s="7"/>
      <c r="M3224" s="7"/>
      <c r="N3224" s="7"/>
      <c r="O3224" s="7"/>
      <c r="P3224" s="7"/>
      <c r="Q3224" s="7"/>
      <c r="R3224" s="7"/>
      <c r="S3224" s="7"/>
      <c r="T3224" s="7"/>
      <c r="U3224" s="7"/>
      <c r="V3224" s="7"/>
      <c r="W3224" s="7"/>
      <c r="X3224" s="7"/>
      <c r="Y3224" s="7"/>
      <c r="Z3224" s="7"/>
      <c r="AA3224" s="7"/>
      <c r="AB3224" s="7"/>
      <c r="AC3224" s="7"/>
      <c r="AD3224" s="7"/>
      <c r="AE3224" s="7"/>
      <c r="AF3224" s="7"/>
      <c r="AG3224" s="7"/>
      <c r="AH3224" s="7"/>
      <c r="AI3224" s="7"/>
      <c r="AJ3224" s="7"/>
      <c r="AK3224" s="7"/>
      <c r="AL3224" s="7"/>
      <c r="AM3224" s="7"/>
      <c r="AN3224" s="7"/>
      <c r="AO3224" s="7"/>
      <c r="AP3224" s="7"/>
      <c r="AQ3224" s="7"/>
      <c r="AR3224" s="7"/>
      <c r="AS3224" s="7"/>
      <c r="AT3224" s="11"/>
      <c r="AU3224" s="7"/>
      <c r="AV3224" s="7"/>
      <c r="AW3224" s="7"/>
      <c r="AX3224" s="7"/>
      <c r="AY3224" s="10"/>
      <c r="AZ3224" s="10"/>
      <c r="BA3224" s="10"/>
    </row>
    <row r="3225" spans="1:53" ht="15">
      <c r="A3225" s="27"/>
      <c r="B3225" s="7"/>
      <c r="C3225" s="6"/>
      <c r="D3225" s="7"/>
      <c r="E3225" s="7"/>
      <c r="F3225" s="9"/>
      <c r="G3225" s="7"/>
      <c r="H3225" s="7"/>
      <c r="I3225" s="7"/>
      <c r="J3225" s="42"/>
      <c r="K3225" s="7"/>
      <c r="L3225" s="7"/>
      <c r="M3225" s="7"/>
      <c r="N3225" s="7"/>
      <c r="O3225" s="7"/>
      <c r="P3225" s="7"/>
      <c r="Q3225" s="7"/>
      <c r="R3225" s="7"/>
      <c r="S3225" s="7"/>
      <c r="T3225" s="7"/>
      <c r="U3225" s="7"/>
      <c r="V3225" s="7"/>
      <c r="W3225" s="7"/>
      <c r="X3225" s="7"/>
      <c r="Y3225" s="7"/>
      <c r="Z3225" s="7"/>
      <c r="AA3225" s="7"/>
      <c r="AB3225" s="7"/>
      <c r="AC3225" s="7"/>
      <c r="AD3225" s="7"/>
      <c r="AE3225" s="7"/>
      <c r="AF3225" s="7"/>
      <c r="AG3225" s="7"/>
      <c r="AH3225" s="7"/>
      <c r="AI3225" s="7"/>
      <c r="AJ3225" s="7"/>
      <c r="AK3225" s="7"/>
      <c r="AL3225" s="7"/>
      <c r="AM3225" s="7"/>
      <c r="AN3225" s="7"/>
      <c r="AO3225" s="7"/>
      <c r="AP3225" s="7"/>
      <c r="AQ3225" s="7"/>
      <c r="AR3225" s="7"/>
      <c r="AS3225" s="7"/>
      <c r="AT3225" s="7"/>
      <c r="AU3225" s="7"/>
      <c r="AV3225" s="7"/>
      <c r="AW3225" s="7"/>
      <c r="AX3225" s="7"/>
      <c r="AY3225" s="10"/>
      <c r="AZ3225" s="10"/>
      <c r="BA3225" s="10"/>
    </row>
    <row r="3226" spans="1:53" ht="15">
      <c r="A3226" s="27"/>
      <c r="B3226" s="7"/>
      <c r="C3226" s="6"/>
      <c r="D3226" s="7"/>
      <c r="E3226" s="7"/>
      <c r="F3226" s="9"/>
      <c r="G3226" s="7"/>
      <c r="H3226" s="7"/>
      <c r="I3226" s="7"/>
      <c r="J3226" s="42"/>
      <c r="K3226" s="7"/>
      <c r="L3226" s="7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7"/>
      <c r="AC3226" s="7"/>
      <c r="AD3226" s="7"/>
      <c r="AE3226" s="7"/>
      <c r="AF3226" s="7"/>
      <c r="AG3226" s="7"/>
      <c r="AH3226" s="7"/>
      <c r="AI3226" s="7"/>
      <c r="AJ3226" s="7"/>
      <c r="AK3226" s="7"/>
      <c r="AL3226" s="7"/>
      <c r="AM3226" s="7"/>
      <c r="AN3226" s="7"/>
      <c r="AO3226" s="7"/>
      <c r="AP3226" s="7"/>
      <c r="AQ3226" s="7"/>
      <c r="AR3226" s="7"/>
      <c r="AS3226" s="7"/>
      <c r="AT3226" s="7"/>
      <c r="AU3226" s="7"/>
      <c r="AV3226" s="7"/>
      <c r="AW3226" s="7"/>
      <c r="AX3226" s="7"/>
      <c r="AY3226" s="10"/>
      <c r="AZ3226" s="10"/>
      <c r="BA3226" s="10"/>
    </row>
    <row r="3227" spans="1:53" ht="15">
      <c r="A3227" s="27"/>
      <c r="B3227" s="7"/>
      <c r="C3227" s="6"/>
      <c r="D3227" s="7"/>
      <c r="E3227" s="7"/>
      <c r="F3227" s="9"/>
      <c r="G3227" s="7"/>
      <c r="H3227" s="7"/>
      <c r="I3227" s="7"/>
      <c r="J3227" s="42"/>
      <c r="K3227" s="7"/>
      <c r="L3227" s="7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7"/>
      <c r="AC3227" s="7"/>
      <c r="AD3227" s="7"/>
      <c r="AE3227" s="7"/>
      <c r="AF3227" s="7"/>
      <c r="AG3227" s="7"/>
      <c r="AH3227" s="7"/>
      <c r="AI3227" s="7"/>
      <c r="AJ3227" s="7"/>
      <c r="AK3227" s="7"/>
      <c r="AL3227" s="7"/>
      <c r="AM3227" s="7"/>
      <c r="AN3227" s="7"/>
      <c r="AO3227" s="7"/>
      <c r="AP3227" s="7"/>
      <c r="AQ3227" s="7"/>
      <c r="AR3227" s="7"/>
      <c r="AS3227" s="7"/>
      <c r="AT3227" s="7"/>
      <c r="AU3227" s="7"/>
      <c r="AV3227" s="7"/>
      <c r="AW3227" s="7"/>
      <c r="AX3227" s="7"/>
      <c r="AY3227" s="10"/>
      <c r="AZ3227" s="10"/>
      <c r="BA3227" s="10"/>
    </row>
    <row r="3228" spans="1:53" ht="15">
      <c r="A3228" s="27"/>
      <c r="B3228" s="7"/>
      <c r="C3228" s="6"/>
      <c r="D3228" s="7"/>
      <c r="E3228" s="7"/>
      <c r="F3228" s="9"/>
      <c r="G3228" s="7"/>
      <c r="H3228" s="7"/>
      <c r="I3228" s="7"/>
      <c r="J3228" s="42"/>
      <c r="K3228" s="7"/>
      <c r="L3228" s="7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7"/>
      <c r="AC3228" s="7"/>
      <c r="AD3228" s="7"/>
      <c r="AE3228" s="7"/>
      <c r="AF3228" s="7"/>
      <c r="AG3228" s="7"/>
      <c r="AH3228" s="7"/>
      <c r="AI3228" s="7"/>
      <c r="AJ3228" s="7"/>
      <c r="AK3228" s="7"/>
      <c r="AL3228" s="7"/>
      <c r="AM3228" s="7"/>
      <c r="AN3228" s="7"/>
      <c r="AO3228" s="7"/>
      <c r="AP3228" s="7"/>
      <c r="AQ3228" s="7"/>
      <c r="AR3228" s="7"/>
      <c r="AS3228" s="7"/>
      <c r="AT3228" s="7"/>
      <c r="AU3228" s="7"/>
      <c r="AV3228" s="7"/>
      <c r="AW3228" s="7"/>
      <c r="AX3228" s="7"/>
      <c r="AY3228" s="10"/>
      <c r="AZ3228" s="10"/>
      <c r="BA3228" s="10"/>
    </row>
    <row r="3229" spans="1:53" ht="15">
      <c r="A3229" s="27"/>
      <c r="B3229" s="7"/>
      <c r="C3229" s="6"/>
      <c r="D3229" s="7"/>
      <c r="E3229" s="7"/>
      <c r="F3229" s="9"/>
      <c r="G3229" s="7"/>
      <c r="H3229" s="7"/>
      <c r="I3229" s="7"/>
      <c r="J3229" s="42"/>
      <c r="K3229" s="7"/>
      <c r="L3229" s="7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7"/>
      <c r="AC3229" s="7"/>
      <c r="AD3229" s="7"/>
      <c r="AE3229" s="7"/>
      <c r="AF3229" s="7"/>
      <c r="AG3229" s="7"/>
      <c r="AH3229" s="7"/>
      <c r="AI3229" s="7"/>
      <c r="AJ3229" s="7"/>
      <c r="AK3229" s="7"/>
      <c r="AL3229" s="7"/>
      <c r="AM3229" s="7"/>
      <c r="AN3229" s="7"/>
      <c r="AO3229" s="7"/>
      <c r="AP3229" s="7"/>
      <c r="AQ3229" s="7"/>
      <c r="AR3229" s="7"/>
      <c r="AS3229" s="7"/>
      <c r="AT3229" s="7"/>
      <c r="AU3229" s="7"/>
      <c r="AV3229" s="7"/>
      <c r="AW3229" s="7"/>
      <c r="AX3229" s="7"/>
      <c r="AY3229" s="10"/>
      <c r="AZ3229" s="10"/>
      <c r="BA3229" s="10"/>
    </row>
    <row r="3230" spans="1:53" ht="15">
      <c r="A3230" s="27"/>
      <c r="B3230" s="7"/>
      <c r="C3230" s="6"/>
      <c r="D3230" s="7"/>
      <c r="E3230" s="7"/>
      <c r="F3230" s="9"/>
      <c r="G3230" s="7"/>
      <c r="H3230" s="7"/>
      <c r="I3230" s="7"/>
      <c r="J3230" s="42"/>
      <c r="K3230" s="7"/>
      <c r="L3230" s="7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7"/>
      <c r="AC3230" s="7"/>
      <c r="AD3230" s="7"/>
      <c r="AE3230" s="7"/>
      <c r="AF3230" s="7"/>
      <c r="AG3230" s="7"/>
      <c r="AH3230" s="7"/>
      <c r="AI3230" s="7"/>
      <c r="AJ3230" s="7"/>
      <c r="AK3230" s="7"/>
      <c r="AL3230" s="7"/>
      <c r="AM3230" s="7"/>
      <c r="AN3230" s="7"/>
      <c r="AO3230" s="7"/>
      <c r="AP3230" s="7"/>
      <c r="AQ3230" s="7"/>
      <c r="AR3230" s="7"/>
      <c r="AS3230" s="7"/>
      <c r="AT3230" s="7"/>
      <c r="AU3230" s="7"/>
      <c r="AV3230" s="7"/>
      <c r="AW3230" s="7"/>
      <c r="AX3230" s="7"/>
      <c r="AY3230" s="10"/>
      <c r="AZ3230" s="10"/>
      <c r="BA3230" s="10"/>
    </row>
    <row r="3231" spans="1:53" ht="15">
      <c r="A3231" s="27"/>
      <c r="B3231" s="7"/>
      <c r="C3231" s="6"/>
      <c r="D3231" s="7"/>
      <c r="E3231" s="7"/>
      <c r="F3231" s="9"/>
      <c r="G3231" s="7"/>
      <c r="H3231" s="7"/>
      <c r="I3231" s="7"/>
      <c r="J3231" s="42"/>
      <c r="K3231" s="7"/>
      <c r="L3231" s="7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  <c r="AI3231" s="7"/>
      <c r="AJ3231" s="7"/>
      <c r="AK3231" s="7"/>
      <c r="AL3231" s="7"/>
      <c r="AM3231" s="7"/>
      <c r="AN3231" s="7"/>
      <c r="AO3231" s="7"/>
      <c r="AP3231" s="7"/>
      <c r="AQ3231" s="7"/>
      <c r="AR3231" s="7"/>
      <c r="AS3231" s="7"/>
      <c r="AT3231" s="7"/>
      <c r="AU3231" s="7"/>
      <c r="AV3231" s="7"/>
      <c r="AW3231" s="7"/>
      <c r="AX3231" s="7"/>
      <c r="AY3231" s="10"/>
      <c r="AZ3231" s="10"/>
      <c r="BA3231" s="10"/>
    </row>
    <row r="3232" spans="1:53" ht="15">
      <c r="A3232" s="27"/>
      <c r="B3232" s="7"/>
      <c r="C3232" s="6"/>
      <c r="D3232" s="7"/>
      <c r="E3232" s="7"/>
      <c r="F3232" s="9"/>
      <c r="G3232" s="7"/>
      <c r="H3232" s="7"/>
      <c r="I3232" s="7"/>
      <c r="J3232" s="42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  <c r="AI3232" s="7"/>
      <c r="AJ3232" s="7"/>
      <c r="AK3232" s="7"/>
      <c r="AL3232" s="7"/>
      <c r="AM3232" s="7"/>
      <c r="AN3232" s="7"/>
      <c r="AO3232" s="7"/>
      <c r="AP3232" s="7"/>
      <c r="AQ3232" s="7"/>
      <c r="AR3232" s="7"/>
      <c r="AS3232" s="7"/>
      <c r="AT3232" s="7"/>
      <c r="AU3232" s="7"/>
      <c r="AV3232" s="7"/>
      <c r="AW3232" s="7"/>
      <c r="AX3232" s="7"/>
      <c r="AY3232" s="10"/>
      <c r="AZ3232" s="10"/>
      <c r="BA3232" s="10"/>
    </row>
    <row r="3233" spans="1:53" ht="15">
      <c r="A3233" s="27"/>
      <c r="B3233" s="7"/>
      <c r="C3233" s="6"/>
      <c r="D3233" s="7"/>
      <c r="E3233" s="7"/>
      <c r="F3233" s="9"/>
      <c r="G3233" s="7"/>
      <c r="H3233" s="7"/>
      <c r="I3233" s="7"/>
      <c r="J3233" s="42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  <c r="AI3233" s="7"/>
      <c r="AJ3233" s="7"/>
      <c r="AK3233" s="7"/>
      <c r="AL3233" s="7"/>
      <c r="AM3233" s="7"/>
      <c r="AN3233" s="7"/>
      <c r="AO3233" s="7"/>
      <c r="AP3233" s="7"/>
      <c r="AQ3233" s="7"/>
      <c r="AR3233" s="7"/>
      <c r="AS3233" s="7"/>
      <c r="AT3233" s="7"/>
      <c r="AU3233" s="7"/>
      <c r="AV3233" s="7"/>
      <c r="AW3233" s="7"/>
      <c r="AX3233" s="7"/>
      <c r="AY3233" s="10"/>
      <c r="AZ3233" s="10"/>
      <c r="BA3233" s="10"/>
    </row>
    <row r="3234" spans="1:53" ht="15">
      <c r="A3234" s="27"/>
      <c r="B3234" s="7"/>
      <c r="C3234" s="6"/>
      <c r="D3234" s="7"/>
      <c r="E3234" s="7"/>
      <c r="F3234" s="9"/>
      <c r="G3234" s="7"/>
      <c r="H3234" s="7"/>
      <c r="I3234" s="7"/>
      <c r="J3234" s="42"/>
      <c r="K3234" s="7"/>
      <c r="L3234" s="7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7"/>
      <c r="AC3234" s="7"/>
      <c r="AD3234" s="7"/>
      <c r="AE3234" s="7"/>
      <c r="AF3234" s="7"/>
      <c r="AG3234" s="7"/>
      <c r="AH3234" s="7"/>
      <c r="AI3234" s="7"/>
      <c r="AJ3234" s="7"/>
      <c r="AK3234" s="7"/>
      <c r="AL3234" s="7"/>
      <c r="AM3234" s="7"/>
      <c r="AN3234" s="7"/>
      <c r="AO3234" s="7"/>
      <c r="AP3234" s="7"/>
      <c r="AQ3234" s="7"/>
      <c r="AR3234" s="7"/>
      <c r="AS3234" s="7"/>
      <c r="AT3234" s="7"/>
      <c r="AU3234" s="7"/>
      <c r="AV3234" s="7"/>
      <c r="AW3234" s="7"/>
      <c r="AX3234" s="7"/>
      <c r="AY3234" s="10"/>
      <c r="AZ3234" s="10"/>
      <c r="BA3234" s="10"/>
    </row>
    <row r="3235" spans="1:53" ht="15">
      <c r="A3235" s="27"/>
      <c r="B3235" s="7"/>
      <c r="C3235" s="6"/>
      <c r="D3235" s="7"/>
      <c r="E3235" s="7"/>
      <c r="F3235" s="9"/>
      <c r="G3235" s="7"/>
      <c r="H3235" s="7"/>
      <c r="I3235" s="7"/>
      <c r="J3235" s="42"/>
      <c r="K3235" s="7"/>
      <c r="L3235" s="7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7"/>
      <c r="AC3235" s="7"/>
      <c r="AD3235" s="7"/>
      <c r="AE3235" s="7"/>
      <c r="AF3235" s="7"/>
      <c r="AG3235" s="7"/>
      <c r="AH3235" s="7"/>
      <c r="AI3235" s="7"/>
      <c r="AJ3235" s="7"/>
      <c r="AK3235" s="7"/>
      <c r="AL3235" s="7"/>
      <c r="AM3235" s="7"/>
      <c r="AN3235" s="7"/>
      <c r="AO3235" s="7"/>
      <c r="AP3235" s="7"/>
      <c r="AQ3235" s="7"/>
      <c r="AR3235" s="7"/>
      <c r="AS3235" s="7"/>
      <c r="AT3235" s="7"/>
      <c r="AU3235" s="7"/>
      <c r="AV3235" s="7"/>
      <c r="AW3235" s="7"/>
      <c r="AX3235" s="7"/>
      <c r="AY3235" s="10"/>
      <c r="AZ3235" s="10"/>
      <c r="BA3235" s="10"/>
    </row>
    <row r="3236" spans="1:53" ht="15">
      <c r="A3236" s="27"/>
      <c r="B3236" s="7"/>
      <c r="C3236" s="6"/>
      <c r="D3236" s="7"/>
      <c r="E3236" s="7"/>
      <c r="F3236" s="9"/>
      <c r="G3236" s="7"/>
      <c r="H3236" s="7"/>
      <c r="I3236" s="7"/>
      <c r="J3236" s="42"/>
      <c r="K3236" s="7"/>
      <c r="L3236" s="7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7"/>
      <c r="AC3236" s="7"/>
      <c r="AD3236" s="7"/>
      <c r="AE3236" s="7"/>
      <c r="AF3236" s="7"/>
      <c r="AG3236" s="7"/>
      <c r="AH3236" s="7"/>
      <c r="AI3236" s="7"/>
      <c r="AJ3236" s="7"/>
      <c r="AK3236" s="7"/>
      <c r="AL3236" s="7"/>
      <c r="AM3236" s="7"/>
      <c r="AN3236" s="7"/>
      <c r="AO3236" s="7"/>
      <c r="AP3236" s="7"/>
      <c r="AQ3236" s="7"/>
      <c r="AR3236" s="7"/>
      <c r="AS3236" s="7"/>
      <c r="AT3236" s="7"/>
      <c r="AU3236" s="7"/>
      <c r="AV3236" s="7"/>
      <c r="AW3236" s="7"/>
      <c r="AX3236" s="7"/>
      <c r="AY3236" s="10"/>
      <c r="AZ3236" s="10"/>
      <c r="BA3236" s="10"/>
    </row>
    <row r="3237" spans="1:53" ht="15">
      <c r="A3237" s="27"/>
      <c r="B3237" s="7"/>
      <c r="C3237" s="6"/>
      <c r="D3237" s="7"/>
      <c r="E3237" s="7"/>
      <c r="F3237" s="9"/>
      <c r="G3237" s="7"/>
      <c r="H3237" s="7"/>
      <c r="I3237" s="7"/>
      <c r="J3237" s="42"/>
      <c r="K3237" s="7"/>
      <c r="L3237" s="7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7"/>
      <c r="AC3237" s="7"/>
      <c r="AD3237" s="7"/>
      <c r="AE3237" s="7"/>
      <c r="AF3237" s="7"/>
      <c r="AG3237" s="7"/>
      <c r="AH3237" s="7"/>
      <c r="AI3237" s="7"/>
      <c r="AJ3237" s="7"/>
      <c r="AK3237" s="7"/>
      <c r="AL3237" s="7"/>
      <c r="AM3237" s="7"/>
      <c r="AN3237" s="7"/>
      <c r="AO3237" s="7"/>
      <c r="AP3237" s="7"/>
      <c r="AQ3237" s="7"/>
      <c r="AR3237" s="7"/>
      <c r="AS3237" s="7"/>
      <c r="AT3237" s="7"/>
      <c r="AU3237" s="7"/>
      <c r="AV3237" s="7"/>
      <c r="AW3237" s="7"/>
      <c r="AX3237" s="7"/>
      <c r="AY3237" s="10"/>
      <c r="AZ3237" s="10"/>
      <c r="BA3237" s="10"/>
    </row>
    <row r="3238" spans="1:53" ht="15">
      <c r="A3238" s="27"/>
      <c r="B3238" s="7"/>
      <c r="C3238" s="6"/>
      <c r="D3238" s="7"/>
      <c r="E3238" s="7"/>
      <c r="F3238" s="9"/>
      <c r="G3238" s="7"/>
      <c r="H3238" s="7"/>
      <c r="I3238" s="7"/>
      <c r="J3238" s="42"/>
      <c r="K3238" s="7"/>
      <c r="L3238" s="7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  <c r="AI3238" s="7"/>
      <c r="AJ3238" s="7"/>
      <c r="AK3238" s="7"/>
      <c r="AL3238" s="7"/>
      <c r="AM3238" s="7"/>
      <c r="AN3238" s="7"/>
      <c r="AO3238" s="7"/>
      <c r="AP3238" s="7"/>
      <c r="AQ3238" s="7"/>
      <c r="AR3238" s="7"/>
      <c r="AS3238" s="7"/>
      <c r="AT3238" s="7"/>
      <c r="AU3238" s="7"/>
      <c r="AV3238" s="7"/>
      <c r="AW3238" s="7"/>
      <c r="AX3238" s="7"/>
      <c r="AY3238" s="10"/>
      <c r="AZ3238" s="10"/>
      <c r="BA3238" s="10"/>
    </row>
    <row r="3239" spans="1:53" ht="15">
      <c r="A3239" s="27"/>
      <c r="B3239" s="7"/>
      <c r="C3239" s="6"/>
      <c r="D3239" s="7"/>
      <c r="E3239" s="7"/>
      <c r="F3239" s="9"/>
      <c r="G3239" s="7"/>
      <c r="H3239" s="7"/>
      <c r="I3239" s="7"/>
      <c r="J3239" s="42"/>
      <c r="K3239" s="7"/>
      <c r="L3239" s="7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7"/>
      <c r="AC3239" s="7"/>
      <c r="AD3239" s="7"/>
      <c r="AE3239" s="7"/>
      <c r="AF3239" s="7"/>
      <c r="AG3239" s="7"/>
      <c r="AH3239" s="7"/>
      <c r="AI3239" s="7"/>
      <c r="AJ3239" s="7"/>
      <c r="AK3239" s="7"/>
      <c r="AL3239" s="7"/>
      <c r="AM3239" s="7"/>
      <c r="AN3239" s="7"/>
      <c r="AO3239" s="7"/>
      <c r="AP3239" s="7"/>
      <c r="AQ3239" s="7"/>
      <c r="AR3239" s="7"/>
      <c r="AS3239" s="7"/>
      <c r="AT3239" s="7"/>
      <c r="AU3239" s="7"/>
      <c r="AV3239" s="7"/>
      <c r="AW3239" s="7"/>
      <c r="AX3239" s="7"/>
      <c r="AY3239" s="10"/>
      <c r="AZ3239" s="10"/>
      <c r="BA3239" s="10"/>
    </row>
    <row r="3240" spans="1:53" ht="15">
      <c r="A3240" s="27"/>
      <c r="B3240" s="7"/>
      <c r="C3240" s="6"/>
      <c r="D3240" s="7"/>
      <c r="E3240" s="7"/>
      <c r="F3240" s="9"/>
      <c r="G3240" s="7"/>
      <c r="H3240" s="7"/>
      <c r="I3240" s="7"/>
      <c r="J3240" s="42"/>
      <c r="K3240" s="7"/>
      <c r="L3240" s="7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7"/>
      <c r="AC3240" s="7"/>
      <c r="AD3240" s="7"/>
      <c r="AE3240" s="7"/>
      <c r="AF3240" s="7"/>
      <c r="AG3240" s="7"/>
      <c r="AH3240" s="7"/>
      <c r="AI3240" s="7"/>
      <c r="AJ3240" s="7"/>
      <c r="AK3240" s="7"/>
      <c r="AL3240" s="7"/>
      <c r="AM3240" s="7"/>
      <c r="AN3240" s="7"/>
      <c r="AO3240" s="7"/>
      <c r="AP3240" s="7"/>
      <c r="AQ3240" s="7"/>
      <c r="AR3240" s="7"/>
      <c r="AS3240" s="7"/>
      <c r="AT3240" s="7"/>
      <c r="AU3240" s="7"/>
      <c r="AV3240" s="7"/>
      <c r="AW3240" s="7"/>
      <c r="AX3240" s="7"/>
      <c r="AY3240" s="10"/>
      <c r="AZ3240" s="10"/>
      <c r="BA3240" s="10"/>
    </row>
    <row r="3241" spans="1:53" ht="15">
      <c r="A3241" s="27"/>
      <c r="B3241" s="7"/>
      <c r="C3241" s="6"/>
      <c r="D3241" s="7"/>
      <c r="E3241" s="7"/>
      <c r="F3241" s="9"/>
      <c r="G3241" s="7"/>
      <c r="H3241" s="7"/>
      <c r="I3241" s="7"/>
      <c r="J3241" s="42"/>
      <c r="K3241" s="7"/>
      <c r="L3241" s="7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7"/>
      <c r="AC3241" s="7"/>
      <c r="AD3241" s="7"/>
      <c r="AE3241" s="7"/>
      <c r="AF3241" s="7"/>
      <c r="AG3241" s="7"/>
      <c r="AH3241" s="7"/>
      <c r="AI3241" s="7"/>
      <c r="AJ3241" s="7"/>
      <c r="AK3241" s="7"/>
      <c r="AL3241" s="7"/>
      <c r="AM3241" s="7"/>
      <c r="AN3241" s="7"/>
      <c r="AO3241" s="7"/>
      <c r="AP3241" s="7"/>
      <c r="AQ3241" s="7"/>
      <c r="AR3241" s="7"/>
      <c r="AS3241" s="7"/>
      <c r="AT3241" s="7"/>
      <c r="AU3241" s="7"/>
      <c r="AV3241" s="7"/>
      <c r="AW3241" s="7"/>
      <c r="AX3241" s="7"/>
      <c r="AY3241" s="10"/>
      <c r="AZ3241" s="10"/>
      <c r="BA3241" s="10"/>
    </row>
    <row r="3242" spans="1:53" ht="15">
      <c r="A3242" s="27"/>
      <c r="B3242" s="7"/>
      <c r="C3242" s="6"/>
      <c r="D3242" s="7"/>
      <c r="E3242" s="7"/>
      <c r="F3242" s="9"/>
      <c r="G3242" s="7"/>
      <c r="H3242" s="7"/>
      <c r="I3242" s="7"/>
      <c r="J3242" s="42"/>
      <c r="K3242" s="7"/>
      <c r="L3242" s="7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7"/>
      <c r="AC3242" s="7"/>
      <c r="AD3242" s="7"/>
      <c r="AE3242" s="7"/>
      <c r="AF3242" s="7"/>
      <c r="AG3242" s="7"/>
      <c r="AH3242" s="7"/>
      <c r="AI3242" s="7"/>
      <c r="AJ3242" s="7"/>
      <c r="AK3242" s="7"/>
      <c r="AL3242" s="7"/>
      <c r="AM3242" s="7"/>
      <c r="AN3242" s="7"/>
      <c r="AO3242" s="7"/>
      <c r="AP3242" s="7"/>
      <c r="AQ3242" s="7"/>
      <c r="AR3242" s="7"/>
      <c r="AS3242" s="7"/>
      <c r="AT3242" s="7"/>
      <c r="AU3242" s="7"/>
      <c r="AV3242" s="7"/>
      <c r="AW3242" s="7"/>
      <c r="AX3242" s="7"/>
      <c r="AY3242" s="10"/>
      <c r="AZ3242" s="10"/>
      <c r="BA3242" s="10"/>
    </row>
    <row r="3243" spans="1:53" ht="15">
      <c r="A3243" s="27"/>
      <c r="B3243" s="7"/>
      <c r="C3243" s="6"/>
      <c r="D3243" s="7"/>
      <c r="E3243" s="7"/>
      <c r="F3243" s="9"/>
      <c r="G3243" s="7"/>
      <c r="H3243" s="7"/>
      <c r="I3243" s="7"/>
      <c r="J3243" s="42"/>
      <c r="K3243" s="7"/>
      <c r="L3243" s="7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7"/>
      <c r="AC3243" s="7"/>
      <c r="AD3243" s="7"/>
      <c r="AE3243" s="7"/>
      <c r="AF3243" s="7"/>
      <c r="AG3243" s="7"/>
      <c r="AH3243" s="7"/>
      <c r="AI3243" s="7"/>
      <c r="AJ3243" s="7"/>
      <c r="AK3243" s="7"/>
      <c r="AL3243" s="7"/>
      <c r="AM3243" s="7"/>
      <c r="AN3243" s="7"/>
      <c r="AO3243" s="7"/>
      <c r="AP3243" s="7"/>
      <c r="AQ3243" s="7"/>
      <c r="AR3243" s="7"/>
      <c r="AS3243" s="7"/>
      <c r="AT3243" s="7"/>
      <c r="AU3243" s="7"/>
      <c r="AV3243" s="7"/>
      <c r="AW3243" s="7"/>
      <c r="AX3243" s="7"/>
      <c r="AY3243" s="10"/>
      <c r="AZ3243" s="10"/>
      <c r="BA3243" s="10"/>
    </row>
    <row r="3244" spans="1:53" ht="15">
      <c r="A3244" s="27"/>
      <c r="B3244" s="7"/>
      <c r="C3244" s="6"/>
      <c r="D3244" s="7"/>
      <c r="E3244" s="7"/>
      <c r="F3244" s="9"/>
      <c r="G3244" s="7"/>
      <c r="H3244" s="7"/>
      <c r="I3244" s="7"/>
      <c r="J3244" s="42"/>
      <c r="K3244" s="7"/>
      <c r="L3244" s="7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7"/>
      <c r="AC3244" s="7"/>
      <c r="AD3244" s="7"/>
      <c r="AE3244" s="7"/>
      <c r="AF3244" s="7"/>
      <c r="AG3244" s="7"/>
      <c r="AH3244" s="7"/>
      <c r="AI3244" s="7"/>
      <c r="AJ3244" s="7"/>
      <c r="AK3244" s="7"/>
      <c r="AL3244" s="7"/>
      <c r="AM3244" s="7"/>
      <c r="AN3244" s="7"/>
      <c r="AO3244" s="7"/>
      <c r="AP3244" s="7"/>
      <c r="AQ3244" s="7"/>
      <c r="AR3244" s="7"/>
      <c r="AS3244" s="7"/>
      <c r="AT3244" s="7"/>
      <c r="AU3244" s="7"/>
      <c r="AV3244" s="7"/>
      <c r="AW3244" s="7"/>
      <c r="AX3244" s="7"/>
      <c r="AY3244" s="10"/>
      <c r="AZ3244" s="10"/>
      <c r="BA3244" s="10"/>
    </row>
    <row r="3245" spans="1:53" ht="15">
      <c r="A3245" s="27"/>
      <c r="B3245" s="7"/>
      <c r="C3245" s="6"/>
      <c r="D3245" s="7"/>
      <c r="E3245" s="7"/>
      <c r="F3245" s="9"/>
      <c r="G3245" s="7"/>
      <c r="H3245" s="7"/>
      <c r="I3245" s="7"/>
      <c r="J3245" s="42"/>
      <c r="K3245" s="7"/>
      <c r="L3245" s="7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7"/>
      <c r="AC3245" s="7"/>
      <c r="AD3245" s="7"/>
      <c r="AE3245" s="7"/>
      <c r="AF3245" s="7"/>
      <c r="AG3245" s="7"/>
      <c r="AH3245" s="7"/>
      <c r="AI3245" s="7"/>
      <c r="AJ3245" s="7"/>
      <c r="AK3245" s="7"/>
      <c r="AL3245" s="7"/>
      <c r="AM3245" s="7"/>
      <c r="AN3245" s="7"/>
      <c r="AO3245" s="7"/>
      <c r="AP3245" s="7"/>
      <c r="AQ3245" s="7"/>
      <c r="AR3245" s="7"/>
      <c r="AS3245" s="7"/>
      <c r="AT3245" s="7"/>
      <c r="AU3245" s="7"/>
      <c r="AV3245" s="7"/>
      <c r="AW3245" s="7"/>
      <c r="AX3245" s="7"/>
      <c r="AY3245" s="10"/>
      <c r="AZ3245" s="10"/>
      <c r="BA3245" s="10"/>
    </row>
    <row r="3246" spans="1:53" ht="15">
      <c r="A3246" s="27"/>
      <c r="B3246" s="7"/>
      <c r="C3246" s="6"/>
      <c r="D3246" s="7"/>
      <c r="E3246" s="7"/>
      <c r="F3246" s="9"/>
      <c r="G3246" s="7"/>
      <c r="H3246" s="7"/>
      <c r="I3246" s="7"/>
      <c r="J3246" s="42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  <c r="AI3246" s="7"/>
      <c r="AJ3246" s="7"/>
      <c r="AK3246" s="7"/>
      <c r="AL3246" s="7"/>
      <c r="AM3246" s="7"/>
      <c r="AN3246" s="7"/>
      <c r="AO3246" s="7"/>
      <c r="AP3246" s="7"/>
      <c r="AQ3246" s="7"/>
      <c r="AR3246" s="7"/>
      <c r="AS3246" s="7"/>
      <c r="AT3246" s="7"/>
      <c r="AU3246" s="7"/>
      <c r="AV3246" s="7"/>
      <c r="AW3246" s="7"/>
      <c r="AX3246" s="7"/>
      <c r="AY3246" s="10"/>
      <c r="AZ3246" s="10"/>
      <c r="BA3246" s="10"/>
    </row>
    <row r="3247" spans="1:53" ht="15">
      <c r="A3247" s="27"/>
      <c r="B3247" s="7"/>
      <c r="C3247" s="6"/>
      <c r="D3247" s="7"/>
      <c r="E3247" s="7"/>
      <c r="F3247" s="9"/>
      <c r="G3247" s="7"/>
      <c r="H3247" s="7"/>
      <c r="I3247" s="7"/>
      <c r="J3247" s="42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  <c r="AI3247" s="7"/>
      <c r="AJ3247" s="7"/>
      <c r="AK3247" s="7"/>
      <c r="AL3247" s="7"/>
      <c r="AM3247" s="7"/>
      <c r="AN3247" s="7"/>
      <c r="AO3247" s="7"/>
      <c r="AP3247" s="7"/>
      <c r="AQ3247" s="7"/>
      <c r="AR3247" s="7"/>
      <c r="AS3247" s="7"/>
      <c r="AT3247" s="7"/>
      <c r="AU3247" s="7"/>
      <c r="AV3247" s="7"/>
      <c r="AW3247" s="7"/>
      <c r="AX3247" s="7"/>
      <c r="AY3247" s="10"/>
      <c r="AZ3247" s="10"/>
      <c r="BA3247" s="10"/>
    </row>
    <row r="3248" spans="1:53" ht="15">
      <c r="A3248" s="27"/>
      <c r="B3248" s="7"/>
      <c r="C3248" s="6"/>
      <c r="D3248" s="7"/>
      <c r="E3248" s="7"/>
      <c r="F3248" s="9"/>
      <c r="G3248" s="7"/>
      <c r="H3248" s="7"/>
      <c r="I3248" s="7"/>
      <c r="J3248" s="42"/>
      <c r="K3248" s="7"/>
      <c r="L3248" s="7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7"/>
      <c r="AC3248" s="7"/>
      <c r="AD3248" s="7"/>
      <c r="AE3248" s="7"/>
      <c r="AF3248" s="7"/>
      <c r="AG3248" s="7"/>
      <c r="AH3248" s="7"/>
      <c r="AI3248" s="7"/>
      <c r="AJ3248" s="7"/>
      <c r="AK3248" s="7"/>
      <c r="AL3248" s="7"/>
      <c r="AM3248" s="7"/>
      <c r="AN3248" s="7"/>
      <c r="AO3248" s="7"/>
      <c r="AP3248" s="7"/>
      <c r="AQ3248" s="7"/>
      <c r="AR3248" s="7"/>
      <c r="AS3248" s="7"/>
      <c r="AT3248" s="7"/>
      <c r="AU3248" s="7"/>
      <c r="AV3248" s="7"/>
      <c r="AW3248" s="7"/>
      <c r="AX3248" s="7"/>
      <c r="AY3248" s="10"/>
      <c r="AZ3248" s="10"/>
      <c r="BA3248" s="10"/>
    </row>
    <row r="3249" spans="1:53" ht="15">
      <c r="A3249" s="27"/>
      <c r="B3249" s="7"/>
      <c r="C3249" s="6"/>
      <c r="D3249" s="7"/>
      <c r="E3249" s="7"/>
      <c r="F3249" s="9"/>
      <c r="G3249" s="7"/>
      <c r="H3249" s="7"/>
      <c r="I3249" s="7"/>
      <c r="J3249" s="42"/>
      <c r="K3249" s="7"/>
      <c r="L3249" s="7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7"/>
      <c r="AC3249" s="7"/>
      <c r="AD3249" s="7"/>
      <c r="AE3249" s="7"/>
      <c r="AF3249" s="7"/>
      <c r="AG3249" s="7"/>
      <c r="AH3249" s="7"/>
      <c r="AI3249" s="7"/>
      <c r="AJ3249" s="7"/>
      <c r="AK3249" s="7"/>
      <c r="AL3249" s="7"/>
      <c r="AM3249" s="7"/>
      <c r="AN3249" s="7"/>
      <c r="AO3249" s="7"/>
      <c r="AP3249" s="7"/>
      <c r="AQ3249" s="7"/>
      <c r="AR3249" s="7"/>
      <c r="AS3249" s="7"/>
      <c r="AT3249" s="7"/>
      <c r="AU3249" s="7"/>
      <c r="AV3249" s="7"/>
      <c r="AW3249" s="7"/>
      <c r="AX3249" s="7"/>
      <c r="AY3249" s="10"/>
      <c r="AZ3249" s="10"/>
      <c r="BA3249" s="10"/>
    </row>
    <row r="3250" spans="1:53" ht="15">
      <c r="A3250" s="27"/>
      <c r="B3250" s="7"/>
      <c r="C3250" s="6"/>
      <c r="D3250" s="7"/>
      <c r="E3250" s="7"/>
      <c r="F3250" s="9"/>
      <c r="G3250" s="7"/>
      <c r="H3250" s="7"/>
      <c r="I3250" s="7"/>
      <c r="J3250" s="42"/>
      <c r="K3250" s="7"/>
      <c r="L3250" s="7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7"/>
      <c r="AC3250" s="7"/>
      <c r="AD3250" s="7"/>
      <c r="AE3250" s="7"/>
      <c r="AF3250" s="7"/>
      <c r="AG3250" s="7"/>
      <c r="AH3250" s="7"/>
      <c r="AI3250" s="7"/>
      <c r="AJ3250" s="7"/>
      <c r="AK3250" s="7"/>
      <c r="AL3250" s="7"/>
      <c r="AM3250" s="7"/>
      <c r="AN3250" s="7"/>
      <c r="AO3250" s="7"/>
      <c r="AP3250" s="7"/>
      <c r="AQ3250" s="7"/>
      <c r="AR3250" s="7"/>
      <c r="AS3250" s="7"/>
      <c r="AT3250" s="7"/>
      <c r="AU3250" s="7"/>
      <c r="AV3250" s="7"/>
      <c r="AW3250" s="7"/>
      <c r="AX3250" s="7"/>
      <c r="AY3250" s="10"/>
      <c r="AZ3250" s="10"/>
      <c r="BA3250" s="10"/>
    </row>
    <row r="3251" spans="1:53" ht="15">
      <c r="A3251" s="27"/>
      <c r="B3251" s="7"/>
      <c r="C3251" s="6"/>
      <c r="D3251" s="7"/>
      <c r="E3251" s="7"/>
      <c r="F3251" s="9"/>
      <c r="G3251" s="7"/>
      <c r="H3251" s="7"/>
      <c r="I3251" s="7"/>
      <c r="J3251" s="42"/>
      <c r="K3251" s="7"/>
      <c r="L3251" s="7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7"/>
      <c r="AC3251" s="7"/>
      <c r="AD3251" s="7"/>
      <c r="AE3251" s="7"/>
      <c r="AF3251" s="7"/>
      <c r="AG3251" s="7"/>
      <c r="AH3251" s="7"/>
      <c r="AI3251" s="7"/>
      <c r="AJ3251" s="7"/>
      <c r="AK3251" s="7"/>
      <c r="AL3251" s="7"/>
      <c r="AM3251" s="7"/>
      <c r="AN3251" s="7"/>
      <c r="AO3251" s="7"/>
      <c r="AP3251" s="7"/>
      <c r="AQ3251" s="7"/>
      <c r="AR3251" s="7"/>
      <c r="AS3251" s="7"/>
      <c r="AT3251" s="11"/>
      <c r="AU3251" s="7"/>
      <c r="AV3251" s="7"/>
      <c r="AW3251" s="7"/>
      <c r="AX3251" s="7"/>
      <c r="AY3251" s="10"/>
      <c r="AZ3251" s="10"/>
      <c r="BA3251" s="10"/>
    </row>
    <row r="3252" spans="1:53" ht="15">
      <c r="A3252" s="27"/>
      <c r="B3252" s="7"/>
      <c r="C3252" s="6"/>
      <c r="D3252" s="7"/>
      <c r="E3252" s="7"/>
      <c r="F3252" s="9"/>
      <c r="G3252" s="7"/>
      <c r="H3252" s="7"/>
      <c r="I3252" s="7"/>
      <c r="J3252" s="42"/>
      <c r="K3252" s="7"/>
      <c r="L3252" s="7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7"/>
      <c r="AC3252" s="7"/>
      <c r="AD3252" s="7"/>
      <c r="AE3252" s="7"/>
      <c r="AF3252" s="7"/>
      <c r="AG3252" s="7"/>
      <c r="AH3252" s="7"/>
      <c r="AI3252" s="7"/>
      <c r="AJ3252" s="7"/>
      <c r="AK3252" s="7"/>
      <c r="AL3252" s="7"/>
      <c r="AM3252" s="7"/>
      <c r="AN3252" s="7"/>
      <c r="AO3252" s="7"/>
      <c r="AP3252" s="7"/>
      <c r="AQ3252" s="7"/>
      <c r="AR3252" s="7"/>
      <c r="AS3252" s="7"/>
      <c r="AT3252" s="11"/>
      <c r="AU3252" s="7"/>
      <c r="AV3252" s="7"/>
      <c r="AW3252" s="7"/>
      <c r="AX3252" s="7"/>
      <c r="AY3252" s="10"/>
      <c r="AZ3252" s="10"/>
      <c r="BA3252" s="10"/>
    </row>
    <row r="3253" spans="1:53" ht="15">
      <c r="A3253" s="27"/>
      <c r="B3253" s="7"/>
      <c r="C3253" s="6"/>
      <c r="D3253" s="7"/>
      <c r="E3253" s="7"/>
      <c r="F3253" s="9"/>
      <c r="G3253" s="7"/>
      <c r="H3253" s="7"/>
      <c r="I3253" s="7"/>
      <c r="J3253" s="42"/>
      <c r="K3253" s="7"/>
      <c r="L3253" s="7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7"/>
      <c r="AC3253" s="7"/>
      <c r="AD3253" s="7"/>
      <c r="AE3253" s="7"/>
      <c r="AF3253" s="7"/>
      <c r="AG3253" s="7"/>
      <c r="AH3253" s="7"/>
      <c r="AI3253" s="7"/>
      <c r="AJ3253" s="7"/>
      <c r="AK3253" s="7"/>
      <c r="AL3253" s="7"/>
      <c r="AM3253" s="7"/>
      <c r="AN3253" s="7"/>
      <c r="AO3253" s="7"/>
      <c r="AP3253" s="7"/>
      <c r="AQ3253" s="7"/>
      <c r="AR3253" s="7"/>
      <c r="AS3253" s="7"/>
      <c r="AT3253" s="7"/>
      <c r="AU3253" s="7"/>
      <c r="AV3253" s="7"/>
      <c r="AW3253" s="7"/>
      <c r="AX3253" s="7"/>
      <c r="AY3253" s="10"/>
      <c r="AZ3253" s="10"/>
      <c r="BA3253" s="10"/>
    </row>
    <row r="3254" spans="1:53" ht="15">
      <c r="A3254" s="27"/>
      <c r="B3254" s="7"/>
      <c r="C3254" s="6"/>
      <c r="D3254" s="7"/>
      <c r="E3254" s="7"/>
      <c r="F3254" s="9"/>
      <c r="G3254" s="7"/>
      <c r="H3254" s="7"/>
      <c r="I3254" s="7"/>
      <c r="J3254" s="42"/>
      <c r="K3254" s="7"/>
      <c r="L3254" s="7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7"/>
      <c r="AC3254" s="7"/>
      <c r="AD3254" s="7"/>
      <c r="AE3254" s="7"/>
      <c r="AF3254" s="7"/>
      <c r="AG3254" s="7"/>
      <c r="AH3254" s="7"/>
      <c r="AI3254" s="7"/>
      <c r="AJ3254" s="7"/>
      <c r="AK3254" s="7"/>
      <c r="AL3254" s="7"/>
      <c r="AM3254" s="7"/>
      <c r="AN3254" s="7"/>
      <c r="AO3254" s="7"/>
      <c r="AP3254" s="7"/>
      <c r="AQ3254" s="7"/>
      <c r="AR3254" s="7"/>
      <c r="AS3254" s="7"/>
      <c r="AT3254" s="7"/>
      <c r="AU3254" s="7"/>
      <c r="AV3254" s="7"/>
      <c r="AW3254" s="7"/>
      <c r="AX3254" s="7"/>
      <c r="AY3254" s="10"/>
      <c r="AZ3254" s="10"/>
      <c r="BA3254" s="10"/>
    </row>
    <row r="3255" spans="1:53" ht="15">
      <c r="A3255" s="27"/>
      <c r="B3255" s="7"/>
      <c r="C3255" s="6"/>
      <c r="D3255" s="7"/>
      <c r="E3255" s="7"/>
      <c r="F3255" s="9"/>
      <c r="G3255" s="7"/>
      <c r="H3255" s="7"/>
      <c r="I3255" s="7"/>
      <c r="J3255" s="42"/>
      <c r="K3255" s="7"/>
      <c r="L3255" s="7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7"/>
      <c r="AC3255" s="7"/>
      <c r="AD3255" s="7"/>
      <c r="AE3255" s="7"/>
      <c r="AF3255" s="7"/>
      <c r="AG3255" s="7"/>
      <c r="AH3255" s="7"/>
      <c r="AI3255" s="7"/>
      <c r="AJ3255" s="7"/>
      <c r="AK3255" s="7"/>
      <c r="AL3255" s="7"/>
      <c r="AM3255" s="7"/>
      <c r="AN3255" s="7"/>
      <c r="AO3255" s="7"/>
      <c r="AP3255" s="7"/>
      <c r="AQ3255" s="7"/>
      <c r="AR3255" s="7"/>
      <c r="AS3255" s="7"/>
      <c r="AT3255" s="7"/>
      <c r="AU3255" s="7"/>
      <c r="AV3255" s="7"/>
      <c r="AW3255" s="7"/>
      <c r="AX3255" s="7"/>
      <c r="AY3255" s="10"/>
      <c r="AZ3255" s="10"/>
      <c r="BA3255" s="10"/>
    </row>
    <row r="3256" spans="1:53" ht="15">
      <c r="A3256" s="27"/>
      <c r="B3256" s="7"/>
      <c r="C3256" s="6"/>
      <c r="D3256" s="7"/>
      <c r="E3256" s="7"/>
      <c r="F3256" s="9"/>
      <c r="G3256" s="7"/>
      <c r="H3256" s="7"/>
      <c r="I3256" s="7"/>
      <c r="J3256" s="42"/>
      <c r="K3256" s="7"/>
      <c r="L3256" s="7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7"/>
      <c r="AC3256" s="7"/>
      <c r="AD3256" s="7"/>
      <c r="AE3256" s="7"/>
      <c r="AF3256" s="7"/>
      <c r="AG3256" s="7"/>
      <c r="AH3256" s="7"/>
      <c r="AI3256" s="7"/>
      <c r="AJ3256" s="7"/>
      <c r="AK3256" s="7"/>
      <c r="AL3256" s="7"/>
      <c r="AM3256" s="7"/>
      <c r="AN3256" s="7"/>
      <c r="AO3256" s="7"/>
      <c r="AP3256" s="7"/>
      <c r="AQ3256" s="7"/>
      <c r="AR3256" s="7"/>
      <c r="AS3256" s="7"/>
      <c r="AT3256" s="7"/>
      <c r="AU3256" s="7"/>
      <c r="AV3256" s="7"/>
      <c r="AW3256" s="7"/>
      <c r="AX3256" s="7"/>
      <c r="AY3256" s="10"/>
      <c r="AZ3256" s="10"/>
      <c r="BA3256" s="10"/>
    </row>
    <row r="3257" spans="1:53" ht="15">
      <c r="A3257" s="27"/>
      <c r="B3257" s="7"/>
      <c r="C3257" s="6"/>
      <c r="D3257" s="7"/>
      <c r="E3257" s="7"/>
      <c r="F3257" s="9"/>
      <c r="G3257" s="7"/>
      <c r="H3257" s="7"/>
      <c r="I3257" s="7"/>
      <c r="J3257" s="42"/>
      <c r="K3257" s="7"/>
      <c r="L3257" s="7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7"/>
      <c r="AC3257" s="7"/>
      <c r="AD3257" s="7"/>
      <c r="AE3257" s="7"/>
      <c r="AF3257" s="7"/>
      <c r="AG3257" s="7"/>
      <c r="AH3257" s="7"/>
      <c r="AI3257" s="7"/>
      <c r="AJ3257" s="7"/>
      <c r="AK3257" s="7"/>
      <c r="AL3257" s="7"/>
      <c r="AM3257" s="7"/>
      <c r="AN3257" s="7"/>
      <c r="AO3257" s="7"/>
      <c r="AP3257" s="7"/>
      <c r="AQ3257" s="7"/>
      <c r="AR3257" s="7"/>
      <c r="AS3257" s="7"/>
      <c r="AT3257" s="7"/>
      <c r="AU3257" s="7"/>
      <c r="AV3257" s="7"/>
      <c r="AW3257" s="7"/>
      <c r="AX3257" s="7"/>
      <c r="AY3257" s="10"/>
      <c r="AZ3257" s="10"/>
      <c r="BA3257" s="10"/>
    </row>
    <row r="3258" spans="1:53" ht="15">
      <c r="A3258" s="27"/>
      <c r="B3258" s="7"/>
      <c r="C3258" s="6"/>
      <c r="D3258" s="7"/>
      <c r="E3258" s="7"/>
      <c r="F3258" s="9"/>
      <c r="G3258" s="7"/>
      <c r="H3258" s="7"/>
      <c r="I3258" s="7"/>
      <c r="J3258" s="42"/>
      <c r="K3258" s="7"/>
      <c r="L3258" s="7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7"/>
      <c r="AC3258" s="7"/>
      <c r="AD3258" s="7"/>
      <c r="AE3258" s="7"/>
      <c r="AF3258" s="7"/>
      <c r="AG3258" s="7"/>
      <c r="AH3258" s="7"/>
      <c r="AI3258" s="7"/>
      <c r="AJ3258" s="7"/>
      <c r="AK3258" s="7"/>
      <c r="AL3258" s="7"/>
      <c r="AM3258" s="7"/>
      <c r="AN3258" s="7"/>
      <c r="AO3258" s="7"/>
      <c r="AP3258" s="7"/>
      <c r="AQ3258" s="7"/>
      <c r="AR3258" s="7"/>
      <c r="AS3258" s="7"/>
      <c r="AT3258" s="7"/>
      <c r="AU3258" s="7"/>
      <c r="AV3258" s="7"/>
      <c r="AW3258" s="7"/>
      <c r="AX3258" s="7"/>
      <c r="AY3258" s="10"/>
      <c r="AZ3258" s="10"/>
      <c r="BA3258" s="10"/>
    </row>
    <row r="3259" spans="1:53" ht="15">
      <c r="A3259" s="27"/>
      <c r="B3259" s="7"/>
      <c r="C3259" s="6"/>
      <c r="D3259" s="7"/>
      <c r="E3259" s="7"/>
      <c r="F3259" s="9"/>
      <c r="G3259" s="7"/>
      <c r="H3259" s="7"/>
      <c r="I3259" s="7"/>
      <c r="J3259" s="42"/>
      <c r="K3259" s="7"/>
      <c r="L3259" s="7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7"/>
      <c r="AC3259" s="7"/>
      <c r="AD3259" s="7"/>
      <c r="AE3259" s="7"/>
      <c r="AF3259" s="7"/>
      <c r="AG3259" s="7"/>
      <c r="AH3259" s="7"/>
      <c r="AI3259" s="7"/>
      <c r="AJ3259" s="7"/>
      <c r="AK3259" s="7"/>
      <c r="AL3259" s="7"/>
      <c r="AM3259" s="7"/>
      <c r="AN3259" s="7"/>
      <c r="AO3259" s="7"/>
      <c r="AP3259" s="7"/>
      <c r="AQ3259" s="7"/>
      <c r="AR3259" s="7"/>
      <c r="AS3259" s="7"/>
      <c r="AT3259" s="7"/>
      <c r="AU3259" s="7"/>
      <c r="AV3259" s="7"/>
      <c r="AW3259" s="7"/>
      <c r="AX3259" s="7"/>
      <c r="AY3259" s="10"/>
      <c r="AZ3259" s="10"/>
      <c r="BA3259" s="10"/>
    </row>
    <row r="3260" spans="1:53" ht="15">
      <c r="A3260" s="27"/>
      <c r="B3260" s="7"/>
      <c r="C3260" s="6"/>
      <c r="D3260" s="7"/>
      <c r="E3260" s="7"/>
      <c r="F3260" s="9"/>
      <c r="G3260" s="7"/>
      <c r="H3260" s="7"/>
      <c r="I3260" s="7"/>
      <c r="J3260" s="42"/>
      <c r="K3260" s="7"/>
      <c r="L3260" s="7"/>
      <c r="M3260" s="7"/>
      <c r="N3260" s="7"/>
      <c r="O3260" s="7"/>
      <c r="P3260" s="7"/>
      <c r="Q3260" s="7"/>
      <c r="R3260" s="7"/>
      <c r="S3260" s="7"/>
      <c r="T3260" s="7"/>
      <c r="U3260" s="7"/>
      <c r="V3260" s="7"/>
      <c r="W3260" s="7"/>
      <c r="X3260" s="7"/>
      <c r="Y3260" s="7"/>
      <c r="Z3260" s="7"/>
      <c r="AA3260" s="7"/>
      <c r="AB3260" s="7"/>
      <c r="AC3260" s="7"/>
      <c r="AD3260" s="7"/>
      <c r="AE3260" s="7"/>
      <c r="AF3260" s="7"/>
      <c r="AG3260" s="7"/>
      <c r="AH3260" s="7"/>
      <c r="AI3260" s="7"/>
      <c r="AJ3260" s="7"/>
      <c r="AK3260" s="7"/>
      <c r="AL3260" s="7"/>
      <c r="AM3260" s="7"/>
      <c r="AN3260" s="7"/>
      <c r="AO3260" s="7"/>
      <c r="AP3260" s="7"/>
      <c r="AQ3260" s="7"/>
      <c r="AR3260" s="7"/>
      <c r="AS3260" s="7"/>
      <c r="AT3260" s="7"/>
      <c r="AU3260" s="7"/>
      <c r="AV3260" s="7"/>
      <c r="AW3260" s="7"/>
      <c r="AX3260" s="7"/>
      <c r="AY3260" s="10"/>
      <c r="AZ3260" s="10"/>
      <c r="BA3260" s="10"/>
    </row>
    <row r="3261" spans="1:53" ht="15">
      <c r="A3261" s="27"/>
      <c r="B3261" s="7"/>
      <c r="C3261" s="6"/>
      <c r="D3261" s="7"/>
      <c r="E3261" s="7"/>
      <c r="F3261" s="9"/>
      <c r="G3261" s="7"/>
      <c r="H3261" s="7"/>
      <c r="I3261" s="7"/>
      <c r="J3261" s="42"/>
      <c r="K3261" s="7"/>
      <c r="L3261" s="7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  <c r="AI3261" s="7"/>
      <c r="AJ3261" s="7"/>
      <c r="AK3261" s="7"/>
      <c r="AL3261" s="7"/>
      <c r="AM3261" s="7"/>
      <c r="AN3261" s="7"/>
      <c r="AO3261" s="7"/>
      <c r="AP3261" s="7"/>
      <c r="AQ3261" s="7"/>
      <c r="AR3261" s="7"/>
      <c r="AS3261" s="7"/>
      <c r="AT3261" s="7"/>
      <c r="AU3261" s="7"/>
      <c r="AV3261" s="7"/>
      <c r="AW3261" s="7"/>
      <c r="AX3261" s="7"/>
      <c r="AY3261" s="10"/>
      <c r="AZ3261" s="10"/>
      <c r="BA3261" s="10"/>
    </row>
    <row r="3262" spans="1:53" ht="15">
      <c r="A3262" s="27"/>
      <c r="B3262" s="7"/>
      <c r="C3262" s="6"/>
      <c r="D3262" s="7"/>
      <c r="E3262" s="7"/>
      <c r="F3262" s="9"/>
      <c r="G3262" s="7"/>
      <c r="H3262" s="7"/>
      <c r="I3262" s="7"/>
      <c r="J3262" s="42"/>
      <c r="K3262" s="7"/>
      <c r="L3262" s="7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  <c r="AI3262" s="7"/>
      <c r="AJ3262" s="7"/>
      <c r="AK3262" s="7"/>
      <c r="AL3262" s="7"/>
      <c r="AM3262" s="7"/>
      <c r="AN3262" s="7"/>
      <c r="AO3262" s="7"/>
      <c r="AP3262" s="7"/>
      <c r="AQ3262" s="7"/>
      <c r="AR3262" s="7"/>
      <c r="AS3262" s="7"/>
      <c r="AT3262" s="7"/>
      <c r="AU3262" s="7"/>
      <c r="AV3262" s="7"/>
      <c r="AW3262" s="7"/>
      <c r="AX3262" s="7"/>
      <c r="AY3262" s="10"/>
      <c r="AZ3262" s="10"/>
      <c r="BA3262" s="10"/>
    </row>
    <row r="3263" spans="1:53" ht="15">
      <c r="A3263" s="27"/>
      <c r="B3263" s="7"/>
      <c r="C3263" s="6"/>
      <c r="D3263" s="7"/>
      <c r="E3263" s="7"/>
      <c r="F3263" s="9"/>
      <c r="G3263" s="7"/>
      <c r="H3263" s="7"/>
      <c r="I3263" s="7"/>
      <c r="J3263" s="42"/>
      <c r="K3263" s="7"/>
      <c r="L3263" s="7"/>
      <c r="M3263" s="7"/>
      <c r="N3263" s="7"/>
      <c r="O3263" s="7"/>
      <c r="P3263" s="7"/>
      <c r="Q3263" s="7"/>
      <c r="R3263" s="7"/>
      <c r="S3263" s="7"/>
      <c r="T3263" s="7"/>
      <c r="U3263" s="7"/>
      <c r="V3263" s="7"/>
      <c r="W3263" s="7"/>
      <c r="X3263" s="7"/>
      <c r="Y3263" s="7"/>
      <c r="Z3263" s="7"/>
      <c r="AA3263" s="7"/>
      <c r="AB3263" s="7"/>
      <c r="AC3263" s="7"/>
      <c r="AD3263" s="7"/>
      <c r="AE3263" s="7"/>
      <c r="AF3263" s="7"/>
      <c r="AG3263" s="7"/>
      <c r="AH3263" s="7"/>
      <c r="AI3263" s="7"/>
      <c r="AJ3263" s="7"/>
      <c r="AK3263" s="7"/>
      <c r="AL3263" s="7"/>
      <c r="AM3263" s="7"/>
      <c r="AN3263" s="7"/>
      <c r="AO3263" s="7"/>
      <c r="AP3263" s="7"/>
      <c r="AQ3263" s="7"/>
      <c r="AR3263" s="7"/>
      <c r="AS3263" s="7"/>
      <c r="AT3263" s="7"/>
      <c r="AU3263" s="7"/>
      <c r="AV3263" s="7"/>
      <c r="AW3263" s="7"/>
      <c r="AX3263" s="7"/>
      <c r="AY3263" s="10"/>
      <c r="AZ3263" s="10"/>
      <c r="BA3263" s="10"/>
    </row>
    <row r="3264" spans="1:53" ht="15">
      <c r="A3264" s="27"/>
      <c r="B3264" s="7"/>
      <c r="C3264" s="6"/>
      <c r="D3264" s="7"/>
      <c r="E3264" s="7"/>
      <c r="F3264" s="9"/>
      <c r="G3264" s="7"/>
      <c r="H3264" s="7"/>
      <c r="I3264" s="7"/>
      <c r="J3264" s="42"/>
      <c r="K3264" s="7"/>
      <c r="L3264" s="7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  <c r="AI3264" s="7"/>
      <c r="AJ3264" s="7"/>
      <c r="AK3264" s="7"/>
      <c r="AL3264" s="7"/>
      <c r="AM3264" s="7"/>
      <c r="AN3264" s="7"/>
      <c r="AO3264" s="7"/>
      <c r="AP3264" s="7"/>
      <c r="AQ3264" s="7"/>
      <c r="AR3264" s="7"/>
      <c r="AS3264" s="7"/>
      <c r="AT3264" s="11"/>
      <c r="AU3264" s="7"/>
      <c r="AV3264" s="7"/>
      <c r="AW3264" s="7"/>
      <c r="AX3264" s="7"/>
      <c r="AY3264" s="10"/>
      <c r="AZ3264" s="10"/>
      <c r="BA3264" s="10"/>
    </row>
    <row r="3265" spans="1:53" ht="15">
      <c r="A3265" s="27"/>
      <c r="B3265" s="7"/>
      <c r="C3265" s="6"/>
      <c r="D3265" s="7"/>
      <c r="E3265" s="7"/>
      <c r="F3265" s="9"/>
      <c r="G3265" s="7"/>
      <c r="H3265" s="7"/>
      <c r="I3265" s="7"/>
      <c r="J3265" s="42"/>
      <c r="K3265" s="7"/>
      <c r="L3265" s="7"/>
      <c r="M3265" s="7"/>
      <c r="N3265" s="7"/>
      <c r="O3265" s="7"/>
      <c r="P3265" s="7"/>
      <c r="Q3265" s="7"/>
      <c r="R3265" s="7"/>
      <c r="S3265" s="7"/>
      <c r="T3265" s="7"/>
      <c r="U3265" s="7"/>
      <c r="V3265" s="7"/>
      <c r="W3265" s="7"/>
      <c r="X3265" s="7"/>
      <c r="Y3265" s="7"/>
      <c r="Z3265" s="7"/>
      <c r="AA3265" s="7"/>
      <c r="AB3265" s="7"/>
      <c r="AC3265" s="7"/>
      <c r="AD3265" s="7"/>
      <c r="AE3265" s="7"/>
      <c r="AF3265" s="7"/>
      <c r="AG3265" s="7"/>
      <c r="AH3265" s="7"/>
      <c r="AI3265" s="7"/>
      <c r="AJ3265" s="7"/>
      <c r="AK3265" s="7"/>
      <c r="AL3265" s="7"/>
      <c r="AM3265" s="7"/>
      <c r="AN3265" s="7"/>
      <c r="AO3265" s="7"/>
      <c r="AP3265" s="7"/>
      <c r="AQ3265" s="7"/>
      <c r="AR3265" s="7"/>
      <c r="AS3265" s="7"/>
      <c r="AT3265" s="11"/>
      <c r="AU3265" s="7"/>
      <c r="AV3265" s="7"/>
      <c r="AW3265" s="7"/>
      <c r="AX3265" s="7"/>
      <c r="AY3265" s="10"/>
      <c r="AZ3265" s="10"/>
      <c r="BA3265" s="10"/>
    </row>
    <row r="3266" spans="1:53" ht="15">
      <c r="A3266" s="27"/>
      <c r="B3266" s="7"/>
      <c r="C3266" s="6"/>
      <c r="D3266" s="7"/>
      <c r="E3266" s="7"/>
      <c r="F3266" s="9"/>
      <c r="G3266" s="7"/>
      <c r="H3266" s="7"/>
      <c r="I3266" s="7"/>
      <c r="J3266" s="42"/>
      <c r="K3266" s="7"/>
      <c r="L3266" s="7"/>
      <c r="M3266" s="7"/>
      <c r="N3266" s="7"/>
      <c r="O3266" s="7"/>
      <c r="P3266" s="7"/>
      <c r="Q3266" s="7"/>
      <c r="R3266" s="7"/>
      <c r="S3266" s="7"/>
      <c r="T3266" s="7"/>
      <c r="U3266" s="7"/>
      <c r="V3266" s="7"/>
      <c r="W3266" s="7"/>
      <c r="X3266" s="7"/>
      <c r="Y3266" s="7"/>
      <c r="Z3266" s="7"/>
      <c r="AA3266" s="7"/>
      <c r="AB3266" s="7"/>
      <c r="AC3266" s="7"/>
      <c r="AD3266" s="7"/>
      <c r="AE3266" s="7"/>
      <c r="AF3266" s="7"/>
      <c r="AG3266" s="7"/>
      <c r="AH3266" s="7"/>
      <c r="AI3266" s="7"/>
      <c r="AJ3266" s="7"/>
      <c r="AK3266" s="7"/>
      <c r="AL3266" s="7"/>
      <c r="AM3266" s="7"/>
      <c r="AN3266" s="7"/>
      <c r="AO3266" s="7"/>
      <c r="AP3266" s="7"/>
      <c r="AQ3266" s="7"/>
      <c r="AR3266" s="7"/>
      <c r="AS3266" s="7"/>
      <c r="AT3266" s="11"/>
      <c r="AU3266" s="7"/>
      <c r="AV3266" s="7"/>
      <c r="AW3266" s="7"/>
      <c r="AX3266" s="7"/>
      <c r="AY3266" s="10"/>
      <c r="AZ3266" s="10"/>
      <c r="BA3266" s="10"/>
    </row>
    <row r="3267" spans="1:53" ht="15">
      <c r="A3267" s="27"/>
      <c r="B3267" s="7"/>
      <c r="C3267" s="6"/>
      <c r="D3267" s="7"/>
      <c r="E3267" s="7"/>
      <c r="F3267" s="9"/>
      <c r="G3267" s="7"/>
      <c r="H3267" s="7"/>
      <c r="I3267" s="7"/>
      <c r="J3267" s="42"/>
      <c r="K3267" s="7"/>
      <c r="L3267" s="7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  <c r="Y3267" s="7"/>
      <c r="Z3267" s="7"/>
      <c r="AA3267" s="7"/>
      <c r="AB3267" s="7"/>
      <c r="AC3267" s="7"/>
      <c r="AD3267" s="7"/>
      <c r="AE3267" s="7"/>
      <c r="AF3267" s="7"/>
      <c r="AG3267" s="7"/>
      <c r="AH3267" s="7"/>
      <c r="AI3267" s="7"/>
      <c r="AJ3267" s="7"/>
      <c r="AK3267" s="7"/>
      <c r="AL3267" s="7"/>
      <c r="AM3267" s="7"/>
      <c r="AN3267" s="7"/>
      <c r="AO3267" s="7"/>
      <c r="AP3267" s="7"/>
      <c r="AQ3267" s="7"/>
      <c r="AR3267" s="7"/>
      <c r="AS3267" s="7"/>
      <c r="AT3267" s="11"/>
      <c r="AU3267" s="7"/>
      <c r="AV3267" s="7"/>
      <c r="AW3267" s="7"/>
      <c r="AX3267" s="7"/>
      <c r="AY3267" s="10"/>
      <c r="AZ3267" s="10"/>
      <c r="BA3267" s="10"/>
    </row>
    <row r="3268" spans="1:53" ht="15">
      <c r="A3268" s="27"/>
      <c r="B3268" s="7"/>
      <c r="C3268" s="6"/>
      <c r="D3268" s="7"/>
      <c r="E3268" s="7"/>
      <c r="F3268" s="9"/>
      <c r="G3268" s="7"/>
      <c r="H3268" s="7"/>
      <c r="I3268" s="7"/>
      <c r="J3268" s="42"/>
      <c r="K3268" s="7"/>
      <c r="L3268" s="7"/>
      <c r="M3268" s="7"/>
      <c r="N3268" s="7"/>
      <c r="O3268" s="7"/>
      <c r="P3268" s="7"/>
      <c r="Q3268" s="7"/>
      <c r="R3268" s="7"/>
      <c r="S3268" s="7"/>
      <c r="T3268" s="7"/>
      <c r="U3268" s="7"/>
      <c r="V3268" s="7"/>
      <c r="W3268" s="7"/>
      <c r="X3268" s="7"/>
      <c r="Y3268" s="7"/>
      <c r="Z3268" s="7"/>
      <c r="AA3268" s="7"/>
      <c r="AB3268" s="7"/>
      <c r="AC3268" s="7"/>
      <c r="AD3268" s="7"/>
      <c r="AE3268" s="7"/>
      <c r="AF3268" s="7"/>
      <c r="AG3268" s="7"/>
      <c r="AH3268" s="7"/>
      <c r="AI3268" s="7"/>
      <c r="AJ3268" s="7"/>
      <c r="AK3268" s="7"/>
      <c r="AL3268" s="7"/>
      <c r="AM3268" s="7"/>
      <c r="AN3268" s="7"/>
      <c r="AO3268" s="7"/>
      <c r="AP3268" s="7"/>
      <c r="AQ3268" s="7"/>
      <c r="AR3268" s="7"/>
      <c r="AS3268" s="7"/>
      <c r="AT3268" s="11"/>
      <c r="AU3268" s="7"/>
      <c r="AV3268" s="7"/>
      <c r="AW3268" s="7"/>
      <c r="AX3268" s="7"/>
      <c r="AY3268" s="10"/>
      <c r="AZ3268" s="10"/>
      <c r="BA3268" s="10"/>
    </row>
    <row r="3269" spans="1:53" ht="15">
      <c r="A3269" s="27"/>
      <c r="B3269" s="7"/>
      <c r="C3269" s="6"/>
      <c r="D3269" s="7"/>
      <c r="E3269" s="7"/>
      <c r="F3269" s="9"/>
      <c r="G3269" s="7"/>
      <c r="H3269" s="7"/>
      <c r="I3269" s="7"/>
      <c r="J3269" s="42"/>
      <c r="K3269" s="7"/>
      <c r="L3269" s="7"/>
      <c r="M3269" s="7"/>
      <c r="N3269" s="7"/>
      <c r="O3269" s="7"/>
      <c r="P3269" s="7"/>
      <c r="Q3269" s="7"/>
      <c r="R3269" s="7"/>
      <c r="S3269" s="7"/>
      <c r="T3269" s="7"/>
      <c r="U3269" s="7"/>
      <c r="V3269" s="7"/>
      <c r="W3269" s="7"/>
      <c r="X3269" s="7"/>
      <c r="Y3269" s="7"/>
      <c r="Z3269" s="7"/>
      <c r="AA3269" s="7"/>
      <c r="AB3269" s="7"/>
      <c r="AC3269" s="7"/>
      <c r="AD3269" s="7"/>
      <c r="AE3269" s="7"/>
      <c r="AF3269" s="7"/>
      <c r="AG3269" s="7"/>
      <c r="AH3269" s="7"/>
      <c r="AI3269" s="7"/>
      <c r="AJ3269" s="7"/>
      <c r="AK3269" s="7"/>
      <c r="AL3269" s="7"/>
      <c r="AM3269" s="7"/>
      <c r="AN3269" s="7"/>
      <c r="AO3269" s="7"/>
      <c r="AP3269" s="7"/>
      <c r="AQ3269" s="7"/>
      <c r="AR3269" s="7"/>
      <c r="AS3269" s="7"/>
      <c r="AT3269" s="11"/>
      <c r="AU3269" s="7"/>
      <c r="AV3269" s="7"/>
      <c r="AW3269" s="7"/>
      <c r="AX3269" s="7"/>
      <c r="AY3269" s="10"/>
      <c r="AZ3269" s="10"/>
      <c r="BA3269" s="10"/>
    </row>
    <row r="3270" spans="1:53" ht="15">
      <c r="A3270" s="27"/>
      <c r="B3270" s="7"/>
      <c r="C3270" s="6"/>
      <c r="D3270" s="7"/>
      <c r="E3270" s="7"/>
      <c r="F3270" s="9"/>
      <c r="G3270" s="7"/>
      <c r="H3270" s="7"/>
      <c r="I3270" s="7"/>
      <c r="J3270" s="42"/>
      <c r="K3270" s="7"/>
      <c r="L3270" s="7"/>
      <c r="M3270" s="7"/>
      <c r="N3270" s="7"/>
      <c r="O3270" s="7"/>
      <c r="P3270" s="7"/>
      <c r="Q3270" s="7"/>
      <c r="R3270" s="7"/>
      <c r="S3270" s="7"/>
      <c r="T3270" s="7"/>
      <c r="U3270" s="7"/>
      <c r="V3270" s="7"/>
      <c r="W3270" s="7"/>
      <c r="X3270" s="7"/>
      <c r="Y3270" s="7"/>
      <c r="Z3270" s="7"/>
      <c r="AA3270" s="7"/>
      <c r="AB3270" s="7"/>
      <c r="AC3270" s="7"/>
      <c r="AD3270" s="7"/>
      <c r="AE3270" s="7"/>
      <c r="AF3270" s="7"/>
      <c r="AG3270" s="7"/>
      <c r="AH3270" s="7"/>
      <c r="AI3270" s="7"/>
      <c r="AJ3270" s="7"/>
      <c r="AK3270" s="7"/>
      <c r="AL3270" s="7"/>
      <c r="AM3270" s="7"/>
      <c r="AN3270" s="7"/>
      <c r="AO3270" s="7"/>
      <c r="AP3270" s="7"/>
      <c r="AQ3270" s="7"/>
      <c r="AR3270" s="7"/>
      <c r="AS3270" s="7"/>
      <c r="AT3270" s="11"/>
      <c r="AU3270" s="7"/>
      <c r="AV3270" s="7"/>
      <c r="AW3270" s="7"/>
      <c r="AX3270" s="7"/>
      <c r="AY3270" s="10"/>
      <c r="AZ3270" s="10"/>
      <c r="BA3270" s="10"/>
    </row>
    <row r="3271" spans="1:53" ht="15">
      <c r="A3271" s="27"/>
      <c r="B3271" s="7"/>
      <c r="C3271" s="6"/>
      <c r="D3271" s="7"/>
      <c r="E3271" s="7"/>
      <c r="F3271" s="9"/>
      <c r="G3271" s="7"/>
      <c r="H3271" s="7"/>
      <c r="I3271" s="7"/>
      <c r="J3271" s="42"/>
      <c r="K3271" s="7"/>
      <c r="L3271" s="7"/>
      <c r="M3271" s="7"/>
      <c r="N3271" s="7"/>
      <c r="O3271" s="7"/>
      <c r="P3271" s="7"/>
      <c r="Q3271" s="7"/>
      <c r="R3271" s="7"/>
      <c r="S3271" s="7"/>
      <c r="T3271" s="7"/>
      <c r="U3271" s="7"/>
      <c r="V3271" s="7"/>
      <c r="W3271" s="7"/>
      <c r="X3271" s="7"/>
      <c r="Y3271" s="7"/>
      <c r="Z3271" s="7"/>
      <c r="AA3271" s="7"/>
      <c r="AB3271" s="7"/>
      <c r="AC3271" s="7"/>
      <c r="AD3271" s="7"/>
      <c r="AE3271" s="7"/>
      <c r="AF3271" s="7"/>
      <c r="AG3271" s="7"/>
      <c r="AH3271" s="7"/>
      <c r="AI3271" s="7"/>
      <c r="AJ3271" s="7"/>
      <c r="AK3271" s="7"/>
      <c r="AL3271" s="7"/>
      <c r="AM3271" s="7"/>
      <c r="AN3271" s="7"/>
      <c r="AO3271" s="7"/>
      <c r="AP3271" s="7"/>
      <c r="AQ3271" s="7"/>
      <c r="AR3271" s="7"/>
      <c r="AS3271" s="7"/>
      <c r="AT3271" s="11"/>
      <c r="AU3271" s="7"/>
      <c r="AV3271" s="7"/>
      <c r="AW3271" s="7"/>
      <c r="AX3271" s="7"/>
      <c r="AY3271" s="10"/>
      <c r="AZ3271" s="10"/>
      <c r="BA3271" s="10"/>
    </row>
    <row r="3272" spans="1:53" ht="15">
      <c r="A3272" s="27"/>
      <c r="B3272" s="7"/>
      <c r="C3272" s="6"/>
      <c r="D3272" s="7"/>
      <c r="E3272" s="7"/>
      <c r="F3272" s="9"/>
      <c r="G3272" s="7"/>
      <c r="H3272" s="7"/>
      <c r="I3272" s="7"/>
      <c r="J3272" s="42"/>
      <c r="K3272" s="7"/>
      <c r="L3272" s="7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  <c r="Y3272" s="7"/>
      <c r="Z3272" s="7"/>
      <c r="AA3272" s="7"/>
      <c r="AB3272" s="7"/>
      <c r="AC3272" s="7"/>
      <c r="AD3272" s="7"/>
      <c r="AE3272" s="7"/>
      <c r="AF3272" s="7"/>
      <c r="AG3272" s="7"/>
      <c r="AH3272" s="7"/>
      <c r="AI3272" s="7"/>
      <c r="AJ3272" s="7"/>
      <c r="AK3272" s="7"/>
      <c r="AL3272" s="7"/>
      <c r="AM3272" s="7"/>
      <c r="AN3272" s="7"/>
      <c r="AO3272" s="7"/>
      <c r="AP3272" s="7"/>
      <c r="AQ3272" s="7"/>
      <c r="AR3272" s="7"/>
      <c r="AS3272" s="7"/>
      <c r="AT3272" s="11"/>
      <c r="AU3272" s="7"/>
      <c r="AV3272" s="7"/>
      <c r="AW3272" s="7"/>
      <c r="AX3272" s="7"/>
      <c r="AY3272" s="10"/>
      <c r="AZ3272" s="10"/>
      <c r="BA3272" s="10"/>
    </row>
    <row r="3273" spans="1:53" ht="15">
      <c r="A3273" s="27"/>
      <c r="B3273" s="7"/>
      <c r="C3273" s="6"/>
      <c r="D3273" s="7"/>
      <c r="E3273" s="7"/>
      <c r="F3273" s="9"/>
      <c r="G3273" s="7"/>
      <c r="H3273" s="7"/>
      <c r="I3273" s="7"/>
      <c r="J3273" s="42"/>
      <c r="K3273" s="7"/>
      <c r="L3273" s="7"/>
      <c r="M3273" s="7"/>
      <c r="N3273" s="7"/>
      <c r="O3273" s="7"/>
      <c r="P3273" s="7"/>
      <c r="Q3273" s="7"/>
      <c r="R3273" s="7"/>
      <c r="S3273" s="7"/>
      <c r="T3273" s="7"/>
      <c r="U3273" s="7"/>
      <c r="V3273" s="7"/>
      <c r="W3273" s="7"/>
      <c r="X3273" s="7"/>
      <c r="Y3273" s="7"/>
      <c r="Z3273" s="7"/>
      <c r="AA3273" s="7"/>
      <c r="AB3273" s="7"/>
      <c r="AC3273" s="7"/>
      <c r="AD3273" s="7"/>
      <c r="AE3273" s="7"/>
      <c r="AF3273" s="7"/>
      <c r="AG3273" s="7"/>
      <c r="AH3273" s="7"/>
      <c r="AI3273" s="7"/>
      <c r="AJ3273" s="7"/>
      <c r="AK3273" s="7"/>
      <c r="AL3273" s="7"/>
      <c r="AM3273" s="7"/>
      <c r="AN3273" s="7"/>
      <c r="AO3273" s="7"/>
      <c r="AP3273" s="7"/>
      <c r="AQ3273" s="7"/>
      <c r="AR3273" s="7"/>
      <c r="AS3273" s="7"/>
      <c r="AT3273" s="11"/>
      <c r="AU3273" s="7"/>
      <c r="AV3273" s="7"/>
      <c r="AW3273" s="7"/>
      <c r="AX3273" s="7"/>
      <c r="AY3273" s="10"/>
      <c r="AZ3273" s="10"/>
      <c r="BA3273" s="10"/>
    </row>
    <row r="3274" spans="1:53" ht="15">
      <c r="A3274" s="27"/>
      <c r="B3274" s="7"/>
      <c r="C3274" s="6"/>
      <c r="D3274" s="7"/>
      <c r="E3274" s="7"/>
      <c r="F3274" s="9"/>
      <c r="G3274" s="7"/>
      <c r="H3274" s="7"/>
      <c r="I3274" s="7"/>
      <c r="J3274" s="42"/>
      <c r="K3274" s="7"/>
      <c r="L3274" s="7"/>
      <c r="M3274" s="7"/>
      <c r="N3274" s="7"/>
      <c r="O3274" s="7"/>
      <c r="P3274" s="7"/>
      <c r="Q3274" s="7"/>
      <c r="R3274" s="7"/>
      <c r="S3274" s="7"/>
      <c r="T3274" s="7"/>
      <c r="U3274" s="7"/>
      <c r="V3274" s="7"/>
      <c r="W3274" s="7"/>
      <c r="X3274" s="7"/>
      <c r="Y3274" s="7"/>
      <c r="Z3274" s="7"/>
      <c r="AA3274" s="7"/>
      <c r="AB3274" s="7"/>
      <c r="AC3274" s="7"/>
      <c r="AD3274" s="7"/>
      <c r="AE3274" s="7"/>
      <c r="AF3274" s="7"/>
      <c r="AG3274" s="7"/>
      <c r="AH3274" s="7"/>
      <c r="AI3274" s="7"/>
      <c r="AJ3274" s="7"/>
      <c r="AK3274" s="7"/>
      <c r="AL3274" s="7"/>
      <c r="AM3274" s="7"/>
      <c r="AN3274" s="7"/>
      <c r="AO3274" s="7"/>
      <c r="AP3274" s="7"/>
      <c r="AQ3274" s="7"/>
      <c r="AR3274" s="7"/>
      <c r="AS3274" s="7"/>
      <c r="AT3274" s="11"/>
      <c r="AU3274" s="7"/>
      <c r="AV3274" s="7"/>
      <c r="AW3274" s="7"/>
      <c r="AX3274" s="7"/>
      <c r="AY3274" s="10"/>
      <c r="AZ3274" s="10"/>
      <c r="BA3274" s="10"/>
    </row>
    <row r="3275" spans="1:53" ht="15">
      <c r="A3275" s="27"/>
      <c r="B3275" s="7"/>
      <c r="C3275" s="6"/>
      <c r="D3275" s="7"/>
      <c r="E3275" s="7"/>
      <c r="F3275" s="9"/>
      <c r="G3275" s="7"/>
      <c r="H3275" s="7"/>
      <c r="I3275" s="7"/>
      <c r="J3275" s="42"/>
      <c r="K3275" s="7"/>
      <c r="L3275" s="7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  <c r="AI3275" s="7"/>
      <c r="AJ3275" s="7"/>
      <c r="AK3275" s="7"/>
      <c r="AL3275" s="7"/>
      <c r="AM3275" s="7"/>
      <c r="AN3275" s="7"/>
      <c r="AO3275" s="7"/>
      <c r="AP3275" s="7"/>
      <c r="AQ3275" s="7"/>
      <c r="AR3275" s="7"/>
      <c r="AS3275" s="7"/>
      <c r="AT3275" s="11"/>
      <c r="AU3275" s="7"/>
      <c r="AV3275" s="7"/>
      <c r="AW3275" s="7"/>
      <c r="AX3275" s="7"/>
      <c r="AY3275" s="10"/>
      <c r="AZ3275" s="10"/>
      <c r="BA3275" s="10"/>
    </row>
    <row r="3276" spans="1:53" ht="15">
      <c r="A3276" s="27"/>
      <c r="B3276" s="7"/>
      <c r="C3276" s="6"/>
      <c r="D3276" s="7"/>
      <c r="E3276" s="7"/>
      <c r="F3276" s="9"/>
      <c r="G3276" s="7"/>
      <c r="H3276" s="7"/>
      <c r="I3276" s="7"/>
      <c r="J3276" s="42"/>
      <c r="K3276" s="7"/>
      <c r="L3276" s="7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  <c r="AI3276" s="7"/>
      <c r="AJ3276" s="7"/>
      <c r="AK3276" s="7"/>
      <c r="AL3276" s="7"/>
      <c r="AM3276" s="7"/>
      <c r="AN3276" s="7"/>
      <c r="AO3276" s="7"/>
      <c r="AP3276" s="7"/>
      <c r="AQ3276" s="7"/>
      <c r="AR3276" s="7"/>
      <c r="AS3276" s="7"/>
      <c r="AT3276" s="11"/>
      <c r="AU3276" s="7"/>
      <c r="AV3276" s="7"/>
      <c r="AW3276" s="7"/>
      <c r="AX3276" s="7"/>
      <c r="AY3276" s="10"/>
      <c r="AZ3276" s="10"/>
      <c r="BA3276" s="10"/>
    </row>
    <row r="3277" spans="1:53" ht="15">
      <c r="A3277" s="27"/>
      <c r="B3277" s="7"/>
      <c r="C3277" s="6"/>
      <c r="D3277" s="7"/>
      <c r="E3277" s="7"/>
      <c r="F3277" s="9"/>
      <c r="G3277" s="7"/>
      <c r="H3277" s="7"/>
      <c r="I3277" s="7"/>
      <c r="J3277" s="42"/>
      <c r="K3277" s="7"/>
      <c r="L3277" s="7"/>
      <c r="M3277" s="7"/>
      <c r="N3277" s="7"/>
      <c r="O3277" s="7"/>
      <c r="P3277" s="7"/>
      <c r="Q3277" s="7"/>
      <c r="R3277" s="7"/>
      <c r="S3277" s="7"/>
      <c r="T3277" s="7"/>
      <c r="U3277" s="7"/>
      <c r="V3277" s="7"/>
      <c r="W3277" s="7"/>
      <c r="X3277" s="7"/>
      <c r="Y3277" s="7"/>
      <c r="Z3277" s="7"/>
      <c r="AA3277" s="7"/>
      <c r="AB3277" s="7"/>
      <c r="AC3277" s="7"/>
      <c r="AD3277" s="7"/>
      <c r="AE3277" s="7"/>
      <c r="AF3277" s="7"/>
      <c r="AG3277" s="7"/>
      <c r="AH3277" s="7"/>
      <c r="AI3277" s="7"/>
      <c r="AJ3277" s="7"/>
      <c r="AK3277" s="7"/>
      <c r="AL3277" s="7"/>
      <c r="AM3277" s="7"/>
      <c r="AN3277" s="7"/>
      <c r="AO3277" s="7"/>
      <c r="AP3277" s="7"/>
      <c r="AQ3277" s="7"/>
      <c r="AR3277" s="7"/>
      <c r="AS3277" s="7"/>
      <c r="AT3277" s="11"/>
      <c r="AU3277" s="7"/>
      <c r="AV3277" s="7"/>
      <c r="AW3277" s="7"/>
      <c r="AX3277" s="7"/>
      <c r="AY3277" s="10"/>
      <c r="AZ3277" s="10"/>
      <c r="BA3277" s="10"/>
    </row>
    <row r="3278" spans="1:53" ht="15">
      <c r="A3278" s="27"/>
      <c r="B3278" s="7"/>
      <c r="C3278" s="6"/>
      <c r="D3278" s="7"/>
      <c r="E3278" s="7"/>
      <c r="F3278" s="9"/>
      <c r="G3278" s="7"/>
      <c r="H3278" s="7"/>
      <c r="I3278" s="7"/>
      <c r="J3278" s="42"/>
      <c r="K3278" s="7"/>
      <c r="L3278" s="7"/>
      <c r="M3278" s="7"/>
      <c r="N3278" s="7"/>
      <c r="O3278" s="7"/>
      <c r="P3278" s="7"/>
      <c r="Q3278" s="7"/>
      <c r="R3278" s="7"/>
      <c r="S3278" s="7"/>
      <c r="T3278" s="7"/>
      <c r="U3278" s="7"/>
      <c r="V3278" s="7"/>
      <c r="W3278" s="7"/>
      <c r="X3278" s="7"/>
      <c r="Y3278" s="7"/>
      <c r="Z3278" s="7"/>
      <c r="AA3278" s="7"/>
      <c r="AB3278" s="7"/>
      <c r="AC3278" s="7"/>
      <c r="AD3278" s="7"/>
      <c r="AE3278" s="7"/>
      <c r="AF3278" s="7"/>
      <c r="AG3278" s="7"/>
      <c r="AH3278" s="7"/>
      <c r="AI3278" s="7"/>
      <c r="AJ3278" s="7"/>
      <c r="AK3278" s="7"/>
      <c r="AL3278" s="7"/>
      <c r="AM3278" s="7"/>
      <c r="AN3278" s="7"/>
      <c r="AO3278" s="7"/>
      <c r="AP3278" s="7"/>
      <c r="AQ3278" s="7"/>
      <c r="AR3278" s="7"/>
      <c r="AS3278" s="7"/>
      <c r="AT3278" s="11"/>
      <c r="AU3278" s="7"/>
      <c r="AV3278" s="7"/>
      <c r="AW3278" s="7"/>
      <c r="AX3278" s="7"/>
      <c r="AY3278" s="10"/>
      <c r="AZ3278" s="10"/>
      <c r="BA3278" s="10"/>
    </row>
    <row r="3279" spans="1:53" ht="15">
      <c r="A3279" s="27"/>
      <c r="B3279" s="7"/>
      <c r="C3279" s="6"/>
      <c r="D3279" s="7"/>
      <c r="E3279" s="7"/>
      <c r="F3279" s="9"/>
      <c r="G3279" s="7"/>
      <c r="H3279" s="7"/>
      <c r="I3279" s="7"/>
      <c r="J3279" s="42"/>
      <c r="K3279" s="7"/>
      <c r="L3279" s="7"/>
      <c r="M3279" s="7"/>
      <c r="N3279" s="7"/>
      <c r="O3279" s="7"/>
      <c r="P3279" s="7"/>
      <c r="Q3279" s="7"/>
      <c r="R3279" s="7"/>
      <c r="S3279" s="7"/>
      <c r="T3279" s="7"/>
      <c r="U3279" s="7"/>
      <c r="V3279" s="7"/>
      <c r="W3279" s="7"/>
      <c r="X3279" s="7"/>
      <c r="Y3279" s="7"/>
      <c r="Z3279" s="7"/>
      <c r="AA3279" s="7"/>
      <c r="AB3279" s="7"/>
      <c r="AC3279" s="7"/>
      <c r="AD3279" s="7"/>
      <c r="AE3279" s="7"/>
      <c r="AF3279" s="7"/>
      <c r="AG3279" s="7"/>
      <c r="AH3279" s="7"/>
      <c r="AI3279" s="7"/>
      <c r="AJ3279" s="7"/>
      <c r="AK3279" s="7"/>
      <c r="AL3279" s="7"/>
      <c r="AM3279" s="7"/>
      <c r="AN3279" s="7"/>
      <c r="AO3279" s="7"/>
      <c r="AP3279" s="7"/>
      <c r="AQ3279" s="7"/>
      <c r="AR3279" s="7"/>
      <c r="AS3279" s="7"/>
      <c r="AT3279" s="11"/>
      <c r="AU3279" s="7"/>
      <c r="AV3279" s="7"/>
      <c r="AW3279" s="7"/>
      <c r="AX3279" s="7"/>
      <c r="AY3279" s="10"/>
      <c r="AZ3279" s="10"/>
      <c r="BA3279" s="10"/>
    </row>
    <row r="3280" spans="1:53" ht="15">
      <c r="A3280" s="27"/>
      <c r="B3280" s="7"/>
      <c r="C3280" s="6"/>
      <c r="D3280" s="7"/>
      <c r="E3280" s="7"/>
      <c r="F3280" s="9"/>
      <c r="G3280" s="7"/>
      <c r="H3280" s="7"/>
      <c r="I3280" s="7"/>
      <c r="J3280" s="42"/>
      <c r="K3280" s="7"/>
      <c r="L3280" s="7"/>
      <c r="M3280" s="7"/>
      <c r="N3280" s="7"/>
      <c r="O3280" s="7"/>
      <c r="P3280" s="7"/>
      <c r="Q3280" s="7"/>
      <c r="R3280" s="7"/>
      <c r="S3280" s="7"/>
      <c r="T3280" s="7"/>
      <c r="U3280" s="7"/>
      <c r="V3280" s="7"/>
      <c r="W3280" s="7"/>
      <c r="X3280" s="7"/>
      <c r="Y3280" s="7"/>
      <c r="Z3280" s="7"/>
      <c r="AA3280" s="7"/>
      <c r="AB3280" s="7"/>
      <c r="AC3280" s="7"/>
      <c r="AD3280" s="7"/>
      <c r="AE3280" s="7"/>
      <c r="AF3280" s="7"/>
      <c r="AG3280" s="7"/>
      <c r="AH3280" s="7"/>
      <c r="AI3280" s="7"/>
      <c r="AJ3280" s="7"/>
      <c r="AK3280" s="7"/>
      <c r="AL3280" s="7"/>
      <c r="AM3280" s="7"/>
      <c r="AN3280" s="7"/>
      <c r="AO3280" s="7"/>
      <c r="AP3280" s="7"/>
      <c r="AQ3280" s="7"/>
      <c r="AR3280" s="7"/>
      <c r="AS3280" s="7"/>
      <c r="AT3280" s="7"/>
      <c r="AU3280" s="7"/>
      <c r="AV3280" s="7"/>
      <c r="AW3280" s="7"/>
      <c r="AX3280" s="7"/>
      <c r="AY3280" s="10"/>
      <c r="AZ3280" s="10"/>
      <c r="BA3280" s="10"/>
    </row>
    <row r="3281" spans="1:53" ht="15">
      <c r="A3281" s="27"/>
      <c r="B3281" s="7"/>
      <c r="C3281" s="6"/>
      <c r="D3281" s="7"/>
      <c r="E3281" s="7"/>
      <c r="F3281" s="9"/>
      <c r="G3281" s="7"/>
      <c r="H3281" s="7"/>
      <c r="I3281" s="7"/>
      <c r="J3281" s="42"/>
      <c r="K3281" s="7"/>
      <c r="L3281" s="7"/>
      <c r="M3281" s="7"/>
      <c r="N3281" s="7"/>
      <c r="O3281" s="7"/>
      <c r="P3281" s="7"/>
      <c r="Q3281" s="7"/>
      <c r="R3281" s="7"/>
      <c r="S3281" s="7"/>
      <c r="T3281" s="7"/>
      <c r="U3281" s="7"/>
      <c r="V3281" s="7"/>
      <c r="W3281" s="7"/>
      <c r="X3281" s="7"/>
      <c r="Y3281" s="7"/>
      <c r="Z3281" s="7"/>
      <c r="AA3281" s="7"/>
      <c r="AB3281" s="7"/>
      <c r="AC3281" s="7"/>
      <c r="AD3281" s="7"/>
      <c r="AE3281" s="7"/>
      <c r="AF3281" s="7"/>
      <c r="AG3281" s="7"/>
      <c r="AH3281" s="7"/>
      <c r="AI3281" s="7"/>
      <c r="AJ3281" s="7"/>
      <c r="AK3281" s="7"/>
      <c r="AL3281" s="7"/>
      <c r="AM3281" s="7"/>
      <c r="AN3281" s="7"/>
      <c r="AO3281" s="7"/>
      <c r="AP3281" s="7"/>
      <c r="AQ3281" s="7"/>
      <c r="AR3281" s="7"/>
      <c r="AS3281" s="7"/>
      <c r="AT3281" s="7"/>
      <c r="AU3281" s="7"/>
      <c r="AV3281" s="7"/>
      <c r="AW3281" s="7"/>
      <c r="AX3281" s="7"/>
      <c r="AY3281" s="10"/>
      <c r="AZ3281" s="10"/>
      <c r="BA3281" s="10"/>
    </row>
    <row r="3282" spans="1:53" ht="15">
      <c r="A3282" s="27"/>
      <c r="B3282" s="7"/>
      <c r="C3282" s="6"/>
      <c r="D3282" s="7"/>
      <c r="E3282" s="7"/>
      <c r="F3282" s="9"/>
      <c r="G3282" s="7"/>
      <c r="H3282" s="7"/>
      <c r="I3282" s="7"/>
      <c r="J3282" s="42"/>
      <c r="K3282" s="7"/>
      <c r="L3282" s="7"/>
      <c r="M3282" s="7"/>
      <c r="N3282" s="7"/>
      <c r="O3282" s="7"/>
      <c r="P3282" s="7"/>
      <c r="Q3282" s="7"/>
      <c r="R3282" s="7"/>
      <c r="S3282" s="7"/>
      <c r="T3282" s="7"/>
      <c r="U3282" s="7"/>
      <c r="V3282" s="7"/>
      <c r="W3282" s="7"/>
      <c r="X3282" s="7"/>
      <c r="Y3282" s="7"/>
      <c r="Z3282" s="7"/>
      <c r="AA3282" s="7"/>
      <c r="AB3282" s="7"/>
      <c r="AC3282" s="7"/>
      <c r="AD3282" s="7"/>
      <c r="AE3282" s="7"/>
      <c r="AF3282" s="7"/>
      <c r="AG3282" s="7"/>
      <c r="AH3282" s="7"/>
      <c r="AI3282" s="7"/>
      <c r="AJ3282" s="7"/>
      <c r="AK3282" s="7"/>
      <c r="AL3282" s="7"/>
      <c r="AM3282" s="7"/>
      <c r="AN3282" s="7"/>
      <c r="AO3282" s="7"/>
      <c r="AP3282" s="7"/>
      <c r="AQ3282" s="7"/>
      <c r="AR3282" s="7"/>
      <c r="AS3282" s="7"/>
      <c r="AT3282" s="7"/>
      <c r="AU3282" s="7"/>
      <c r="AV3282" s="7"/>
      <c r="AW3282" s="7"/>
      <c r="AX3282" s="7"/>
      <c r="AY3282" s="10"/>
      <c r="AZ3282" s="10"/>
      <c r="BA3282" s="10"/>
    </row>
    <row r="3283" spans="1:53" ht="15">
      <c r="A3283" s="27"/>
      <c r="B3283" s="7"/>
      <c r="C3283" s="6"/>
      <c r="D3283" s="7"/>
      <c r="E3283" s="7"/>
      <c r="F3283" s="9"/>
      <c r="G3283" s="7"/>
      <c r="H3283" s="7"/>
      <c r="I3283" s="7"/>
      <c r="J3283" s="42"/>
      <c r="K3283" s="7"/>
      <c r="L3283" s="7"/>
      <c r="M3283" s="7"/>
      <c r="N3283" s="7"/>
      <c r="O3283" s="7"/>
      <c r="P3283" s="7"/>
      <c r="Q3283" s="7"/>
      <c r="R3283" s="7"/>
      <c r="S3283" s="7"/>
      <c r="T3283" s="7"/>
      <c r="U3283" s="7"/>
      <c r="V3283" s="7"/>
      <c r="W3283" s="7"/>
      <c r="X3283" s="7"/>
      <c r="Y3283" s="7"/>
      <c r="Z3283" s="7"/>
      <c r="AA3283" s="7"/>
      <c r="AB3283" s="7"/>
      <c r="AC3283" s="7"/>
      <c r="AD3283" s="7"/>
      <c r="AE3283" s="7"/>
      <c r="AF3283" s="7"/>
      <c r="AG3283" s="7"/>
      <c r="AH3283" s="7"/>
      <c r="AI3283" s="7"/>
      <c r="AJ3283" s="7"/>
      <c r="AK3283" s="7"/>
      <c r="AL3283" s="7"/>
      <c r="AM3283" s="7"/>
      <c r="AN3283" s="7"/>
      <c r="AO3283" s="7"/>
      <c r="AP3283" s="7"/>
      <c r="AQ3283" s="7"/>
      <c r="AR3283" s="7"/>
      <c r="AS3283" s="7"/>
      <c r="AT3283" s="7"/>
      <c r="AU3283" s="7"/>
      <c r="AV3283" s="7"/>
      <c r="AW3283" s="7"/>
      <c r="AX3283" s="7"/>
      <c r="AY3283" s="10"/>
      <c r="AZ3283" s="10"/>
      <c r="BA3283" s="10"/>
    </row>
    <row r="3284" spans="1:53" ht="15">
      <c r="A3284" s="27"/>
      <c r="B3284" s="7"/>
      <c r="C3284" s="6"/>
      <c r="D3284" s="7"/>
      <c r="E3284" s="7"/>
      <c r="F3284" s="9"/>
      <c r="G3284" s="7"/>
      <c r="H3284" s="7"/>
      <c r="I3284" s="7"/>
      <c r="J3284" s="42"/>
      <c r="K3284" s="7"/>
      <c r="L3284" s="7"/>
      <c r="M3284" s="7"/>
      <c r="N3284" s="7"/>
      <c r="O3284" s="7"/>
      <c r="P3284" s="7"/>
      <c r="Q3284" s="7"/>
      <c r="R3284" s="7"/>
      <c r="S3284" s="7"/>
      <c r="T3284" s="7"/>
      <c r="U3284" s="7"/>
      <c r="V3284" s="7"/>
      <c r="W3284" s="7"/>
      <c r="X3284" s="7"/>
      <c r="Y3284" s="7"/>
      <c r="Z3284" s="7"/>
      <c r="AA3284" s="7"/>
      <c r="AB3284" s="7"/>
      <c r="AC3284" s="7"/>
      <c r="AD3284" s="7"/>
      <c r="AE3284" s="7"/>
      <c r="AF3284" s="7"/>
      <c r="AG3284" s="7"/>
      <c r="AH3284" s="7"/>
      <c r="AI3284" s="7"/>
      <c r="AJ3284" s="7"/>
      <c r="AK3284" s="7"/>
      <c r="AL3284" s="7"/>
      <c r="AM3284" s="7"/>
      <c r="AN3284" s="7"/>
      <c r="AO3284" s="7"/>
      <c r="AP3284" s="7"/>
      <c r="AQ3284" s="7"/>
      <c r="AR3284" s="7"/>
      <c r="AS3284" s="7"/>
      <c r="AT3284" s="7"/>
      <c r="AU3284" s="7"/>
      <c r="AV3284" s="7"/>
      <c r="AW3284" s="7"/>
      <c r="AX3284" s="7"/>
      <c r="AY3284" s="10"/>
      <c r="AZ3284" s="10"/>
      <c r="BA3284" s="10"/>
    </row>
    <row r="3285" spans="1:53" ht="15">
      <c r="A3285" s="27"/>
      <c r="B3285" s="7"/>
      <c r="C3285" s="6"/>
      <c r="D3285" s="7"/>
      <c r="E3285" s="7"/>
      <c r="F3285" s="9"/>
      <c r="G3285" s="7"/>
      <c r="H3285" s="7"/>
      <c r="I3285" s="7"/>
      <c r="J3285" s="42"/>
      <c r="K3285" s="7"/>
      <c r="L3285" s="7"/>
      <c r="M3285" s="7"/>
      <c r="N3285" s="7"/>
      <c r="O3285" s="7"/>
      <c r="P3285" s="7"/>
      <c r="Q3285" s="7"/>
      <c r="R3285" s="7"/>
      <c r="S3285" s="7"/>
      <c r="T3285" s="7"/>
      <c r="U3285" s="7"/>
      <c r="V3285" s="7"/>
      <c r="W3285" s="7"/>
      <c r="X3285" s="7"/>
      <c r="Y3285" s="7"/>
      <c r="Z3285" s="7"/>
      <c r="AA3285" s="7"/>
      <c r="AB3285" s="7"/>
      <c r="AC3285" s="7"/>
      <c r="AD3285" s="7"/>
      <c r="AE3285" s="7"/>
      <c r="AF3285" s="7"/>
      <c r="AG3285" s="7"/>
      <c r="AH3285" s="7"/>
      <c r="AI3285" s="7"/>
      <c r="AJ3285" s="7"/>
      <c r="AK3285" s="7"/>
      <c r="AL3285" s="7"/>
      <c r="AM3285" s="7"/>
      <c r="AN3285" s="7"/>
      <c r="AO3285" s="7"/>
      <c r="AP3285" s="7"/>
      <c r="AQ3285" s="7"/>
      <c r="AR3285" s="7"/>
      <c r="AS3285" s="7"/>
      <c r="AT3285" s="7"/>
      <c r="AU3285" s="7"/>
      <c r="AV3285" s="7"/>
      <c r="AW3285" s="7"/>
      <c r="AX3285" s="7"/>
      <c r="AY3285" s="10"/>
      <c r="AZ3285" s="10"/>
      <c r="BA3285" s="10"/>
    </row>
    <row r="3286" spans="1:53" ht="15">
      <c r="A3286" s="27"/>
      <c r="B3286" s="7"/>
      <c r="C3286" s="6"/>
      <c r="D3286" s="7"/>
      <c r="E3286" s="7"/>
      <c r="F3286" s="9"/>
      <c r="G3286" s="7"/>
      <c r="H3286" s="7"/>
      <c r="I3286" s="7"/>
      <c r="J3286" s="42"/>
      <c r="K3286" s="7"/>
      <c r="L3286" s="7"/>
      <c r="M3286" s="7"/>
      <c r="N3286" s="7"/>
      <c r="O3286" s="7"/>
      <c r="P3286" s="7"/>
      <c r="Q3286" s="7"/>
      <c r="R3286" s="7"/>
      <c r="S3286" s="7"/>
      <c r="T3286" s="7"/>
      <c r="U3286" s="7"/>
      <c r="V3286" s="7"/>
      <c r="W3286" s="7"/>
      <c r="X3286" s="7"/>
      <c r="Y3286" s="7"/>
      <c r="Z3286" s="7"/>
      <c r="AA3286" s="7"/>
      <c r="AB3286" s="7"/>
      <c r="AC3286" s="7"/>
      <c r="AD3286" s="7"/>
      <c r="AE3286" s="7"/>
      <c r="AF3286" s="7"/>
      <c r="AG3286" s="7"/>
      <c r="AH3286" s="7"/>
      <c r="AI3286" s="7"/>
      <c r="AJ3286" s="7"/>
      <c r="AK3286" s="7"/>
      <c r="AL3286" s="7"/>
      <c r="AM3286" s="7"/>
      <c r="AN3286" s="7"/>
      <c r="AO3286" s="7"/>
      <c r="AP3286" s="7"/>
      <c r="AQ3286" s="7"/>
      <c r="AR3286" s="7"/>
      <c r="AS3286" s="7"/>
      <c r="AT3286" s="11"/>
      <c r="AU3286" s="7"/>
      <c r="AV3286" s="7"/>
      <c r="AW3286" s="7"/>
      <c r="AX3286" s="7"/>
      <c r="AY3286" s="10"/>
      <c r="AZ3286" s="10"/>
      <c r="BA3286" s="10"/>
    </row>
    <row r="3287" spans="1:53" ht="15">
      <c r="A3287" s="27"/>
      <c r="B3287" s="7"/>
      <c r="C3287" s="6"/>
      <c r="D3287" s="7"/>
      <c r="E3287" s="7"/>
      <c r="F3287" s="9"/>
      <c r="G3287" s="7"/>
      <c r="H3287" s="7"/>
      <c r="I3287" s="7"/>
      <c r="J3287" s="42"/>
      <c r="K3287" s="7"/>
      <c r="L3287" s="7"/>
      <c r="M3287" s="7"/>
      <c r="N3287" s="7"/>
      <c r="O3287" s="7"/>
      <c r="P3287" s="7"/>
      <c r="Q3287" s="7"/>
      <c r="R3287" s="7"/>
      <c r="S3287" s="7"/>
      <c r="T3287" s="7"/>
      <c r="U3287" s="7"/>
      <c r="V3287" s="7"/>
      <c r="W3287" s="7"/>
      <c r="X3287" s="7"/>
      <c r="Y3287" s="7"/>
      <c r="Z3287" s="7"/>
      <c r="AA3287" s="7"/>
      <c r="AB3287" s="7"/>
      <c r="AC3287" s="7"/>
      <c r="AD3287" s="7"/>
      <c r="AE3287" s="7"/>
      <c r="AF3287" s="7"/>
      <c r="AG3287" s="7"/>
      <c r="AH3287" s="7"/>
      <c r="AI3287" s="7"/>
      <c r="AJ3287" s="7"/>
      <c r="AK3287" s="7"/>
      <c r="AL3287" s="7"/>
      <c r="AM3287" s="7"/>
      <c r="AN3287" s="7"/>
      <c r="AO3287" s="7"/>
      <c r="AP3287" s="7"/>
      <c r="AQ3287" s="7"/>
      <c r="AR3287" s="7"/>
      <c r="AS3287" s="7"/>
      <c r="AT3287" s="11"/>
      <c r="AU3287" s="7"/>
      <c r="AV3287" s="7"/>
      <c r="AW3287" s="7"/>
      <c r="AX3287" s="7"/>
      <c r="AY3287" s="10"/>
      <c r="AZ3287" s="10"/>
      <c r="BA3287" s="10"/>
    </row>
    <row r="3288" spans="1:53" ht="15">
      <c r="A3288" s="27"/>
      <c r="B3288" s="7"/>
      <c r="C3288" s="6"/>
      <c r="D3288" s="7"/>
      <c r="E3288" s="7"/>
      <c r="F3288" s="9"/>
      <c r="G3288" s="7"/>
      <c r="H3288" s="7"/>
      <c r="I3288" s="7"/>
      <c r="J3288" s="42"/>
      <c r="K3288" s="7"/>
      <c r="L3288" s="7"/>
      <c r="M3288" s="7"/>
      <c r="N3288" s="7"/>
      <c r="O3288" s="7"/>
      <c r="P3288" s="7"/>
      <c r="Q3288" s="7"/>
      <c r="R3288" s="7"/>
      <c r="S3288" s="7"/>
      <c r="T3288" s="7"/>
      <c r="U3288" s="7"/>
      <c r="V3288" s="7"/>
      <c r="W3288" s="7"/>
      <c r="X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  <c r="AI3288" s="7"/>
      <c r="AJ3288" s="7"/>
      <c r="AK3288" s="7"/>
      <c r="AL3288" s="7"/>
      <c r="AM3288" s="7"/>
      <c r="AN3288" s="7"/>
      <c r="AO3288" s="7"/>
      <c r="AP3288" s="7"/>
      <c r="AQ3288" s="7"/>
      <c r="AR3288" s="7"/>
      <c r="AS3288" s="7"/>
      <c r="AT3288" s="11"/>
      <c r="AU3288" s="7"/>
      <c r="AV3288" s="7"/>
      <c r="AW3288" s="7"/>
      <c r="AX3288" s="7"/>
      <c r="AY3288" s="10"/>
      <c r="AZ3288" s="10"/>
      <c r="BA3288" s="10"/>
    </row>
    <row r="3289" spans="1:53" ht="15">
      <c r="A3289" s="27"/>
      <c r="B3289" s="7"/>
      <c r="C3289" s="6"/>
      <c r="D3289" s="7"/>
      <c r="E3289" s="7"/>
      <c r="F3289" s="9"/>
      <c r="G3289" s="7"/>
      <c r="H3289" s="7"/>
      <c r="I3289" s="7"/>
      <c r="J3289" s="42"/>
      <c r="K3289" s="7"/>
      <c r="L3289" s="7"/>
      <c r="M3289" s="7"/>
      <c r="N3289" s="7"/>
      <c r="O3289" s="7"/>
      <c r="P3289" s="7"/>
      <c r="Q3289" s="7"/>
      <c r="R3289" s="7"/>
      <c r="S3289" s="7"/>
      <c r="T3289" s="7"/>
      <c r="U3289" s="7"/>
      <c r="V3289" s="7"/>
      <c r="W3289" s="7"/>
      <c r="X3289" s="7"/>
      <c r="Y3289" s="7"/>
      <c r="Z3289" s="7"/>
      <c r="AA3289" s="7"/>
      <c r="AB3289" s="7"/>
      <c r="AC3289" s="7"/>
      <c r="AD3289" s="7"/>
      <c r="AE3289" s="7"/>
      <c r="AF3289" s="7"/>
      <c r="AG3289" s="7"/>
      <c r="AH3289" s="7"/>
      <c r="AI3289" s="7"/>
      <c r="AJ3289" s="7"/>
      <c r="AK3289" s="7"/>
      <c r="AL3289" s="7"/>
      <c r="AM3289" s="7"/>
      <c r="AN3289" s="7"/>
      <c r="AO3289" s="7"/>
      <c r="AP3289" s="7"/>
      <c r="AQ3289" s="7"/>
      <c r="AR3289" s="7"/>
      <c r="AS3289" s="7"/>
      <c r="AT3289" s="11"/>
      <c r="AU3289" s="7"/>
      <c r="AV3289" s="7"/>
      <c r="AW3289" s="7"/>
      <c r="AX3289" s="7"/>
      <c r="AY3289" s="10"/>
      <c r="AZ3289" s="10"/>
      <c r="BA3289" s="10"/>
    </row>
    <row r="3290" spans="1:53" ht="15">
      <c r="A3290" s="27"/>
      <c r="B3290" s="7"/>
      <c r="C3290" s="6"/>
      <c r="D3290" s="7"/>
      <c r="E3290" s="7"/>
      <c r="F3290" s="9"/>
      <c r="G3290" s="7"/>
      <c r="H3290" s="7"/>
      <c r="I3290" s="7"/>
      <c r="J3290" s="42"/>
      <c r="K3290" s="7"/>
      <c r="L3290" s="7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  <c r="AI3290" s="7"/>
      <c r="AJ3290" s="7"/>
      <c r="AK3290" s="7"/>
      <c r="AL3290" s="7"/>
      <c r="AM3290" s="7"/>
      <c r="AN3290" s="7"/>
      <c r="AO3290" s="7"/>
      <c r="AP3290" s="7"/>
      <c r="AQ3290" s="7"/>
      <c r="AR3290" s="7"/>
      <c r="AS3290" s="7"/>
      <c r="AT3290" s="7"/>
      <c r="AU3290" s="7"/>
      <c r="AV3290" s="7"/>
      <c r="AW3290" s="7"/>
      <c r="AX3290" s="7"/>
      <c r="AY3290" s="10"/>
      <c r="AZ3290" s="10"/>
      <c r="BA3290" s="10"/>
    </row>
    <row r="3291" spans="1:53" ht="15">
      <c r="A3291" s="27"/>
      <c r="B3291" s="7"/>
      <c r="C3291" s="6"/>
      <c r="D3291" s="7"/>
      <c r="E3291" s="7"/>
      <c r="F3291" s="9"/>
      <c r="G3291" s="7"/>
      <c r="H3291" s="7"/>
      <c r="I3291" s="7"/>
      <c r="J3291" s="42"/>
      <c r="K3291" s="7"/>
      <c r="L3291" s="7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  <c r="AI3291" s="7"/>
      <c r="AJ3291" s="7"/>
      <c r="AK3291" s="7"/>
      <c r="AL3291" s="7"/>
      <c r="AM3291" s="7"/>
      <c r="AN3291" s="7"/>
      <c r="AO3291" s="7"/>
      <c r="AP3291" s="7"/>
      <c r="AQ3291" s="7"/>
      <c r="AR3291" s="7"/>
      <c r="AS3291" s="7"/>
      <c r="AT3291" s="7"/>
      <c r="AU3291" s="7"/>
      <c r="AV3291" s="7"/>
      <c r="AW3291" s="7"/>
      <c r="AX3291" s="7"/>
      <c r="AY3291" s="10"/>
      <c r="AZ3291" s="10"/>
      <c r="BA3291" s="10"/>
    </row>
    <row r="3292" spans="1:53" ht="15">
      <c r="A3292" s="27"/>
      <c r="B3292" s="7"/>
      <c r="C3292" s="6"/>
      <c r="D3292" s="7"/>
      <c r="E3292" s="7"/>
      <c r="F3292" s="9"/>
      <c r="G3292" s="7"/>
      <c r="H3292" s="7"/>
      <c r="I3292" s="7"/>
      <c r="J3292" s="42"/>
      <c r="K3292" s="7"/>
      <c r="L3292" s="7"/>
      <c r="M3292" s="7"/>
      <c r="N3292" s="7"/>
      <c r="O3292" s="7"/>
      <c r="P3292" s="7"/>
      <c r="Q3292" s="7"/>
      <c r="R3292" s="7"/>
      <c r="S3292" s="7"/>
      <c r="T3292" s="7"/>
      <c r="U3292" s="7"/>
      <c r="V3292" s="7"/>
      <c r="W3292" s="7"/>
      <c r="X3292" s="7"/>
      <c r="Y3292" s="7"/>
      <c r="Z3292" s="7"/>
      <c r="AA3292" s="7"/>
      <c r="AB3292" s="7"/>
      <c r="AC3292" s="7"/>
      <c r="AD3292" s="7"/>
      <c r="AE3292" s="7"/>
      <c r="AF3292" s="7"/>
      <c r="AG3292" s="7"/>
      <c r="AH3292" s="7"/>
      <c r="AI3292" s="7"/>
      <c r="AJ3292" s="7"/>
      <c r="AK3292" s="7"/>
      <c r="AL3292" s="7"/>
      <c r="AM3292" s="7"/>
      <c r="AN3292" s="7"/>
      <c r="AO3292" s="7"/>
      <c r="AP3292" s="7"/>
      <c r="AQ3292" s="7"/>
      <c r="AR3292" s="7"/>
      <c r="AS3292" s="7"/>
      <c r="AT3292" s="7"/>
      <c r="AU3292" s="7"/>
      <c r="AV3292" s="7"/>
      <c r="AW3292" s="7"/>
      <c r="AX3292" s="7"/>
      <c r="AY3292" s="10"/>
      <c r="AZ3292" s="10"/>
      <c r="BA3292" s="10"/>
    </row>
    <row r="3293" spans="1:53" ht="15">
      <c r="A3293" s="27"/>
      <c r="B3293" s="7"/>
      <c r="C3293" s="6"/>
      <c r="D3293" s="7"/>
      <c r="E3293" s="7"/>
      <c r="F3293" s="9"/>
      <c r="G3293" s="7"/>
      <c r="H3293" s="7"/>
      <c r="I3293" s="7"/>
      <c r="J3293" s="42"/>
      <c r="K3293" s="7"/>
      <c r="L3293" s="7"/>
      <c r="M3293" s="7"/>
      <c r="N3293" s="7"/>
      <c r="O3293" s="7"/>
      <c r="P3293" s="7"/>
      <c r="Q3293" s="7"/>
      <c r="R3293" s="7"/>
      <c r="S3293" s="7"/>
      <c r="T3293" s="7"/>
      <c r="U3293" s="7"/>
      <c r="V3293" s="7"/>
      <c r="W3293" s="7"/>
      <c r="X3293" s="7"/>
      <c r="Y3293" s="7"/>
      <c r="Z3293" s="7"/>
      <c r="AA3293" s="7"/>
      <c r="AB3293" s="7"/>
      <c r="AC3293" s="7"/>
      <c r="AD3293" s="7"/>
      <c r="AE3293" s="7"/>
      <c r="AF3293" s="7"/>
      <c r="AG3293" s="7"/>
      <c r="AH3293" s="7"/>
      <c r="AI3293" s="7"/>
      <c r="AJ3293" s="7"/>
      <c r="AK3293" s="7"/>
      <c r="AL3293" s="7"/>
      <c r="AM3293" s="7"/>
      <c r="AN3293" s="7"/>
      <c r="AO3293" s="7"/>
      <c r="AP3293" s="7"/>
      <c r="AQ3293" s="7"/>
      <c r="AR3293" s="7"/>
      <c r="AS3293" s="7"/>
      <c r="AT3293" s="7"/>
      <c r="AU3293" s="7"/>
      <c r="AV3293" s="7"/>
      <c r="AW3293" s="7"/>
      <c r="AX3293" s="7"/>
      <c r="AY3293" s="10"/>
      <c r="AZ3293" s="10"/>
      <c r="BA3293" s="10"/>
    </row>
    <row r="3294" spans="1:53" ht="15">
      <c r="A3294" s="27"/>
      <c r="B3294" s="7"/>
      <c r="C3294" s="6"/>
      <c r="D3294" s="7"/>
      <c r="E3294" s="7"/>
      <c r="F3294" s="9"/>
      <c r="G3294" s="7"/>
      <c r="H3294" s="7"/>
      <c r="I3294" s="7"/>
      <c r="J3294" s="42"/>
      <c r="K3294" s="7"/>
      <c r="L3294" s="7"/>
      <c r="M3294" s="7"/>
      <c r="N3294" s="7"/>
      <c r="O3294" s="7"/>
      <c r="P3294" s="7"/>
      <c r="Q3294" s="7"/>
      <c r="R3294" s="7"/>
      <c r="S3294" s="7"/>
      <c r="T3294" s="7"/>
      <c r="U3294" s="7"/>
      <c r="V3294" s="7"/>
      <c r="W3294" s="7"/>
      <c r="X3294" s="7"/>
      <c r="Y3294" s="7"/>
      <c r="Z3294" s="7"/>
      <c r="AA3294" s="7"/>
      <c r="AB3294" s="7"/>
      <c r="AC3294" s="7"/>
      <c r="AD3294" s="7"/>
      <c r="AE3294" s="7"/>
      <c r="AF3294" s="7"/>
      <c r="AG3294" s="7"/>
      <c r="AH3294" s="7"/>
      <c r="AI3294" s="7"/>
      <c r="AJ3294" s="7"/>
      <c r="AK3294" s="7"/>
      <c r="AL3294" s="7"/>
      <c r="AM3294" s="7"/>
      <c r="AN3294" s="7"/>
      <c r="AO3294" s="7"/>
      <c r="AP3294" s="7"/>
      <c r="AQ3294" s="7"/>
      <c r="AR3294" s="7"/>
      <c r="AS3294" s="7"/>
      <c r="AT3294" s="7"/>
      <c r="AU3294" s="7"/>
      <c r="AV3294" s="7"/>
      <c r="AW3294" s="7"/>
      <c r="AX3294" s="7"/>
      <c r="AY3294" s="10"/>
      <c r="AZ3294" s="10"/>
      <c r="BA3294" s="10"/>
    </row>
    <row r="3295" spans="1:53" ht="15">
      <c r="A3295" s="27"/>
      <c r="B3295" s="7"/>
      <c r="C3295" s="6"/>
      <c r="D3295" s="7"/>
      <c r="E3295" s="7"/>
      <c r="F3295" s="9"/>
      <c r="G3295" s="7"/>
      <c r="H3295" s="7"/>
      <c r="I3295" s="7"/>
      <c r="J3295" s="42"/>
      <c r="K3295" s="7"/>
      <c r="L3295" s="7"/>
      <c r="M3295" s="7"/>
      <c r="N3295" s="7"/>
      <c r="O3295" s="7"/>
      <c r="P3295" s="7"/>
      <c r="Q3295" s="7"/>
      <c r="R3295" s="7"/>
      <c r="S3295" s="7"/>
      <c r="T3295" s="7"/>
      <c r="U3295" s="7"/>
      <c r="V3295" s="7"/>
      <c r="W3295" s="7"/>
      <c r="X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  <c r="AI3295" s="7"/>
      <c r="AJ3295" s="7"/>
      <c r="AK3295" s="7"/>
      <c r="AL3295" s="7"/>
      <c r="AM3295" s="7"/>
      <c r="AN3295" s="7"/>
      <c r="AO3295" s="7"/>
      <c r="AP3295" s="7"/>
      <c r="AQ3295" s="7"/>
      <c r="AR3295" s="7"/>
      <c r="AS3295" s="7"/>
      <c r="AT3295" s="11"/>
      <c r="AU3295" s="7"/>
      <c r="AV3295" s="7"/>
      <c r="AW3295" s="7"/>
      <c r="AX3295" s="7"/>
      <c r="AY3295" s="10"/>
      <c r="AZ3295" s="10"/>
      <c r="BA3295" s="10"/>
    </row>
    <row r="3296" spans="1:53" ht="15">
      <c r="A3296" s="27"/>
      <c r="B3296" s="7"/>
      <c r="C3296" s="6"/>
      <c r="D3296" s="7"/>
      <c r="E3296" s="7"/>
      <c r="F3296" s="9"/>
      <c r="G3296" s="7"/>
      <c r="H3296" s="7"/>
      <c r="I3296" s="7"/>
      <c r="J3296" s="42"/>
      <c r="K3296" s="7"/>
      <c r="L3296" s="7"/>
      <c r="M3296" s="7"/>
      <c r="N3296" s="7"/>
      <c r="O3296" s="7"/>
      <c r="P3296" s="7"/>
      <c r="Q3296" s="7"/>
      <c r="R3296" s="7"/>
      <c r="S3296" s="7"/>
      <c r="T3296" s="7"/>
      <c r="U3296" s="7"/>
      <c r="V3296" s="7"/>
      <c r="W3296" s="7"/>
      <c r="X3296" s="7"/>
      <c r="Y3296" s="7"/>
      <c r="Z3296" s="7"/>
      <c r="AA3296" s="7"/>
      <c r="AB3296" s="7"/>
      <c r="AC3296" s="7"/>
      <c r="AD3296" s="7"/>
      <c r="AE3296" s="7"/>
      <c r="AF3296" s="7"/>
      <c r="AG3296" s="7"/>
      <c r="AH3296" s="7"/>
      <c r="AI3296" s="7"/>
      <c r="AJ3296" s="7"/>
      <c r="AK3296" s="7"/>
      <c r="AL3296" s="7"/>
      <c r="AM3296" s="7"/>
      <c r="AN3296" s="7"/>
      <c r="AO3296" s="7"/>
      <c r="AP3296" s="7"/>
      <c r="AQ3296" s="7"/>
      <c r="AR3296" s="7"/>
      <c r="AS3296" s="7"/>
      <c r="AT3296" s="11"/>
      <c r="AU3296" s="7"/>
      <c r="AV3296" s="7"/>
      <c r="AW3296" s="7"/>
      <c r="AX3296" s="7"/>
      <c r="AY3296" s="10"/>
      <c r="AZ3296" s="10"/>
      <c r="BA3296" s="10"/>
    </row>
    <row r="3297" spans="1:53" ht="15">
      <c r="A3297" s="27"/>
      <c r="B3297" s="7"/>
      <c r="C3297" s="6"/>
      <c r="D3297" s="7"/>
      <c r="E3297" s="7"/>
      <c r="F3297" s="9"/>
      <c r="G3297" s="7"/>
      <c r="H3297" s="7"/>
      <c r="I3297" s="7"/>
      <c r="J3297" s="42"/>
      <c r="K3297" s="7"/>
      <c r="L3297" s="7"/>
      <c r="M3297" s="7"/>
      <c r="N3297" s="7"/>
      <c r="O3297" s="7"/>
      <c r="P3297" s="7"/>
      <c r="Q3297" s="7"/>
      <c r="R3297" s="7"/>
      <c r="S3297" s="7"/>
      <c r="T3297" s="7"/>
      <c r="U3297" s="7"/>
      <c r="V3297" s="7"/>
      <c r="W3297" s="7"/>
      <c r="X3297" s="7"/>
      <c r="Y3297" s="7"/>
      <c r="Z3297" s="7"/>
      <c r="AA3297" s="7"/>
      <c r="AB3297" s="7"/>
      <c r="AC3297" s="7"/>
      <c r="AD3297" s="7"/>
      <c r="AE3297" s="7"/>
      <c r="AF3297" s="7"/>
      <c r="AG3297" s="7"/>
      <c r="AH3297" s="7"/>
      <c r="AI3297" s="7"/>
      <c r="AJ3297" s="7"/>
      <c r="AK3297" s="7"/>
      <c r="AL3297" s="7"/>
      <c r="AM3297" s="7"/>
      <c r="AN3297" s="7"/>
      <c r="AO3297" s="7"/>
      <c r="AP3297" s="7"/>
      <c r="AQ3297" s="7"/>
      <c r="AR3297" s="7"/>
      <c r="AS3297" s="7"/>
      <c r="AT3297" s="11"/>
      <c r="AU3297" s="7"/>
      <c r="AV3297" s="7"/>
      <c r="AW3297" s="7"/>
      <c r="AX3297" s="7"/>
      <c r="AY3297" s="10"/>
      <c r="AZ3297" s="10"/>
      <c r="BA3297" s="10"/>
    </row>
    <row r="3298" spans="1:53" ht="15">
      <c r="A3298" s="27"/>
      <c r="B3298" s="7"/>
      <c r="C3298" s="6"/>
      <c r="D3298" s="7"/>
      <c r="E3298" s="7"/>
      <c r="F3298" s="9"/>
      <c r="G3298" s="7"/>
      <c r="H3298" s="7"/>
      <c r="I3298" s="7"/>
      <c r="J3298" s="42"/>
      <c r="K3298" s="7"/>
      <c r="L3298" s="7"/>
      <c r="M3298" s="7"/>
      <c r="N3298" s="7"/>
      <c r="O3298" s="7"/>
      <c r="P3298" s="7"/>
      <c r="Q3298" s="7"/>
      <c r="R3298" s="7"/>
      <c r="S3298" s="7"/>
      <c r="T3298" s="7"/>
      <c r="U3298" s="7"/>
      <c r="V3298" s="7"/>
      <c r="W3298" s="7"/>
      <c r="X3298" s="7"/>
      <c r="Y3298" s="7"/>
      <c r="Z3298" s="7"/>
      <c r="AA3298" s="7"/>
      <c r="AB3298" s="7"/>
      <c r="AC3298" s="7"/>
      <c r="AD3298" s="7"/>
      <c r="AE3298" s="7"/>
      <c r="AF3298" s="7"/>
      <c r="AG3298" s="7"/>
      <c r="AH3298" s="7"/>
      <c r="AI3298" s="7"/>
      <c r="AJ3298" s="7"/>
      <c r="AK3298" s="7"/>
      <c r="AL3298" s="7"/>
      <c r="AM3298" s="7"/>
      <c r="AN3298" s="7"/>
      <c r="AO3298" s="7"/>
      <c r="AP3298" s="7"/>
      <c r="AQ3298" s="7"/>
      <c r="AR3298" s="7"/>
      <c r="AS3298" s="7"/>
      <c r="AT3298" s="11"/>
      <c r="AU3298" s="7"/>
      <c r="AV3298" s="7"/>
      <c r="AW3298" s="7"/>
      <c r="AX3298" s="7"/>
      <c r="AY3298" s="10"/>
      <c r="AZ3298" s="10"/>
      <c r="BA3298" s="10"/>
    </row>
    <row r="3299" spans="1:53" ht="15">
      <c r="A3299" s="27"/>
      <c r="B3299" s="7"/>
      <c r="C3299" s="6"/>
      <c r="D3299" s="7"/>
      <c r="E3299" s="7"/>
      <c r="F3299" s="9"/>
      <c r="G3299" s="7"/>
      <c r="H3299" s="7"/>
      <c r="I3299" s="7"/>
      <c r="J3299" s="42"/>
      <c r="K3299" s="7"/>
      <c r="L3299" s="7"/>
      <c r="M3299" s="7"/>
      <c r="N3299" s="7"/>
      <c r="O3299" s="7"/>
      <c r="P3299" s="7"/>
      <c r="Q3299" s="7"/>
      <c r="R3299" s="7"/>
      <c r="S3299" s="7"/>
      <c r="T3299" s="7"/>
      <c r="U3299" s="7"/>
      <c r="V3299" s="7"/>
      <c r="W3299" s="7"/>
      <c r="X3299" s="7"/>
      <c r="Y3299" s="7"/>
      <c r="Z3299" s="7"/>
      <c r="AA3299" s="7"/>
      <c r="AB3299" s="7"/>
      <c r="AC3299" s="7"/>
      <c r="AD3299" s="7"/>
      <c r="AE3299" s="7"/>
      <c r="AF3299" s="7"/>
      <c r="AG3299" s="7"/>
      <c r="AH3299" s="7"/>
      <c r="AI3299" s="7"/>
      <c r="AJ3299" s="7"/>
      <c r="AK3299" s="7"/>
      <c r="AL3299" s="7"/>
      <c r="AM3299" s="7"/>
      <c r="AN3299" s="7"/>
      <c r="AO3299" s="7"/>
      <c r="AP3299" s="7"/>
      <c r="AQ3299" s="7"/>
      <c r="AR3299" s="7"/>
      <c r="AS3299" s="7"/>
      <c r="AT3299" s="11"/>
      <c r="AU3299" s="7"/>
      <c r="AV3299" s="7"/>
      <c r="AW3299" s="7"/>
      <c r="AX3299" s="7"/>
      <c r="AY3299" s="10"/>
      <c r="AZ3299" s="10"/>
      <c r="BA3299" s="10"/>
    </row>
    <row r="3300" spans="1:53" ht="15">
      <c r="A3300" s="27"/>
      <c r="B3300" s="7"/>
      <c r="C3300" s="6"/>
      <c r="D3300" s="7"/>
      <c r="E3300" s="7"/>
      <c r="F3300" s="9"/>
      <c r="G3300" s="7"/>
      <c r="H3300" s="7"/>
      <c r="I3300" s="7"/>
      <c r="J3300" s="42"/>
      <c r="K3300" s="7"/>
      <c r="L3300" s="7"/>
      <c r="M3300" s="7"/>
      <c r="N3300" s="7"/>
      <c r="O3300" s="7"/>
      <c r="P3300" s="7"/>
      <c r="Q3300" s="7"/>
      <c r="R3300" s="7"/>
      <c r="S3300" s="7"/>
      <c r="T3300" s="7"/>
      <c r="U3300" s="7"/>
      <c r="V3300" s="7"/>
      <c r="W3300" s="7"/>
      <c r="X3300" s="7"/>
      <c r="Y3300" s="7"/>
      <c r="Z3300" s="7"/>
      <c r="AA3300" s="7"/>
      <c r="AB3300" s="7"/>
      <c r="AC3300" s="7"/>
      <c r="AD3300" s="7"/>
      <c r="AE3300" s="7"/>
      <c r="AF3300" s="7"/>
      <c r="AG3300" s="7"/>
      <c r="AH3300" s="7"/>
      <c r="AI3300" s="7"/>
      <c r="AJ3300" s="7"/>
      <c r="AK3300" s="7"/>
      <c r="AL3300" s="7"/>
      <c r="AM3300" s="7"/>
      <c r="AN3300" s="7"/>
      <c r="AO3300" s="7"/>
      <c r="AP3300" s="7"/>
      <c r="AQ3300" s="7"/>
      <c r="AR3300" s="7"/>
      <c r="AS3300" s="7"/>
      <c r="AT3300" s="11"/>
      <c r="AU3300" s="7"/>
      <c r="AV3300" s="7"/>
      <c r="AW3300" s="7"/>
      <c r="AX3300" s="7"/>
      <c r="AY3300" s="10"/>
      <c r="AZ3300" s="10"/>
      <c r="BA3300" s="10"/>
    </row>
    <row r="3301" spans="1:53" ht="15">
      <c r="A3301" s="27"/>
      <c r="B3301" s="7"/>
      <c r="C3301" s="6"/>
      <c r="D3301" s="7"/>
      <c r="E3301" s="7"/>
      <c r="F3301" s="9"/>
      <c r="G3301" s="7"/>
      <c r="H3301" s="7"/>
      <c r="I3301" s="7"/>
      <c r="J3301" s="42"/>
      <c r="K3301" s="7"/>
      <c r="L3301" s="7"/>
      <c r="M3301" s="7"/>
      <c r="N3301" s="7"/>
      <c r="O3301" s="7"/>
      <c r="P3301" s="7"/>
      <c r="Q3301" s="7"/>
      <c r="R3301" s="7"/>
      <c r="S3301" s="7"/>
      <c r="T3301" s="7"/>
      <c r="U3301" s="7"/>
      <c r="V3301" s="7"/>
      <c r="W3301" s="7"/>
      <c r="X3301" s="7"/>
      <c r="Y3301" s="7"/>
      <c r="Z3301" s="7"/>
      <c r="AA3301" s="7"/>
      <c r="AB3301" s="7"/>
      <c r="AC3301" s="7"/>
      <c r="AD3301" s="7"/>
      <c r="AE3301" s="7"/>
      <c r="AF3301" s="7"/>
      <c r="AG3301" s="7"/>
      <c r="AH3301" s="7"/>
      <c r="AI3301" s="7"/>
      <c r="AJ3301" s="7"/>
      <c r="AK3301" s="7"/>
      <c r="AL3301" s="7"/>
      <c r="AM3301" s="7"/>
      <c r="AN3301" s="7"/>
      <c r="AO3301" s="7"/>
      <c r="AP3301" s="7"/>
      <c r="AQ3301" s="7"/>
      <c r="AR3301" s="7"/>
      <c r="AS3301" s="7"/>
      <c r="AT3301" s="11"/>
      <c r="AU3301" s="7"/>
      <c r="AV3301" s="7"/>
      <c r="AW3301" s="7"/>
      <c r="AX3301" s="7"/>
      <c r="AY3301" s="10"/>
      <c r="AZ3301" s="10"/>
      <c r="BA3301" s="10"/>
    </row>
    <row r="3302" spans="1:53" ht="15">
      <c r="A3302" s="27"/>
      <c r="B3302" s="7"/>
      <c r="C3302" s="6"/>
      <c r="D3302" s="7"/>
      <c r="E3302" s="7"/>
      <c r="F3302" s="9"/>
      <c r="G3302" s="7"/>
      <c r="H3302" s="7"/>
      <c r="I3302" s="7"/>
      <c r="J3302" s="42"/>
      <c r="K3302" s="7"/>
      <c r="L3302" s="7"/>
      <c r="M3302" s="7"/>
      <c r="N3302" s="7"/>
      <c r="O3302" s="7"/>
      <c r="P3302" s="7"/>
      <c r="Q3302" s="7"/>
      <c r="R3302" s="7"/>
      <c r="S3302" s="7"/>
      <c r="T3302" s="7"/>
      <c r="U3302" s="7"/>
      <c r="V3302" s="7"/>
      <c r="W3302" s="7"/>
      <c r="X3302" s="7"/>
      <c r="Y3302" s="7"/>
      <c r="Z3302" s="7"/>
      <c r="AA3302" s="7"/>
      <c r="AB3302" s="7"/>
      <c r="AC3302" s="7"/>
      <c r="AD3302" s="7"/>
      <c r="AE3302" s="7"/>
      <c r="AF3302" s="7"/>
      <c r="AG3302" s="7"/>
      <c r="AH3302" s="7"/>
      <c r="AI3302" s="7"/>
      <c r="AJ3302" s="7"/>
      <c r="AK3302" s="7"/>
      <c r="AL3302" s="7"/>
      <c r="AM3302" s="7"/>
      <c r="AN3302" s="7"/>
      <c r="AO3302" s="7"/>
      <c r="AP3302" s="7"/>
      <c r="AQ3302" s="7"/>
      <c r="AR3302" s="7"/>
      <c r="AS3302" s="7"/>
      <c r="AT3302" s="11"/>
      <c r="AU3302" s="7"/>
      <c r="AV3302" s="7"/>
      <c r="AW3302" s="7"/>
      <c r="AX3302" s="7"/>
      <c r="AY3302" s="10"/>
      <c r="AZ3302" s="10"/>
      <c r="BA3302" s="10"/>
    </row>
    <row r="3303" spans="1:53" ht="15">
      <c r="A3303" s="27"/>
      <c r="B3303" s="7"/>
      <c r="C3303" s="6"/>
      <c r="D3303" s="7"/>
      <c r="E3303" s="7"/>
      <c r="F3303" s="9"/>
      <c r="G3303" s="7"/>
      <c r="H3303" s="7"/>
      <c r="I3303" s="7"/>
      <c r="J3303" s="42"/>
      <c r="K3303" s="7"/>
      <c r="L3303" s="7"/>
      <c r="M3303" s="7"/>
      <c r="N3303" s="7"/>
      <c r="O3303" s="7"/>
      <c r="P3303" s="7"/>
      <c r="Q3303" s="7"/>
      <c r="R3303" s="7"/>
      <c r="S3303" s="7"/>
      <c r="T3303" s="7"/>
      <c r="U3303" s="7"/>
      <c r="V3303" s="7"/>
      <c r="W3303" s="7"/>
      <c r="X3303" s="7"/>
      <c r="Y3303" s="7"/>
      <c r="Z3303" s="7"/>
      <c r="AA3303" s="7"/>
      <c r="AB3303" s="7"/>
      <c r="AC3303" s="7"/>
      <c r="AD3303" s="7"/>
      <c r="AE3303" s="7"/>
      <c r="AF3303" s="7"/>
      <c r="AG3303" s="7"/>
      <c r="AH3303" s="7"/>
      <c r="AI3303" s="7"/>
      <c r="AJ3303" s="7"/>
      <c r="AK3303" s="7"/>
      <c r="AL3303" s="7"/>
      <c r="AM3303" s="7"/>
      <c r="AN3303" s="7"/>
      <c r="AO3303" s="7"/>
      <c r="AP3303" s="7"/>
      <c r="AQ3303" s="7"/>
      <c r="AR3303" s="7"/>
      <c r="AS3303" s="7"/>
      <c r="AT3303" s="11"/>
      <c r="AU3303" s="7"/>
      <c r="AV3303" s="7"/>
      <c r="AW3303" s="7"/>
      <c r="AX3303" s="7"/>
      <c r="AY3303" s="10"/>
      <c r="AZ3303" s="10"/>
      <c r="BA3303" s="10"/>
    </row>
    <row r="3304" spans="1:53" ht="15">
      <c r="A3304" s="27"/>
      <c r="B3304" s="7"/>
      <c r="C3304" s="6"/>
      <c r="D3304" s="7"/>
      <c r="E3304" s="7"/>
      <c r="F3304" s="9"/>
      <c r="G3304" s="7"/>
      <c r="H3304" s="7"/>
      <c r="I3304" s="7"/>
      <c r="J3304" s="42"/>
      <c r="K3304" s="7"/>
      <c r="L3304" s="7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  <c r="AI3304" s="7"/>
      <c r="AJ3304" s="7"/>
      <c r="AK3304" s="7"/>
      <c r="AL3304" s="7"/>
      <c r="AM3304" s="7"/>
      <c r="AN3304" s="7"/>
      <c r="AO3304" s="7"/>
      <c r="AP3304" s="7"/>
      <c r="AQ3304" s="7"/>
      <c r="AR3304" s="7"/>
      <c r="AS3304" s="7"/>
      <c r="AT3304" s="11"/>
      <c r="AU3304" s="7"/>
      <c r="AV3304" s="7"/>
      <c r="AW3304" s="7"/>
      <c r="AX3304" s="7"/>
      <c r="AY3304" s="10"/>
      <c r="AZ3304" s="10"/>
      <c r="BA3304" s="10"/>
    </row>
    <row r="3305" spans="1:53" ht="15">
      <c r="A3305" s="27"/>
      <c r="B3305" s="7"/>
      <c r="C3305" s="6"/>
      <c r="D3305" s="7"/>
      <c r="E3305" s="7"/>
      <c r="F3305" s="9"/>
      <c r="G3305" s="7"/>
      <c r="H3305" s="7"/>
      <c r="I3305" s="7"/>
      <c r="J3305" s="42"/>
      <c r="K3305" s="7"/>
      <c r="L3305" s="7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  <c r="AI3305" s="7"/>
      <c r="AJ3305" s="7"/>
      <c r="AK3305" s="7"/>
      <c r="AL3305" s="7"/>
      <c r="AM3305" s="7"/>
      <c r="AN3305" s="7"/>
      <c r="AO3305" s="7"/>
      <c r="AP3305" s="7"/>
      <c r="AQ3305" s="7"/>
      <c r="AR3305" s="7"/>
      <c r="AS3305" s="7"/>
      <c r="AT3305" s="11"/>
      <c r="AU3305" s="7"/>
      <c r="AV3305" s="7"/>
      <c r="AW3305" s="7"/>
      <c r="AX3305" s="7"/>
      <c r="AY3305" s="10"/>
      <c r="AZ3305" s="10"/>
      <c r="BA3305" s="10"/>
    </row>
    <row r="3306" spans="1:53" ht="15">
      <c r="A3306" s="27"/>
      <c r="B3306" s="7"/>
      <c r="C3306" s="6"/>
      <c r="D3306" s="7"/>
      <c r="E3306" s="7"/>
      <c r="F3306" s="9"/>
      <c r="G3306" s="7"/>
      <c r="H3306" s="7"/>
      <c r="I3306" s="7"/>
      <c r="J3306" s="42"/>
      <c r="K3306" s="7"/>
      <c r="L3306" s="7"/>
      <c r="M3306" s="7"/>
      <c r="N3306" s="7"/>
      <c r="O3306" s="7"/>
      <c r="P3306" s="7"/>
      <c r="Q3306" s="7"/>
      <c r="R3306" s="7"/>
      <c r="S3306" s="7"/>
      <c r="T3306" s="7"/>
      <c r="U3306" s="7"/>
      <c r="V3306" s="7"/>
      <c r="W3306" s="7"/>
      <c r="X3306" s="7"/>
      <c r="Y3306" s="7"/>
      <c r="Z3306" s="7"/>
      <c r="AA3306" s="7"/>
      <c r="AB3306" s="7"/>
      <c r="AC3306" s="7"/>
      <c r="AD3306" s="7"/>
      <c r="AE3306" s="7"/>
      <c r="AF3306" s="7"/>
      <c r="AG3306" s="7"/>
      <c r="AH3306" s="7"/>
      <c r="AI3306" s="7"/>
      <c r="AJ3306" s="7"/>
      <c r="AK3306" s="7"/>
      <c r="AL3306" s="7"/>
      <c r="AM3306" s="7"/>
      <c r="AN3306" s="7"/>
      <c r="AO3306" s="7"/>
      <c r="AP3306" s="7"/>
      <c r="AQ3306" s="7"/>
      <c r="AR3306" s="7"/>
      <c r="AS3306" s="7"/>
      <c r="AT3306" s="11"/>
      <c r="AU3306" s="7"/>
      <c r="AV3306" s="7"/>
      <c r="AW3306" s="7"/>
      <c r="AX3306" s="7"/>
      <c r="AY3306" s="10"/>
      <c r="AZ3306" s="10"/>
      <c r="BA3306" s="10"/>
    </row>
    <row r="3307" spans="1:53" ht="15">
      <c r="A3307" s="27"/>
      <c r="B3307" s="7"/>
      <c r="C3307" s="6"/>
      <c r="D3307" s="7"/>
      <c r="E3307" s="7"/>
      <c r="F3307" s="9"/>
      <c r="G3307" s="7"/>
      <c r="H3307" s="7"/>
      <c r="I3307" s="7"/>
      <c r="J3307" s="42"/>
      <c r="K3307" s="7"/>
      <c r="L3307" s="7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  <c r="Y3307" s="7"/>
      <c r="Z3307" s="7"/>
      <c r="AA3307" s="7"/>
      <c r="AB3307" s="7"/>
      <c r="AC3307" s="7"/>
      <c r="AD3307" s="7"/>
      <c r="AE3307" s="7"/>
      <c r="AF3307" s="7"/>
      <c r="AG3307" s="7"/>
      <c r="AH3307" s="7"/>
      <c r="AI3307" s="7"/>
      <c r="AJ3307" s="7"/>
      <c r="AK3307" s="7"/>
      <c r="AL3307" s="7"/>
      <c r="AM3307" s="7"/>
      <c r="AN3307" s="7"/>
      <c r="AO3307" s="7"/>
      <c r="AP3307" s="7"/>
      <c r="AQ3307" s="7"/>
      <c r="AR3307" s="7"/>
      <c r="AS3307" s="7"/>
      <c r="AT3307" s="11"/>
      <c r="AU3307" s="7"/>
      <c r="AV3307" s="7"/>
      <c r="AW3307" s="7"/>
      <c r="AX3307" s="7"/>
      <c r="AY3307" s="10"/>
      <c r="AZ3307" s="10"/>
      <c r="BA3307" s="10"/>
    </row>
    <row r="3308" spans="1:53" ht="15">
      <c r="A3308" s="27"/>
      <c r="B3308" s="7"/>
      <c r="C3308" s="6"/>
      <c r="D3308" s="7"/>
      <c r="E3308" s="7"/>
      <c r="F3308" s="9"/>
      <c r="G3308" s="7"/>
      <c r="H3308" s="7"/>
      <c r="I3308" s="7"/>
      <c r="J3308" s="42"/>
      <c r="K3308" s="7"/>
      <c r="L3308" s="7"/>
      <c r="M3308" s="7"/>
      <c r="N3308" s="7"/>
      <c r="O3308" s="7"/>
      <c r="P3308" s="7"/>
      <c r="Q3308" s="7"/>
      <c r="R3308" s="7"/>
      <c r="S3308" s="7"/>
      <c r="T3308" s="7"/>
      <c r="U3308" s="7"/>
      <c r="V3308" s="7"/>
      <c r="W3308" s="7"/>
      <c r="X3308" s="7"/>
      <c r="Y3308" s="7"/>
      <c r="Z3308" s="7"/>
      <c r="AA3308" s="7"/>
      <c r="AB3308" s="7"/>
      <c r="AC3308" s="7"/>
      <c r="AD3308" s="7"/>
      <c r="AE3308" s="7"/>
      <c r="AF3308" s="7"/>
      <c r="AG3308" s="7"/>
      <c r="AH3308" s="7"/>
      <c r="AI3308" s="7"/>
      <c r="AJ3308" s="7"/>
      <c r="AK3308" s="7"/>
      <c r="AL3308" s="7"/>
      <c r="AM3308" s="7"/>
      <c r="AN3308" s="7"/>
      <c r="AO3308" s="7"/>
      <c r="AP3308" s="7"/>
      <c r="AQ3308" s="7"/>
      <c r="AR3308" s="7"/>
      <c r="AS3308" s="7"/>
      <c r="AT3308" s="11"/>
      <c r="AU3308" s="7"/>
      <c r="AV3308" s="7"/>
      <c r="AW3308" s="7"/>
      <c r="AX3308" s="7"/>
      <c r="AY3308" s="10"/>
      <c r="AZ3308" s="10"/>
      <c r="BA3308" s="10"/>
    </row>
    <row r="3309" spans="1:53" ht="15">
      <c r="A3309" s="27"/>
      <c r="B3309" s="7"/>
      <c r="C3309" s="6"/>
      <c r="D3309" s="7"/>
      <c r="E3309" s="7"/>
      <c r="F3309" s="9"/>
      <c r="G3309" s="7"/>
      <c r="H3309" s="7"/>
      <c r="I3309" s="7"/>
      <c r="J3309" s="42"/>
      <c r="K3309" s="7"/>
      <c r="L3309" s="7"/>
      <c r="M3309" s="7"/>
      <c r="N3309" s="7"/>
      <c r="O3309" s="7"/>
      <c r="P3309" s="7"/>
      <c r="Q3309" s="7"/>
      <c r="R3309" s="7"/>
      <c r="S3309" s="7"/>
      <c r="T3309" s="7"/>
      <c r="U3309" s="7"/>
      <c r="V3309" s="7"/>
      <c r="W3309" s="7"/>
      <c r="X3309" s="7"/>
      <c r="Y3309" s="7"/>
      <c r="Z3309" s="7"/>
      <c r="AA3309" s="7"/>
      <c r="AB3309" s="7"/>
      <c r="AC3309" s="7"/>
      <c r="AD3309" s="7"/>
      <c r="AE3309" s="7"/>
      <c r="AF3309" s="7"/>
      <c r="AG3309" s="7"/>
      <c r="AH3309" s="7"/>
      <c r="AI3309" s="7"/>
      <c r="AJ3309" s="7"/>
      <c r="AK3309" s="7"/>
      <c r="AL3309" s="7"/>
      <c r="AM3309" s="7"/>
      <c r="AN3309" s="7"/>
      <c r="AO3309" s="7"/>
      <c r="AP3309" s="7"/>
      <c r="AQ3309" s="7"/>
      <c r="AR3309" s="7"/>
      <c r="AS3309" s="7"/>
      <c r="AT3309" s="11"/>
      <c r="AU3309" s="7"/>
      <c r="AV3309" s="7"/>
      <c r="AW3309" s="7"/>
      <c r="AX3309" s="7"/>
      <c r="AY3309" s="10"/>
      <c r="AZ3309" s="10"/>
      <c r="BA3309" s="10"/>
    </row>
    <row r="3310" spans="1:53" ht="15">
      <c r="A3310" s="27"/>
      <c r="B3310" s="7"/>
      <c r="C3310" s="6"/>
      <c r="D3310" s="7"/>
      <c r="E3310" s="7"/>
      <c r="F3310" s="9"/>
      <c r="G3310" s="7"/>
      <c r="H3310" s="7"/>
      <c r="I3310" s="7"/>
      <c r="J3310" s="42"/>
      <c r="K3310" s="7"/>
      <c r="L3310" s="7"/>
      <c r="M3310" s="7"/>
      <c r="N3310" s="7"/>
      <c r="O3310" s="7"/>
      <c r="P3310" s="7"/>
      <c r="Q3310" s="7"/>
      <c r="R3310" s="7"/>
      <c r="S3310" s="7"/>
      <c r="T3310" s="7"/>
      <c r="U3310" s="7"/>
      <c r="V3310" s="7"/>
      <c r="W3310" s="7"/>
      <c r="X3310" s="7"/>
      <c r="Y3310" s="7"/>
      <c r="Z3310" s="7"/>
      <c r="AA3310" s="7"/>
      <c r="AB3310" s="7"/>
      <c r="AC3310" s="7"/>
      <c r="AD3310" s="7"/>
      <c r="AE3310" s="7"/>
      <c r="AF3310" s="7"/>
      <c r="AG3310" s="7"/>
      <c r="AH3310" s="7"/>
      <c r="AI3310" s="7"/>
      <c r="AJ3310" s="7"/>
      <c r="AK3310" s="7"/>
      <c r="AL3310" s="7"/>
      <c r="AM3310" s="7"/>
      <c r="AN3310" s="7"/>
      <c r="AO3310" s="7"/>
      <c r="AP3310" s="7"/>
      <c r="AQ3310" s="7"/>
      <c r="AR3310" s="7"/>
      <c r="AS3310" s="7"/>
      <c r="AT3310" s="11"/>
      <c r="AU3310" s="7"/>
      <c r="AV3310" s="7"/>
      <c r="AW3310" s="7"/>
      <c r="AX3310" s="7"/>
      <c r="AY3310" s="10"/>
      <c r="AZ3310" s="10"/>
      <c r="BA3310" s="10"/>
    </row>
    <row r="3311" spans="1:53" ht="15">
      <c r="A3311" s="27"/>
      <c r="B3311" s="7"/>
      <c r="C3311" s="6"/>
      <c r="D3311" s="7"/>
      <c r="E3311" s="7"/>
      <c r="F3311" s="9"/>
      <c r="G3311" s="7"/>
      <c r="H3311" s="7"/>
      <c r="I3311" s="7"/>
      <c r="J3311" s="42"/>
      <c r="K3311" s="7"/>
      <c r="L3311" s="7"/>
      <c r="M3311" s="7"/>
      <c r="N3311" s="7"/>
      <c r="O3311" s="7"/>
      <c r="P3311" s="7"/>
      <c r="Q3311" s="7"/>
      <c r="R3311" s="7"/>
      <c r="S3311" s="7"/>
      <c r="T3311" s="7"/>
      <c r="U3311" s="7"/>
      <c r="V3311" s="7"/>
      <c r="W3311" s="7"/>
      <c r="X3311" s="7"/>
      <c r="Y3311" s="7"/>
      <c r="Z3311" s="7"/>
      <c r="AA3311" s="7"/>
      <c r="AB3311" s="7"/>
      <c r="AC3311" s="7"/>
      <c r="AD3311" s="7"/>
      <c r="AE3311" s="7"/>
      <c r="AF3311" s="7"/>
      <c r="AG3311" s="7"/>
      <c r="AH3311" s="7"/>
      <c r="AI3311" s="7"/>
      <c r="AJ3311" s="7"/>
      <c r="AK3311" s="7"/>
      <c r="AL3311" s="7"/>
      <c r="AM3311" s="7"/>
      <c r="AN3311" s="7"/>
      <c r="AO3311" s="7"/>
      <c r="AP3311" s="7"/>
      <c r="AQ3311" s="7"/>
      <c r="AR3311" s="7"/>
      <c r="AS3311" s="7"/>
      <c r="AT3311" s="11"/>
      <c r="AU3311" s="7"/>
      <c r="AV3311" s="7"/>
      <c r="AW3311" s="7"/>
      <c r="AX3311" s="7"/>
      <c r="AY3311" s="10"/>
      <c r="AZ3311" s="10"/>
      <c r="BA3311" s="10"/>
    </row>
    <row r="3312" spans="1:53" ht="15">
      <c r="A3312" s="27"/>
      <c r="B3312" s="7"/>
      <c r="C3312" s="6"/>
      <c r="D3312" s="7"/>
      <c r="E3312" s="7"/>
      <c r="F3312" s="9"/>
      <c r="G3312" s="7"/>
      <c r="H3312" s="7"/>
      <c r="I3312" s="7"/>
      <c r="J3312" s="42"/>
      <c r="K3312" s="7"/>
      <c r="L3312" s="7"/>
      <c r="M3312" s="7"/>
      <c r="N3312" s="7"/>
      <c r="O3312" s="7"/>
      <c r="P3312" s="7"/>
      <c r="Q3312" s="7"/>
      <c r="R3312" s="7"/>
      <c r="S3312" s="7"/>
      <c r="T3312" s="7"/>
      <c r="U3312" s="7"/>
      <c r="V3312" s="7"/>
      <c r="W3312" s="7"/>
      <c r="X3312" s="7"/>
      <c r="Y3312" s="7"/>
      <c r="Z3312" s="7"/>
      <c r="AA3312" s="7"/>
      <c r="AB3312" s="7"/>
      <c r="AC3312" s="7"/>
      <c r="AD3312" s="7"/>
      <c r="AE3312" s="7"/>
      <c r="AF3312" s="7"/>
      <c r="AG3312" s="7"/>
      <c r="AH3312" s="7"/>
      <c r="AI3312" s="7"/>
      <c r="AJ3312" s="7"/>
      <c r="AK3312" s="7"/>
      <c r="AL3312" s="7"/>
      <c r="AM3312" s="7"/>
      <c r="AN3312" s="7"/>
      <c r="AO3312" s="7"/>
      <c r="AP3312" s="7"/>
      <c r="AQ3312" s="7"/>
      <c r="AR3312" s="7"/>
      <c r="AS3312" s="7"/>
      <c r="AT3312" s="11"/>
      <c r="AU3312" s="7"/>
      <c r="AV3312" s="7"/>
      <c r="AW3312" s="7"/>
      <c r="AX3312" s="7"/>
      <c r="AY3312" s="10"/>
      <c r="AZ3312" s="10"/>
      <c r="BA3312" s="10"/>
    </row>
    <row r="3313" spans="1:53" ht="15">
      <c r="A3313" s="27"/>
      <c r="B3313" s="7"/>
      <c r="C3313" s="6"/>
      <c r="D3313" s="7"/>
      <c r="E3313" s="7"/>
      <c r="F3313" s="9"/>
      <c r="G3313" s="7"/>
      <c r="H3313" s="7"/>
      <c r="I3313" s="7"/>
      <c r="J3313" s="42"/>
      <c r="K3313" s="7"/>
      <c r="L3313" s="7"/>
      <c r="M3313" s="7"/>
      <c r="N3313" s="7"/>
      <c r="O3313" s="7"/>
      <c r="P3313" s="7"/>
      <c r="Q3313" s="7"/>
      <c r="R3313" s="7"/>
      <c r="S3313" s="7"/>
      <c r="T3313" s="7"/>
      <c r="U3313" s="7"/>
      <c r="V3313" s="7"/>
      <c r="W3313" s="7"/>
      <c r="X3313" s="7"/>
      <c r="Y3313" s="7"/>
      <c r="Z3313" s="7"/>
      <c r="AA3313" s="7"/>
      <c r="AB3313" s="7"/>
      <c r="AC3313" s="7"/>
      <c r="AD3313" s="7"/>
      <c r="AE3313" s="7"/>
      <c r="AF3313" s="7"/>
      <c r="AG3313" s="7"/>
      <c r="AH3313" s="7"/>
      <c r="AI3313" s="7"/>
      <c r="AJ3313" s="7"/>
      <c r="AK3313" s="7"/>
      <c r="AL3313" s="7"/>
      <c r="AM3313" s="7"/>
      <c r="AN3313" s="7"/>
      <c r="AO3313" s="7"/>
      <c r="AP3313" s="7"/>
      <c r="AQ3313" s="7"/>
      <c r="AR3313" s="7"/>
      <c r="AS3313" s="7"/>
      <c r="AT3313" s="11"/>
      <c r="AU3313" s="7"/>
      <c r="AV3313" s="7"/>
      <c r="AW3313" s="7"/>
      <c r="AX3313" s="7"/>
      <c r="AY3313" s="10"/>
      <c r="AZ3313" s="10"/>
      <c r="BA3313" s="10"/>
    </row>
    <row r="3314" spans="1:53" ht="15">
      <c r="A3314" s="27"/>
      <c r="B3314" s="7"/>
      <c r="C3314" s="6"/>
      <c r="D3314" s="7"/>
      <c r="E3314" s="7"/>
      <c r="F3314" s="9"/>
      <c r="G3314" s="7"/>
      <c r="H3314" s="7"/>
      <c r="I3314" s="7"/>
      <c r="J3314" s="42"/>
      <c r="K3314" s="7"/>
      <c r="L3314" s="7"/>
      <c r="M3314" s="7"/>
      <c r="N3314" s="7"/>
      <c r="O3314" s="7"/>
      <c r="P3314" s="7"/>
      <c r="Q3314" s="7"/>
      <c r="R3314" s="7"/>
      <c r="S3314" s="7"/>
      <c r="T3314" s="7"/>
      <c r="U3314" s="7"/>
      <c r="V3314" s="7"/>
      <c r="W3314" s="7"/>
      <c r="X3314" s="7"/>
      <c r="Y3314" s="7"/>
      <c r="Z3314" s="7"/>
      <c r="AA3314" s="7"/>
      <c r="AB3314" s="7"/>
      <c r="AC3314" s="7"/>
      <c r="AD3314" s="7"/>
      <c r="AE3314" s="7"/>
      <c r="AF3314" s="7"/>
      <c r="AG3314" s="7"/>
      <c r="AH3314" s="7"/>
      <c r="AI3314" s="7"/>
      <c r="AJ3314" s="7"/>
      <c r="AK3314" s="7"/>
      <c r="AL3314" s="7"/>
      <c r="AM3314" s="7"/>
      <c r="AN3314" s="7"/>
      <c r="AO3314" s="7"/>
      <c r="AP3314" s="7"/>
      <c r="AQ3314" s="7"/>
      <c r="AR3314" s="7"/>
      <c r="AS3314" s="7"/>
      <c r="AT3314" s="7"/>
      <c r="AU3314" s="7"/>
      <c r="AV3314" s="7"/>
      <c r="AW3314" s="7"/>
      <c r="AX3314" s="7"/>
      <c r="AY3314" s="10"/>
      <c r="AZ3314" s="10"/>
      <c r="BA3314" s="10"/>
    </row>
    <row r="3315" spans="1:53" ht="15">
      <c r="A3315" s="27"/>
      <c r="B3315" s="7"/>
      <c r="C3315" s="6"/>
      <c r="D3315" s="7"/>
      <c r="E3315" s="7"/>
      <c r="F3315" s="9"/>
      <c r="G3315" s="7"/>
      <c r="H3315" s="7"/>
      <c r="I3315" s="7"/>
      <c r="J3315" s="42"/>
      <c r="K3315" s="7"/>
      <c r="L3315" s="7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  <c r="Y3315" s="7"/>
      <c r="Z3315" s="7"/>
      <c r="AA3315" s="7"/>
      <c r="AB3315" s="7"/>
      <c r="AC3315" s="7"/>
      <c r="AD3315" s="7"/>
      <c r="AE3315" s="7"/>
      <c r="AF3315" s="7"/>
      <c r="AG3315" s="7"/>
      <c r="AH3315" s="7"/>
      <c r="AI3315" s="7"/>
      <c r="AJ3315" s="7"/>
      <c r="AK3315" s="7"/>
      <c r="AL3315" s="7"/>
      <c r="AM3315" s="7"/>
      <c r="AN3315" s="7"/>
      <c r="AO3315" s="7"/>
      <c r="AP3315" s="7"/>
      <c r="AQ3315" s="7"/>
      <c r="AR3315" s="7"/>
      <c r="AS3315" s="7"/>
      <c r="AT3315" s="7"/>
      <c r="AU3315" s="7"/>
      <c r="AV3315" s="7"/>
      <c r="AW3315" s="7"/>
      <c r="AX3315" s="7"/>
      <c r="AY3315" s="10"/>
      <c r="AZ3315" s="10"/>
      <c r="BA3315" s="10"/>
    </row>
    <row r="3316" spans="1:53" ht="15">
      <c r="A3316" s="27"/>
      <c r="B3316" s="7"/>
      <c r="C3316" s="6"/>
      <c r="D3316" s="7"/>
      <c r="E3316" s="7"/>
      <c r="F3316" s="9"/>
      <c r="G3316" s="7"/>
      <c r="H3316" s="7"/>
      <c r="I3316" s="7"/>
      <c r="J3316" s="42"/>
      <c r="K3316" s="7"/>
      <c r="L3316" s="7"/>
      <c r="M3316" s="7"/>
      <c r="N3316" s="7"/>
      <c r="O3316" s="7"/>
      <c r="P3316" s="7"/>
      <c r="Q3316" s="7"/>
      <c r="R3316" s="7"/>
      <c r="S3316" s="7"/>
      <c r="T3316" s="7"/>
      <c r="U3316" s="7"/>
      <c r="V3316" s="7"/>
      <c r="W3316" s="7"/>
      <c r="X3316" s="7"/>
      <c r="Y3316" s="7"/>
      <c r="Z3316" s="7"/>
      <c r="AA3316" s="7"/>
      <c r="AB3316" s="7"/>
      <c r="AC3316" s="7"/>
      <c r="AD3316" s="7"/>
      <c r="AE3316" s="7"/>
      <c r="AF3316" s="7"/>
      <c r="AG3316" s="7"/>
      <c r="AH3316" s="7"/>
      <c r="AI3316" s="7"/>
      <c r="AJ3316" s="7"/>
      <c r="AK3316" s="7"/>
      <c r="AL3316" s="7"/>
      <c r="AM3316" s="7"/>
      <c r="AN3316" s="7"/>
      <c r="AO3316" s="7"/>
      <c r="AP3316" s="7"/>
      <c r="AQ3316" s="7"/>
      <c r="AR3316" s="7"/>
      <c r="AS3316" s="7"/>
      <c r="AT3316" s="7"/>
      <c r="AU3316" s="7"/>
      <c r="AV3316" s="7"/>
      <c r="AW3316" s="7"/>
      <c r="AX3316" s="7"/>
      <c r="AY3316" s="10"/>
      <c r="AZ3316" s="10"/>
      <c r="BA3316" s="10"/>
    </row>
    <row r="3317" spans="1:53" ht="15">
      <c r="A3317" s="27"/>
      <c r="B3317" s="7"/>
      <c r="C3317" s="6"/>
      <c r="D3317" s="7"/>
      <c r="E3317" s="7"/>
      <c r="F3317" s="9"/>
      <c r="G3317" s="7"/>
      <c r="H3317" s="7"/>
      <c r="I3317" s="7"/>
      <c r="J3317" s="42"/>
      <c r="K3317" s="7"/>
      <c r="L3317" s="7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  <c r="Y3317" s="7"/>
      <c r="Z3317" s="7"/>
      <c r="AA3317" s="7"/>
      <c r="AB3317" s="7"/>
      <c r="AC3317" s="7"/>
      <c r="AD3317" s="7"/>
      <c r="AE3317" s="7"/>
      <c r="AF3317" s="7"/>
      <c r="AG3317" s="7"/>
      <c r="AH3317" s="7"/>
      <c r="AI3317" s="7"/>
      <c r="AJ3317" s="7"/>
      <c r="AK3317" s="7"/>
      <c r="AL3317" s="7"/>
      <c r="AM3317" s="7"/>
      <c r="AN3317" s="7"/>
      <c r="AO3317" s="7"/>
      <c r="AP3317" s="7"/>
      <c r="AQ3317" s="7"/>
      <c r="AR3317" s="7"/>
      <c r="AS3317" s="7"/>
      <c r="AT3317" s="11"/>
      <c r="AU3317" s="7"/>
      <c r="AV3317" s="7"/>
      <c r="AW3317" s="7"/>
      <c r="AX3317" s="7"/>
      <c r="AY3317" s="10"/>
      <c r="AZ3317" s="10"/>
      <c r="BA3317" s="10"/>
    </row>
    <row r="3318" spans="1:53" ht="15">
      <c r="A3318" s="27"/>
      <c r="B3318" s="7"/>
      <c r="C3318" s="6"/>
      <c r="D3318" s="7"/>
      <c r="E3318" s="7"/>
      <c r="F3318" s="9"/>
      <c r="G3318" s="7"/>
      <c r="H3318" s="7"/>
      <c r="I3318" s="7"/>
      <c r="J3318" s="42"/>
      <c r="K3318" s="7"/>
      <c r="L3318" s="7"/>
      <c r="M3318" s="7"/>
      <c r="N3318" s="7"/>
      <c r="O3318" s="7"/>
      <c r="P3318" s="7"/>
      <c r="Q3318" s="7"/>
      <c r="R3318" s="7"/>
      <c r="S3318" s="7"/>
      <c r="T3318" s="7"/>
      <c r="U3318" s="7"/>
      <c r="V3318" s="7"/>
      <c r="W3318" s="7"/>
      <c r="X3318" s="7"/>
      <c r="Y3318" s="7"/>
      <c r="Z3318" s="7"/>
      <c r="AA3318" s="7"/>
      <c r="AB3318" s="7"/>
      <c r="AC3318" s="7"/>
      <c r="AD3318" s="7"/>
      <c r="AE3318" s="7"/>
      <c r="AF3318" s="7"/>
      <c r="AG3318" s="7"/>
      <c r="AH3318" s="7"/>
      <c r="AI3318" s="7"/>
      <c r="AJ3318" s="7"/>
      <c r="AK3318" s="7"/>
      <c r="AL3318" s="7"/>
      <c r="AM3318" s="7"/>
      <c r="AN3318" s="7"/>
      <c r="AO3318" s="7"/>
      <c r="AP3318" s="7"/>
      <c r="AQ3318" s="7"/>
      <c r="AR3318" s="7"/>
      <c r="AS3318" s="7"/>
      <c r="AT3318" s="11"/>
      <c r="AU3318" s="7"/>
      <c r="AV3318" s="7"/>
      <c r="AW3318" s="7"/>
      <c r="AX3318" s="7"/>
      <c r="AY3318" s="10"/>
      <c r="AZ3318" s="10"/>
      <c r="BA3318" s="10"/>
    </row>
    <row r="3319" spans="1:53" ht="15">
      <c r="A3319" s="27"/>
      <c r="B3319" s="7"/>
      <c r="C3319" s="6"/>
      <c r="D3319" s="7"/>
      <c r="E3319" s="7"/>
      <c r="F3319" s="9"/>
      <c r="G3319" s="7"/>
      <c r="H3319" s="7"/>
      <c r="I3319" s="7"/>
      <c r="J3319" s="42"/>
      <c r="K3319" s="7"/>
      <c r="L3319" s="7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  <c r="Y3319" s="7"/>
      <c r="Z3319" s="7"/>
      <c r="AA3319" s="7"/>
      <c r="AB3319" s="7"/>
      <c r="AC3319" s="7"/>
      <c r="AD3319" s="7"/>
      <c r="AE3319" s="7"/>
      <c r="AF3319" s="7"/>
      <c r="AG3319" s="7"/>
      <c r="AH3319" s="7"/>
      <c r="AI3319" s="7"/>
      <c r="AJ3319" s="7"/>
      <c r="AK3319" s="7"/>
      <c r="AL3319" s="7"/>
      <c r="AM3319" s="7"/>
      <c r="AN3319" s="7"/>
      <c r="AO3319" s="7"/>
      <c r="AP3319" s="7"/>
      <c r="AQ3319" s="7"/>
      <c r="AR3319" s="7"/>
      <c r="AS3319" s="7"/>
      <c r="AT3319" s="7"/>
      <c r="AU3319" s="7"/>
      <c r="AV3319" s="7"/>
      <c r="AW3319" s="7"/>
      <c r="AX3319" s="7"/>
      <c r="AY3319" s="10"/>
      <c r="AZ3319" s="10"/>
      <c r="BA3319" s="10"/>
    </row>
    <row r="3320" spans="1:53" ht="15">
      <c r="A3320" s="27"/>
      <c r="B3320" s="7"/>
      <c r="C3320" s="6"/>
      <c r="D3320" s="7"/>
      <c r="E3320" s="7"/>
      <c r="F3320" s="9"/>
      <c r="G3320" s="7"/>
      <c r="H3320" s="7"/>
      <c r="I3320" s="7"/>
      <c r="J3320" s="42"/>
      <c r="K3320" s="7"/>
      <c r="L3320" s="7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  <c r="AI3320" s="7"/>
      <c r="AJ3320" s="7"/>
      <c r="AK3320" s="7"/>
      <c r="AL3320" s="7"/>
      <c r="AM3320" s="7"/>
      <c r="AN3320" s="7"/>
      <c r="AO3320" s="7"/>
      <c r="AP3320" s="7"/>
      <c r="AQ3320" s="7"/>
      <c r="AR3320" s="7"/>
      <c r="AS3320" s="7"/>
      <c r="AT3320" s="7"/>
      <c r="AU3320" s="7"/>
      <c r="AV3320" s="7"/>
      <c r="AW3320" s="7"/>
      <c r="AX3320" s="7"/>
      <c r="AY3320" s="10"/>
      <c r="AZ3320" s="10"/>
      <c r="BA3320" s="10"/>
    </row>
    <row r="3321" spans="1:53" ht="15">
      <c r="A3321" s="27"/>
      <c r="B3321" s="7"/>
      <c r="C3321" s="6"/>
      <c r="D3321" s="7"/>
      <c r="E3321" s="7"/>
      <c r="F3321" s="9"/>
      <c r="G3321" s="7"/>
      <c r="H3321" s="7"/>
      <c r="I3321" s="7"/>
      <c r="J3321" s="42"/>
      <c r="K3321" s="7"/>
      <c r="L3321" s="7"/>
      <c r="M3321" s="7"/>
      <c r="N3321" s="7"/>
      <c r="O3321" s="7"/>
      <c r="P3321" s="7"/>
      <c r="Q3321" s="7"/>
      <c r="R3321" s="7"/>
      <c r="S3321" s="7"/>
      <c r="T3321" s="7"/>
      <c r="U3321" s="7"/>
      <c r="V3321" s="7"/>
      <c r="W3321" s="7"/>
      <c r="X3321" s="7"/>
      <c r="Y3321" s="7"/>
      <c r="Z3321" s="7"/>
      <c r="AA3321" s="7"/>
      <c r="AB3321" s="7"/>
      <c r="AC3321" s="7"/>
      <c r="AD3321" s="7"/>
      <c r="AE3321" s="7"/>
      <c r="AF3321" s="7"/>
      <c r="AG3321" s="7"/>
      <c r="AH3321" s="7"/>
      <c r="AI3321" s="7"/>
      <c r="AJ3321" s="7"/>
      <c r="AK3321" s="7"/>
      <c r="AL3321" s="7"/>
      <c r="AM3321" s="7"/>
      <c r="AN3321" s="7"/>
      <c r="AO3321" s="7"/>
      <c r="AP3321" s="7"/>
      <c r="AQ3321" s="7"/>
      <c r="AR3321" s="7"/>
      <c r="AS3321" s="7"/>
      <c r="AT3321" s="7"/>
      <c r="AU3321" s="7"/>
      <c r="AV3321" s="7"/>
      <c r="AW3321" s="7"/>
      <c r="AX3321" s="7"/>
      <c r="AY3321" s="10"/>
      <c r="AZ3321" s="10"/>
      <c r="BA3321" s="10"/>
    </row>
    <row r="3322" spans="1:53" ht="15">
      <c r="A3322" s="27"/>
      <c r="B3322" s="7"/>
      <c r="C3322" s="6"/>
      <c r="D3322" s="7"/>
      <c r="E3322" s="7"/>
      <c r="F3322" s="9"/>
      <c r="G3322" s="7"/>
      <c r="H3322" s="7"/>
      <c r="I3322" s="7"/>
      <c r="J3322" s="42"/>
      <c r="K3322" s="7"/>
      <c r="L3322" s="7"/>
      <c r="M3322" s="7"/>
      <c r="N3322" s="7"/>
      <c r="O3322" s="7"/>
      <c r="P3322" s="7"/>
      <c r="Q3322" s="7"/>
      <c r="R3322" s="7"/>
      <c r="S3322" s="7"/>
      <c r="T3322" s="7"/>
      <c r="U3322" s="7"/>
      <c r="V3322" s="7"/>
      <c r="W3322" s="7"/>
      <c r="X3322" s="7"/>
      <c r="Y3322" s="7"/>
      <c r="Z3322" s="7"/>
      <c r="AA3322" s="7"/>
      <c r="AB3322" s="7"/>
      <c r="AC3322" s="7"/>
      <c r="AD3322" s="7"/>
      <c r="AE3322" s="7"/>
      <c r="AF3322" s="7"/>
      <c r="AG3322" s="7"/>
      <c r="AH3322" s="7"/>
      <c r="AI3322" s="7"/>
      <c r="AJ3322" s="7"/>
      <c r="AK3322" s="7"/>
      <c r="AL3322" s="7"/>
      <c r="AM3322" s="7"/>
      <c r="AN3322" s="7"/>
      <c r="AO3322" s="7"/>
      <c r="AP3322" s="7"/>
      <c r="AQ3322" s="7"/>
      <c r="AR3322" s="7"/>
      <c r="AS3322" s="7"/>
      <c r="AT3322" s="7"/>
      <c r="AU3322" s="7"/>
      <c r="AV3322" s="7"/>
      <c r="AW3322" s="7"/>
      <c r="AX3322" s="7"/>
      <c r="AY3322" s="10"/>
      <c r="AZ3322" s="10"/>
      <c r="BA3322" s="10"/>
    </row>
    <row r="3323" spans="1:53" ht="15">
      <c r="A3323" s="27"/>
      <c r="B3323" s="7"/>
      <c r="C3323" s="6"/>
      <c r="D3323" s="7"/>
      <c r="E3323" s="7"/>
      <c r="F3323" s="9"/>
      <c r="G3323" s="7"/>
      <c r="H3323" s="7"/>
      <c r="I3323" s="7"/>
      <c r="J3323" s="42"/>
      <c r="K3323" s="7"/>
      <c r="L3323" s="7"/>
      <c r="M3323" s="7"/>
      <c r="N3323" s="7"/>
      <c r="O3323" s="7"/>
      <c r="P3323" s="7"/>
      <c r="Q3323" s="7"/>
      <c r="R3323" s="7"/>
      <c r="S3323" s="7"/>
      <c r="T3323" s="7"/>
      <c r="U3323" s="7"/>
      <c r="V3323" s="7"/>
      <c r="W3323" s="7"/>
      <c r="X3323" s="7"/>
      <c r="Y3323" s="7"/>
      <c r="Z3323" s="7"/>
      <c r="AA3323" s="7"/>
      <c r="AB3323" s="7"/>
      <c r="AC3323" s="7"/>
      <c r="AD3323" s="7"/>
      <c r="AE3323" s="7"/>
      <c r="AF3323" s="7"/>
      <c r="AG3323" s="7"/>
      <c r="AH3323" s="7"/>
      <c r="AI3323" s="7"/>
      <c r="AJ3323" s="7"/>
      <c r="AK3323" s="7"/>
      <c r="AL3323" s="7"/>
      <c r="AM3323" s="7"/>
      <c r="AN3323" s="7"/>
      <c r="AO3323" s="7"/>
      <c r="AP3323" s="7"/>
      <c r="AQ3323" s="7"/>
      <c r="AR3323" s="7"/>
      <c r="AS3323" s="7"/>
      <c r="AT3323" s="7"/>
      <c r="AU3323" s="7"/>
      <c r="AV3323" s="7"/>
      <c r="AW3323" s="7"/>
      <c r="AX3323" s="7"/>
      <c r="AY3323" s="10"/>
      <c r="AZ3323" s="10"/>
      <c r="BA3323" s="10"/>
    </row>
    <row r="3324" spans="1:53" ht="15">
      <c r="A3324" s="27"/>
      <c r="B3324" s="7"/>
      <c r="C3324" s="6"/>
      <c r="D3324" s="7"/>
      <c r="E3324" s="7"/>
      <c r="F3324" s="9"/>
      <c r="G3324" s="7"/>
      <c r="H3324" s="7"/>
      <c r="I3324" s="7"/>
      <c r="J3324" s="42"/>
      <c r="K3324" s="7"/>
      <c r="L3324" s="7"/>
      <c r="M3324" s="7"/>
      <c r="N3324" s="7"/>
      <c r="O3324" s="7"/>
      <c r="P3324" s="7"/>
      <c r="Q3324" s="7"/>
      <c r="R3324" s="7"/>
      <c r="S3324" s="7"/>
      <c r="T3324" s="7"/>
      <c r="U3324" s="7"/>
      <c r="V3324" s="7"/>
      <c r="W3324" s="7"/>
      <c r="X3324" s="7"/>
      <c r="Y3324" s="7"/>
      <c r="Z3324" s="7"/>
      <c r="AA3324" s="7"/>
      <c r="AB3324" s="7"/>
      <c r="AC3324" s="7"/>
      <c r="AD3324" s="7"/>
      <c r="AE3324" s="7"/>
      <c r="AF3324" s="7"/>
      <c r="AG3324" s="7"/>
      <c r="AH3324" s="7"/>
      <c r="AI3324" s="7"/>
      <c r="AJ3324" s="7"/>
      <c r="AK3324" s="7"/>
      <c r="AL3324" s="7"/>
      <c r="AM3324" s="7"/>
      <c r="AN3324" s="7"/>
      <c r="AO3324" s="7"/>
      <c r="AP3324" s="7"/>
      <c r="AQ3324" s="7"/>
      <c r="AR3324" s="7"/>
      <c r="AS3324" s="7"/>
      <c r="AT3324" s="7"/>
      <c r="AU3324" s="7"/>
      <c r="AV3324" s="7"/>
      <c r="AW3324" s="7"/>
      <c r="AX3324" s="7"/>
      <c r="AY3324" s="10"/>
      <c r="AZ3324" s="10"/>
      <c r="BA3324" s="10"/>
    </row>
    <row r="3325" spans="1:53" ht="15">
      <c r="A3325" s="27"/>
      <c r="B3325" s="7"/>
      <c r="C3325" s="6"/>
      <c r="D3325" s="7"/>
      <c r="E3325" s="7"/>
      <c r="F3325" s="9"/>
      <c r="G3325" s="7"/>
      <c r="H3325" s="7"/>
      <c r="I3325" s="7"/>
      <c r="J3325" s="42"/>
      <c r="K3325" s="7"/>
      <c r="L3325" s="7"/>
      <c r="M3325" s="7"/>
      <c r="N3325" s="7"/>
      <c r="O3325" s="7"/>
      <c r="P3325" s="7"/>
      <c r="Q3325" s="7"/>
      <c r="R3325" s="7"/>
      <c r="S3325" s="7"/>
      <c r="T3325" s="7"/>
      <c r="U3325" s="7"/>
      <c r="V3325" s="7"/>
      <c r="W3325" s="7"/>
      <c r="X3325" s="7"/>
      <c r="Y3325" s="7"/>
      <c r="Z3325" s="7"/>
      <c r="AA3325" s="7"/>
      <c r="AB3325" s="7"/>
      <c r="AC3325" s="7"/>
      <c r="AD3325" s="7"/>
      <c r="AE3325" s="7"/>
      <c r="AF3325" s="7"/>
      <c r="AG3325" s="7"/>
      <c r="AH3325" s="7"/>
      <c r="AI3325" s="7"/>
      <c r="AJ3325" s="7"/>
      <c r="AK3325" s="7"/>
      <c r="AL3325" s="7"/>
      <c r="AM3325" s="7"/>
      <c r="AN3325" s="7"/>
      <c r="AO3325" s="7"/>
      <c r="AP3325" s="7"/>
      <c r="AQ3325" s="7"/>
      <c r="AR3325" s="7"/>
      <c r="AS3325" s="7"/>
      <c r="AT3325" s="7"/>
      <c r="AU3325" s="7"/>
      <c r="AV3325" s="7"/>
      <c r="AW3325" s="7"/>
      <c r="AX3325" s="7"/>
      <c r="AY3325" s="10"/>
      <c r="AZ3325" s="10"/>
      <c r="BA3325" s="10"/>
    </row>
    <row r="3326" spans="1:53" ht="15">
      <c r="A3326" s="27"/>
      <c r="B3326" s="7"/>
      <c r="C3326" s="6"/>
      <c r="D3326" s="7"/>
      <c r="E3326" s="7"/>
      <c r="F3326" s="9"/>
      <c r="G3326" s="7"/>
      <c r="H3326" s="7"/>
      <c r="I3326" s="7"/>
      <c r="J3326" s="42"/>
      <c r="K3326" s="7"/>
      <c r="L3326" s="7"/>
      <c r="M3326" s="7"/>
      <c r="N3326" s="7"/>
      <c r="O3326" s="7"/>
      <c r="P3326" s="7"/>
      <c r="Q3326" s="7"/>
      <c r="R3326" s="7"/>
      <c r="S3326" s="7"/>
      <c r="T3326" s="7"/>
      <c r="U3326" s="7"/>
      <c r="V3326" s="7"/>
      <c r="W3326" s="7"/>
      <c r="X3326" s="7"/>
      <c r="Y3326" s="7"/>
      <c r="Z3326" s="7"/>
      <c r="AA3326" s="7"/>
      <c r="AB3326" s="7"/>
      <c r="AC3326" s="7"/>
      <c r="AD3326" s="7"/>
      <c r="AE3326" s="7"/>
      <c r="AF3326" s="7"/>
      <c r="AG3326" s="7"/>
      <c r="AH3326" s="7"/>
      <c r="AI3326" s="7"/>
      <c r="AJ3326" s="7"/>
      <c r="AK3326" s="7"/>
      <c r="AL3326" s="7"/>
      <c r="AM3326" s="7"/>
      <c r="AN3326" s="7"/>
      <c r="AO3326" s="7"/>
      <c r="AP3326" s="7"/>
      <c r="AQ3326" s="7"/>
      <c r="AR3326" s="7"/>
      <c r="AS3326" s="7"/>
      <c r="AT3326" s="7"/>
      <c r="AU3326" s="7"/>
      <c r="AV3326" s="7"/>
      <c r="AW3326" s="7"/>
      <c r="AX3326" s="7"/>
      <c r="AY3326" s="10"/>
      <c r="AZ3326" s="10"/>
      <c r="BA3326" s="10"/>
    </row>
    <row r="3327" spans="1:53" ht="15">
      <c r="A3327" s="27"/>
      <c r="B3327" s="7"/>
      <c r="C3327" s="6"/>
      <c r="D3327" s="7"/>
      <c r="E3327" s="7"/>
      <c r="F3327" s="9"/>
      <c r="G3327" s="7"/>
      <c r="H3327" s="7"/>
      <c r="I3327" s="7"/>
      <c r="J3327" s="42"/>
      <c r="K3327" s="7"/>
      <c r="L3327" s="7"/>
      <c r="M3327" s="7"/>
      <c r="N3327" s="7"/>
      <c r="O3327" s="7"/>
      <c r="P3327" s="7"/>
      <c r="Q3327" s="7"/>
      <c r="R3327" s="7"/>
      <c r="S3327" s="7"/>
      <c r="T3327" s="7"/>
      <c r="U3327" s="7"/>
      <c r="V3327" s="7"/>
      <c r="W3327" s="7"/>
      <c r="X3327" s="7"/>
      <c r="Y3327" s="7"/>
      <c r="Z3327" s="7"/>
      <c r="AA3327" s="7"/>
      <c r="AB3327" s="7"/>
      <c r="AC3327" s="7"/>
      <c r="AD3327" s="7"/>
      <c r="AE3327" s="7"/>
      <c r="AF3327" s="7"/>
      <c r="AG3327" s="7"/>
      <c r="AH3327" s="7"/>
      <c r="AI3327" s="7"/>
      <c r="AJ3327" s="7"/>
      <c r="AK3327" s="7"/>
      <c r="AL3327" s="7"/>
      <c r="AM3327" s="7"/>
      <c r="AN3327" s="7"/>
      <c r="AO3327" s="7"/>
      <c r="AP3327" s="7"/>
      <c r="AQ3327" s="7"/>
      <c r="AR3327" s="7"/>
      <c r="AS3327" s="7"/>
      <c r="AT3327" s="7"/>
      <c r="AU3327" s="7"/>
      <c r="AV3327" s="7"/>
      <c r="AW3327" s="7"/>
      <c r="AX3327" s="7"/>
      <c r="AY3327" s="10"/>
      <c r="AZ3327" s="10"/>
      <c r="BA3327" s="10"/>
    </row>
    <row r="3328" spans="1:53" ht="15">
      <c r="A3328" s="27"/>
      <c r="B3328" s="7"/>
      <c r="C3328" s="6"/>
      <c r="D3328" s="7"/>
      <c r="E3328" s="7"/>
      <c r="F3328" s="9"/>
      <c r="G3328" s="7"/>
      <c r="H3328" s="7"/>
      <c r="I3328" s="7"/>
      <c r="J3328" s="42"/>
      <c r="K3328" s="7"/>
      <c r="L3328" s="7"/>
      <c r="M3328" s="7"/>
      <c r="N3328" s="7"/>
      <c r="O3328" s="7"/>
      <c r="P3328" s="7"/>
      <c r="Q3328" s="7"/>
      <c r="R3328" s="7"/>
      <c r="S3328" s="7"/>
      <c r="T3328" s="7"/>
      <c r="U3328" s="7"/>
      <c r="V3328" s="7"/>
      <c r="W3328" s="7"/>
      <c r="X3328" s="7"/>
      <c r="Y3328" s="7"/>
      <c r="Z3328" s="7"/>
      <c r="AA3328" s="7"/>
      <c r="AB3328" s="7"/>
      <c r="AC3328" s="7"/>
      <c r="AD3328" s="7"/>
      <c r="AE3328" s="7"/>
      <c r="AF3328" s="7"/>
      <c r="AG3328" s="7"/>
      <c r="AH3328" s="7"/>
      <c r="AI3328" s="7"/>
      <c r="AJ3328" s="7"/>
      <c r="AK3328" s="7"/>
      <c r="AL3328" s="7"/>
      <c r="AM3328" s="7"/>
      <c r="AN3328" s="7"/>
      <c r="AO3328" s="7"/>
      <c r="AP3328" s="7"/>
      <c r="AQ3328" s="7"/>
      <c r="AR3328" s="7"/>
      <c r="AS3328" s="7"/>
      <c r="AT3328" s="7"/>
      <c r="AU3328" s="7"/>
      <c r="AV3328" s="7"/>
      <c r="AW3328" s="7"/>
      <c r="AX3328" s="7"/>
      <c r="AY3328" s="10"/>
      <c r="AZ3328" s="10"/>
      <c r="BA3328" s="10"/>
    </row>
    <row r="3329" spans="1:53" ht="15">
      <c r="A3329" s="27"/>
      <c r="B3329" s="7"/>
      <c r="C3329" s="6"/>
      <c r="D3329" s="7"/>
      <c r="E3329" s="7"/>
      <c r="F3329" s="9"/>
      <c r="G3329" s="7"/>
      <c r="H3329" s="7"/>
      <c r="I3329" s="7"/>
      <c r="J3329" s="42"/>
      <c r="K3329" s="7"/>
      <c r="L3329" s="7"/>
      <c r="M3329" s="7"/>
      <c r="N3329" s="7"/>
      <c r="O3329" s="7"/>
      <c r="P3329" s="7"/>
      <c r="Q3329" s="7"/>
      <c r="R3329" s="7"/>
      <c r="S3329" s="7"/>
      <c r="T3329" s="7"/>
      <c r="U3329" s="7"/>
      <c r="V3329" s="7"/>
      <c r="W3329" s="7"/>
      <c r="X3329" s="7"/>
      <c r="Y3329" s="7"/>
      <c r="Z3329" s="7"/>
      <c r="AA3329" s="7"/>
      <c r="AB3329" s="7"/>
      <c r="AC3329" s="7"/>
      <c r="AD3329" s="7"/>
      <c r="AE3329" s="7"/>
      <c r="AF3329" s="7"/>
      <c r="AG3329" s="7"/>
      <c r="AH3329" s="7"/>
      <c r="AI3329" s="7"/>
      <c r="AJ3329" s="7"/>
      <c r="AK3329" s="7"/>
      <c r="AL3329" s="7"/>
      <c r="AM3329" s="7"/>
      <c r="AN3329" s="7"/>
      <c r="AO3329" s="7"/>
      <c r="AP3329" s="7"/>
      <c r="AQ3329" s="7"/>
      <c r="AR3329" s="7"/>
      <c r="AS3329" s="7"/>
      <c r="AT3329" s="11"/>
      <c r="AU3329" s="7"/>
      <c r="AV3329" s="7"/>
      <c r="AW3329" s="7"/>
      <c r="AX3329" s="7"/>
      <c r="AY3329" s="10"/>
      <c r="AZ3329" s="10"/>
      <c r="BA3329" s="10"/>
    </row>
    <row r="3330" spans="1:53" ht="15">
      <c r="A3330" s="27"/>
      <c r="B3330" s="7"/>
      <c r="C3330" s="6"/>
      <c r="D3330" s="7"/>
      <c r="E3330" s="7"/>
      <c r="F3330" s="9"/>
      <c r="G3330" s="7"/>
      <c r="H3330" s="7"/>
      <c r="I3330" s="7"/>
      <c r="J3330" s="42"/>
      <c r="K3330" s="7"/>
      <c r="L3330" s="7"/>
      <c r="M3330" s="7"/>
      <c r="N3330" s="7"/>
      <c r="O3330" s="7"/>
      <c r="P3330" s="7"/>
      <c r="Q3330" s="7"/>
      <c r="R3330" s="7"/>
      <c r="S3330" s="7"/>
      <c r="T3330" s="7"/>
      <c r="U3330" s="7"/>
      <c r="V3330" s="7"/>
      <c r="W3330" s="7"/>
      <c r="X3330" s="7"/>
      <c r="Y3330" s="7"/>
      <c r="Z3330" s="7"/>
      <c r="AA3330" s="7"/>
      <c r="AB3330" s="7"/>
      <c r="AC3330" s="7"/>
      <c r="AD3330" s="7"/>
      <c r="AE3330" s="7"/>
      <c r="AF3330" s="7"/>
      <c r="AG3330" s="7"/>
      <c r="AH3330" s="7"/>
      <c r="AI3330" s="7"/>
      <c r="AJ3330" s="7"/>
      <c r="AK3330" s="7"/>
      <c r="AL3330" s="7"/>
      <c r="AM3330" s="7"/>
      <c r="AN3330" s="7"/>
      <c r="AO3330" s="7"/>
      <c r="AP3330" s="7"/>
      <c r="AQ3330" s="7"/>
      <c r="AR3330" s="7"/>
      <c r="AS3330" s="7"/>
      <c r="AT3330" s="11"/>
      <c r="AU3330" s="7"/>
      <c r="AV3330" s="7"/>
      <c r="AW3330" s="7"/>
      <c r="AX3330" s="7"/>
      <c r="AY3330" s="10"/>
      <c r="AZ3330" s="10"/>
      <c r="BA3330" s="10"/>
    </row>
    <row r="3331" spans="1:53" ht="15">
      <c r="A3331" s="27"/>
      <c r="B3331" s="7"/>
      <c r="C3331" s="6"/>
      <c r="D3331" s="7"/>
      <c r="E3331" s="7"/>
      <c r="F3331" s="9"/>
      <c r="G3331" s="7"/>
      <c r="H3331" s="7"/>
      <c r="I3331" s="7"/>
      <c r="J3331" s="42"/>
      <c r="K3331" s="7"/>
      <c r="L3331" s="7"/>
      <c r="M3331" s="7"/>
      <c r="N3331" s="7"/>
      <c r="O3331" s="7"/>
      <c r="P3331" s="7"/>
      <c r="Q3331" s="7"/>
      <c r="R3331" s="7"/>
      <c r="S3331" s="7"/>
      <c r="T3331" s="7"/>
      <c r="U3331" s="7"/>
      <c r="V3331" s="7"/>
      <c r="W3331" s="7"/>
      <c r="X3331" s="7"/>
      <c r="Y3331" s="7"/>
      <c r="Z3331" s="7"/>
      <c r="AA3331" s="7"/>
      <c r="AB3331" s="7"/>
      <c r="AC3331" s="7"/>
      <c r="AD3331" s="7"/>
      <c r="AE3331" s="7"/>
      <c r="AF3331" s="7"/>
      <c r="AG3331" s="7"/>
      <c r="AH3331" s="7"/>
      <c r="AI3331" s="7"/>
      <c r="AJ3331" s="7"/>
      <c r="AK3331" s="7"/>
      <c r="AL3331" s="7"/>
      <c r="AM3331" s="7"/>
      <c r="AN3331" s="7"/>
      <c r="AO3331" s="7"/>
      <c r="AP3331" s="7"/>
      <c r="AQ3331" s="7"/>
      <c r="AR3331" s="7"/>
      <c r="AS3331" s="7"/>
      <c r="AT3331" s="11"/>
      <c r="AU3331" s="7"/>
      <c r="AV3331" s="7"/>
      <c r="AW3331" s="7"/>
      <c r="AX3331" s="7"/>
      <c r="AY3331" s="10"/>
      <c r="AZ3331" s="10"/>
      <c r="BA3331" s="10"/>
    </row>
    <row r="3332" spans="1:53" ht="15">
      <c r="A3332" s="27"/>
      <c r="B3332" s="7"/>
      <c r="C3332" s="6"/>
      <c r="D3332" s="7"/>
      <c r="E3332" s="7"/>
      <c r="F3332" s="9"/>
      <c r="G3332" s="7"/>
      <c r="H3332" s="7"/>
      <c r="I3332" s="7"/>
      <c r="J3332" s="42"/>
      <c r="K3332" s="7"/>
      <c r="L3332" s="7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  <c r="Y3332" s="7"/>
      <c r="Z3332" s="7"/>
      <c r="AA3332" s="7"/>
      <c r="AB3332" s="7"/>
      <c r="AC3332" s="7"/>
      <c r="AD3332" s="7"/>
      <c r="AE3332" s="7"/>
      <c r="AF3332" s="7"/>
      <c r="AG3332" s="7"/>
      <c r="AH3332" s="7"/>
      <c r="AI3332" s="7"/>
      <c r="AJ3332" s="7"/>
      <c r="AK3332" s="7"/>
      <c r="AL3332" s="7"/>
      <c r="AM3332" s="7"/>
      <c r="AN3332" s="7"/>
      <c r="AO3332" s="7"/>
      <c r="AP3332" s="7"/>
      <c r="AQ3332" s="7"/>
      <c r="AR3332" s="7"/>
      <c r="AS3332" s="7"/>
      <c r="AT3332" s="11"/>
      <c r="AU3332" s="7"/>
      <c r="AV3332" s="7"/>
      <c r="AW3332" s="7"/>
      <c r="AX3332" s="7"/>
      <c r="AY3332" s="10"/>
      <c r="AZ3332" s="10"/>
      <c r="BA3332" s="10"/>
    </row>
    <row r="3333" spans="1:53" ht="15">
      <c r="A3333" s="27"/>
      <c r="B3333" s="7"/>
      <c r="C3333" s="6"/>
      <c r="D3333" s="7"/>
      <c r="E3333" s="7"/>
      <c r="F3333" s="9"/>
      <c r="G3333" s="7"/>
      <c r="H3333" s="7"/>
      <c r="I3333" s="7"/>
      <c r="J3333" s="42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7"/>
      <c r="AC3333" s="7"/>
      <c r="AD3333" s="7"/>
      <c r="AE3333" s="7"/>
      <c r="AF3333" s="7"/>
      <c r="AG3333" s="7"/>
      <c r="AH3333" s="7"/>
      <c r="AI3333" s="7"/>
      <c r="AJ3333" s="7"/>
      <c r="AK3333" s="7"/>
      <c r="AL3333" s="7"/>
      <c r="AM3333" s="7"/>
      <c r="AN3333" s="7"/>
      <c r="AO3333" s="7"/>
      <c r="AP3333" s="7"/>
      <c r="AQ3333" s="7"/>
      <c r="AR3333" s="7"/>
      <c r="AS3333" s="7"/>
      <c r="AT3333" s="11"/>
      <c r="AU3333" s="7"/>
      <c r="AV3333" s="7"/>
      <c r="AW3333" s="7"/>
      <c r="AX3333" s="7"/>
      <c r="AY3333" s="10"/>
      <c r="AZ3333" s="10"/>
      <c r="BA3333" s="10"/>
    </row>
    <row r="3334" spans="1:53" ht="15">
      <c r="A3334" s="27"/>
      <c r="B3334" s="7"/>
      <c r="C3334" s="6"/>
      <c r="D3334" s="7"/>
      <c r="E3334" s="7"/>
      <c r="F3334" s="9"/>
      <c r="G3334" s="7"/>
      <c r="H3334" s="7"/>
      <c r="I3334" s="7"/>
      <c r="J3334" s="42"/>
      <c r="K3334" s="7"/>
      <c r="L3334" s="7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  <c r="Y3334" s="7"/>
      <c r="Z3334" s="7"/>
      <c r="AA3334" s="7"/>
      <c r="AB3334" s="7"/>
      <c r="AC3334" s="7"/>
      <c r="AD3334" s="7"/>
      <c r="AE3334" s="7"/>
      <c r="AF3334" s="7"/>
      <c r="AG3334" s="7"/>
      <c r="AH3334" s="7"/>
      <c r="AI3334" s="7"/>
      <c r="AJ3334" s="7"/>
      <c r="AK3334" s="7"/>
      <c r="AL3334" s="7"/>
      <c r="AM3334" s="7"/>
      <c r="AN3334" s="7"/>
      <c r="AO3334" s="7"/>
      <c r="AP3334" s="7"/>
      <c r="AQ3334" s="7"/>
      <c r="AR3334" s="7"/>
      <c r="AS3334" s="7"/>
      <c r="AT3334" s="11"/>
      <c r="AU3334" s="7"/>
      <c r="AV3334" s="7"/>
      <c r="AW3334" s="7"/>
      <c r="AX3334" s="7"/>
      <c r="AY3334" s="10"/>
      <c r="AZ3334" s="10"/>
      <c r="BA3334" s="10"/>
    </row>
    <row r="3335" spans="1:53" ht="15">
      <c r="A3335" s="27"/>
      <c r="B3335" s="7"/>
      <c r="C3335" s="6"/>
      <c r="D3335" s="7"/>
      <c r="E3335" s="7"/>
      <c r="F3335" s="9"/>
      <c r="G3335" s="7"/>
      <c r="H3335" s="7"/>
      <c r="I3335" s="7"/>
      <c r="J3335" s="42"/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  <c r="Y3335" s="7"/>
      <c r="Z3335" s="7"/>
      <c r="AA3335" s="7"/>
      <c r="AB3335" s="7"/>
      <c r="AC3335" s="7"/>
      <c r="AD3335" s="7"/>
      <c r="AE3335" s="7"/>
      <c r="AF3335" s="7"/>
      <c r="AG3335" s="7"/>
      <c r="AH3335" s="7"/>
      <c r="AI3335" s="7"/>
      <c r="AJ3335" s="7"/>
      <c r="AK3335" s="7"/>
      <c r="AL3335" s="7"/>
      <c r="AM3335" s="7"/>
      <c r="AN3335" s="7"/>
      <c r="AO3335" s="7"/>
      <c r="AP3335" s="7"/>
      <c r="AQ3335" s="7"/>
      <c r="AR3335" s="7"/>
      <c r="AS3335" s="7"/>
      <c r="AT3335" s="11"/>
      <c r="AU3335" s="7"/>
      <c r="AV3335" s="7"/>
      <c r="AW3335" s="7"/>
      <c r="AX3335" s="7"/>
      <c r="AY3335" s="10"/>
      <c r="AZ3335" s="10"/>
      <c r="BA3335" s="10"/>
    </row>
    <row r="3336" spans="1:53" ht="15">
      <c r="A3336" s="27"/>
      <c r="B3336" s="7"/>
      <c r="C3336" s="6"/>
      <c r="D3336" s="7"/>
      <c r="E3336" s="7"/>
      <c r="F3336" s="9"/>
      <c r="G3336" s="7"/>
      <c r="H3336" s="7"/>
      <c r="I3336" s="7"/>
      <c r="J3336" s="42"/>
      <c r="K3336" s="7"/>
      <c r="L3336" s="7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  <c r="Y3336" s="7"/>
      <c r="Z3336" s="7"/>
      <c r="AA3336" s="7"/>
      <c r="AB3336" s="7"/>
      <c r="AC3336" s="7"/>
      <c r="AD3336" s="7"/>
      <c r="AE3336" s="7"/>
      <c r="AF3336" s="7"/>
      <c r="AG3336" s="7"/>
      <c r="AH3336" s="7"/>
      <c r="AI3336" s="7"/>
      <c r="AJ3336" s="7"/>
      <c r="AK3336" s="7"/>
      <c r="AL3336" s="7"/>
      <c r="AM3336" s="7"/>
      <c r="AN3336" s="7"/>
      <c r="AO3336" s="7"/>
      <c r="AP3336" s="7"/>
      <c r="AQ3336" s="7"/>
      <c r="AR3336" s="7"/>
      <c r="AS3336" s="7"/>
      <c r="AT3336" s="11"/>
      <c r="AU3336" s="7"/>
      <c r="AV3336" s="7"/>
      <c r="AW3336" s="7"/>
      <c r="AX3336" s="7"/>
      <c r="AY3336" s="10"/>
      <c r="AZ3336" s="10"/>
      <c r="BA3336" s="10"/>
    </row>
    <row r="3337" spans="1:53" ht="15">
      <c r="A3337" s="27"/>
      <c r="B3337" s="7"/>
      <c r="C3337" s="6"/>
      <c r="D3337" s="7"/>
      <c r="E3337" s="7"/>
      <c r="F3337" s="9"/>
      <c r="G3337" s="7"/>
      <c r="H3337" s="7"/>
      <c r="I3337" s="7"/>
      <c r="J3337" s="42"/>
      <c r="K3337" s="7"/>
      <c r="L3337" s="7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  <c r="Y3337" s="7"/>
      <c r="Z3337" s="7"/>
      <c r="AA3337" s="7"/>
      <c r="AB3337" s="7"/>
      <c r="AC3337" s="7"/>
      <c r="AD3337" s="7"/>
      <c r="AE3337" s="7"/>
      <c r="AF3337" s="7"/>
      <c r="AG3337" s="7"/>
      <c r="AH3337" s="7"/>
      <c r="AI3337" s="7"/>
      <c r="AJ3337" s="7"/>
      <c r="AK3337" s="7"/>
      <c r="AL3337" s="7"/>
      <c r="AM3337" s="7"/>
      <c r="AN3337" s="7"/>
      <c r="AO3337" s="7"/>
      <c r="AP3337" s="7"/>
      <c r="AQ3337" s="7"/>
      <c r="AR3337" s="7"/>
      <c r="AS3337" s="7"/>
      <c r="AT3337" s="11"/>
      <c r="AU3337" s="7"/>
      <c r="AV3337" s="7"/>
      <c r="AW3337" s="7"/>
      <c r="AX3337" s="7"/>
      <c r="AY3337" s="10"/>
      <c r="AZ3337" s="10"/>
      <c r="BA3337" s="10"/>
    </row>
    <row r="3338" spans="1:53" ht="15">
      <c r="A3338" s="27"/>
      <c r="B3338" s="7"/>
      <c r="C3338" s="6"/>
      <c r="D3338" s="7"/>
      <c r="E3338" s="7"/>
      <c r="F3338" s="9"/>
      <c r="G3338" s="7"/>
      <c r="H3338" s="7"/>
      <c r="I3338" s="7"/>
      <c r="J3338" s="42"/>
      <c r="K3338" s="7"/>
      <c r="L3338" s="7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  <c r="Y3338" s="7"/>
      <c r="Z3338" s="7"/>
      <c r="AA3338" s="7"/>
      <c r="AB3338" s="7"/>
      <c r="AC3338" s="7"/>
      <c r="AD3338" s="7"/>
      <c r="AE3338" s="7"/>
      <c r="AF3338" s="7"/>
      <c r="AG3338" s="7"/>
      <c r="AH3338" s="7"/>
      <c r="AI3338" s="7"/>
      <c r="AJ3338" s="7"/>
      <c r="AK3338" s="7"/>
      <c r="AL3338" s="7"/>
      <c r="AM3338" s="7"/>
      <c r="AN3338" s="7"/>
      <c r="AO3338" s="7"/>
      <c r="AP3338" s="7"/>
      <c r="AQ3338" s="7"/>
      <c r="AR3338" s="7"/>
      <c r="AS3338" s="7"/>
      <c r="AT3338" s="7"/>
      <c r="AU3338" s="7"/>
      <c r="AV3338" s="7"/>
      <c r="AW3338" s="7"/>
      <c r="AX3338" s="7"/>
      <c r="AY3338" s="10"/>
      <c r="AZ3338" s="10"/>
      <c r="BA3338" s="10"/>
    </row>
    <row r="3339" spans="1:53" ht="15">
      <c r="A3339" s="27"/>
      <c r="B3339" s="7"/>
      <c r="C3339" s="6"/>
      <c r="D3339" s="7"/>
      <c r="E3339" s="7"/>
      <c r="F3339" s="9"/>
      <c r="G3339" s="7"/>
      <c r="H3339" s="7"/>
      <c r="I3339" s="7"/>
      <c r="J3339" s="42"/>
      <c r="K3339" s="7"/>
      <c r="L3339" s="7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  <c r="Y3339" s="7"/>
      <c r="Z3339" s="7"/>
      <c r="AA3339" s="7"/>
      <c r="AB3339" s="7"/>
      <c r="AC3339" s="7"/>
      <c r="AD3339" s="7"/>
      <c r="AE3339" s="7"/>
      <c r="AF3339" s="7"/>
      <c r="AG3339" s="7"/>
      <c r="AH3339" s="7"/>
      <c r="AI3339" s="7"/>
      <c r="AJ3339" s="7"/>
      <c r="AK3339" s="7"/>
      <c r="AL3339" s="7"/>
      <c r="AM3339" s="7"/>
      <c r="AN3339" s="7"/>
      <c r="AO3339" s="7"/>
      <c r="AP3339" s="7"/>
      <c r="AQ3339" s="7"/>
      <c r="AR3339" s="7"/>
      <c r="AS3339" s="7"/>
      <c r="AT3339" s="7"/>
      <c r="AU3339" s="7"/>
      <c r="AV3339" s="7"/>
      <c r="AW3339" s="7"/>
      <c r="AX3339" s="7"/>
      <c r="AY3339" s="10"/>
      <c r="AZ3339" s="10"/>
      <c r="BA3339" s="10"/>
    </row>
    <row r="3340" spans="1:53" ht="15">
      <c r="A3340" s="27"/>
      <c r="B3340" s="7"/>
      <c r="C3340" s="6"/>
      <c r="D3340" s="7"/>
      <c r="E3340" s="7"/>
      <c r="F3340" s="9"/>
      <c r="G3340" s="7"/>
      <c r="H3340" s="7"/>
      <c r="I3340" s="7"/>
      <c r="J3340" s="42"/>
      <c r="K3340" s="7"/>
      <c r="L3340" s="7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  <c r="Y3340" s="7"/>
      <c r="Z3340" s="7"/>
      <c r="AA3340" s="7"/>
      <c r="AB3340" s="7"/>
      <c r="AC3340" s="7"/>
      <c r="AD3340" s="7"/>
      <c r="AE3340" s="7"/>
      <c r="AF3340" s="7"/>
      <c r="AG3340" s="7"/>
      <c r="AH3340" s="7"/>
      <c r="AI3340" s="7"/>
      <c r="AJ3340" s="7"/>
      <c r="AK3340" s="7"/>
      <c r="AL3340" s="7"/>
      <c r="AM3340" s="7"/>
      <c r="AN3340" s="7"/>
      <c r="AO3340" s="7"/>
      <c r="AP3340" s="7"/>
      <c r="AQ3340" s="7"/>
      <c r="AR3340" s="7"/>
      <c r="AS3340" s="7"/>
      <c r="AT3340" s="7"/>
      <c r="AU3340" s="7"/>
      <c r="AV3340" s="7"/>
      <c r="AW3340" s="7"/>
      <c r="AX3340" s="7"/>
      <c r="AY3340" s="10"/>
      <c r="AZ3340" s="10"/>
      <c r="BA3340" s="10"/>
    </row>
    <row r="3341" spans="1:53" ht="15">
      <c r="A3341" s="27"/>
      <c r="B3341" s="7"/>
      <c r="C3341" s="6"/>
      <c r="D3341" s="7"/>
      <c r="E3341" s="7"/>
      <c r="F3341" s="9"/>
      <c r="G3341" s="7"/>
      <c r="H3341" s="7"/>
      <c r="I3341" s="7"/>
      <c r="J3341" s="42"/>
      <c r="K3341" s="7"/>
      <c r="L3341" s="7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  <c r="Y3341" s="7"/>
      <c r="Z3341" s="7"/>
      <c r="AA3341" s="7"/>
      <c r="AB3341" s="7"/>
      <c r="AC3341" s="7"/>
      <c r="AD3341" s="7"/>
      <c r="AE3341" s="7"/>
      <c r="AF3341" s="7"/>
      <c r="AG3341" s="7"/>
      <c r="AH3341" s="7"/>
      <c r="AI3341" s="7"/>
      <c r="AJ3341" s="7"/>
      <c r="AK3341" s="7"/>
      <c r="AL3341" s="7"/>
      <c r="AM3341" s="7"/>
      <c r="AN3341" s="7"/>
      <c r="AO3341" s="7"/>
      <c r="AP3341" s="7"/>
      <c r="AQ3341" s="7"/>
      <c r="AR3341" s="7"/>
      <c r="AS3341" s="7"/>
      <c r="AT3341" s="7"/>
      <c r="AU3341" s="7"/>
      <c r="AV3341" s="7"/>
      <c r="AW3341" s="7"/>
      <c r="AX3341" s="7"/>
      <c r="AY3341" s="10"/>
      <c r="AZ3341" s="10"/>
      <c r="BA3341" s="10"/>
    </row>
    <row r="3342" spans="1:53" ht="15">
      <c r="A3342" s="27"/>
      <c r="B3342" s="7"/>
      <c r="C3342" s="6"/>
      <c r="D3342" s="7"/>
      <c r="E3342" s="7"/>
      <c r="F3342" s="9"/>
      <c r="G3342" s="7"/>
      <c r="H3342" s="7"/>
      <c r="I3342" s="7"/>
      <c r="J3342" s="42"/>
      <c r="K3342" s="7"/>
      <c r="L3342" s="7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  <c r="Y3342" s="7"/>
      <c r="Z3342" s="7"/>
      <c r="AA3342" s="7"/>
      <c r="AB3342" s="7"/>
      <c r="AC3342" s="7"/>
      <c r="AD3342" s="7"/>
      <c r="AE3342" s="7"/>
      <c r="AF3342" s="7"/>
      <c r="AG3342" s="7"/>
      <c r="AH3342" s="7"/>
      <c r="AI3342" s="7"/>
      <c r="AJ3342" s="7"/>
      <c r="AK3342" s="7"/>
      <c r="AL3342" s="7"/>
      <c r="AM3342" s="7"/>
      <c r="AN3342" s="7"/>
      <c r="AO3342" s="7"/>
      <c r="AP3342" s="7"/>
      <c r="AQ3342" s="7"/>
      <c r="AR3342" s="7"/>
      <c r="AS3342" s="7"/>
      <c r="AT3342" s="11"/>
      <c r="AU3342" s="7"/>
      <c r="AV3342" s="7"/>
      <c r="AW3342" s="7"/>
      <c r="AX3342" s="7"/>
      <c r="AY3342" s="10"/>
      <c r="AZ3342" s="10"/>
      <c r="BA3342" s="10"/>
    </row>
    <row r="3343" spans="1:53" ht="15">
      <c r="A3343" s="27"/>
      <c r="B3343" s="7"/>
      <c r="C3343" s="6"/>
      <c r="D3343" s="7"/>
      <c r="E3343" s="7"/>
      <c r="F3343" s="9"/>
      <c r="G3343" s="7"/>
      <c r="H3343" s="7"/>
      <c r="I3343" s="7"/>
      <c r="J3343" s="42"/>
      <c r="K3343" s="7"/>
      <c r="L3343" s="7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  <c r="Y3343" s="7"/>
      <c r="Z3343" s="7"/>
      <c r="AA3343" s="7"/>
      <c r="AB3343" s="7"/>
      <c r="AC3343" s="7"/>
      <c r="AD3343" s="7"/>
      <c r="AE3343" s="7"/>
      <c r="AF3343" s="7"/>
      <c r="AG3343" s="7"/>
      <c r="AH3343" s="7"/>
      <c r="AI3343" s="7"/>
      <c r="AJ3343" s="7"/>
      <c r="AK3343" s="7"/>
      <c r="AL3343" s="7"/>
      <c r="AM3343" s="7"/>
      <c r="AN3343" s="7"/>
      <c r="AO3343" s="7"/>
      <c r="AP3343" s="7"/>
      <c r="AQ3343" s="7"/>
      <c r="AR3343" s="7"/>
      <c r="AS3343" s="7"/>
      <c r="AT3343" s="11"/>
      <c r="AU3343" s="7"/>
      <c r="AV3343" s="7"/>
      <c r="AW3343" s="7"/>
      <c r="AX3343" s="7"/>
      <c r="AY3343" s="10"/>
      <c r="AZ3343" s="10"/>
      <c r="BA3343" s="10"/>
    </row>
    <row r="3344" spans="1:53" ht="15">
      <c r="A3344" s="27"/>
      <c r="B3344" s="7"/>
      <c r="C3344" s="6"/>
      <c r="D3344" s="7"/>
      <c r="E3344" s="7"/>
      <c r="F3344" s="9"/>
      <c r="G3344" s="7"/>
      <c r="H3344" s="7"/>
      <c r="I3344" s="7"/>
      <c r="J3344" s="42"/>
      <c r="K3344" s="7"/>
      <c r="L3344" s="7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  <c r="Y3344" s="7"/>
      <c r="Z3344" s="7"/>
      <c r="AA3344" s="7"/>
      <c r="AB3344" s="7"/>
      <c r="AC3344" s="7"/>
      <c r="AD3344" s="7"/>
      <c r="AE3344" s="7"/>
      <c r="AF3344" s="7"/>
      <c r="AG3344" s="7"/>
      <c r="AH3344" s="7"/>
      <c r="AI3344" s="7"/>
      <c r="AJ3344" s="7"/>
      <c r="AK3344" s="7"/>
      <c r="AL3344" s="7"/>
      <c r="AM3344" s="7"/>
      <c r="AN3344" s="7"/>
      <c r="AO3344" s="7"/>
      <c r="AP3344" s="7"/>
      <c r="AQ3344" s="7"/>
      <c r="AR3344" s="7"/>
      <c r="AS3344" s="7"/>
      <c r="AT3344" s="11"/>
      <c r="AU3344" s="7"/>
      <c r="AV3344" s="7"/>
      <c r="AW3344" s="7"/>
      <c r="AX3344" s="7"/>
      <c r="AY3344" s="10"/>
      <c r="AZ3344" s="10"/>
      <c r="BA3344" s="10"/>
    </row>
    <row r="3345" spans="1:53" ht="15">
      <c r="A3345" s="27"/>
      <c r="B3345" s="7"/>
      <c r="C3345" s="6"/>
      <c r="D3345" s="7"/>
      <c r="E3345" s="7"/>
      <c r="F3345" s="9"/>
      <c r="G3345" s="7"/>
      <c r="H3345" s="7"/>
      <c r="I3345" s="7"/>
      <c r="J3345" s="42"/>
      <c r="K3345" s="7"/>
      <c r="L3345" s="7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  <c r="Y3345" s="7"/>
      <c r="Z3345" s="7"/>
      <c r="AA3345" s="7"/>
      <c r="AB3345" s="7"/>
      <c r="AC3345" s="7"/>
      <c r="AD3345" s="7"/>
      <c r="AE3345" s="7"/>
      <c r="AF3345" s="7"/>
      <c r="AG3345" s="7"/>
      <c r="AH3345" s="7"/>
      <c r="AI3345" s="7"/>
      <c r="AJ3345" s="7"/>
      <c r="AK3345" s="7"/>
      <c r="AL3345" s="7"/>
      <c r="AM3345" s="7"/>
      <c r="AN3345" s="7"/>
      <c r="AO3345" s="7"/>
      <c r="AP3345" s="7"/>
      <c r="AQ3345" s="7"/>
      <c r="AR3345" s="7"/>
      <c r="AS3345" s="7"/>
      <c r="AT3345" s="11"/>
      <c r="AU3345" s="7"/>
      <c r="AV3345" s="7"/>
      <c r="AW3345" s="7"/>
      <c r="AX3345" s="7"/>
      <c r="AY3345" s="10"/>
      <c r="AZ3345" s="10"/>
      <c r="BA3345" s="10"/>
    </row>
    <row r="3346" spans="1:53" ht="15">
      <c r="A3346" s="27"/>
      <c r="B3346" s="7"/>
      <c r="C3346" s="6"/>
      <c r="D3346" s="7"/>
      <c r="E3346" s="7"/>
      <c r="F3346" s="9"/>
      <c r="G3346" s="7"/>
      <c r="H3346" s="7"/>
      <c r="I3346" s="7"/>
      <c r="J3346" s="42"/>
      <c r="K3346" s="7"/>
      <c r="L3346" s="7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  <c r="Y3346" s="7"/>
      <c r="Z3346" s="7"/>
      <c r="AA3346" s="7"/>
      <c r="AB3346" s="7"/>
      <c r="AC3346" s="7"/>
      <c r="AD3346" s="7"/>
      <c r="AE3346" s="7"/>
      <c r="AF3346" s="7"/>
      <c r="AG3346" s="7"/>
      <c r="AH3346" s="7"/>
      <c r="AI3346" s="7"/>
      <c r="AJ3346" s="7"/>
      <c r="AK3346" s="7"/>
      <c r="AL3346" s="7"/>
      <c r="AM3346" s="7"/>
      <c r="AN3346" s="7"/>
      <c r="AO3346" s="7"/>
      <c r="AP3346" s="7"/>
      <c r="AQ3346" s="7"/>
      <c r="AR3346" s="7"/>
      <c r="AS3346" s="7"/>
      <c r="AT3346" s="11"/>
      <c r="AU3346" s="7"/>
      <c r="AV3346" s="7"/>
      <c r="AW3346" s="7"/>
      <c r="AX3346" s="7"/>
      <c r="AY3346" s="10"/>
      <c r="AZ3346" s="10"/>
      <c r="BA3346" s="10"/>
    </row>
    <row r="3347" spans="1:53" ht="15">
      <c r="A3347" s="27"/>
      <c r="B3347" s="7"/>
      <c r="C3347" s="6"/>
      <c r="D3347" s="7"/>
      <c r="E3347" s="7"/>
      <c r="F3347" s="9"/>
      <c r="G3347" s="7"/>
      <c r="H3347" s="7"/>
      <c r="I3347" s="7"/>
      <c r="J3347" s="42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7"/>
      <c r="AC3347" s="7"/>
      <c r="AD3347" s="7"/>
      <c r="AE3347" s="7"/>
      <c r="AF3347" s="7"/>
      <c r="AG3347" s="7"/>
      <c r="AH3347" s="7"/>
      <c r="AI3347" s="7"/>
      <c r="AJ3347" s="7"/>
      <c r="AK3347" s="7"/>
      <c r="AL3347" s="7"/>
      <c r="AM3347" s="7"/>
      <c r="AN3347" s="7"/>
      <c r="AO3347" s="7"/>
      <c r="AP3347" s="7"/>
      <c r="AQ3347" s="7"/>
      <c r="AR3347" s="7"/>
      <c r="AS3347" s="7"/>
      <c r="AT3347" s="11"/>
      <c r="AU3347" s="7"/>
      <c r="AV3347" s="7"/>
      <c r="AW3347" s="7"/>
      <c r="AX3347" s="7"/>
      <c r="AY3347" s="10"/>
      <c r="AZ3347" s="10"/>
      <c r="BA3347" s="10"/>
    </row>
    <row r="3348" spans="1:53" ht="15">
      <c r="A3348" s="27"/>
      <c r="B3348" s="7"/>
      <c r="C3348" s="6"/>
      <c r="D3348" s="7"/>
      <c r="E3348" s="7"/>
      <c r="F3348" s="9"/>
      <c r="G3348" s="7"/>
      <c r="H3348" s="7"/>
      <c r="I3348" s="7"/>
      <c r="J3348" s="42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7"/>
      <c r="AC3348" s="7"/>
      <c r="AD3348" s="7"/>
      <c r="AE3348" s="7"/>
      <c r="AF3348" s="7"/>
      <c r="AG3348" s="7"/>
      <c r="AH3348" s="7"/>
      <c r="AI3348" s="7"/>
      <c r="AJ3348" s="7"/>
      <c r="AK3348" s="7"/>
      <c r="AL3348" s="7"/>
      <c r="AM3348" s="7"/>
      <c r="AN3348" s="7"/>
      <c r="AO3348" s="7"/>
      <c r="AP3348" s="7"/>
      <c r="AQ3348" s="7"/>
      <c r="AR3348" s="7"/>
      <c r="AS3348" s="7"/>
      <c r="AT3348" s="11"/>
      <c r="AU3348" s="7"/>
      <c r="AV3348" s="7"/>
      <c r="AW3348" s="7"/>
      <c r="AX3348" s="7"/>
      <c r="AY3348" s="10"/>
      <c r="AZ3348" s="10"/>
      <c r="BA3348" s="10"/>
    </row>
    <row r="3349" spans="1:53" ht="15">
      <c r="A3349" s="27"/>
      <c r="B3349" s="7"/>
      <c r="C3349" s="6"/>
      <c r="D3349" s="7"/>
      <c r="E3349" s="7"/>
      <c r="F3349" s="9"/>
      <c r="G3349" s="7"/>
      <c r="H3349" s="7"/>
      <c r="I3349" s="7"/>
      <c r="J3349" s="42"/>
      <c r="K3349" s="7"/>
      <c r="L3349" s="7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  <c r="Y3349" s="7"/>
      <c r="Z3349" s="7"/>
      <c r="AA3349" s="7"/>
      <c r="AB3349" s="7"/>
      <c r="AC3349" s="7"/>
      <c r="AD3349" s="7"/>
      <c r="AE3349" s="7"/>
      <c r="AF3349" s="7"/>
      <c r="AG3349" s="7"/>
      <c r="AH3349" s="7"/>
      <c r="AI3349" s="7"/>
      <c r="AJ3349" s="7"/>
      <c r="AK3349" s="7"/>
      <c r="AL3349" s="7"/>
      <c r="AM3349" s="7"/>
      <c r="AN3349" s="7"/>
      <c r="AO3349" s="7"/>
      <c r="AP3349" s="7"/>
      <c r="AQ3349" s="7"/>
      <c r="AR3349" s="7"/>
      <c r="AS3349" s="7"/>
      <c r="AT3349" s="11"/>
      <c r="AU3349" s="7"/>
      <c r="AV3349" s="7"/>
      <c r="AW3349" s="7"/>
      <c r="AX3349" s="7"/>
      <c r="AY3349" s="10"/>
      <c r="AZ3349" s="10"/>
      <c r="BA3349" s="10"/>
    </row>
    <row r="3350" spans="1:53" ht="15">
      <c r="A3350" s="27"/>
      <c r="B3350" s="7"/>
      <c r="C3350" s="6"/>
      <c r="D3350" s="7"/>
      <c r="E3350" s="7"/>
      <c r="F3350" s="9"/>
      <c r="G3350" s="7"/>
      <c r="H3350" s="7"/>
      <c r="I3350" s="7"/>
      <c r="J3350" s="42"/>
      <c r="K3350" s="7"/>
      <c r="L3350" s="7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  <c r="Y3350" s="7"/>
      <c r="Z3350" s="7"/>
      <c r="AA3350" s="7"/>
      <c r="AB3350" s="7"/>
      <c r="AC3350" s="7"/>
      <c r="AD3350" s="7"/>
      <c r="AE3350" s="7"/>
      <c r="AF3350" s="7"/>
      <c r="AG3350" s="7"/>
      <c r="AH3350" s="7"/>
      <c r="AI3350" s="7"/>
      <c r="AJ3350" s="7"/>
      <c r="AK3350" s="7"/>
      <c r="AL3350" s="7"/>
      <c r="AM3350" s="7"/>
      <c r="AN3350" s="7"/>
      <c r="AO3350" s="7"/>
      <c r="AP3350" s="7"/>
      <c r="AQ3350" s="7"/>
      <c r="AR3350" s="7"/>
      <c r="AS3350" s="7"/>
      <c r="AT3350" s="11"/>
      <c r="AU3350" s="7"/>
      <c r="AV3350" s="7"/>
      <c r="AW3350" s="7"/>
      <c r="AX3350" s="7"/>
      <c r="AY3350" s="10"/>
      <c r="AZ3350" s="10"/>
      <c r="BA3350" s="10"/>
    </row>
    <row r="3351" spans="1:53" ht="15">
      <c r="A3351" s="27"/>
      <c r="B3351" s="7"/>
      <c r="C3351" s="6"/>
      <c r="D3351" s="7"/>
      <c r="E3351" s="7"/>
      <c r="F3351" s="9"/>
      <c r="G3351" s="7"/>
      <c r="H3351" s="7"/>
      <c r="I3351" s="7"/>
      <c r="J3351" s="42"/>
      <c r="K3351" s="7"/>
      <c r="L3351" s="7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  <c r="Y3351" s="7"/>
      <c r="Z3351" s="7"/>
      <c r="AA3351" s="7"/>
      <c r="AB3351" s="7"/>
      <c r="AC3351" s="7"/>
      <c r="AD3351" s="7"/>
      <c r="AE3351" s="7"/>
      <c r="AF3351" s="7"/>
      <c r="AG3351" s="7"/>
      <c r="AH3351" s="7"/>
      <c r="AI3351" s="7"/>
      <c r="AJ3351" s="7"/>
      <c r="AK3351" s="7"/>
      <c r="AL3351" s="7"/>
      <c r="AM3351" s="7"/>
      <c r="AN3351" s="7"/>
      <c r="AO3351" s="7"/>
      <c r="AP3351" s="7"/>
      <c r="AQ3351" s="7"/>
      <c r="AR3351" s="7"/>
      <c r="AS3351" s="7"/>
      <c r="AT3351" s="11"/>
      <c r="AU3351" s="7"/>
      <c r="AV3351" s="7"/>
      <c r="AW3351" s="7"/>
      <c r="AX3351" s="7"/>
      <c r="AY3351" s="10"/>
      <c r="AZ3351" s="10"/>
      <c r="BA3351" s="10"/>
    </row>
    <row r="3352" spans="1:53" ht="15">
      <c r="A3352" s="27"/>
      <c r="B3352" s="7"/>
      <c r="C3352" s="6"/>
      <c r="D3352" s="7"/>
      <c r="E3352" s="7"/>
      <c r="F3352" s="9"/>
      <c r="G3352" s="7"/>
      <c r="H3352" s="7"/>
      <c r="I3352" s="7"/>
      <c r="J3352" s="42"/>
      <c r="K3352" s="7"/>
      <c r="L3352" s="7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  <c r="Y3352" s="7"/>
      <c r="Z3352" s="7"/>
      <c r="AA3352" s="7"/>
      <c r="AB3352" s="7"/>
      <c r="AC3352" s="7"/>
      <c r="AD3352" s="7"/>
      <c r="AE3352" s="7"/>
      <c r="AF3352" s="7"/>
      <c r="AG3352" s="7"/>
      <c r="AH3352" s="7"/>
      <c r="AI3352" s="7"/>
      <c r="AJ3352" s="7"/>
      <c r="AK3352" s="7"/>
      <c r="AL3352" s="7"/>
      <c r="AM3352" s="7"/>
      <c r="AN3352" s="7"/>
      <c r="AO3352" s="7"/>
      <c r="AP3352" s="7"/>
      <c r="AQ3352" s="7"/>
      <c r="AR3352" s="7"/>
      <c r="AS3352" s="7"/>
      <c r="AT3352" s="11"/>
      <c r="AU3352" s="7"/>
      <c r="AV3352" s="7"/>
      <c r="AW3352" s="7"/>
      <c r="AX3352" s="7"/>
      <c r="AY3352" s="10"/>
      <c r="AZ3352" s="10"/>
      <c r="BA3352" s="10"/>
    </row>
    <row r="3353" spans="1:53" ht="15">
      <c r="A3353" s="27"/>
      <c r="B3353" s="7"/>
      <c r="C3353" s="6"/>
      <c r="D3353" s="7"/>
      <c r="E3353" s="7"/>
      <c r="F3353" s="9"/>
      <c r="G3353" s="7"/>
      <c r="H3353" s="7"/>
      <c r="I3353" s="7"/>
      <c r="J3353" s="42"/>
      <c r="K3353" s="7"/>
      <c r="L3353" s="7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  <c r="Y3353" s="7"/>
      <c r="Z3353" s="7"/>
      <c r="AA3353" s="7"/>
      <c r="AB3353" s="7"/>
      <c r="AC3353" s="7"/>
      <c r="AD3353" s="7"/>
      <c r="AE3353" s="7"/>
      <c r="AF3353" s="7"/>
      <c r="AG3353" s="7"/>
      <c r="AH3353" s="7"/>
      <c r="AI3353" s="7"/>
      <c r="AJ3353" s="7"/>
      <c r="AK3353" s="7"/>
      <c r="AL3353" s="7"/>
      <c r="AM3353" s="7"/>
      <c r="AN3353" s="7"/>
      <c r="AO3353" s="7"/>
      <c r="AP3353" s="7"/>
      <c r="AQ3353" s="7"/>
      <c r="AR3353" s="7"/>
      <c r="AS3353" s="7"/>
      <c r="AT3353" s="11"/>
      <c r="AU3353" s="7"/>
      <c r="AV3353" s="7"/>
      <c r="AW3353" s="7"/>
      <c r="AX3353" s="7"/>
      <c r="AY3353" s="10"/>
      <c r="AZ3353" s="10"/>
      <c r="BA3353" s="10"/>
    </row>
    <row r="3354" spans="1:53" ht="15">
      <c r="A3354" s="27"/>
      <c r="B3354" s="7"/>
      <c r="C3354" s="6"/>
      <c r="D3354" s="7"/>
      <c r="E3354" s="7"/>
      <c r="F3354" s="9"/>
      <c r="G3354" s="7"/>
      <c r="H3354" s="7"/>
      <c r="I3354" s="7"/>
      <c r="J3354" s="42"/>
      <c r="K3354" s="7"/>
      <c r="L3354" s="7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  <c r="Y3354" s="7"/>
      <c r="Z3354" s="7"/>
      <c r="AA3354" s="7"/>
      <c r="AB3354" s="7"/>
      <c r="AC3354" s="7"/>
      <c r="AD3354" s="7"/>
      <c r="AE3354" s="7"/>
      <c r="AF3354" s="7"/>
      <c r="AG3354" s="7"/>
      <c r="AH3354" s="7"/>
      <c r="AI3354" s="7"/>
      <c r="AJ3354" s="7"/>
      <c r="AK3354" s="7"/>
      <c r="AL3354" s="7"/>
      <c r="AM3354" s="7"/>
      <c r="AN3354" s="7"/>
      <c r="AO3354" s="7"/>
      <c r="AP3354" s="7"/>
      <c r="AQ3354" s="7"/>
      <c r="AR3354" s="7"/>
      <c r="AS3354" s="7"/>
      <c r="AT3354" s="7"/>
      <c r="AU3354" s="7"/>
      <c r="AV3354" s="7"/>
      <c r="AW3354" s="7"/>
      <c r="AX3354" s="7"/>
      <c r="AY3354" s="10"/>
      <c r="AZ3354" s="10"/>
      <c r="BA3354" s="10"/>
    </row>
    <row r="3355" spans="1:53" ht="15">
      <c r="A3355" s="27"/>
      <c r="B3355" s="7"/>
      <c r="C3355" s="6"/>
      <c r="D3355" s="7"/>
      <c r="E3355" s="7"/>
      <c r="F3355" s="9"/>
      <c r="G3355" s="7"/>
      <c r="H3355" s="7"/>
      <c r="I3355" s="7"/>
      <c r="J3355" s="42"/>
      <c r="K3355" s="7"/>
      <c r="L3355" s="7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  <c r="Y3355" s="7"/>
      <c r="Z3355" s="7"/>
      <c r="AA3355" s="7"/>
      <c r="AB3355" s="7"/>
      <c r="AC3355" s="7"/>
      <c r="AD3355" s="7"/>
      <c r="AE3355" s="7"/>
      <c r="AF3355" s="7"/>
      <c r="AG3355" s="7"/>
      <c r="AH3355" s="7"/>
      <c r="AI3355" s="7"/>
      <c r="AJ3355" s="7"/>
      <c r="AK3355" s="7"/>
      <c r="AL3355" s="7"/>
      <c r="AM3355" s="7"/>
      <c r="AN3355" s="7"/>
      <c r="AO3355" s="7"/>
      <c r="AP3355" s="7"/>
      <c r="AQ3355" s="7"/>
      <c r="AR3355" s="7"/>
      <c r="AS3355" s="7"/>
      <c r="AT3355" s="11"/>
      <c r="AU3355" s="7"/>
      <c r="AV3355" s="7"/>
      <c r="AW3355" s="7"/>
      <c r="AX3355" s="7"/>
      <c r="AY3355" s="10"/>
      <c r="AZ3355" s="10"/>
      <c r="BA3355" s="10"/>
    </row>
    <row r="3356" spans="1:53" ht="15">
      <c r="A3356" s="27"/>
      <c r="B3356" s="7"/>
      <c r="C3356" s="6"/>
      <c r="D3356" s="7"/>
      <c r="E3356" s="7"/>
      <c r="F3356" s="9"/>
      <c r="G3356" s="7"/>
      <c r="H3356" s="7"/>
      <c r="I3356" s="7"/>
      <c r="J3356" s="42"/>
      <c r="K3356" s="7"/>
      <c r="L3356" s="7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  <c r="Y3356" s="7"/>
      <c r="Z3356" s="7"/>
      <c r="AA3356" s="7"/>
      <c r="AB3356" s="7"/>
      <c r="AC3356" s="7"/>
      <c r="AD3356" s="7"/>
      <c r="AE3356" s="7"/>
      <c r="AF3356" s="7"/>
      <c r="AG3356" s="7"/>
      <c r="AH3356" s="7"/>
      <c r="AI3356" s="7"/>
      <c r="AJ3356" s="7"/>
      <c r="AK3356" s="7"/>
      <c r="AL3356" s="7"/>
      <c r="AM3356" s="7"/>
      <c r="AN3356" s="7"/>
      <c r="AO3356" s="7"/>
      <c r="AP3356" s="7"/>
      <c r="AQ3356" s="7"/>
      <c r="AR3356" s="7"/>
      <c r="AS3356" s="7"/>
      <c r="AT3356" s="11"/>
      <c r="AU3356" s="7"/>
      <c r="AV3356" s="7"/>
      <c r="AW3356" s="7"/>
      <c r="AX3356" s="7"/>
      <c r="AY3356" s="10"/>
      <c r="AZ3356" s="10"/>
      <c r="BA3356" s="10"/>
    </row>
    <row r="3357" spans="1:53" ht="15">
      <c r="A3357" s="27"/>
      <c r="B3357" s="7"/>
      <c r="C3357" s="6"/>
      <c r="D3357" s="7"/>
      <c r="E3357" s="7"/>
      <c r="F3357" s="9"/>
      <c r="G3357" s="7"/>
      <c r="H3357" s="7"/>
      <c r="I3357" s="7"/>
      <c r="J3357" s="42"/>
      <c r="K3357" s="7"/>
      <c r="L3357" s="7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  <c r="Y3357" s="7"/>
      <c r="Z3357" s="7"/>
      <c r="AA3357" s="7"/>
      <c r="AB3357" s="7"/>
      <c r="AC3357" s="7"/>
      <c r="AD3357" s="7"/>
      <c r="AE3357" s="7"/>
      <c r="AF3357" s="7"/>
      <c r="AG3357" s="7"/>
      <c r="AH3357" s="7"/>
      <c r="AI3357" s="7"/>
      <c r="AJ3357" s="7"/>
      <c r="AK3357" s="7"/>
      <c r="AL3357" s="7"/>
      <c r="AM3357" s="7"/>
      <c r="AN3357" s="7"/>
      <c r="AO3357" s="7"/>
      <c r="AP3357" s="7"/>
      <c r="AQ3357" s="7"/>
      <c r="AR3357" s="7"/>
      <c r="AS3357" s="7"/>
      <c r="AT3357" s="11"/>
      <c r="AU3357" s="7"/>
      <c r="AV3357" s="7"/>
      <c r="AW3357" s="7"/>
      <c r="AX3357" s="7"/>
      <c r="AY3357" s="10"/>
      <c r="AZ3357" s="10"/>
      <c r="BA3357" s="10"/>
    </row>
    <row r="3358" spans="1:53" ht="15">
      <c r="A3358" s="27"/>
      <c r="B3358" s="7"/>
      <c r="C3358" s="6"/>
      <c r="D3358" s="7"/>
      <c r="E3358" s="7"/>
      <c r="F3358" s="9"/>
      <c r="G3358" s="7"/>
      <c r="H3358" s="7"/>
      <c r="I3358" s="7"/>
      <c r="J3358" s="42"/>
      <c r="K3358" s="7"/>
      <c r="L3358" s="7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  <c r="Y3358" s="7"/>
      <c r="Z3358" s="7"/>
      <c r="AA3358" s="7"/>
      <c r="AB3358" s="7"/>
      <c r="AC3358" s="7"/>
      <c r="AD3358" s="7"/>
      <c r="AE3358" s="7"/>
      <c r="AF3358" s="7"/>
      <c r="AG3358" s="7"/>
      <c r="AH3358" s="7"/>
      <c r="AI3358" s="7"/>
      <c r="AJ3358" s="7"/>
      <c r="AK3358" s="7"/>
      <c r="AL3358" s="7"/>
      <c r="AM3358" s="7"/>
      <c r="AN3358" s="7"/>
      <c r="AO3358" s="7"/>
      <c r="AP3358" s="7"/>
      <c r="AQ3358" s="7"/>
      <c r="AR3358" s="7"/>
      <c r="AS3358" s="7"/>
      <c r="AT3358" s="11"/>
      <c r="AU3358" s="7"/>
      <c r="AV3358" s="7"/>
      <c r="AW3358" s="7"/>
      <c r="AX3358" s="7"/>
      <c r="AY3358" s="10"/>
      <c r="AZ3358" s="10"/>
      <c r="BA3358" s="10"/>
    </row>
    <row r="3359" spans="1:53" ht="15">
      <c r="A3359" s="27"/>
      <c r="B3359" s="7"/>
      <c r="C3359" s="6"/>
      <c r="D3359" s="7"/>
      <c r="E3359" s="7"/>
      <c r="F3359" s="9"/>
      <c r="G3359" s="7"/>
      <c r="H3359" s="7"/>
      <c r="I3359" s="7"/>
      <c r="J3359" s="42"/>
      <c r="K3359" s="7"/>
      <c r="L3359" s="7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  <c r="Y3359" s="7"/>
      <c r="Z3359" s="7"/>
      <c r="AA3359" s="7"/>
      <c r="AB3359" s="7"/>
      <c r="AC3359" s="7"/>
      <c r="AD3359" s="7"/>
      <c r="AE3359" s="7"/>
      <c r="AF3359" s="7"/>
      <c r="AG3359" s="7"/>
      <c r="AH3359" s="7"/>
      <c r="AI3359" s="7"/>
      <c r="AJ3359" s="7"/>
      <c r="AK3359" s="7"/>
      <c r="AL3359" s="7"/>
      <c r="AM3359" s="7"/>
      <c r="AN3359" s="7"/>
      <c r="AO3359" s="7"/>
      <c r="AP3359" s="7"/>
      <c r="AQ3359" s="7"/>
      <c r="AR3359" s="7"/>
      <c r="AS3359" s="7"/>
      <c r="AT3359" s="11"/>
      <c r="AU3359" s="7"/>
      <c r="AV3359" s="7"/>
      <c r="AW3359" s="7"/>
      <c r="AX3359" s="7"/>
      <c r="AY3359" s="10"/>
      <c r="AZ3359" s="10"/>
      <c r="BA3359" s="10"/>
    </row>
    <row r="3360" spans="1:53" ht="15">
      <c r="A3360" s="27"/>
      <c r="B3360" s="7"/>
      <c r="C3360" s="6"/>
      <c r="D3360" s="7"/>
      <c r="E3360" s="7"/>
      <c r="F3360" s="9"/>
      <c r="G3360" s="7"/>
      <c r="H3360" s="7"/>
      <c r="I3360" s="7"/>
      <c r="J3360" s="42"/>
      <c r="K3360" s="7"/>
      <c r="L3360" s="7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  <c r="Y3360" s="7"/>
      <c r="Z3360" s="7"/>
      <c r="AA3360" s="7"/>
      <c r="AB3360" s="7"/>
      <c r="AC3360" s="7"/>
      <c r="AD3360" s="7"/>
      <c r="AE3360" s="7"/>
      <c r="AF3360" s="7"/>
      <c r="AG3360" s="7"/>
      <c r="AH3360" s="7"/>
      <c r="AI3360" s="7"/>
      <c r="AJ3360" s="7"/>
      <c r="AK3360" s="7"/>
      <c r="AL3360" s="7"/>
      <c r="AM3360" s="7"/>
      <c r="AN3360" s="7"/>
      <c r="AO3360" s="7"/>
      <c r="AP3360" s="7"/>
      <c r="AQ3360" s="7"/>
      <c r="AR3360" s="7"/>
      <c r="AS3360" s="7"/>
      <c r="AT3360" s="11"/>
      <c r="AU3360" s="7"/>
      <c r="AV3360" s="7"/>
      <c r="AW3360" s="7"/>
      <c r="AX3360" s="7"/>
      <c r="AY3360" s="10"/>
      <c r="AZ3360" s="10"/>
      <c r="BA3360" s="10"/>
    </row>
    <row r="3361" spans="1:53" ht="15">
      <c r="A3361" s="27"/>
      <c r="B3361" s="7"/>
      <c r="C3361" s="6"/>
      <c r="D3361" s="7"/>
      <c r="E3361" s="7"/>
      <c r="F3361" s="9"/>
      <c r="G3361" s="7"/>
      <c r="H3361" s="7"/>
      <c r="I3361" s="7"/>
      <c r="J3361" s="42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7"/>
      <c r="AC3361" s="7"/>
      <c r="AD3361" s="7"/>
      <c r="AE3361" s="7"/>
      <c r="AF3361" s="7"/>
      <c r="AG3361" s="7"/>
      <c r="AH3361" s="7"/>
      <c r="AI3361" s="7"/>
      <c r="AJ3361" s="7"/>
      <c r="AK3361" s="7"/>
      <c r="AL3361" s="7"/>
      <c r="AM3361" s="7"/>
      <c r="AN3361" s="7"/>
      <c r="AO3361" s="7"/>
      <c r="AP3361" s="7"/>
      <c r="AQ3361" s="7"/>
      <c r="AR3361" s="7"/>
      <c r="AS3361" s="7"/>
      <c r="AT3361" s="11"/>
      <c r="AU3361" s="7"/>
      <c r="AV3361" s="7"/>
      <c r="AW3361" s="7"/>
      <c r="AX3361" s="7"/>
      <c r="AY3361" s="10"/>
      <c r="AZ3361" s="10"/>
      <c r="BA3361" s="10"/>
    </row>
    <row r="3362" spans="1:53" ht="15">
      <c r="A3362" s="27"/>
      <c r="B3362" s="7"/>
      <c r="C3362" s="6"/>
      <c r="D3362" s="7"/>
      <c r="E3362" s="7"/>
      <c r="F3362" s="9"/>
      <c r="G3362" s="7"/>
      <c r="H3362" s="7"/>
      <c r="I3362" s="7"/>
      <c r="J3362" s="42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7"/>
      <c r="AC3362" s="7"/>
      <c r="AD3362" s="7"/>
      <c r="AE3362" s="7"/>
      <c r="AF3362" s="7"/>
      <c r="AG3362" s="7"/>
      <c r="AH3362" s="7"/>
      <c r="AI3362" s="7"/>
      <c r="AJ3362" s="7"/>
      <c r="AK3362" s="7"/>
      <c r="AL3362" s="7"/>
      <c r="AM3362" s="7"/>
      <c r="AN3362" s="7"/>
      <c r="AO3362" s="7"/>
      <c r="AP3362" s="7"/>
      <c r="AQ3362" s="7"/>
      <c r="AR3362" s="7"/>
      <c r="AS3362" s="7"/>
      <c r="AT3362" s="11"/>
      <c r="AU3362" s="7"/>
      <c r="AV3362" s="7"/>
      <c r="AW3362" s="7"/>
      <c r="AX3362" s="7"/>
      <c r="AY3362" s="10"/>
      <c r="AZ3362" s="10"/>
      <c r="BA3362" s="10"/>
    </row>
    <row r="3363" spans="1:53" ht="15">
      <c r="A3363" s="27"/>
      <c r="B3363" s="7"/>
      <c r="C3363" s="6"/>
      <c r="D3363" s="7"/>
      <c r="E3363" s="7"/>
      <c r="F3363" s="9"/>
      <c r="G3363" s="7"/>
      <c r="H3363" s="7"/>
      <c r="I3363" s="7"/>
      <c r="J3363" s="42"/>
      <c r="K3363" s="7"/>
      <c r="L3363" s="7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  <c r="Y3363" s="7"/>
      <c r="Z3363" s="7"/>
      <c r="AA3363" s="7"/>
      <c r="AB3363" s="7"/>
      <c r="AC3363" s="7"/>
      <c r="AD3363" s="7"/>
      <c r="AE3363" s="7"/>
      <c r="AF3363" s="7"/>
      <c r="AG3363" s="7"/>
      <c r="AH3363" s="7"/>
      <c r="AI3363" s="7"/>
      <c r="AJ3363" s="7"/>
      <c r="AK3363" s="7"/>
      <c r="AL3363" s="7"/>
      <c r="AM3363" s="7"/>
      <c r="AN3363" s="7"/>
      <c r="AO3363" s="7"/>
      <c r="AP3363" s="7"/>
      <c r="AQ3363" s="7"/>
      <c r="AR3363" s="7"/>
      <c r="AS3363" s="7"/>
      <c r="AT3363" s="11"/>
      <c r="AU3363" s="7"/>
      <c r="AV3363" s="7"/>
      <c r="AW3363" s="7"/>
      <c r="AX3363" s="7"/>
      <c r="AY3363" s="10"/>
      <c r="AZ3363" s="10"/>
      <c r="BA3363" s="10"/>
    </row>
    <row r="3364" spans="1:53" ht="15">
      <c r="A3364" s="27"/>
      <c r="B3364" s="7"/>
      <c r="C3364" s="6"/>
      <c r="D3364" s="7"/>
      <c r="E3364" s="7"/>
      <c r="F3364" s="9"/>
      <c r="G3364" s="7"/>
      <c r="H3364" s="7"/>
      <c r="I3364" s="7"/>
      <c r="J3364" s="42"/>
      <c r="K3364" s="7"/>
      <c r="L3364" s="7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  <c r="Y3364" s="7"/>
      <c r="Z3364" s="7"/>
      <c r="AA3364" s="7"/>
      <c r="AB3364" s="7"/>
      <c r="AC3364" s="7"/>
      <c r="AD3364" s="7"/>
      <c r="AE3364" s="7"/>
      <c r="AF3364" s="7"/>
      <c r="AG3364" s="7"/>
      <c r="AH3364" s="7"/>
      <c r="AI3364" s="7"/>
      <c r="AJ3364" s="7"/>
      <c r="AK3364" s="7"/>
      <c r="AL3364" s="7"/>
      <c r="AM3364" s="7"/>
      <c r="AN3364" s="7"/>
      <c r="AO3364" s="7"/>
      <c r="AP3364" s="7"/>
      <c r="AQ3364" s="7"/>
      <c r="AR3364" s="7"/>
      <c r="AS3364" s="7"/>
      <c r="AT3364" s="11"/>
      <c r="AU3364" s="7"/>
      <c r="AV3364" s="7"/>
      <c r="AW3364" s="7"/>
      <c r="AX3364" s="7"/>
      <c r="AY3364" s="10"/>
      <c r="AZ3364" s="10"/>
      <c r="BA3364" s="10"/>
    </row>
    <row r="3365" spans="1:53" ht="15">
      <c r="A3365" s="27"/>
      <c r="B3365" s="7"/>
      <c r="C3365" s="6"/>
      <c r="D3365" s="7"/>
      <c r="E3365" s="7"/>
      <c r="F3365" s="9"/>
      <c r="G3365" s="7"/>
      <c r="H3365" s="7"/>
      <c r="I3365" s="7"/>
      <c r="J3365" s="42"/>
      <c r="K3365" s="7"/>
      <c r="L3365" s="7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  <c r="Y3365" s="7"/>
      <c r="Z3365" s="7"/>
      <c r="AA3365" s="7"/>
      <c r="AB3365" s="7"/>
      <c r="AC3365" s="7"/>
      <c r="AD3365" s="7"/>
      <c r="AE3365" s="7"/>
      <c r="AF3365" s="7"/>
      <c r="AG3365" s="7"/>
      <c r="AH3365" s="7"/>
      <c r="AI3365" s="7"/>
      <c r="AJ3365" s="7"/>
      <c r="AK3365" s="7"/>
      <c r="AL3365" s="7"/>
      <c r="AM3365" s="7"/>
      <c r="AN3365" s="7"/>
      <c r="AO3365" s="7"/>
      <c r="AP3365" s="7"/>
      <c r="AQ3365" s="7"/>
      <c r="AR3365" s="7"/>
      <c r="AS3365" s="7"/>
      <c r="AT3365" s="11"/>
      <c r="AU3365" s="7"/>
      <c r="AV3365" s="7"/>
      <c r="AW3365" s="7"/>
      <c r="AX3365" s="7"/>
      <c r="AY3365" s="10"/>
      <c r="AZ3365" s="10"/>
      <c r="BA3365" s="10"/>
    </row>
    <row r="3366" spans="1:53" ht="15">
      <c r="A3366" s="27"/>
      <c r="B3366" s="7"/>
      <c r="C3366" s="6"/>
      <c r="D3366" s="7"/>
      <c r="E3366" s="7"/>
      <c r="F3366" s="9"/>
      <c r="G3366" s="7"/>
      <c r="H3366" s="7"/>
      <c r="I3366" s="7"/>
      <c r="J3366" s="42"/>
      <c r="K3366" s="7"/>
      <c r="L3366" s="7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  <c r="Y3366" s="7"/>
      <c r="Z3366" s="7"/>
      <c r="AA3366" s="7"/>
      <c r="AB3366" s="7"/>
      <c r="AC3366" s="7"/>
      <c r="AD3366" s="7"/>
      <c r="AE3366" s="7"/>
      <c r="AF3366" s="7"/>
      <c r="AG3366" s="7"/>
      <c r="AH3366" s="7"/>
      <c r="AI3366" s="7"/>
      <c r="AJ3366" s="7"/>
      <c r="AK3366" s="7"/>
      <c r="AL3366" s="7"/>
      <c r="AM3366" s="7"/>
      <c r="AN3366" s="7"/>
      <c r="AO3366" s="7"/>
      <c r="AP3366" s="7"/>
      <c r="AQ3366" s="7"/>
      <c r="AR3366" s="7"/>
      <c r="AS3366" s="7"/>
      <c r="AT3366" s="11"/>
      <c r="AU3366" s="7"/>
      <c r="AV3366" s="7"/>
      <c r="AW3366" s="7"/>
      <c r="AX3366" s="7"/>
      <c r="AY3366" s="10"/>
      <c r="AZ3366" s="10"/>
      <c r="BA3366" s="10"/>
    </row>
    <row r="3367" spans="1:53" ht="15">
      <c r="A3367" s="27"/>
      <c r="B3367" s="7"/>
      <c r="C3367" s="6"/>
      <c r="D3367" s="7"/>
      <c r="E3367" s="7"/>
      <c r="F3367" s="9"/>
      <c r="G3367" s="7"/>
      <c r="H3367" s="7"/>
      <c r="I3367" s="7"/>
      <c r="J3367" s="42"/>
      <c r="K3367" s="7"/>
      <c r="L3367" s="7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  <c r="Y3367" s="7"/>
      <c r="Z3367" s="7"/>
      <c r="AA3367" s="7"/>
      <c r="AB3367" s="7"/>
      <c r="AC3367" s="7"/>
      <c r="AD3367" s="7"/>
      <c r="AE3367" s="7"/>
      <c r="AF3367" s="7"/>
      <c r="AG3367" s="7"/>
      <c r="AH3367" s="7"/>
      <c r="AI3367" s="7"/>
      <c r="AJ3367" s="7"/>
      <c r="AK3367" s="7"/>
      <c r="AL3367" s="7"/>
      <c r="AM3367" s="7"/>
      <c r="AN3367" s="7"/>
      <c r="AO3367" s="7"/>
      <c r="AP3367" s="7"/>
      <c r="AQ3367" s="7"/>
      <c r="AR3367" s="7"/>
      <c r="AS3367" s="7"/>
      <c r="AT3367" s="11"/>
      <c r="AU3367" s="7"/>
      <c r="AV3367" s="7"/>
      <c r="AW3367" s="7"/>
      <c r="AX3367" s="7"/>
      <c r="AY3367" s="10"/>
      <c r="AZ3367" s="10"/>
      <c r="BA3367" s="10"/>
    </row>
    <row r="3368" spans="1:53" ht="15">
      <c r="A3368" s="27"/>
      <c r="B3368" s="7"/>
      <c r="C3368" s="6"/>
      <c r="D3368" s="7"/>
      <c r="E3368" s="7"/>
      <c r="F3368" s="9"/>
      <c r="G3368" s="7"/>
      <c r="H3368" s="7"/>
      <c r="I3368" s="7"/>
      <c r="J3368" s="42"/>
      <c r="K3368" s="7"/>
      <c r="L3368" s="7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  <c r="Y3368" s="7"/>
      <c r="Z3368" s="7"/>
      <c r="AA3368" s="7"/>
      <c r="AB3368" s="7"/>
      <c r="AC3368" s="7"/>
      <c r="AD3368" s="7"/>
      <c r="AE3368" s="7"/>
      <c r="AF3368" s="7"/>
      <c r="AG3368" s="7"/>
      <c r="AH3368" s="7"/>
      <c r="AI3368" s="7"/>
      <c r="AJ3368" s="7"/>
      <c r="AK3368" s="7"/>
      <c r="AL3368" s="7"/>
      <c r="AM3368" s="7"/>
      <c r="AN3368" s="7"/>
      <c r="AO3368" s="7"/>
      <c r="AP3368" s="7"/>
      <c r="AQ3368" s="7"/>
      <c r="AR3368" s="7"/>
      <c r="AS3368" s="7"/>
      <c r="AT3368" s="11"/>
      <c r="AU3368" s="7"/>
      <c r="AV3368" s="7"/>
      <c r="AW3368" s="7"/>
      <c r="AX3368" s="7"/>
      <c r="AY3368" s="10"/>
      <c r="AZ3368" s="10"/>
      <c r="BA3368" s="10"/>
    </row>
    <row r="3369" spans="1:53" ht="15">
      <c r="A3369" s="27"/>
      <c r="B3369" s="7"/>
      <c r="C3369" s="6"/>
      <c r="D3369" s="7"/>
      <c r="E3369" s="7"/>
      <c r="F3369" s="9"/>
      <c r="G3369" s="7"/>
      <c r="H3369" s="7"/>
      <c r="I3369" s="7"/>
      <c r="J3369" s="42"/>
      <c r="K3369" s="7"/>
      <c r="L3369" s="7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  <c r="Y3369" s="7"/>
      <c r="Z3369" s="7"/>
      <c r="AA3369" s="7"/>
      <c r="AB3369" s="7"/>
      <c r="AC3369" s="7"/>
      <c r="AD3369" s="7"/>
      <c r="AE3369" s="7"/>
      <c r="AF3369" s="7"/>
      <c r="AG3369" s="7"/>
      <c r="AH3369" s="7"/>
      <c r="AI3369" s="7"/>
      <c r="AJ3369" s="7"/>
      <c r="AK3369" s="7"/>
      <c r="AL3369" s="7"/>
      <c r="AM3369" s="7"/>
      <c r="AN3369" s="7"/>
      <c r="AO3369" s="7"/>
      <c r="AP3369" s="7"/>
      <c r="AQ3369" s="7"/>
      <c r="AR3369" s="7"/>
      <c r="AS3369" s="7"/>
      <c r="AT3369" s="11"/>
      <c r="AU3369" s="7"/>
      <c r="AV3369" s="7"/>
      <c r="AW3369" s="7"/>
      <c r="AX3369" s="7"/>
      <c r="AY3369" s="10"/>
      <c r="AZ3369" s="10"/>
      <c r="BA3369" s="10"/>
    </row>
    <row r="3370" spans="1:53" ht="15">
      <c r="A3370" s="27"/>
      <c r="B3370" s="7"/>
      <c r="C3370" s="6"/>
      <c r="D3370" s="7"/>
      <c r="E3370" s="7"/>
      <c r="F3370" s="9"/>
      <c r="G3370" s="7"/>
      <c r="H3370" s="7"/>
      <c r="I3370" s="7"/>
      <c r="J3370" s="42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7"/>
      <c r="AA3370" s="7"/>
      <c r="AB3370" s="7"/>
      <c r="AC3370" s="7"/>
      <c r="AD3370" s="7"/>
      <c r="AE3370" s="7"/>
      <c r="AF3370" s="7"/>
      <c r="AG3370" s="7"/>
      <c r="AH3370" s="7"/>
      <c r="AI3370" s="7"/>
      <c r="AJ3370" s="7"/>
      <c r="AK3370" s="7"/>
      <c r="AL3370" s="7"/>
      <c r="AM3370" s="7"/>
      <c r="AN3370" s="7"/>
      <c r="AO3370" s="7"/>
      <c r="AP3370" s="7"/>
      <c r="AQ3370" s="7"/>
      <c r="AR3370" s="7"/>
      <c r="AS3370" s="7"/>
      <c r="AT3370" s="7"/>
      <c r="AU3370" s="7"/>
      <c r="AV3370" s="7"/>
      <c r="AW3370" s="7"/>
      <c r="AX3370" s="7"/>
      <c r="AY3370" s="10"/>
      <c r="AZ3370" s="10"/>
      <c r="BA3370" s="10"/>
    </row>
    <row r="3371" spans="1:53" ht="15">
      <c r="A3371" s="27"/>
      <c r="B3371" s="7"/>
      <c r="C3371" s="6"/>
      <c r="D3371" s="7"/>
      <c r="E3371" s="7"/>
      <c r="F3371" s="9"/>
      <c r="G3371" s="7"/>
      <c r="H3371" s="7"/>
      <c r="I3371" s="7"/>
      <c r="J3371" s="42"/>
      <c r="K3371" s="7"/>
      <c r="L3371" s="7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  <c r="Y3371" s="7"/>
      <c r="Z3371" s="7"/>
      <c r="AA3371" s="7"/>
      <c r="AB3371" s="7"/>
      <c r="AC3371" s="7"/>
      <c r="AD3371" s="7"/>
      <c r="AE3371" s="7"/>
      <c r="AF3371" s="7"/>
      <c r="AG3371" s="7"/>
      <c r="AH3371" s="7"/>
      <c r="AI3371" s="7"/>
      <c r="AJ3371" s="7"/>
      <c r="AK3371" s="7"/>
      <c r="AL3371" s="7"/>
      <c r="AM3371" s="7"/>
      <c r="AN3371" s="7"/>
      <c r="AO3371" s="7"/>
      <c r="AP3371" s="7"/>
      <c r="AQ3371" s="7"/>
      <c r="AR3371" s="7"/>
      <c r="AS3371" s="7"/>
      <c r="AT3371" s="7"/>
      <c r="AU3371" s="7"/>
      <c r="AV3371" s="7"/>
      <c r="AW3371" s="7"/>
      <c r="AX3371" s="7"/>
      <c r="AY3371" s="10"/>
      <c r="AZ3371" s="10"/>
      <c r="BA3371" s="10"/>
    </row>
    <row r="3372" spans="1:53" ht="15">
      <c r="A3372" s="27"/>
      <c r="B3372" s="7"/>
      <c r="C3372" s="6"/>
      <c r="D3372" s="7"/>
      <c r="E3372" s="7"/>
      <c r="F3372" s="9"/>
      <c r="G3372" s="7"/>
      <c r="H3372" s="7"/>
      <c r="I3372" s="7"/>
      <c r="J3372" s="42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7"/>
      <c r="AA3372" s="7"/>
      <c r="AB3372" s="7"/>
      <c r="AC3372" s="7"/>
      <c r="AD3372" s="7"/>
      <c r="AE3372" s="7"/>
      <c r="AF3372" s="7"/>
      <c r="AG3372" s="7"/>
      <c r="AH3372" s="7"/>
      <c r="AI3372" s="7"/>
      <c r="AJ3372" s="7"/>
      <c r="AK3372" s="7"/>
      <c r="AL3372" s="7"/>
      <c r="AM3372" s="7"/>
      <c r="AN3372" s="7"/>
      <c r="AO3372" s="7"/>
      <c r="AP3372" s="7"/>
      <c r="AQ3372" s="7"/>
      <c r="AR3372" s="7"/>
      <c r="AS3372" s="7"/>
      <c r="AT3372" s="7"/>
      <c r="AU3372" s="7"/>
      <c r="AV3372" s="7"/>
      <c r="AW3372" s="7"/>
      <c r="AX3372" s="7"/>
      <c r="AY3372" s="10"/>
      <c r="AZ3372" s="10"/>
      <c r="BA3372" s="10"/>
    </row>
    <row r="3373" spans="1:53" ht="15">
      <c r="A3373" s="27"/>
      <c r="B3373" s="7"/>
      <c r="C3373" s="6"/>
      <c r="D3373" s="7"/>
      <c r="E3373" s="7"/>
      <c r="F3373" s="9"/>
      <c r="G3373" s="7"/>
      <c r="H3373" s="7"/>
      <c r="I3373" s="7"/>
      <c r="J3373" s="42"/>
      <c r="K3373" s="7"/>
      <c r="L3373" s="7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  <c r="Y3373" s="7"/>
      <c r="Z3373" s="7"/>
      <c r="AA3373" s="7"/>
      <c r="AB3373" s="7"/>
      <c r="AC3373" s="7"/>
      <c r="AD3373" s="7"/>
      <c r="AE3373" s="7"/>
      <c r="AF3373" s="7"/>
      <c r="AG3373" s="7"/>
      <c r="AH3373" s="7"/>
      <c r="AI3373" s="7"/>
      <c r="AJ3373" s="7"/>
      <c r="AK3373" s="7"/>
      <c r="AL3373" s="7"/>
      <c r="AM3373" s="7"/>
      <c r="AN3373" s="7"/>
      <c r="AO3373" s="7"/>
      <c r="AP3373" s="7"/>
      <c r="AQ3373" s="7"/>
      <c r="AR3373" s="7"/>
      <c r="AS3373" s="7"/>
      <c r="AT3373" s="7"/>
      <c r="AU3373" s="7"/>
      <c r="AV3373" s="7"/>
      <c r="AW3373" s="7"/>
      <c r="AX3373" s="7"/>
      <c r="AY3373" s="10"/>
      <c r="AZ3373" s="10"/>
      <c r="BA3373" s="10"/>
    </row>
    <row r="3374" spans="1:53" ht="15">
      <c r="A3374" s="27"/>
      <c r="B3374" s="7"/>
      <c r="C3374" s="6"/>
      <c r="D3374" s="7"/>
      <c r="E3374" s="7"/>
      <c r="F3374" s="9"/>
      <c r="G3374" s="7"/>
      <c r="H3374" s="7"/>
      <c r="I3374" s="7"/>
      <c r="J3374" s="42"/>
      <c r="K3374" s="7"/>
      <c r="L3374" s="7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  <c r="Y3374" s="7"/>
      <c r="Z3374" s="7"/>
      <c r="AA3374" s="7"/>
      <c r="AB3374" s="7"/>
      <c r="AC3374" s="7"/>
      <c r="AD3374" s="7"/>
      <c r="AE3374" s="7"/>
      <c r="AF3374" s="7"/>
      <c r="AG3374" s="7"/>
      <c r="AH3374" s="7"/>
      <c r="AI3374" s="7"/>
      <c r="AJ3374" s="7"/>
      <c r="AK3374" s="7"/>
      <c r="AL3374" s="7"/>
      <c r="AM3374" s="7"/>
      <c r="AN3374" s="7"/>
      <c r="AO3374" s="7"/>
      <c r="AP3374" s="7"/>
      <c r="AQ3374" s="7"/>
      <c r="AR3374" s="7"/>
      <c r="AS3374" s="7"/>
      <c r="AT3374" s="7"/>
      <c r="AU3374" s="7"/>
      <c r="AV3374" s="7"/>
      <c r="AW3374" s="7"/>
      <c r="AX3374" s="7"/>
      <c r="AY3374" s="10"/>
      <c r="AZ3374" s="10"/>
      <c r="BA3374" s="10"/>
    </row>
    <row r="3375" spans="1:53" ht="15">
      <c r="A3375" s="27"/>
      <c r="B3375" s="7"/>
      <c r="C3375" s="6"/>
      <c r="D3375" s="7"/>
      <c r="E3375" s="7"/>
      <c r="F3375" s="9"/>
      <c r="G3375" s="7"/>
      <c r="H3375" s="7"/>
      <c r="I3375" s="7"/>
      <c r="J3375" s="42"/>
      <c r="K3375" s="7"/>
      <c r="L3375" s="7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  <c r="Y3375" s="7"/>
      <c r="Z3375" s="7"/>
      <c r="AA3375" s="7"/>
      <c r="AB3375" s="7"/>
      <c r="AC3375" s="7"/>
      <c r="AD3375" s="7"/>
      <c r="AE3375" s="7"/>
      <c r="AF3375" s="7"/>
      <c r="AG3375" s="7"/>
      <c r="AH3375" s="7"/>
      <c r="AI3375" s="7"/>
      <c r="AJ3375" s="7"/>
      <c r="AK3375" s="7"/>
      <c r="AL3375" s="7"/>
      <c r="AM3375" s="7"/>
      <c r="AN3375" s="7"/>
      <c r="AO3375" s="7"/>
      <c r="AP3375" s="7"/>
      <c r="AQ3375" s="7"/>
      <c r="AR3375" s="7"/>
      <c r="AS3375" s="7"/>
      <c r="AT3375" s="11"/>
      <c r="AU3375" s="7"/>
      <c r="AV3375" s="7"/>
      <c r="AW3375" s="7"/>
      <c r="AX3375" s="7"/>
      <c r="AY3375" s="10"/>
      <c r="AZ3375" s="10"/>
      <c r="BA3375" s="10"/>
    </row>
    <row r="3376" spans="1:53" ht="15">
      <c r="A3376" s="27"/>
      <c r="B3376" s="7"/>
      <c r="C3376" s="6"/>
      <c r="D3376" s="7"/>
      <c r="E3376" s="7"/>
      <c r="F3376" s="9"/>
      <c r="G3376" s="7"/>
      <c r="H3376" s="7"/>
      <c r="I3376" s="7"/>
      <c r="J3376" s="42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7"/>
      <c r="AC3376" s="7"/>
      <c r="AD3376" s="7"/>
      <c r="AE3376" s="7"/>
      <c r="AF3376" s="7"/>
      <c r="AG3376" s="7"/>
      <c r="AH3376" s="7"/>
      <c r="AI3376" s="7"/>
      <c r="AJ3376" s="7"/>
      <c r="AK3376" s="7"/>
      <c r="AL3376" s="7"/>
      <c r="AM3376" s="7"/>
      <c r="AN3376" s="7"/>
      <c r="AO3376" s="7"/>
      <c r="AP3376" s="7"/>
      <c r="AQ3376" s="7"/>
      <c r="AR3376" s="7"/>
      <c r="AS3376" s="7"/>
      <c r="AT3376" s="11"/>
      <c r="AU3376" s="7"/>
      <c r="AV3376" s="7"/>
      <c r="AW3376" s="7"/>
      <c r="AX3376" s="7"/>
      <c r="AY3376" s="10"/>
      <c r="AZ3376" s="10"/>
      <c r="BA3376" s="10"/>
    </row>
    <row r="3377" spans="1:53" ht="15">
      <c r="A3377" s="27"/>
      <c r="B3377" s="7"/>
      <c r="C3377" s="6"/>
      <c r="D3377" s="7"/>
      <c r="E3377" s="7"/>
      <c r="F3377" s="9"/>
      <c r="G3377" s="7"/>
      <c r="H3377" s="7"/>
      <c r="I3377" s="7"/>
      <c r="J3377" s="42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7"/>
      <c r="AC3377" s="7"/>
      <c r="AD3377" s="7"/>
      <c r="AE3377" s="7"/>
      <c r="AF3377" s="7"/>
      <c r="AG3377" s="7"/>
      <c r="AH3377" s="7"/>
      <c r="AI3377" s="7"/>
      <c r="AJ3377" s="7"/>
      <c r="AK3377" s="7"/>
      <c r="AL3377" s="7"/>
      <c r="AM3377" s="7"/>
      <c r="AN3377" s="7"/>
      <c r="AO3377" s="7"/>
      <c r="AP3377" s="7"/>
      <c r="AQ3377" s="7"/>
      <c r="AR3377" s="7"/>
      <c r="AS3377" s="7"/>
      <c r="AT3377" s="11"/>
      <c r="AU3377" s="7"/>
      <c r="AV3377" s="7"/>
      <c r="AW3377" s="7"/>
      <c r="AX3377" s="7"/>
      <c r="AY3377" s="10"/>
      <c r="AZ3377" s="10"/>
      <c r="BA3377" s="10"/>
    </row>
    <row r="3378" spans="1:53" ht="15">
      <c r="A3378" s="27"/>
      <c r="B3378" s="7"/>
      <c r="C3378" s="6"/>
      <c r="D3378" s="7"/>
      <c r="E3378" s="7"/>
      <c r="F3378" s="9"/>
      <c r="G3378" s="7"/>
      <c r="H3378" s="7"/>
      <c r="I3378" s="7"/>
      <c r="J3378" s="42"/>
      <c r="K3378" s="7"/>
      <c r="L3378" s="7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  <c r="Y3378" s="7"/>
      <c r="Z3378" s="7"/>
      <c r="AA3378" s="7"/>
      <c r="AB3378" s="7"/>
      <c r="AC3378" s="7"/>
      <c r="AD3378" s="7"/>
      <c r="AE3378" s="7"/>
      <c r="AF3378" s="7"/>
      <c r="AG3378" s="7"/>
      <c r="AH3378" s="7"/>
      <c r="AI3378" s="7"/>
      <c r="AJ3378" s="7"/>
      <c r="AK3378" s="7"/>
      <c r="AL3378" s="7"/>
      <c r="AM3378" s="7"/>
      <c r="AN3378" s="7"/>
      <c r="AO3378" s="7"/>
      <c r="AP3378" s="7"/>
      <c r="AQ3378" s="7"/>
      <c r="AR3378" s="7"/>
      <c r="AS3378" s="7"/>
      <c r="AT3378" s="7"/>
      <c r="AU3378" s="7"/>
      <c r="AV3378" s="7"/>
      <c r="AW3378" s="7"/>
      <c r="AX3378" s="7"/>
      <c r="AY3378" s="10"/>
      <c r="AZ3378" s="10"/>
      <c r="BA3378" s="10"/>
    </row>
    <row r="3379" spans="1:53" ht="15">
      <c r="A3379" s="27"/>
      <c r="B3379" s="7"/>
      <c r="C3379" s="6"/>
      <c r="D3379" s="7"/>
      <c r="E3379" s="7"/>
      <c r="F3379" s="9"/>
      <c r="G3379" s="7"/>
      <c r="H3379" s="7"/>
      <c r="I3379" s="7"/>
      <c r="J3379" s="42"/>
      <c r="K3379" s="7"/>
      <c r="L3379" s="7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  <c r="Y3379" s="7"/>
      <c r="Z3379" s="7"/>
      <c r="AA3379" s="7"/>
      <c r="AB3379" s="7"/>
      <c r="AC3379" s="7"/>
      <c r="AD3379" s="7"/>
      <c r="AE3379" s="7"/>
      <c r="AF3379" s="7"/>
      <c r="AG3379" s="7"/>
      <c r="AH3379" s="7"/>
      <c r="AI3379" s="7"/>
      <c r="AJ3379" s="7"/>
      <c r="AK3379" s="7"/>
      <c r="AL3379" s="7"/>
      <c r="AM3379" s="7"/>
      <c r="AN3379" s="7"/>
      <c r="AO3379" s="7"/>
      <c r="AP3379" s="7"/>
      <c r="AQ3379" s="7"/>
      <c r="AR3379" s="7"/>
      <c r="AS3379" s="7"/>
      <c r="AT3379" s="7"/>
      <c r="AU3379" s="7"/>
      <c r="AV3379" s="7"/>
      <c r="AW3379" s="7"/>
      <c r="AX3379" s="7"/>
      <c r="AY3379" s="10"/>
      <c r="AZ3379" s="10"/>
      <c r="BA3379" s="10"/>
    </row>
    <row r="3380" spans="1:53" ht="15">
      <c r="A3380" s="27"/>
      <c r="B3380" s="7"/>
      <c r="C3380" s="6"/>
      <c r="D3380" s="7"/>
      <c r="E3380" s="7"/>
      <c r="F3380" s="9"/>
      <c r="G3380" s="7"/>
      <c r="H3380" s="7"/>
      <c r="I3380" s="7"/>
      <c r="J3380" s="42"/>
      <c r="K3380" s="7"/>
      <c r="L3380" s="7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  <c r="Y3380" s="7"/>
      <c r="Z3380" s="7"/>
      <c r="AA3380" s="7"/>
      <c r="AB3380" s="7"/>
      <c r="AC3380" s="7"/>
      <c r="AD3380" s="7"/>
      <c r="AE3380" s="7"/>
      <c r="AF3380" s="7"/>
      <c r="AG3380" s="7"/>
      <c r="AH3380" s="7"/>
      <c r="AI3380" s="7"/>
      <c r="AJ3380" s="7"/>
      <c r="AK3380" s="7"/>
      <c r="AL3380" s="7"/>
      <c r="AM3380" s="7"/>
      <c r="AN3380" s="7"/>
      <c r="AO3380" s="7"/>
      <c r="AP3380" s="7"/>
      <c r="AQ3380" s="7"/>
      <c r="AR3380" s="7"/>
      <c r="AS3380" s="7"/>
      <c r="AT3380" s="7"/>
      <c r="AU3380" s="7"/>
      <c r="AV3380" s="7"/>
      <c r="AW3380" s="7"/>
      <c r="AX3380" s="7"/>
      <c r="AY3380" s="10"/>
      <c r="AZ3380" s="10"/>
      <c r="BA3380" s="10"/>
    </row>
    <row r="3381" spans="1:53" ht="15">
      <c r="A3381" s="27"/>
      <c r="B3381" s="7"/>
      <c r="C3381" s="6"/>
      <c r="D3381" s="7"/>
      <c r="E3381" s="7"/>
      <c r="F3381" s="9"/>
      <c r="G3381" s="7"/>
      <c r="H3381" s="7"/>
      <c r="I3381" s="7"/>
      <c r="J3381" s="42"/>
      <c r="K3381" s="7"/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  <c r="Y3381" s="7"/>
      <c r="Z3381" s="7"/>
      <c r="AA3381" s="7"/>
      <c r="AB3381" s="7"/>
      <c r="AC3381" s="7"/>
      <c r="AD3381" s="7"/>
      <c r="AE3381" s="7"/>
      <c r="AF3381" s="7"/>
      <c r="AG3381" s="7"/>
      <c r="AH3381" s="7"/>
      <c r="AI3381" s="7"/>
      <c r="AJ3381" s="7"/>
      <c r="AK3381" s="7"/>
      <c r="AL3381" s="7"/>
      <c r="AM3381" s="7"/>
      <c r="AN3381" s="7"/>
      <c r="AO3381" s="7"/>
      <c r="AP3381" s="7"/>
      <c r="AQ3381" s="7"/>
      <c r="AR3381" s="7"/>
      <c r="AS3381" s="7"/>
      <c r="AT3381" s="11"/>
      <c r="AU3381" s="7"/>
      <c r="AV3381" s="7"/>
      <c r="AW3381" s="7"/>
      <c r="AX3381" s="7"/>
      <c r="AY3381" s="10"/>
      <c r="AZ3381" s="10"/>
      <c r="BA3381" s="10"/>
    </row>
    <row r="3382" spans="1:53" ht="15">
      <c r="A3382" s="27"/>
      <c r="B3382" s="7"/>
      <c r="C3382" s="6"/>
      <c r="D3382" s="7"/>
      <c r="E3382" s="7"/>
      <c r="F3382" s="9"/>
      <c r="G3382" s="7"/>
      <c r="H3382" s="7"/>
      <c r="I3382" s="7"/>
      <c r="J3382" s="42"/>
      <c r="K3382" s="7"/>
      <c r="L3382" s="7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  <c r="Y3382" s="7"/>
      <c r="Z3382" s="7"/>
      <c r="AA3382" s="7"/>
      <c r="AB3382" s="7"/>
      <c r="AC3382" s="7"/>
      <c r="AD3382" s="7"/>
      <c r="AE3382" s="7"/>
      <c r="AF3382" s="7"/>
      <c r="AG3382" s="7"/>
      <c r="AH3382" s="7"/>
      <c r="AI3382" s="7"/>
      <c r="AJ3382" s="7"/>
      <c r="AK3382" s="7"/>
      <c r="AL3382" s="7"/>
      <c r="AM3382" s="7"/>
      <c r="AN3382" s="7"/>
      <c r="AO3382" s="7"/>
      <c r="AP3382" s="7"/>
      <c r="AQ3382" s="7"/>
      <c r="AR3382" s="7"/>
      <c r="AS3382" s="7"/>
      <c r="AT3382" s="11"/>
      <c r="AU3382" s="7"/>
      <c r="AV3382" s="7"/>
      <c r="AW3382" s="7"/>
      <c r="AX3382" s="7"/>
      <c r="AY3382" s="10"/>
      <c r="AZ3382" s="10"/>
      <c r="BA3382" s="10"/>
    </row>
    <row r="3383" spans="1:53" ht="15">
      <c r="A3383" s="27"/>
      <c r="B3383" s="7"/>
      <c r="C3383" s="6"/>
      <c r="D3383" s="7"/>
      <c r="E3383" s="7"/>
      <c r="F3383" s="9"/>
      <c r="G3383" s="7"/>
      <c r="H3383" s="7"/>
      <c r="I3383" s="7"/>
      <c r="J3383" s="42"/>
      <c r="K3383" s="7"/>
      <c r="L3383" s="7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  <c r="Y3383" s="7"/>
      <c r="Z3383" s="7"/>
      <c r="AA3383" s="7"/>
      <c r="AB3383" s="7"/>
      <c r="AC3383" s="7"/>
      <c r="AD3383" s="7"/>
      <c r="AE3383" s="7"/>
      <c r="AF3383" s="7"/>
      <c r="AG3383" s="7"/>
      <c r="AH3383" s="7"/>
      <c r="AI3383" s="7"/>
      <c r="AJ3383" s="7"/>
      <c r="AK3383" s="7"/>
      <c r="AL3383" s="7"/>
      <c r="AM3383" s="7"/>
      <c r="AN3383" s="7"/>
      <c r="AO3383" s="7"/>
      <c r="AP3383" s="7"/>
      <c r="AQ3383" s="7"/>
      <c r="AR3383" s="7"/>
      <c r="AS3383" s="7"/>
      <c r="AT3383" s="11"/>
      <c r="AU3383" s="7"/>
      <c r="AV3383" s="7"/>
      <c r="AW3383" s="7"/>
      <c r="AX3383" s="7"/>
      <c r="AY3383" s="10"/>
      <c r="AZ3383" s="10"/>
      <c r="BA3383" s="10"/>
    </row>
    <row r="3384" spans="1:53" ht="15">
      <c r="A3384" s="27"/>
      <c r="B3384" s="7"/>
      <c r="C3384" s="6"/>
      <c r="D3384" s="7"/>
      <c r="E3384" s="7"/>
      <c r="F3384" s="9"/>
      <c r="G3384" s="7"/>
      <c r="H3384" s="7"/>
      <c r="I3384" s="7"/>
      <c r="J3384" s="42"/>
      <c r="K3384" s="7"/>
      <c r="L3384" s="7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  <c r="Y3384" s="7"/>
      <c r="Z3384" s="7"/>
      <c r="AA3384" s="7"/>
      <c r="AB3384" s="7"/>
      <c r="AC3384" s="7"/>
      <c r="AD3384" s="7"/>
      <c r="AE3384" s="7"/>
      <c r="AF3384" s="7"/>
      <c r="AG3384" s="7"/>
      <c r="AH3384" s="7"/>
      <c r="AI3384" s="7"/>
      <c r="AJ3384" s="7"/>
      <c r="AK3384" s="7"/>
      <c r="AL3384" s="7"/>
      <c r="AM3384" s="7"/>
      <c r="AN3384" s="7"/>
      <c r="AO3384" s="7"/>
      <c r="AP3384" s="7"/>
      <c r="AQ3384" s="7"/>
      <c r="AR3384" s="7"/>
      <c r="AS3384" s="7"/>
      <c r="AT3384" s="11"/>
      <c r="AU3384" s="7"/>
      <c r="AV3384" s="7"/>
      <c r="AW3384" s="7"/>
      <c r="AX3384" s="7"/>
      <c r="AY3384" s="10"/>
      <c r="AZ3384" s="10"/>
      <c r="BA3384" s="10"/>
    </row>
    <row r="3385" spans="1:53" ht="15">
      <c r="A3385" s="27"/>
      <c r="B3385" s="7"/>
      <c r="C3385" s="6"/>
      <c r="D3385" s="7"/>
      <c r="E3385" s="7"/>
      <c r="F3385" s="9"/>
      <c r="G3385" s="7"/>
      <c r="H3385" s="7"/>
      <c r="I3385" s="7"/>
      <c r="J3385" s="42"/>
      <c r="K3385" s="7"/>
      <c r="L3385" s="7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  <c r="Y3385" s="7"/>
      <c r="Z3385" s="7"/>
      <c r="AA3385" s="7"/>
      <c r="AB3385" s="7"/>
      <c r="AC3385" s="7"/>
      <c r="AD3385" s="7"/>
      <c r="AE3385" s="7"/>
      <c r="AF3385" s="7"/>
      <c r="AG3385" s="7"/>
      <c r="AH3385" s="7"/>
      <c r="AI3385" s="7"/>
      <c r="AJ3385" s="7"/>
      <c r="AK3385" s="7"/>
      <c r="AL3385" s="7"/>
      <c r="AM3385" s="7"/>
      <c r="AN3385" s="7"/>
      <c r="AO3385" s="7"/>
      <c r="AP3385" s="7"/>
      <c r="AQ3385" s="7"/>
      <c r="AR3385" s="7"/>
      <c r="AS3385" s="7"/>
      <c r="AT3385" s="11"/>
      <c r="AU3385" s="7"/>
      <c r="AV3385" s="7"/>
      <c r="AW3385" s="7"/>
      <c r="AX3385" s="7"/>
      <c r="AY3385" s="10"/>
      <c r="AZ3385" s="10"/>
      <c r="BA3385" s="10"/>
    </row>
    <row r="3386" spans="1:53" ht="15">
      <c r="A3386" s="27"/>
      <c r="B3386" s="7"/>
      <c r="C3386" s="6"/>
      <c r="D3386" s="7"/>
      <c r="E3386" s="7"/>
      <c r="F3386" s="9"/>
      <c r="G3386" s="7"/>
      <c r="H3386" s="7"/>
      <c r="I3386" s="7"/>
      <c r="J3386" s="42"/>
      <c r="K3386" s="7"/>
      <c r="L3386" s="7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  <c r="Y3386" s="7"/>
      <c r="Z3386" s="7"/>
      <c r="AA3386" s="7"/>
      <c r="AB3386" s="7"/>
      <c r="AC3386" s="7"/>
      <c r="AD3386" s="7"/>
      <c r="AE3386" s="7"/>
      <c r="AF3386" s="7"/>
      <c r="AG3386" s="7"/>
      <c r="AH3386" s="7"/>
      <c r="AI3386" s="7"/>
      <c r="AJ3386" s="7"/>
      <c r="AK3386" s="7"/>
      <c r="AL3386" s="7"/>
      <c r="AM3386" s="7"/>
      <c r="AN3386" s="7"/>
      <c r="AO3386" s="7"/>
      <c r="AP3386" s="7"/>
      <c r="AQ3386" s="7"/>
      <c r="AR3386" s="7"/>
      <c r="AS3386" s="7"/>
      <c r="AT3386" s="11"/>
      <c r="AU3386" s="7"/>
      <c r="AV3386" s="7"/>
      <c r="AW3386" s="7"/>
      <c r="AX3386" s="7"/>
      <c r="AY3386" s="10"/>
      <c r="AZ3386" s="10"/>
      <c r="BA3386" s="10"/>
    </row>
    <row r="3387" spans="1:53" ht="15">
      <c r="A3387" s="27"/>
      <c r="B3387" s="7"/>
      <c r="C3387" s="6"/>
      <c r="D3387" s="7"/>
      <c r="E3387" s="7"/>
      <c r="F3387" s="9"/>
      <c r="G3387" s="7"/>
      <c r="H3387" s="7"/>
      <c r="I3387" s="7"/>
      <c r="J3387" s="42"/>
      <c r="K3387" s="7"/>
      <c r="L3387" s="7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  <c r="Y3387" s="7"/>
      <c r="Z3387" s="7"/>
      <c r="AA3387" s="7"/>
      <c r="AB3387" s="7"/>
      <c r="AC3387" s="7"/>
      <c r="AD3387" s="7"/>
      <c r="AE3387" s="7"/>
      <c r="AF3387" s="7"/>
      <c r="AG3387" s="7"/>
      <c r="AH3387" s="7"/>
      <c r="AI3387" s="7"/>
      <c r="AJ3387" s="7"/>
      <c r="AK3387" s="7"/>
      <c r="AL3387" s="7"/>
      <c r="AM3387" s="7"/>
      <c r="AN3387" s="7"/>
      <c r="AO3387" s="7"/>
      <c r="AP3387" s="7"/>
      <c r="AQ3387" s="7"/>
      <c r="AR3387" s="7"/>
      <c r="AS3387" s="7"/>
      <c r="AT3387" s="11"/>
      <c r="AU3387" s="7"/>
      <c r="AV3387" s="7"/>
      <c r="AW3387" s="7"/>
      <c r="AX3387" s="7"/>
      <c r="AY3387" s="10"/>
      <c r="AZ3387" s="10"/>
      <c r="BA3387" s="10"/>
    </row>
    <row r="3388" spans="1:53" ht="15">
      <c r="A3388" s="27"/>
      <c r="B3388" s="7"/>
      <c r="C3388" s="6"/>
      <c r="D3388" s="7"/>
      <c r="E3388" s="7"/>
      <c r="F3388" s="9"/>
      <c r="G3388" s="7"/>
      <c r="H3388" s="7"/>
      <c r="I3388" s="7"/>
      <c r="J3388" s="42"/>
      <c r="K3388" s="7"/>
      <c r="L3388" s="7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  <c r="Y3388" s="7"/>
      <c r="Z3388" s="7"/>
      <c r="AA3388" s="7"/>
      <c r="AB3388" s="7"/>
      <c r="AC3388" s="7"/>
      <c r="AD3388" s="7"/>
      <c r="AE3388" s="7"/>
      <c r="AF3388" s="7"/>
      <c r="AG3388" s="7"/>
      <c r="AH3388" s="7"/>
      <c r="AI3388" s="7"/>
      <c r="AJ3388" s="7"/>
      <c r="AK3388" s="7"/>
      <c r="AL3388" s="7"/>
      <c r="AM3388" s="7"/>
      <c r="AN3388" s="7"/>
      <c r="AO3388" s="7"/>
      <c r="AP3388" s="7"/>
      <c r="AQ3388" s="7"/>
      <c r="AR3388" s="7"/>
      <c r="AS3388" s="7"/>
      <c r="AT3388" s="7"/>
      <c r="AU3388" s="7"/>
      <c r="AV3388" s="7"/>
      <c r="AW3388" s="7"/>
      <c r="AX3388" s="7"/>
      <c r="AY3388" s="10"/>
      <c r="AZ3388" s="10"/>
      <c r="BA3388" s="10"/>
    </row>
    <row r="3389" spans="1:53" ht="15">
      <c r="A3389" s="27"/>
      <c r="B3389" s="7"/>
      <c r="C3389" s="6"/>
      <c r="D3389" s="7"/>
      <c r="E3389" s="7"/>
      <c r="F3389" s="9"/>
      <c r="G3389" s="7"/>
      <c r="H3389" s="7"/>
      <c r="I3389" s="7"/>
      <c r="J3389" s="42"/>
      <c r="K3389" s="7"/>
      <c r="L3389" s="7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  <c r="Y3389" s="7"/>
      <c r="Z3389" s="7"/>
      <c r="AA3389" s="7"/>
      <c r="AB3389" s="7"/>
      <c r="AC3389" s="7"/>
      <c r="AD3389" s="7"/>
      <c r="AE3389" s="7"/>
      <c r="AF3389" s="7"/>
      <c r="AG3389" s="7"/>
      <c r="AH3389" s="7"/>
      <c r="AI3389" s="7"/>
      <c r="AJ3389" s="7"/>
      <c r="AK3389" s="7"/>
      <c r="AL3389" s="7"/>
      <c r="AM3389" s="7"/>
      <c r="AN3389" s="7"/>
      <c r="AO3389" s="7"/>
      <c r="AP3389" s="7"/>
      <c r="AQ3389" s="7"/>
      <c r="AR3389" s="7"/>
      <c r="AS3389" s="7"/>
      <c r="AT3389" s="7"/>
      <c r="AU3389" s="7"/>
      <c r="AV3389" s="7"/>
      <c r="AW3389" s="7"/>
      <c r="AX3389" s="7"/>
      <c r="AY3389" s="10"/>
      <c r="AZ3389" s="10"/>
      <c r="BA3389" s="10"/>
    </row>
    <row r="3390" spans="1:53" ht="15">
      <c r="A3390" s="27"/>
      <c r="B3390" s="7"/>
      <c r="C3390" s="6"/>
      <c r="D3390" s="7"/>
      <c r="E3390" s="7"/>
      <c r="F3390" s="9"/>
      <c r="G3390" s="7"/>
      <c r="H3390" s="7"/>
      <c r="I3390" s="7"/>
      <c r="J3390" s="42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7"/>
      <c r="AC3390" s="7"/>
      <c r="AD3390" s="7"/>
      <c r="AE3390" s="7"/>
      <c r="AF3390" s="7"/>
      <c r="AG3390" s="7"/>
      <c r="AH3390" s="7"/>
      <c r="AI3390" s="7"/>
      <c r="AJ3390" s="7"/>
      <c r="AK3390" s="7"/>
      <c r="AL3390" s="7"/>
      <c r="AM3390" s="7"/>
      <c r="AN3390" s="7"/>
      <c r="AO3390" s="7"/>
      <c r="AP3390" s="7"/>
      <c r="AQ3390" s="7"/>
      <c r="AR3390" s="7"/>
      <c r="AS3390" s="7"/>
      <c r="AT3390" s="7"/>
      <c r="AU3390" s="7"/>
      <c r="AV3390" s="7"/>
      <c r="AW3390" s="7"/>
      <c r="AX3390" s="7"/>
      <c r="AY3390" s="10"/>
      <c r="AZ3390" s="10"/>
      <c r="BA3390" s="10"/>
    </row>
    <row r="3391" spans="1:53" ht="15">
      <c r="A3391" s="27"/>
      <c r="B3391" s="7"/>
      <c r="C3391" s="6"/>
      <c r="D3391" s="7"/>
      <c r="E3391" s="7"/>
      <c r="F3391" s="9"/>
      <c r="G3391" s="7"/>
      <c r="H3391" s="7"/>
      <c r="I3391" s="7"/>
      <c r="J3391" s="42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  <c r="AI3391" s="7"/>
      <c r="AJ3391" s="7"/>
      <c r="AK3391" s="7"/>
      <c r="AL3391" s="7"/>
      <c r="AM3391" s="7"/>
      <c r="AN3391" s="7"/>
      <c r="AO3391" s="7"/>
      <c r="AP3391" s="7"/>
      <c r="AQ3391" s="7"/>
      <c r="AR3391" s="7"/>
      <c r="AS3391" s="7"/>
      <c r="AT3391" s="7"/>
      <c r="AU3391" s="7"/>
      <c r="AV3391" s="7"/>
      <c r="AW3391" s="7"/>
      <c r="AX3391" s="7"/>
      <c r="AY3391" s="10"/>
      <c r="AZ3391" s="10"/>
      <c r="BA3391" s="10"/>
    </row>
    <row r="3392" spans="1:53" ht="15">
      <c r="A3392" s="27"/>
      <c r="B3392" s="7"/>
      <c r="C3392" s="6"/>
      <c r="D3392" s="7"/>
      <c r="E3392" s="7"/>
      <c r="F3392" s="9"/>
      <c r="G3392" s="7"/>
      <c r="H3392" s="7"/>
      <c r="I3392" s="7"/>
      <c r="J3392" s="42"/>
      <c r="K3392" s="7"/>
      <c r="L3392" s="7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  <c r="Y3392" s="7"/>
      <c r="Z3392" s="7"/>
      <c r="AA3392" s="7"/>
      <c r="AB3392" s="7"/>
      <c r="AC3392" s="7"/>
      <c r="AD3392" s="7"/>
      <c r="AE3392" s="7"/>
      <c r="AF3392" s="7"/>
      <c r="AG3392" s="7"/>
      <c r="AH3392" s="7"/>
      <c r="AI3392" s="7"/>
      <c r="AJ3392" s="7"/>
      <c r="AK3392" s="7"/>
      <c r="AL3392" s="7"/>
      <c r="AM3392" s="7"/>
      <c r="AN3392" s="7"/>
      <c r="AO3392" s="7"/>
      <c r="AP3392" s="7"/>
      <c r="AQ3392" s="7"/>
      <c r="AR3392" s="7"/>
      <c r="AS3392" s="7"/>
      <c r="AT3392" s="7"/>
      <c r="AU3392" s="7"/>
      <c r="AV3392" s="7"/>
      <c r="AW3392" s="7"/>
      <c r="AX3392" s="7"/>
      <c r="AY3392" s="10"/>
      <c r="AZ3392" s="10"/>
      <c r="BA3392" s="10"/>
    </row>
    <row r="3393" spans="1:53" ht="15">
      <c r="A3393" s="27"/>
      <c r="B3393" s="7"/>
      <c r="C3393" s="6"/>
      <c r="D3393" s="7"/>
      <c r="E3393" s="7"/>
      <c r="F3393" s="9"/>
      <c r="G3393" s="7"/>
      <c r="H3393" s="7"/>
      <c r="I3393" s="7"/>
      <c r="J3393" s="42"/>
      <c r="K3393" s="7"/>
      <c r="L3393" s="7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  <c r="Y3393" s="7"/>
      <c r="Z3393" s="7"/>
      <c r="AA3393" s="7"/>
      <c r="AB3393" s="7"/>
      <c r="AC3393" s="7"/>
      <c r="AD3393" s="7"/>
      <c r="AE3393" s="7"/>
      <c r="AF3393" s="7"/>
      <c r="AG3393" s="7"/>
      <c r="AH3393" s="7"/>
      <c r="AI3393" s="7"/>
      <c r="AJ3393" s="7"/>
      <c r="AK3393" s="7"/>
      <c r="AL3393" s="7"/>
      <c r="AM3393" s="7"/>
      <c r="AN3393" s="7"/>
      <c r="AO3393" s="7"/>
      <c r="AP3393" s="7"/>
      <c r="AQ3393" s="7"/>
      <c r="AR3393" s="7"/>
      <c r="AS3393" s="7"/>
      <c r="AT3393" s="7"/>
      <c r="AU3393" s="7"/>
      <c r="AV3393" s="7"/>
      <c r="AW3393" s="7"/>
      <c r="AX3393" s="7"/>
      <c r="AY3393" s="10"/>
      <c r="AZ3393" s="10"/>
      <c r="BA3393" s="10"/>
    </row>
    <row r="3394" spans="1:53" ht="15">
      <c r="A3394" s="27"/>
      <c r="B3394" s="7"/>
      <c r="C3394" s="6"/>
      <c r="D3394" s="7"/>
      <c r="E3394" s="7"/>
      <c r="F3394" s="9"/>
      <c r="G3394" s="7"/>
      <c r="H3394" s="7"/>
      <c r="I3394" s="7"/>
      <c r="J3394" s="42"/>
      <c r="K3394" s="7"/>
      <c r="L3394" s="7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  <c r="Y3394" s="7"/>
      <c r="Z3394" s="7"/>
      <c r="AA3394" s="7"/>
      <c r="AB3394" s="7"/>
      <c r="AC3394" s="7"/>
      <c r="AD3394" s="7"/>
      <c r="AE3394" s="7"/>
      <c r="AF3394" s="7"/>
      <c r="AG3394" s="7"/>
      <c r="AH3394" s="7"/>
      <c r="AI3394" s="7"/>
      <c r="AJ3394" s="7"/>
      <c r="AK3394" s="7"/>
      <c r="AL3394" s="7"/>
      <c r="AM3394" s="7"/>
      <c r="AN3394" s="7"/>
      <c r="AO3394" s="7"/>
      <c r="AP3394" s="7"/>
      <c r="AQ3394" s="7"/>
      <c r="AR3394" s="7"/>
      <c r="AS3394" s="7"/>
      <c r="AT3394" s="11"/>
      <c r="AU3394" s="7"/>
      <c r="AV3394" s="7"/>
      <c r="AW3394" s="7"/>
      <c r="AX3394" s="7"/>
      <c r="AY3394" s="10"/>
      <c r="AZ3394" s="10"/>
      <c r="BA3394" s="10"/>
    </row>
    <row r="3395" spans="1:53" ht="15">
      <c r="A3395" s="27"/>
      <c r="B3395" s="7"/>
      <c r="C3395" s="6"/>
      <c r="D3395" s="7"/>
      <c r="E3395" s="7"/>
      <c r="F3395" s="9"/>
      <c r="G3395" s="7"/>
      <c r="H3395" s="7"/>
      <c r="I3395" s="7"/>
      <c r="J3395" s="42"/>
      <c r="K3395" s="7"/>
      <c r="L3395" s="7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  <c r="Y3395" s="7"/>
      <c r="Z3395" s="7"/>
      <c r="AA3395" s="7"/>
      <c r="AB3395" s="7"/>
      <c r="AC3395" s="7"/>
      <c r="AD3395" s="7"/>
      <c r="AE3395" s="7"/>
      <c r="AF3395" s="7"/>
      <c r="AG3395" s="7"/>
      <c r="AH3395" s="7"/>
      <c r="AI3395" s="7"/>
      <c r="AJ3395" s="7"/>
      <c r="AK3395" s="7"/>
      <c r="AL3395" s="7"/>
      <c r="AM3395" s="7"/>
      <c r="AN3395" s="7"/>
      <c r="AO3395" s="7"/>
      <c r="AP3395" s="7"/>
      <c r="AQ3395" s="7"/>
      <c r="AR3395" s="7"/>
      <c r="AS3395" s="7"/>
      <c r="AT3395" s="7"/>
      <c r="AU3395" s="7"/>
      <c r="AV3395" s="7"/>
      <c r="AW3395" s="7"/>
      <c r="AX3395" s="7"/>
      <c r="AY3395" s="10"/>
      <c r="AZ3395" s="10"/>
      <c r="BA3395" s="10"/>
    </row>
    <row r="3396" spans="1:53" ht="15">
      <c r="A3396" s="27"/>
      <c r="B3396" s="7"/>
      <c r="C3396" s="6"/>
      <c r="D3396" s="7"/>
      <c r="E3396" s="7"/>
      <c r="F3396" s="9"/>
      <c r="G3396" s="7"/>
      <c r="H3396" s="7"/>
      <c r="I3396" s="7"/>
      <c r="J3396" s="42"/>
      <c r="K3396" s="7"/>
      <c r="L3396" s="7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  <c r="Y3396" s="7"/>
      <c r="Z3396" s="7"/>
      <c r="AA3396" s="7"/>
      <c r="AB3396" s="7"/>
      <c r="AC3396" s="7"/>
      <c r="AD3396" s="7"/>
      <c r="AE3396" s="7"/>
      <c r="AF3396" s="7"/>
      <c r="AG3396" s="7"/>
      <c r="AH3396" s="7"/>
      <c r="AI3396" s="7"/>
      <c r="AJ3396" s="7"/>
      <c r="AK3396" s="7"/>
      <c r="AL3396" s="7"/>
      <c r="AM3396" s="7"/>
      <c r="AN3396" s="7"/>
      <c r="AO3396" s="7"/>
      <c r="AP3396" s="7"/>
      <c r="AQ3396" s="7"/>
      <c r="AR3396" s="7"/>
      <c r="AS3396" s="7"/>
      <c r="AT3396" s="7"/>
      <c r="AU3396" s="7"/>
      <c r="AV3396" s="7"/>
      <c r="AW3396" s="7"/>
      <c r="AX3396" s="7"/>
      <c r="AY3396" s="10"/>
      <c r="AZ3396" s="10"/>
      <c r="BA3396" s="10"/>
    </row>
    <row r="3397" spans="1:53" ht="15">
      <c r="A3397" s="27"/>
      <c r="B3397" s="7"/>
      <c r="C3397" s="6"/>
      <c r="D3397" s="7"/>
      <c r="E3397" s="7"/>
      <c r="F3397" s="9"/>
      <c r="G3397" s="7"/>
      <c r="H3397" s="7"/>
      <c r="I3397" s="7"/>
      <c r="J3397" s="42"/>
      <c r="K3397" s="7"/>
      <c r="L3397" s="7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  <c r="Y3397" s="7"/>
      <c r="Z3397" s="7"/>
      <c r="AA3397" s="7"/>
      <c r="AB3397" s="7"/>
      <c r="AC3397" s="7"/>
      <c r="AD3397" s="7"/>
      <c r="AE3397" s="7"/>
      <c r="AF3397" s="7"/>
      <c r="AG3397" s="7"/>
      <c r="AH3397" s="7"/>
      <c r="AI3397" s="7"/>
      <c r="AJ3397" s="7"/>
      <c r="AK3397" s="7"/>
      <c r="AL3397" s="7"/>
      <c r="AM3397" s="7"/>
      <c r="AN3397" s="7"/>
      <c r="AO3397" s="7"/>
      <c r="AP3397" s="7"/>
      <c r="AQ3397" s="7"/>
      <c r="AR3397" s="7"/>
      <c r="AS3397" s="7"/>
      <c r="AT3397" s="7"/>
      <c r="AU3397" s="7"/>
      <c r="AV3397" s="7"/>
      <c r="AW3397" s="7"/>
      <c r="AX3397" s="7"/>
      <c r="AY3397" s="10"/>
      <c r="AZ3397" s="10"/>
      <c r="BA3397" s="10"/>
    </row>
    <row r="3398" spans="1:53" ht="15">
      <c r="A3398" s="27"/>
      <c r="B3398" s="7"/>
      <c r="C3398" s="6"/>
      <c r="D3398" s="7"/>
      <c r="E3398" s="7"/>
      <c r="F3398" s="9"/>
      <c r="G3398" s="7"/>
      <c r="H3398" s="7"/>
      <c r="I3398" s="7"/>
      <c r="J3398" s="42"/>
      <c r="K3398" s="7"/>
      <c r="L3398" s="7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  <c r="Y3398" s="7"/>
      <c r="Z3398" s="7"/>
      <c r="AA3398" s="7"/>
      <c r="AB3398" s="7"/>
      <c r="AC3398" s="7"/>
      <c r="AD3398" s="7"/>
      <c r="AE3398" s="7"/>
      <c r="AF3398" s="7"/>
      <c r="AG3398" s="7"/>
      <c r="AH3398" s="7"/>
      <c r="AI3398" s="7"/>
      <c r="AJ3398" s="7"/>
      <c r="AK3398" s="7"/>
      <c r="AL3398" s="7"/>
      <c r="AM3398" s="7"/>
      <c r="AN3398" s="7"/>
      <c r="AO3398" s="7"/>
      <c r="AP3398" s="7"/>
      <c r="AQ3398" s="7"/>
      <c r="AR3398" s="7"/>
      <c r="AS3398" s="7"/>
      <c r="AT3398" s="7"/>
      <c r="AU3398" s="7"/>
      <c r="AV3398" s="7"/>
      <c r="AW3398" s="7"/>
      <c r="AX3398" s="7"/>
      <c r="AY3398" s="10"/>
      <c r="AZ3398" s="10"/>
      <c r="BA3398" s="10"/>
    </row>
    <row r="3399" spans="1:53" ht="15">
      <c r="A3399" s="27"/>
      <c r="B3399" s="7"/>
      <c r="C3399" s="6"/>
      <c r="D3399" s="7"/>
      <c r="E3399" s="7"/>
      <c r="F3399" s="9"/>
      <c r="G3399" s="7"/>
      <c r="H3399" s="7"/>
      <c r="I3399" s="7"/>
      <c r="J3399" s="42"/>
      <c r="K3399" s="7"/>
      <c r="L3399" s="7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  <c r="Y3399" s="7"/>
      <c r="Z3399" s="7"/>
      <c r="AA3399" s="7"/>
      <c r="AB3399" s="7"/>
      <c r="AC3399" s="7"/>
      <c r="AD3399" s="7"/>
      <c r="AE3399" s="7"/>
      <c r="AF3399" s="7"/>
      <c r="AG3399" s="7"/>
      <c r="AH3399" s="7"/>
      <c r="AI3399" s="7"/>
      <c r="AJ3399" s="7"/>
      <c r="AK3399" s="7"/>
      <c r="AL3399" s="7"/>
      <c r="AM3399" s="7"/>
      <c r="AN3399" s="7"/>
      <c r="AO3399" s="7"/>
      <c r="AP3399" s="7"/>
      <c r="AQ3399" s="7"/>
      <c r="AR3399" s="7"/>
      <c r="AS3399" s="7"/>
      <c r="AT3399" s="7"/>
      <c r="AU3399" s="7"/>
      <c r="AV3399" s="7"/>
      <c r="AW3399" s="7"/>
      <c r="AX3399" s="7"/>
      <c r="AY3399" s="10"/>
      <c r="AZ3399" s="10"/>
      <c r="BA3399" s="10"/>
    </row>
    <row r="3400" spans="1:53" ht="15">
      <c r="A3400" s="27"/>
      <c r="B3400" s="7"/>
      <c r="C3400" s="6"/>
      <c r="D3400" s="7"/>
      <c r="E3400" s="7"/>
      <c r="F3400" s="9"/>
      <c r="G3400" s="7"/>
      <c r="H3400" s="7"/>
      <c r="I3400" s="7"/>
      <c r="J3400" s="42"/>
      <c r="K3400" s="7"/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  <c r="Y3400" s="7"/>
      <c r="Z3400" s="7"/>
      <c r="AA3400" s="7"/>
      <c r="AB3400" s="7"/>
      <c r="AC3400" s="7"/>
      <c r="AD3400" s="7"/>
      <c r="AE3400" s="7"/>
      <c r="AF3400" s="7"/>
      <c r="AG3400" s="7"/>
      <c r="AH3400" s="7"/>
      <c r="AI3400" s="7"/>
      <c r="AJ3400" s="7"/>
      <c r="AK3400" s="7"/>
      <c r="AL3400" s="7"/>
      <c r="AM3400" s="7"/>
      <c r="AN3400" s="7"/>
      <c r="AO3400" s="7"/>
      <c r="AP3400" s="7"/>
      <c r="AQ3400" s="7"/>
      <c r="AR3400" s="7"/>
      <c r="AS3400" s="7"/>
      <c r="AT3400" s="7"/>
      <c r="AU3400" s="7"/>
      <c r="AV3400" s="7"/>
      <c r="AW3400" s="7"/>
      <c r="AX3400" s="7"/>
      <c r="AY3400" s="10"/>
      <c r="AZ3400" s="10"/>
      <c r="BA3400" s="10"/>
    </row>
    <row r="3401" spans="1:53" ht="15">
      <c r="A3401" s="27"/>
      <c r="B3401" s="7"/>
      <c r="C3401" s="6"/>
      <c r="D3401" s="7"/>
      <c r="E3401" s="7"/>
      <c r="F3401" s="9"/>
      <c r="G3401" s="7"/>
      <c r="H3401" s="7"/>
      <c r="I3401" s="7"/>
      <c r="J3401" s="42"/>
      <c r="K3401" s="7"/>
      <c r="L3401" s="7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  <c r="Y3401" s="7"/>
      <c r="Z3401" s="7"/>
      <c r="AA3401" s="7"/>
      <c r="AB3401" s="7"/>
      <c r="AC3401" s="7"/>
      <c r="AD3401" s="7"/>
      <c r="AE3401" s="7"/>
      <c r="AF3401" s="7"/>
      <c r="AG3401" s="7"/>
      <c r="AH3401" s="7"/>
      <c r="AI3401" s="7"/>
      <c r="AJ3401" s="7"/>
      <c r="AK3401" s="7"/>
      <c r="AL3401" s="7"/>
      <c r="AM3401" s="7"/>
      <c r="AN3401" s="7"/>
      <c r="AO3401" s="7"/>
      <c r="AP3401" s="7"/>
      <c r="AQ3401" s="7"/>
      <c r="AR3401" s="7"/>
      <c r="AS3401" s="7"/>
      <c r="AT3401" s="11"/>
      <c r="AU3401" s="7"/>
      <c r="AV3401" s="7"/>
      <c r="AW3401" s="7"/>
      <c r="AX3401" s="7"/>
      <c r="AY3401" s="10"/>
      <c r="AZ3401" s="10"/>
      <c r="BA3401" s="10"/>
    </row>
    <row r="3402" spans="1:53" ht="15">
      <c r="A3402" s="27"/>
      <c r="B3402" s="7"/>
      <c r="C3402" s="6"/>
      <c r="D3402" s="7"/>
      <c r="E3402" s="7"/>
      <c r="F3402" s="9"/>
      <c r="G3402" s="7"/>
      <c r="H3402" s="7"/>
      <c r="I3402" s="7"/>
      <c r="J3402" s="42"/>
      <c r="K3402" s="7"/>
      <c r="L3402" s="7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  <c r="Y3402" s="7"/>
      <c r="Z3402" s="7"/>
      <c r="AA3402" s="7"/>
      <c r="AB3402" s="7"/>
      <c r="AC3402" s="7"/>
      <c r="AD3402" s="7"/>
      <c r="AE3402" s="7"/>
      <c r="AF3402" s="7"/>
      <c r="AG3402" s="7"/>
      <c r="AH3402" s="7"/>
      <c r="AI3402" s="7"/>
      <c r="AJ3402" s="7"/>
      <c r="AK3402" s="7"/>
      <c r="AL3402" s="7"/>
      <c r="AM3402" s="7"/>
      <c r="AN3402" s="7"/>
      <c r="AO3402" s="7"/>
      <c r="AP3402" s="7"/>
      <c r="AQ3402" s="7"/>
      <c r="AR3402" s="7"/>
      <c r="AS3402" s="7"/>
      <c r="AT3402" s="11"/>
      <c r="AU3402" s="7"/>
      <c r="AV3402" s="7"/>
      <c r="AW3402" s="7"/>
      <c r="AX3402" s="7"/>
      <c r="AY3402" s="10"/>
      <c r="AZ3402" s="10"/>
      <c r="BA3402" s="10"/>
    </row>
    <row r="3403" spans="1:53" ht="15">
      <c r="A3403" s="27"/>
      <c r="B3403" s="7"/>
      <c r="C3403" s="6"/>
      <c r="D3403" s="7"/>
      <c r="E3403" s="7"/>
      <c r="F3403" s="9"/>
      <c r="G3403" s="7"/>
      <c r="H3403" s="7"/>
      <c r="I3403" s="7"/>
      <c r="J3403" s="42"/>
      <c r="K3403" s="7"/>
      <c r="L3403" s="7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  <c r="Y3403" s="7"/>
      <c r="Z3403" s="7"/>
      <c r="AA3403" s="7"/>
      <c r="AB3403" s="7"/>
      <c r="AC3403" s="7"/>
      <c r="AD3403" s="7"/>
      <c r="AE3403" s="7"/>
      <c r="AF3403" s="7"/>
      <c r="AG3403" s="7"/>
      <c r="AH3403" s="7"/>
      <c r="AI3403" s="7"/>
      <c r="AJ3403" s="7"/>
      <c r="AK3403" s="7"/>
      <c r="AL3403" s="7"/>
      <c r="AM3403" s="7"/>
      <c r="AN3403" s="7"/>
      <c r="AO3403" s="7"/>
      <c r="AP3403" s="7"/>
      <c r="AQ3403" s="7"/>
      <c r="AR3403" s="7"/>
      <c r="AS3403" s="7"/>
      <c r="AT3403" s="7"/>
      <c r="AU3403" s="7"/>
      <c r="AV3403" s="7"/>
      <c r="AW3403" s="7"/>
      <c r="AX3403" s="7"/>
      <c r="AY3403" s="10"/>
      <c r="AZ3403" s="10"/>
      <c r="BA3403" s="10"/>
    </row>
    <row r="3404" spans="1:53" ht="15">
      <c r="A3404" s="27"/>
      <c r="B3404" s="7"/>
      <c r="C3404" s="6"/>
      <c r="D3404" s="7"/>
      <c r="E3404" s="7"/>
      <c r="F3404" s="9"/>
      <c r="G3404" s="7"/>
      <c r="H3404" s="7"/>
      <c r="I3404" s="7"/>
      <c r="J3404" s="42"/>
      <c r="K3404" s="7"/>
      <c r="L3404" s="7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  <c r="Y3404" s="7"/>
      <c r="Z3404" s="7"/>
      <c r="AA3404" s="7"/>
      <c r="AB3404" s="7"/>
      <c r="AC3404" s="7"/>
      <c r="AD3404" s="7"/>
      <c r="AE3404" s="7"/>
      <c r="AF3404" s="7"/>
      <c r="AG3404" s="7"/>
      <c r="AH3404" s="7"/>
      <c r="AI3404" s="7"/>
      <c r="AJ3404" s="7"/>
      <c r="AK3404" s="7"/>
      <c r="AL3404" s="7"/>
      <c r="AM3404" s="7"/>
      <c r="AN3404" s="7"/>
      <c r="AO3404" s="7"/>
      <c r="AP3404" s="7"/>
      <c r="AQ3404" s="7"/>
      <c r="AR3404" s="7"/>
      <c r="AS3404" s="7"/>
      <c r="AT3404" s="7"/>
      <c r="AU3404" s="7"/>
      <c r="AV3404" s="7"/>
      <c r="AW3404" s="7"/>
      <c r="AX3404" s="7"/>
      <c r="AY3404" s="10"/>
      <c r="AZ3404" s="10"/>
      <c r="BA3404" s="10"/>
    </row>
    <row r="3405" spans="1:53" ht="15">
      <c r="A3405" s="27"/>
      <c r="B3405" s="7"/>
      <c r="C3405" s="6"/>
      <c r="D3405" s="7"/>
      <c r="E3405" s="7"/>
      <c r="F3405" s="9"/>
      <c r="G3405" s="7"/>
      <c r="H3405" s="7"/>
      <c r="I3405" s="7"/>
      <c r="J3405" s="42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7"/>
      <c r="AC3405" s="7"/>
      <c r="AD3405" s="7"/>
      <c r="AE3405" s="7"/>
      <c r="AF3405" s="7"/>
      <c r="AG3405" s="7"/>
      <c r="AH3405" s="7"/>
      <c r="AI3405" s="7"/>
      <c r="AJ3405" s="7"/>
      <c r="AK3405" s="7"/>
      <c r="AL3405" s="7"/>
      <c r="AM3405" s="7"/>
      <c r="AN3405" s="7"/>
      <c r="AO3405" s="7"/>
      <c r="AP3405" s="7"/>
      <c r="AQ3405" s="7"/>
      <c r="AR3405" s="7"/>
      <c r="AS3405" s="7"/>
      <c r="AT3405" s="11"/>
      <c r="AU3405" s="7"/>
      <c r="AV3405" s="7"/>
      <c r="AW3405" s="7"/>
      <c r="AX3405" s="7"/>
      <c r="AY3405" s="10"/>
      <c r="AZ3405" s="10"/>
      <c r="BA3405" s="10"/>
    </row>
    <row r="3406" spans="1:53" ht="15">
      <c r="A3406" s="27"/>
      <c r="B3406" s="7"/>
      <c r="C3406" s="6"/>
      <c r="D3406" s="7"/>
      <c r="E3406" s="7"/>
      <c r="F3406" s="9"/>
      <c r="G3406" s="7"/>
      <c r="H3406" s="7"/>
      <c r="I3406" s="7"/>
      <c r="J3406" s="42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7"/>
      <c r="AC3406" s="7"/>
      <c r="AD3406" s="7"/>
      <c r="AE3406" s="7"/>
      <c r="AF3406" s="7"/>
      <c r="AG3406" s="7"/>
      <c r="AH3406" s="7"/>
      <c r="AI3406" s="7"/>
      <c r="AJ3406" s="7"/>
      <c r="AK3406" s="7"/>
      <c r="AL3406" s="7"/>
      <c r="AM3406" s="7"/>
      <c r="AN3406" s="7"/>
      <c r="AO3406" s="7"/>
      <c r="AP3406" s="7"/>
      <c r="AQ3406" s="7"/>
      <c r="AR3406" s="7"/>
      <c r="AS3406" s="7"/>
      <c r="AT3406" s="11"/>
      <c r="AU3406" s="7"/>
      <c r="AV3406" s="7"/>
      <c r="AW3406" s="7"/>
      <c r="AX3406" s="7"/>
      <c r="AY3406" s="10"/>
      <c r="AZ3406" s="10"/>
      <c r="BA3406" s="10"/>
    </row>
    <row r="3407" spans="1:53" ht="15">
      <c r="A3407" s="27"/>
      <c r="B3407" s="7"/>
      <c r="C3407" s="6"/>
      <c r="D3407" s="7"/>
      <c r="E3407" s="7"/>
      <c r="F3407" s="9"/>
      <c r="G3407" s="7"/>
      <c r="H3407" s="7"/>
      <c r="I3407" s="7"/>
      <c r="J3407" s="42"/>
      <c r="K3407" s="7"/>
      <c r="L3407" s="7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  <c r="Y3407" s="7"/>
      <c r="Z3407" s="7"/>
      <c r="AA3407" s="7"/>
      <c r="AB3407" s="7"/>
      <c r="AC3407" s="7"/>
      <c r="AD3407" s="7"/>
      <c r="AE3407" s="7"/>
      <c r="AF3407" s="7"/>
      <c r="AG3407" s="7"/>
      <c r="AH3407" s="7"/>
      <c r="AI3407" s="7"/>
      <c r="AJ3407" s="7"/>
      <c r="AK3407" s="7"/>
      <c r="AL3407" s="7"/>
      <c r="AM3407" s="7"/>
      <c r="AN3407" s="7"/>
      <c r="AO3407" s="7"/>
      <c r="AP3407" s="7"/>
      <c r="AQ3407" s="7"/>
      <c r="AR3407" s="7"/>
      <c r="AS3407" s="7"/>
      <c r="AT3407" s="11"/>
      <c r="AU3407" s="7"/>
      <c r="AV3407" s="7"/>
      <c r="AW3407" s="7"/>
      <c r="AX3407" s="7"/>
      <c r="AY3407" s="10"/>
      <c r="AZ3407" s="10"/>
      <c r="BA3407" s="10"/>
    </row>
    <row r="3408" spans="1:53" ht="15">
      <c r="A3408" s="27"/>
      <c r="B3408" s="7"/>
      <c r="C3408" s="6"/>
      <c r="D3408" s="7"/>
      <c r="E3408" s="7"/>
      <c r="F3408" s="9"/>
      <c r="G3408" s="7"/>
      <c r="H3408" s="7"/>
      <c r="I3408" s="7"/>
      <c r="J3408" s="42"/>
      <c r="K3408" s="7"/>
      <c r="L3408" s="7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  <c r="Y3408" s="7"/>
      <c r="Z3408" s="7"/>
      <c r="AA3408" s="7"/>
      <c r="AB3408" s="7"/>
      <c r="AC3408" s="7"/>
      <c r="AD3408" s="7"/>
      <c r="AE3408" s="7"/>
      <c r="AF3408" s="7"/>
      <c r="AG3408" s="7"/>
      <c r="AH3408" s="7"/>
      <c r="AI3408" s="7"/>
      <c r="AJ3408" s="7"/>
      <c r="AK3408" s="7"/>
      <c r="AL3408" s="7"/>
      <c r="AM3408" s="7"/>
      <c r="AN3408" s="7"/>
      <c r="AO3408" s="7"/>
      <c r="AP3408" s="7"/>
      <c r="AQ3408" s="7"/>
      <c r="AR3408" s="7"/>
      <c r="AS3408" s="7"/>
      <c r="AT3408" s="7"/>
      <c r="AU3408" s="7"/>
      <c r="AV3408" s="7"/>
      <c r="AW3408" s="7"/>
      <c r="AX3408" s="7"/>
      <c r="AY3408" s="10"/>
      <c r="AZ3408" s="10"/>
      <c r="BA3408" s="10"/>
    </row>
    <row r="3409" spans="1:53" ht="15">
      <c r="A3409" s="27"/>
      <c r="B3409" s="7"/>
      <c r="C3409" s="6"/>
      <c r="D3409" s="7"/>
      <c r="E3409" s="7"/>
      <c r="F3409" s="9"/>
      <c r="G3409" s="7"/>
      <c r="H3409" s="7"/>
      <c r="I3409" s="7"/>
      <c r="J3409" s="42"/>
      <c r="K3409" s="7"/>
      <c r="L3409" s="7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  <c r="Y3409" s="7"/>
      <c r="Z3409" s="7"/>
      <c r="AA3409" s="7"/>
      <c r="AB3409" s="7"/>
      <c r="AC3409" s="7"/>
      <c r="AD3409" s="7"/>
      <c r="AE3409" s="7"/>
      <c r="AF3409" s="7"/>
      <c r="AG3409" s="7"/>
      <c r="AH3409" s="7"/>
      <c r="AI3409" s="7"/>
      <c r="AJ3409" s="7"/>
      <c r="AK3409" s="7"/>
      <c r="AL3409" s="7"/>
      <c r="AM3409" s="7"/>
      <c r="AN3409" s="7"/>
      <c r="AO3409" s="7"/>
      <c r="AP3409" s="7"/>
      <c r="AQ3409" s="7"/>
      <c r="AR3409" s="7"/>
      <c r="AS3409" s="7"/>
      <c r="AT3409" s="7"/>
      <c r="AU3409" s="7"/>
      <c r="AV3409" s="7"/>
      <c r="AW3409" s="7"/>
      <c r="AX3409" s="7"/>
      <c r="AY3409" s="10"/>
      <c r="AZ3409" s="10"/>
      <c r="BA3409" s="10"/>
    </row>
    <row r="3410" spans="1:53" ht="15">
      <c r="A3410" s="27"/>
      <c r="B3410" s="7"/>
      <c r="C3410" s="6"/>
      <c r="D3410" s="7"/>
      <c r="E3410" s="7"/>
      <c r="F3410" s="9"/>
      <c r="G3410" s="7"/>
      <c r="H3410" s="7"/>
      <c r="I3410" s="7"/>
      <c r="J3410" s="42"/>
      <c r="K3410" s="7"/>
      <c r="L3410" s="7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  <c r="Y3410" s="7"/>
      <c r="Z3410" s="7"/>
      <c r="AA3410" s="7"/>
      <c r="AB3410" s="7"/>
      <c r="AC3410" s="7"/>
      <c r="AD3410" s="7"/>
      <c r="AE3410" s="7"/>
      <c r="AF3410" s="7"/>
      <c r="AG3410" s="7"/>
      <c r="AH3410" s="7"/>
      <c r="AI3410" s="7"/>
      <c r="AJ3410" s="7"/>
      <c r="AK3410" s="7"/>
      <c r="AL3410" s="7"/>
      <c r="AM3410" s="7"/>
      <c r="AN3410" s="7"/>
      <c r="AO3410" s="7"/>
      <c r="AP3410" s="7"/>
      <c r="AQ3410" s="7"/>
      <c r="AR3410" s="7"/>
      <c r="AS3410" s="7"/>
      <c r="AT3410" s="7"/>
      <c r="AU3410" s="7"/>
      <c r="AV3410" s="7"/>
      <c r="AW3410" s="7"/>
      <c r="AX3410" s="7"/>
      <c r="AY3410" s="10"/>
      <c r="AZ3410" s="10"/>
      <c r="BA3410" s="10"/>
    </row>
    <row r="3411" spans="1:53" ht="15">
      <c r="A3411" s="27"/>
      <c r="B3411" s="7"/>
      <c r="C3411" s="6"/>
      <c r="D3411" s="7"/>
      <c r="E3411" s="7"/>
      <c r="F3411" s="9"/>
      <c r="G3411" s="7"/>
      <c r="H3411" s="7"/>
      <c r="I3411" s="7"/>
      <c r="J3411" s="42"/>
      <c r="K3411" s="7"/>
      <c r="L3411" s="7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  <c r="Y3411" s="7"/>
      <c r="Z3411" s="7"/>
      <c r="AA3411" s="7"/>
      <c r="AB3411" s="7"/>
      <c r="AC3411" s="7"/>
      <c r="AD3411" s="7"/>
      <c r="AE3411" s="7"/>
      <c r="AF3411" s="7"/>
      <c r="AG3411" s="7"/>
      <c r="AH3411" s="7"/>
      <c r="AI3411" s="7"/>
      <c r="AJ3411" s="7"/>
      <c r="AK3411" s="7"/>
      <c r="AL3411" s="7"/>
      <c r="AM3411" s="7"/>
      <c r="AN3411" s="7"/>
      <c r="AO3411" s="7"/>
      <c r="AP3411" s="7"/>
      <c r="AQ3411" s="7"/>
      <c r="AR3411" s="7"/>
      <c r="AS3411" s="7"/>
      <c r="AT3411" s="7"/>
      <c r="AU3411" s="7"/>
      <c r="AV3411" s="7"/>
      <c r="AW3411" s="7"/>
      <c r="AX3411" s="7"/>
      <c r="AY3411" s="10"/>
      <c r="AZ3411" s="10"/>
      <c r="BA3411" s="10"/>
    </row>
    <row r="3412" spans="1:53" ht="15">
      <c r="A3412" s="27"/>
      <c r="B3412" s="7"/>
      <c r="C3412" s="6"/>
      <c r="D3412" s="7"/>
      <c r="E3412" s="7"/>
      <c r="F3412" s="9"/>
      <c r="G3412" s="7"/>
      <c r="H3412" s="7"/>
      <c r="I3412" s="7"/>
      <c r="J3412" s="42"/>
      <c r="K3412" s="7"/>
      <c r="L3412" s="7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  <c r="Y3412" s="7"/>
      <c r="Z3412" s="7"/>
      <c r="AA3412" s="7"/>
      <c r="AB3412" s="7"/>
      <c r="AC3412" s="7"/>
      <c r="AD3412" s="7"/>
      <c r="AE3412" s="7"/>
      <c r="AF3412" s="7"/>
      <c r="AG3412" s="7"/>
      <c r="AH3412" s="7"/>
      <c r="AI3412" s="7"/>
      <c r="AJ3412" s="7"/>
      <c r="AK3412" s="7"/>
      <c r="AL3412" s="7"/>
      <c r="AM3412" s="7"/>
      <c r="AN3412" s="7"/>
      <c r="AO3412" s="7"/>
      <c r="AP3412" s="7"/>
      <c r="AQ3412" s="7"/>
      <c r="AR3412" s="7"/>
      <c r="AS3412" s="7"/>
      <c r="AT3412" s="7"/>
      <c r="AU3412" s="7"/>
      <c r="AV3412" s="7"/>
      <c r="AW3412" s="7"/>
      <c r="AX3412" s="7"/>
      <c r="AY3412" s="10"/>
      <c r="AZ3412" s="10"/>
      <c r="BA3412" s="10"/>
    </row>
    <row r="3413" spans="1:53" ht="15">
      <c r="A3413" s="27"/>
      <c r="B3413" s="7"/>
      <c r="C3413" s="6"/>
      <c r="D3413" s="7"/>
      <c r="E3413" s="7"/>
      <c r="F3413" s="9"/>
      <c r="G3413" s="7"/>
      <c r="H3413" s="7"/>
      <c r="I3413" s="7"/>
      <c r="J3413" s="42"/>
      <c r="K3413" s="7"/>
      <c r="L3413" s="7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  <c r="Y3413" s="7"/>
      <c r="Z3413" s="7"/>
      <c r="AA3413" s="7"/>
      <c r="AB3413" s="7"/>
      <c r="AC3413" s="7"/>
      <c r="AD3413" s="7"/>
      <c r="AE3413" s="7"/>
      <c r="AF3413" s="7"/>
      <c r="AG3413" s="7"/>
      <c r="AH3413" s="7"/>
      <c r="AI3413" s="7"/>
      <c r="AJ3413" s="7"/>
      <c r="AK3413" s="7"/>
      <c r="AL3413" s="7"/>
      <c r="AM3413" s="7"/>
      <c r="AN3413" s="7"/>
      <c r="AO3413" s="7"/>
      <c r="AP3413" s="7"/>
      <c r="AQ3413" s="7"/>
      <c r="AR3413" s="7"/>
      <c r="AS3413" s="7"/>
      <c r="AT3413" s="7"/>
      <c r="AU3413" s="7"/>
      <c r="AV3413" s="7"/>
      <c r="AW3413" s="7"/>
      <c r="AX3413" s="7"/>
      <c r="AY3413" s="10"/>
      <c r="AZ3413" s="10"/>
      <c r="BA3413" s="10"/>
    </row>
    <row r="3414" spans="1:53" ht="15">
      <c r="A3414" s="27"/>
      <c r="B3414" s="7"/>
      <c r="C3414" s="6"/>
      <c r="D3414" s="7"/>
      <c r="E3414" s="7"/>
      <c r="F3414" s="9"/>
      <c r="G3414" s="7"/>
      <c r="H3414" s="7"/>
      <c r="I3414" s="7"/>
      <c r="J3414" s="42"/>
      <c r="K3414" s="7"/>
      <c r="L3414" s="7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  <c r="Y3414" s="7"/>
      <c r="Z3414" s="7"/>
      <c r="AA3414" s="7"/>
      <c r="AB3414" s="7"/>
      <c r="AC3414" s="7"/>
      <c r="AD3414" s="7"/>
      <c r="AE3414" s="7"/>
      <c r="AF3414" s="7"/>
      <c r="AG3414" s="7"/>
      <c r="AH3414" s="7"/>
      <c r="AI3414" s="7"/>
      <c r="AJ3414" s="7"/>
      <c r="AK3414" s="7"/>
      <c r="AL3414" s="7"/>
      <c r="AM3414" s="7"/>
      <c r="AN3414" s="7"/>
      <c r="AO3414" s="7"/>
      <c r="AP3414" s="7"/>
      <c r="AQ3414" s="7"/>
      <c r="AR3414" s="7"/>
      <c r="AS3414" s="7"/>
      <c r="AT3414" s="7"/>
      <c r="AU3414" s="7"/>
      <c r="AV3414" s="7"/>
      <c r="AW3414" s="7"/>
      <c r="AX3414" s="7"/>
      <c r="AY3414" s="10"/>
      <c r="AZ3414" s="10"/>
      <c r="BA3414" s="10"/>
    </row>
    <row r="3415" spans="1:53" ht="15">
      <c r="A3415" s="27"/>
      <c r="B3415" s="7"/>
      <c r="C3415" s="6"/>
      <c r="D3415" s="7"/>
      <c r="E3415" s="7"/>
      <c r="F3415" s="9"/>
      <c r="G3415" s="7"/>
      <c r="H3415" s="7"/>
      <c r="I3415" s="7"/>
      <c r="J3415" s="42"/>
      <c r="K3415" s="7"/>
      <c r="L3415" s="7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  <c r="Y3415" s="7"/>
      <c r="Z3415" s="7"/>
      <c r="AA3415" s="7"/>
      <c r="AB3415" s="7"/>
      <c r="AC3415" s="7"/>
      <c r="AD3415" s="7"/>
      <c r="AE3415" s="7"/>
      <c r="AF3415" s="7"/>
      <c r="AG3415" s="7"/>
      <c r="AH3415" s="7"/>
      <c r="AI3415" s="7"/>
      <c r="AJ3415" s="7"/>
      <c r="AK3415" s="7"/>
      <c r="AL3415" s="7"/>
      <c r="AM3415" s="7"/>
      <c r="AN3415" s="7"/>
      <c r="AO3415" s="7"/>
      <c r="AP3415" s="7"/>
      <c r="AQ3415" s="7"/>
      <c r="AR3415" s="7"/>
      <c r="AS3415" s="7"/>
      <c r="AT3415" s="7"/>
      <c r="AU3415" s="7"/>
      <c r="AV3415" s="7"/>
      <c r="AW3415" s="7"/>
      <c r="AX3415" s="7"/>
      <c r="AY3415" s="10"/>
      <c r="AZ3415" s="10"/>
      <c r="BA3415" s="10"/>
    </row>
    <row r="3416" spans="1:53" ht="15">
      <c r="A3416" s="27"/>
      <c r="B3416" s="7"/>
      <c r="C3416" s="6"/>
      <c r="D3416" s="7"/>
      <c r="E3416" s="7"/>
      <c r="F3416" s="9"/>
      <c r="G3416" s="7"/>
      <c r="H3416" s="7"/>
      <c r="I3416" s="7"/>
      <c r="J3416" s="42"/>
      <c r="K3416" s="7"/>
      <c r="L3416" s="7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  <c r="Y3416" s="7"/>
      <c r="Z3416" s="7"/>
      <c r="AA3416" s="7"/>
      <c r="AB3416" s="7"/>
      <c r="AC3416" s="7"/>
      <c r="AD3416" s="7"/>
      <c r="AE3416" s="7"/>
      <c r="AF3416" s="7"/>
      <c r="AG3416" s="7"/>
      <c r="AH3416" s="7"/>
      <c r="AI3416" s="7"/>
      <c r="AJ3416" s="7"/>
      <c r="AK3416" s="7"/>
      <c r="AL3416" s="7"/>
      <c r="AM3416" s="7"/>
      <c r="AN3416" s="7"/>
      <c r="AO3416" s="7"/>
      <c r="AP3416" s="7"/>
      <c r="AQ3416" s="7"/>
      <c r="AR3416" s="7"/>
      <c r="AS3416" s="7"/>
      <c r="AT3416" s="7"/>
      <c r="AU3416" s="7"/>
      <c r="AV3416" s="7"/>
      <c r="AW3416" s="7"/>
      <c r="AX3416" s="7"/>
      <c r="AY3416" s="10"/>
      <c r="AZ3416" s="10"/>
      <c r="BA3416" s="10"/>
    </row>
    <row r="3417" spans="1:53" ht="15">
      <c r="A3417" s="27"/>
      <c r="B3417" s="7"/>
      <c r="C3417" s="6"/>
      <c r="D3417" s="7"/>
      <c r="E3417" s="7"/>
      <c r="F3417" s="9"/>
      <c r="G3417" s="7"/>
      <c r="H3417" s="7"/>
      <c r="I3417" s="7"/>
      <c r="J3417" s="42"/>
      <c r="K3417" s="7"/>
      <c r="L3417" s="7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  <c r="Y3417" s="7"/>
      <c r="Z3417" s="7"/>
      <c r="AA3417" s="7"/>
      <c r="AB3417" s="7"/>
      <c r="AC3417" s="7"/>
      <c r="AD3417" s="7"/>
      <c r="AE3417" s="7"/>
      <c r="AF3417" s="7"/>
      <c r="AG3417" s="7"/>
      <c r="AH3417" s="7"/>
      <c r="AI3417" s="7"/>
      <c r="AJ3417" s="7"/>
      <c r="AK3417" s="7"/>
      <c r="AL3417" s="7"/>
      <c r="AM3417" s="7"/>
      <c r="AN3417" s="7"/>
      <c r="AO3417" s="7"/>
      <c r="AP3417" s="7"/>
      <c r="AQ3417" s="7"/>
      <c r="AR3417" s="7"/>
      <c r="AS3417" s="7"/>
      <c r="AT3417" s="7"/>
      <c r="AU3417" s="7"/>
      <c r="AV3417" s="7"/>
      <c r="AW3417" s="7"/>
      <c r="AX3417" s="7"/>
      <c r="AY3417" s="10"/>
      <c r="AZ3417" s="10"/>
      <c r="BA3417" s="10"/>
    </row>
    <row r="3418" spans="1:53" ht="15">
      <c r="A3418" s="27"/>
      <c r="B3418" s="7"/>
      <c r="C3418" s="6"/>
      <c r="D3418" s="7"/>
      <c r="E3418" s="7"/>
      <c r="F3418" s="9"/>
      <c r="G3418" s="7"/>
      <c r="H3418" s="7"/>
      <c r="I3418" s="7"/>
      <c r="J3418" s="42"/>
      <c r="K3418" s="7"/>
      <c r="L3418" s="7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  <c r="Y3418" s="7"/>
      <c r="Z3418" s="7"/>
      <c r="AA3418" s="7"/>
      <c r="AB3418" s="7"/>
      <c r="AC3418" s="7"/>
      <c r="AD3418" s="7"/>
      <c r="AE3418" s="7"/>
      <c r="AF3418" s="7"/>
      <c r="AG3418" s="7"/>
      <c r="AH3418" s="7"/>
      <c r="AI3418" s="7"/>
      <c r="AJ3418" s="7"/>
      <c r="AK3418" s="7"/>
      <c r="AL3418" s="7"/>
      <c r="AM3418" s="7"/>
      <c r="AN3418" s="7"/>
      <c r="AO3418" s="7"/>
      <c r="AP3418" s="7"/>
      <c r="AQ3418" s="7"/>
      <c r="AR3418" s="7"/>
      <c r="AS3418" s="7"/>
      <c r="AT3418" s="7"/>
      <c r="AU3418" s="7"/>
      <c r="AV3418" s="7"/>
      <c r="AW3418" s="7"/>
      <c r="AX3418" s="7"/>
      <c r="AY3418" s="10"/>
      <c r="AZ3418" s="10"/>
      <c r="BA3418" s="10"/>
    </row>
    <row r="3419" spans="1:53" ht="15">
      <c r="A3419" s="27"/>
      <c r="B3419" s="7"/>
      <c r="C3419" s="6"/>
      <c r="D3419" s="7"/>
      <c r="E3419" s="7"/>
      <c r="F3419" s="9"/>
      <c r="G3419" s="7"/>
      <c r="H3419" s="7"/>
      <c r="I3419" s="7"/>
      <c r="J3419" s="42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7"/>
      <c r="AC3419" s="7"/>
      <c r="AD3419" s="7"/>
      <c r="AE3419" s="7"/>
      <c r="AF3419" s="7"/>
      <c r="AG3419" s="7"/>
      <c r="AH3419" s="7"/>
      <c r="AI3419" s="7"/>
      <c r="AJ3419" s="7"/>
      <c r="AK3419" s="7"/>
      <c r="AL3419" s="7"/>
      <c r="AM3419" s="7"/>
      <c r="AN3419" s="7"/>
      <c r="AO3419" s="7"/>
      <c r="AP3419" s="7"/>
      <c r="AQ3419" s="7"/>
      <c r="AR3419" s="7"/>
      <c r="AS3419" s="7"/>
      <c r="AT3419" s="7"/>
      <c r="AU3419" s="7"/>
      <c r="AV3419" s="7"/>
      <c r="AW3419" s="7"/>
      <c r="AX3419" s="7"/>
      <c r="AY3419" s="10"/>
      <c r="AZ3419" s="10"/>
      <c r="BA3419" s="10"/>
    </row>
    <row r="3420" spans="1:53" ht="15">
      <c r="A3420" s="27"/>
      <c r="B3420" s="7"/>
      <c r="C3420" s="6"/>
      <c r="D3420" s="7"/>
      <c r="E3420" s="7"/>
      <c r="F3420" s="9"/>
      <c r="G3420" s="7"/>
      <c r="H3420" s="7"/>
      <c r="I3420" s="7"/>
      <c r="J3420" s="42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7"/>
      <c r="AC3420" s="7"/>
      <c r="AD3420" s="7"/>
      <c r="AE3420" s="7"/>
      <c r="AF3420" s="7"/>
      <c r="AG3420" s="7"/>
      <c r="AH3420" s="7"/>
      <c r="AI3420" s="7"/>
      <c r="AJ3420" s="7"/>
      <c r="AK3420" s="7"/>
      <c r="AL3420" s="7"/>
      <c r="AM3420" s="7"/>
      <c r="AN3420" s="7"/>
      <c r="AO3420" s="7"/>
      <c r="AP3420" s="7"/>
      <c r="AQ3420" s="7"/>
      <c r="AR3420" s="7"/>
      <c r="AS3420" s="7"/>
      <c r="AT3420" s="7"/>
      <c r="AU3420" s="7"/>
      <c r="AV3420" s="7"/>
      <c r="AW3420" s="7"/>
      <c r="AX3420" s="7"/>
      <c r="AY3420" s="10"/>
      <c r="AZ3420" s="10"/>
      <c r="BA3420" s="10"/>
    </row>
    <row r="3421" spans="1:53" ht="15">
      <c r="A3421" s="27"/>
      <c r="B3421" s="7"/>
      <c r="C3421" s="6"/>
      <c r="D3421" s="7"/>
      <c r="E3421" s="7"/>
      <c r="F3421" s="9"/>
      <c r="G3421" s="7"/>
      <c r="H3421" s="7"/>
      <c r="I3421" s="7"/>
      <c r="J3421" s="42"/>
      <c r="K3421" s="7"/>
      <c r="L3421" s="7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  <c r="Y3421" s="7"/>
      <c r="Z3421" s="7"/>
      <c r="AA3421" s="7"/>
      <c r="AB3421" s="7"/>
      <c r="AC3421" s="7"/>
      <c r="AD3421" s="7"/>
      <c r="AE3421" s="7"/>
      <c r="AF3421" s="7"/>
      <c r="AG3421" s="7"/>
      <c r="AH3421" s="7"/>
      <c r="AI3421" s="7"/>
      <c r="AJ3421" s="7"/>
      <c r="AK3421" s="7"/>
      <c r="AL3421" s="7"/>
      <c r="AM3421" s="7"/>
      <c r="AN3421" s="7"/>
      <c r="AO3421" s="7"/>
      <c r="AP3421" s="7"/>
      <c r="AQ3421" s="7"/>
      <c r="AR3421" s="7"/>
      <c r="AS3421" s="7"/>
      <c r="AT3421" s="7"/>
      <c r="AU3421" s="7"/>
      <c r="AV3421" s="7"/>
      <c r="AW3421" s="7"/>
      <c r="AX3421" s="7"/>
      <c r="AY3421" s="10"/>
      <c r="AZ3421" s="10"/>
      <c r="BA3421" s="10"/>
    </row>
    <row r="3422" spans="1:53" ht="15">
      <c r="A3422" s="27"/>
      <c r="B3422" s="7"/>
      <c r="C3422" s="6"/>
      <c r="D3422" s="7"/>
      <c r="E3422" s="7"/>
      <c r="F3422" s="9"/>
      <c r="G3422" s="7"/>
      <c r="H3422" s="7"/>
      <c r="I3422" s="7"/>
      <c r="J3422" s="42"/>
      <c r="K3422" s="7"/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  <c r="Y3422" s="7"/>
      <c r="Z3422" s="7"/>
      <c r="AA3422" s="7"/>
      <c r="AB3422" s="7"/>
      <c r="AC3422" s="7"/>
      <c r="AD3422" s="7"/>
      <c r="AE3422" s="7"/>
      <c r="AF3422" s="7"/>
      <c r="AG3422" s="7"/>
      <c r="AH3422" s="7"/>
      <c r="AI3422" s="7"/>
      <c r="AJ3422" s="7"/>
      <c r="AK3422" s="7"/>
      <c r="AL3422" s="7"/>
      <c r="AM3422" s="7"/>
      <c r="AN3422" s="7"/>
      <c r="AO3422" s="7"/>
      <c r="AP3422" s="7"/>
      <c r="AQ3422" s="7"/>
      <c r="AR3422" s="7"/>
      <c r="AS3422" s="7"/>
      <c r="AT3422" s="11"/>
      <c r="AU3422" s="7"/>
      <c r="AV3422" s="7"/>
      <c r="AW3422" s="7"/>
      <c r="AX3422" s="7"/>
      <c r="AY3422" s="10"/>
      <c r="AZ3422" s="10"/>
      <c r="BA3422" s="10"/>
    </row>
    <row r="3423" spans="1:53" ht="15">
      <c r="A3423" s="27"/>
      <c r="B3423" s="7"/>
      <c r="C3423" s="6"/>
      <c r="D3423" s="7"/>
      <c r="E3423" s="7"/>
      <c r="F3423" s="9"/>
      <c r="G3423" s="7"/>
      <c r="H3423" s="7"/>
      <c r="I3423" s="7"/>
      <c r="J3423" s="42"/>
      <c r="K3423" s="7"/>
      <c r="L3423" s="7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  <c r="Y3423" s="7"/>
      <c r="Z3423" s="7"/>
      <c r="AA3423" s="7"/>
      <c r="AB3423" s="7"/>
      <c r="AC3423" s="7"/>
      <c r="AD3423" s="7"/>
      <c r="AE3423" s="7"/>
      <c r="AF3423" s="7"/>
      <c r="AG3423" s="7"/>
      <c r="AH3423" s="7"/>
      <c r="AI3423" s="7"/>
      <c r="AJ3423" s="7"/>
      <c r="AK3423" s="7"/>
      <c r="AL3423" s="7"/>
      <c r="AM3423" s="7"/>
      <c r="AN3423" s="7"/>
      <c r="AO3423" s="7"/>
      <c r="AP3423" s="7"/>
      <c r="AQ3423" s="7"/>
      <c r="AR3423" s="7"/>
      <c r="AS3423" s="7"/>
      <c r="AT3423" s="11"/>
      <c r="AU3423" s="7"/>
      <c r="AV3423" s="7"/>
      <c r="AW3423" s="7"/>
      <c r="AX3423" s="7"/>
      <c r="AY3423" s="10"/>
      <c r="AZ3423" s="10"/>
      <c r="BA3423" s="10"/>
    </row>
    <row r="3424" spans="1:53" ht="15">
      <c r="A3424" s="27"/>
      <c r="B3424" s="7"/>
      <c r="C3424" s="6"/>
      <c r="D3424" s="7"/>
      <c r="E3424" s="7"/>
      <c r="F3424" s="9"/>
      <c r="G3424" s="7"/>
      <c r="H3424" s="7"/>
      <c r="I3424" s="7"/>
      <c r="J3424" s="42"/>
      <c r="K3424" s="7"/>
      <c r="L3424" s="7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  <c r="Y3424" s="7"/>
      <c r="Z3424" s="7"/>
      <c r="AA3424" s="7"/>
      <c r="AB3424" s="7"/>
      <c r="AC3424" s="7"/>
      <c r="AD3424" s="7"/>
      <c r="AE3424" s="7"/>
      <c r="AF3424" s="7"/>
      <c r="AG3424" s="7"/>
      <c r="AH3424" s="7"/>
      <c r="AI3424" s="7"/>
      <c r="AJ3424" s="7"/>
      <c r="AK3424" s="7"/>
      <c r="AL3424" s="7"/>
      <c r="AM3424" s="7"/>
      <c r="AN3424" s="7"/>
      <c r="AO3424" s="7"/>
      <c r="AP3424" s="7"/>
      <c r="AQ3424" s="7"/>
      <c r="AR3424" s="7"/>
      <c r="AS3424" s="7"/>
      <c r="AT3424" s="7"/>
      <c r="AU3424" s="7"/>
      <c r="AV3424" s="7"/>
      <c r="AW3424" s="7"/>
      <c r="AX3424" s="7"/>
      <c r="AY3424" s="10"/>
      <c r="AZ3424" s="10"/>
      <c r="BA3424" s="10"/>
    </row>
    <row r="3425" spans="1:53" ht="15">
      <c r="A3425" s="27"/>
      <c r="B3425" s="7"/>
      <c r="C3425" s="6"/>
      <c r="D3425" s="7"/>
      <c r="E3425" s="7"/>
      <c r="F3425" s="9"/>
      <c r="G3425" s="7"/>
      <c r="H3425" s="7"/>
      <c r="I3425" s="7"/>
      <c r="J3425" s="42"/>
      <c r="K3425" s="7"/>
      <c r="L3425" s="7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  <c r="Y3425" s="7"/>
      <c r="Z3425" s="7"/>
      <c r="AA3425" s="7"/>
      <c r="AB3425" s="7"/>
      <c r="AC3425" s="7"/>
      <c r="AD3425" s="7"/>
      <c r="AE3425" s="7"/>
      <c r="AF3425" s="7"/>
      <c r="AG3425" s="7"/>
      <c r="AH3425" s="7"/>
      <c r="AI3425" s="7"/>
      <c r="AJ3425" s="7"/>
      <c r="AK3425" s="7"/>
      <c r="AL3425" s="7"/>
      <c r="AM3425" s="7"/>
      <c r="AN3425" s="7"/>
      <c r="AO3425" s="7"/>
      <c r="AP3425" s="7"/>
      <c r="AQ3425" s="7"/>
      <c r="AR3425" s="7"/>
      <c r="AS3425" s="7"/>
      <c r="AT3425" s="11"/>
      <c r="AU3425" s="7"/>
      <c r="AV3425" s="7"/>
      <c r="AW3425" s="7"/>
      <c r="AX3425" s="7"/>
      <c r="AY3425" s="10"/>
      <c r="AZ3425" s="10"/>
      <c r="BA3425" s="10"/>
    </row>
    <row r="3426" spans="1:53" ht="15">
      <c r="A3426" s="27"/>
      <c r="B3426" s="7"/>
      <c r="C3426" s="6"/>
      <c r="D3426" s="7"/>
      <c r="E3426" s="7"/>
      <c r="F3426" s="9"/>
      <c r="G3426" s="7"/>
      <c r="H3426" s="7"/>
      <c r="I3426" s="7"/>
      <c r="J3426" s="42"/>
      <c r="K3426" s="7"/>
      <c r="L3426" s="7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  <c r="Y3426" s="7"/>
      <c r="Z3426" s="7"/>
      <c r="AA3426" s="7"/>
      <c r="AB3426" s="7"/>
      <c r="AC3426" s="7"/>
      <c r="AD3426" s="7"/>
      <c r="AE3426" s="7"/>
      <c r="AF3426" s="7"/>
      <c r="AG3426" s="7"/>
      <c r="AH3426" s="7"/>
      <c r="AI3426" s="7"/>
      <c r="AJ3426" s="7"/>
      <c r="AK3426" s="7"/>
      <c r="AL3426" s="7"/>
      <c r="AM3426" s="7"/>
      <c r="AN3426" s="7"/>
      <c r="AO3426" s="7"/>
      <c r="AP3426" s="7"/>
      <c r="AQ3426" s="7"/>
      <c r="AR3426" s="7"/>
      <c r="AS3426" s="7"/>
      <c r="AT3426" s="11"/>
      <c r="AU3426" s="7"/>
      <c r="AV3426" s="7"/>
      <c r="AW3426" s="7"/>
      <c r="AX3426" s="7"/>
      <c r="AY3426" s="10"/>
      <c r="AZ3426" s="10"/>
      <c r="BA3426" s="10"/>
    </row>
    <row r="3427" spans="1:53" ht="15">
      <c r="A3427" s="27"/>
      <c r="B3427" s="7"/>
      <c r="C3427" s="6"/>
      <c r="D3427" s="7"/>
      <c r="E3427" s="7"/>
      <c r="F3427" s="9"/>
      <c r="G3427" s="7"/>
      <c r="H3427" s="7"/>
      <c r="I3427" s="7"/>
      <c r="J3427" s="42"/>
      <c r="K3427" s="7"/>
      <c r="L3427" s="7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  <c r="Y3427" s="7"/>
      <c r="Z3427" s="7"/>
      <c r="AA3427" s="7"/>
      <c r="AB3427" s="7"/>
      <c r="AC3427" s="7"/>
      <c r="AD3427" s="7"/>
      <c r="AE3427" s="7"/>
      <c r="AF3427" s="7"/>
      <c r="AG3427" s="7"/>
      <c r="AH3427" s="7"/>
      <c r="AI3427" s="7"/>
      <c r="AJ3427" s="7"/>
      <c r="AK3427" s="7"/>
      <c r="AL3427" s="7"/>
      <c r="AM3427" s="7"/>
      <c r="AN3427" s="7"/>
      <c r="AO3427" s="7"/>
      <c r="AP3427" s="7"/>
      <c r="AQ3427" s="7"/>
      <c r="AR3427" s="7"/>
      <c r="AS3427" s="7"/>
      <c r="AT3427" s="11"/>
      <c r="AU3427" s="7"/>
      <c r="AV3427" s="7"/>
      <c r="AW3427" s="7"/>
      <c r="AX3427" s="7"/>
      <c r="AY3427" s="10"/>
      <c r="AZ3427" s="10"/>
      <c r="BA3427" s="10"/>
    </row>
    <row r="3428" spans="1:53" ht="15">
      <c r="A3428" s="27"/>
      <c r="B3428" s="7"/>
      <c r="C3428" s="6"/>
      <c r="D3428" s="7"/>
      <c r="E3428" s="7"/>
      <c r="F3428" s="9"/>
      <c r="G3428" s="7"/>
      <c r="H3428" s="7"/>
      <c r="I3428" s="7"/>
      <c r="J3428" s="42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7"/>
      <c r="AA3428" s="7"/>
      <c r="AB3428" s="7"/>
      <c r="AC3428" s="7"/>
      <c r="AD3428" s="7"/>
      <c r="AE3428" s="7"/>
      <c r="AF3428" s="7"/>
      <c r="AG3428" s="7"/>
      <c r="AH3428" s="7"/>
      <c r="AI3428" s="7"/>
      <c r="AJ3428" s="7"/>
      <c r="AK3428" s="7"/>
      <c r="AL3428" s="7"/>
      <c r="AM3428" s="7"/>
      <c r="AN3428" s="7"/>
      <c r="AO3428" s="7"/>
      <c r="AP3428" s="7"/>
      <c r="AQ3428" s="7"/>
      <c r="AR3428" s="7"/>
      <c r="AS3428" s="7"/>
      <c r="AT3428" s="7"/>
      <c r="AU3428" s="7"/>
      <c r="AV3428" s="7"/>
      <c r="AW3428" s="7"/>
      <c r="AX3428" s="7"/>
      <c r="AY3428" s="10"/>
      <c r="AZ3428" s="10"/>
      <c r="BA3428" s="10"/>
    </row>
    <row r="3429" spans="1:53" ht="15">
      <c r="A3429" s="27"/>
      <c r="B3429" s="7"/>
      <c r="C3429" s="6"/>
      <c r="D3429" s="7"/>
      <c r="E3429" s="7"/>
      <c r="F3429" s="9"/>
      <c r="G3429" s="7"/>
      <c r="H3429" s="7"/>
      <c r="I3429" s="7"/>
      <c r="J3429" s="42"/>
      <c r="K3429" s="7"/>
      <c r="L3429" s="7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  <c r="Y3429" s="7"/>
      <c r="Z3429" s="7"/>
      <c r="AA3429" s="7"/>
      <c r="AB3429" s="7"/>
      <c r="AC3429" s="7"/>
      <c r="AD3429" s="7"/>
      <c r="AE3429" s="7"/>
      <c r="AF3429" s="7"/>
      <c r="AG3429" s="7"/>
      <c r="AH3429" s="7"/>
      <c r="AI3429" s="7"/>
      <c r="AJ3429" s="7"/>
      <c r="AK3429" s="7"/>
      <c r="AL3429" s="7"/>
      <c r="AM3429" s="7"/>
      <c r="AN3429" s="7"/>
      <c r="AO3429" s="7"/>
      <c r="AP3429" s="7"/>
      <c r="AQ3429" s="7"/>
      <c r="AR3429" s="7"/>
      <c r="AS3429" s="7"/>
      <c r="AT3429" s="7"/>
      <c r="AU3429" s="7"/>
      <c r="AV3429" s="7"/>
      <c r="AW3429" s="7"/>
      <c r="AX3429" s="7"/>
      <c r="AY3429" s="10"/>
      <c r="AZ3429" s="10"/>
      <c r="BA3429" s="10"/>
    </row>
    <row r="3430" spans="1:53" ht="15">
      <c r="A3430" s="27"/>
      <c r="B3430" s="7"/>
      <c r="C3430" s="6"/>
      <c r="D3430" s="7"/>
      <c r="E3430" s="7"/>
      <c r="F3430" s="9"/>
      <c r="G3430" s="7"/>
      <c r="H3430" s="7"/>
      <c r="I3430" s="7"/>
      <c r="J3430" s="42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7"/>
      <c r="AA3430" s="7"/>
      <c r="AB3430" s="7"/>
      <c r="AC3430" s="7"/>
      <c r="AD3430" s="7"/>
      <c r="AE3430" s="7"/>
      <c r="AF3430" s="7"/>
      <c r="AG3430" s="7"/>
      <c r="AH3430" s="7"/>
      <c r="AI3430" s="7"/>
      <c r="AJ3430" s="7"/>
      <c r="AK3430" s="7"/>
      <c r="AL3430" s="7"/>
      <c r="AM3430" s="7"/>
      <c r="AN3430" s="7"/>
      <c r="AO3430" s="7"/>
      <c r="AP3430" s="7"/>
      <c r="AQ3430" s="7"/>
      <c r="AR3430" s="7"/>
      <c r="AS3430" s="7"/>
      <c r="AT3430" s="7"/>
      <c r="AU3430" s="7"/>
      <c r="AV3430" s="7"/>
      <c r="AW3430" s="7"/>
      <c r="AX3430" s="7"/>
      <c r="AY3430" s="10"/>
      <c r="AZ3430" s="10"/>
      <c r="BA3430" s="10"/>
    </row>
    <row r="3431" spans="1:53" ht="15">
      <c r="A3431" s="27"/>
      <c r="B3431" s="7"/>
      <c r="C3431" s="6"/>
      <c r="D3431" s="7"/>
      <c r="E3431" s="7"/>
      <c r="F3431" s="9"/>
      <c r="G3431" s="7"/>
      <c r="H3431" s="7"/>
      <c r="I3431" s="7"/>
      <c r="J3431" s="42"/>
      <c r="K3431" s="7"/>
      <c r="L3431" s="7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  <c r="Y3431" s="7"/>
      <c r="Z3431" s="7"/>
      <c r="AA3431" s="7"/>
      <c r="AB3431" s="7"/>
      <c r="AC3431" s="7"/>
      <c r="AD3431" s="7"/>
      <c r="AE3431" s="7"/>
      <c r="AF3431" s="7"/>
      <c r="AG3431" s="7"/>
      <c r="AH3431" s="7"/>
      <c r="AI3431" s="7"/>
      <c r="AJ3431" s="7"/>
      <c r="AK3431" s="7"/>
      <c r="AL3431" s="7"/>
      <c r="AM3431" s="7"/>
      <c r="AN3431" s="7"/>
      <c r="AO3431" s="7"/>
      <c r="AP3431" s="7"/>
      <c r="AQ3431" s="7"/>
      <c r="AR3431" s="7"/>
      <c r="AS3431" s="7"/>
      <c r="AT3431" s="7"/>
      <c r="AU3431" s="7"/>
      <c r="AV3431" s="7"/>
      <c r="AW3431" s="7"/>
      <c r="AX3431" s="7"/>
      <c r="AY3431" s="10"/>
      <c r="AZ3431" s="10"/>
      <c r="BA3431" s="10"/>
    </row>
    <row r="3432" spans="1:53" ht="15">
      <c r="A3432" s="27"/>
      <c r="B3432" s="7"/>
      <c r="C3432" s="6"/>
      <c r="D3432" s="7"/>
      <c r="E3432" s="7"/>
      <c r="F3432" s="9"/>
      <c r="G3432" s="7"/>
      <c r="H3432" s="7"/>
      <c r="I3432" s="7"/>
      <c r="J3432" s="42"/>
      <c r="K3432" s="7"/>
      <c r="L3432" s="7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  <c r="Y3432" s="7"/>
      <c r="Z3432" s="7"/>
      <c r="AA3432" s="7"/>
      <c r="AB3432" s="7"/>
      <c r="AC3432" s="7"/>
      <c r="AD3432" s="7"/>
      <c r="AE3432" s="7"/>
      <c r="AF3432" s="7"/>
      <c r="AG3432" s="7"/>
      <c r="AH3432" s="7"/>
      <c r="AI3432" s="7"/>
      <c r="AJ3432" s="7"/>
      <c r="AK3432" s="7"/>
      <c r="AL3432" s="7"/>
      <c r="AM3432" s="7"/>
      <c r="AN3432" s="7"/>
      <c r="AO3432" s="7"/>
      <c r="AP3432" s="7"/>
      <c r="AQ3432" s="7"/>
      <c r="AR3432" s="7"/>
      <c r="AS3432" s="7"/>
      <c r="AT3432" s="7"/>
      <c r="AU3432" s="7"/>
      <c r="AV3432" s="7"/>
      <c r="AW3432" s="7"/>
      <c r="AX3432" s="7"/>
      <c r="AY3432" s="10"/>
      <c r="AZ3432" s="10"/>
      <c r="BA3432" s="10"/>
    </row>
    <row r="3433" spans="1:53" ht="15">
      <c r="A3433" s="27"/>
      <c r="B3433" s="7"/>
      <c r="C3433" s="6"/>
      <c r="D3433" s="7"/>
      <c r="E3433" s="7"/>
      <c r="F3433" s="9"/>
      <c r="G3433" s="7"/>
      <c r="H3433" s="7"/>
      <c r="I3433" s="7"/>
      <c r="J3433" s="42"/>
      <c r="K3433" s="7"/>
      <c r="L3433" s="7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  <c r="Y3433" s="7"/>
      <c r="Z3433" s="7"/>
      <c r="AA3433" s="7"/>
      <c r="AB3433" s="7"/>
      <c r="AC3433" s="7"/>
      <c r="AD3433" s="7"/>
      <c r="AE3433" s="7"/>
      <c r="AF3433" s="7"/>
      <c r="AG3433" s="7"/>
      <c r="AH3433" s="7"/>
      <c r="AI3433" s="7"/>
      <c r="AJ3433" s="7"/>
      <c r="AK3433" s="7"/>
      <c r="AL3433" s="7"/>
      <c r="AM3433" s="7"/>
      <c r="AN3433" s="7"/>
      <c r="AO3433" s="7"/>
      <c r="AP3433" s="7"/>
      <c r="AQ3433" s="7"/>
      <c r="AR3433" s="7"/>
      <c r="AS3433" s="7"/>
      <c r="AT3433" s="7"/>
      <c r="AU3433" s="7"/>
      <c r="AV3433" s="7"/>
      <c r="AW3433" s="7"/>
      <c r="AX3433" s="7"/>
      <c r="AY3433" s="10"/>
      <c r="AZ3433" s="10"/>
      <c r="BA3433" s="10"/>
    </row>
    <row r="3434" spans="1:53" ht="15">
      <c r="A3434" s="27"/>
      <c r="B3434" s="7"/>
      <c r="C3434" s="6"/>
      <c r="D3434" s="7"/>
      <c r="E3434" s="7"/>
      <c r="F3434" s="9"/>
      <c r="G3434" s="7"/>
      <c r="H3434" s="7"/>
      <c r="I3434" s="7"/>
      <c r="J3434" s="42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7"/>
      <c r="AC3434" s="7"/>
      <c r="AD3434" s="7"/>
      <c r="AE3434" s="7"/>
      <c r="AF3434" s="7"/>
      <c r="AG3434" s="7"/>
      <c r="AH3434" s="7"/>
      <c r="AI3434" s="7"/>
      <c r="AJ3434" s="7"/>
      <c r="AK3434" s="7"/>
      <c r="AL3434" s="7"/>
      <c r="AM3434" s="7"/>
      <c r="AN3434" s="7"/>
      <c r="AO3434" s="7"/>
      <c r="AP3434" s="7"/>
      <c r="AQ3434" s="7"/>
      <c r="AR3434" s="7"/>
      <c r="AS3434" s="7"/>
      <c r="AT3434" s="7"/>
      <c r="AU3434" s="7"/>
      <c r="AV3434" s="7"/>
      <c r="AW3434" s="7"/>
      <c r="AX3434" s="7"/>
      <c r="AY3434" s="10"/>
      <c r="AZ3434" s="10"/>
      <c r="BA3434" s="10"/>
    </row>
    <row r="3435" spans="1:53" ht="15">
      <c r="A3435" s="27"/>
      <c r="B3435" s="7"/>
      <c r="C3435" s="6"/>
      <c r="D3435" s="7"/>
      <c r="E3435" s="7"/>
      <c r="F3435" s="9"/>
      <c r="G3435" s="7"/>
      <c r="H3435" s="7"/>
      <c r="I3435" s="7"/>
      <c r="J3435" s="42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7"/>
      <c r="AC3435" s="7"/>
      <c r="AD3435" s="7"/>
      <c r="AE3435" s="7"/>
      <c r="AF3435" s="7"/>
      <c r="AG3435" s="7"/>
      <c r="AH3435" s="7"/>
      <c r="AI3435" s="7"/>
      <c r="AJ3435" s="7"/>
      <c r="AK3435" s="7"/>
      <c r="AL3435" s="7"/>
      <c r="AM3435" s="7"/>
      <c r="AN3435" s="7"/>
      <c r="AO3435" s="7"/>
      <c r="AP3435" s="7"/>
      <c r="AQ3435" s="7"/>
      <c r="AR3435" s="7"/>
      <c r="AS3435" s="7"/>
      <c r="AT3435" s="7"/>
      <c r="AU3435" s="7"/>
      <c r="AV3435" s="7"/>
      <c r="AW3435" s="7"/>
      <c r="AX3435" s="7"/>
      <c r="AY3435" s="10"/>
      <c r="AZ3435" s="10"/>
      <c r="BA3435" s="10"/>
    </row>
    <row r="3436" spans="1:53" ht="15">
      <c r="A3436" s="27"/>
      <c r="B3436" s="7"/>
      <c r="C3436" s="6"/>
      <c r="D3436" s="7"/>
      <c r="E3436" s="7"/>
      <c r="F3436" s="9"/>
      <c r="G3436" s="7"/>
      <c r="H3436" s="7"/>
      <c r="I3436" s="7"/>
      <c r="J3436" s="42"/>
      <c r="K3436" s="7"/>
      <c r="L3436" s="7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  <c r="Y3436" s="7"/>
      <c r="Z3436" s="7"/>
      <c r="AA3436" s="7"/>
      <c r="AB3436" s="7"/>
      <c r="AC3436" s="7"/>
      <c r="AD3436" s="7"/>
      <c r="AE3436" s="7"/>
      <c r="AF3436" s="7"/>
      <c r="AG3436" s="7"/>
      <c r="AH3436" s="7"/>
      <c r="AI3436" s="7"/>
      <c r="AJ3436" s="7"/>
      <c r="AK3436" s="7"/>
      <c r="AL3436" s="7"/>
      <c r="AM3436" s="7"/>
      <c r="AN3436" s="7"/>
      <c r="AO3436" s="7"/>
      <c r="AP3436" s="7"/>
      <c r="AQ3436" s="7"/>
      <c r="AR3436" s="7"/>
      <c r="AS3436" s="7"/>
      <c r="AT3436" s="7"/>
      <c r="AU3436" s="7"/>
      <c r="AV3436" s="7"/>
      <c r="AW3436" s="7"/>
      <c r="AX3436" s="7"/>
      <c r="AY3436" s="10"/>
      <c r="AZ3436" s="10"/>
      <c r="BA3436" s="10"/>
    </row>
    <row r="3437" spans="1:53" ht="15">
      <c r="A3437" s="27"/>
      <c r="B3437" s="7"/>
      <c r="C3437" s="6"/>
      <c r="D3437" s="7"/>
      <c r="E3437" s="7"/>
      <c r="F3437" s="9"/>
      <c r="G3437" s="7"/>
      <c r="H3437" s="7"/>
      <c r="I3437" s="7"/>
      <c r="J3437" s="42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7"/>
      <c r="AC3437" s="7"/>
      <c r="AD3437" s="7"/>
      <c r="AE3437" s="7"/>
      <c r="AF3437" s="7"/>
      <c r="AG3437" s="7"/>
      <c r="AH3437" s="7"/>
      <c r="AI3437" s="7"/>
      <c r="AJ3437" s="7"/>
      <c r="AK3437" s="7"/>
      <c r="AL3437" s="7"/>
      <c r="AM3437" s="7"/>
      <c r="AN3437" s="7"/>
      <c r="AO3437" s="7"/>
      <c r="AP3437" s="7"/>
      <c r="AQ3437" s="7"/>
      <c r="AR3437" s="7"/>
      <c r="AS3437" s="7"/>
      <c r="AT3437" s="7"/>
      <c r="AU3437" s="7"/>
      <c r="AV3437" s="7"/>
      <c r="AW3437" s="7"/>
      <c r="AX3437" s="7"/>
      <c r="AY3437" s="10"/>
      <c r="AZ3437" s="10"/>
      <c r="BA3437" s="10"/>
    </row>
    <row r="3438" spans="1:53" ht="15">
      <c r="A3438" s="27"/>
      <c r="B3438" s="7"/>
      <c r="C3438" s="6"/>
      <c r="D3438" s="7"/>
      <c r="E3438" s="7"/>
      <c r="F3438" s="9"/>
      <c r="G3438" s="7"/>
      <c r="H3438" s="7"/>
      <c r="I3438" s="7"/>
      <c r="J3438" s="42"/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  <c r="Y3438" s="7"/>
      <c r="Z3438" s="7"/>
      <c r="AA3438" s="7"/>
      <c r="AB3438" s="7"/>
      <c r="AC3438" s="7"/>
      <c r="AD3438" s="7"/>
      <c r="AE3438" s="7"/>
      <c r="AF3438" s="7"/>
      <c r="AG3438" s="7"/>
      <c r="AH3438" s="7"/>
      <c r="AI3438" s="7"/>
      <c r="AJ3438" s="7"/>
      <c r="AK3438" s="7"/>
      <c r="AL3438" s="7"/>
      <c r="AM3438" s="7"/>
      <c r="AN3438" s="7"/>
      <c r="AO3438" s="7"/>
      <c r="AP3438" s="7"/>
      <c r="AQ3438" s="7"/>
      <c r="AR3438" s="7"/>
      <c r="AS3438" s="7"/>
      <c r="AT3438" s="7"/>
      <c r="AU3438" s="7"/>
      <c r="AV3438" s="7"/>
      <c r="AW3438" s="7"/>
      <c r="AX3438" s="7"/>
      <c r="AY3438" s="10"/>
      <c r="AZ3438" s="10"/>
      <c r="BA3438" s="10"/>
    </row>
    <row r="3439" spans="1:53" ht="15">
      <c r="A3439" s="27"/>
      <c r="B3439" s="7"/>
      <c r="C3439" s="6"/>
      <c r="D3439" s="7"/>
      <c r="E3439" s="7"/>
      <c r="F3439" s="9"/>
      <c r="G3439" s="7"/>
      <c r="H3439" s="7"/>
      <c r="I3439" s="7"/>
      <c r="J3439" s="42"/>
      <c r="K3439" s="7"/>
      <c r="L3439" s="7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  <c r="Y3439" s="7"/>
      <c r="Z3439" s="7"/>
      <c r="AA3439" s="7"/>
      <c r="AB3439" s="7"/>
      <c r="AC3439" s="7"/>
      <c r="AD3439" s="7"/>
      <c r="AE3439" s="7"/>
      <c r="AF3439" s="7"/>
      <c r="AG3439" s="7"/>
      <c r="AH3439" s="7"/>
      <c r="AI3439" s="7"/>
      <c r="AJ3439" s="7"/>
      <c r="AK3439" s="7"/>
      <c r="AL3439" s="7"/>
      <c r="AM3439" s="7"/>
      <c r="AN3439" s="7"/>
      <c r="AO3439" s="7"/>
      <c r="AP3439" s="7"/>
      <c r="AQ3439" s="7"/>
      <c r="AR3439" s="7"/>
      <c r="AS3439" s="7"/>
      <c r="AT3439" s="7"/>
      <c r="AU3439" s="7"/>
      <c r="AV3439" s="7"/>
      <c r="AW3439" s="7"/>
      <c r="AX3439" s="7"/>
      <c r="AY3439" s="10"/>
      <c r="AZ3439" s="10"/>
      <c r="BA3439" s="10"/>
    </row>
    <row r="3440" spans="1:53" ht="15">
      <c r="A3440" s="27"/>
      <c r="B3440" s="7"/>
      <c r="C3440" s="6"/>
      <c r="D3440" s="7"/>
      <c r="E3440" s="7"/>
      <c r="F3440" s="9"/>
      <c r="G3440" s="7"/>
      <c r="H3440" s="7"/>
      <c r="I3440" s="7"/>
      <c r="J3440" s="42"/>
      <c r="K3440" s="7"/>
      <c r="L3440" s="7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  <c r="Y3440" s="7"/>
      <c r="Z3440" s="7"/>
      <c r="AA3440" s="7"/>
      <c r="AB3440" s="7"/>
      <c r="AC3440" s="7"/>
      <c r="AD3440" s="7"/>
      <c r="AE3440" s="7"/>
      <c r="AF3440" s="7"/>
      <c r="AG3440" s="7"/>
      <c r="AH3440" s="7"/>
      <c r="AI3440" s="7"/>
      <c r="AJ3440" s="7"/>
      <c r="AK3440" s="7"/>
      <c r="AL3440" s="7"/>
      <c r="AM3440" s="7"/>
      <c r="AN3440" s="7"/>
      <c r="AO3440" s="7"/>
      <c r="AP3440" s="7"/>
      <c r="AQ3440" s="7"/>
      <c r="AR3440" s="7"/>
      <c r="AS3440" s="7"/>
      <c r="AT3440" s="7"/>
      <c r="AU3440" s="7"/>
      <c r="AV3440" s="7"/>
      <c r="AW3440" s="7"/>
      <c r="AX3440" s="7"/>
      <c r="AY3440" s="10"/>
      <c r="AZ3440" s="10"/>
      <c r="BA3440" s="10"/>
    </row>
    <row r="3441" spans="1:53" ht="15">
      <c r="A3441" s="27"/>
      <c r="B3441" s="7"/>
      <c r="C3441" s="6"/>
      <c r="D3441" s="7"/>
      <c r="E3441" s="7"/>
      <c r="F3441" s="9"/>
      <c r="G3441" s="7"/>
      <c r="H3441" s="7"/>
      <c r="I3441" s="7"/>
      <c r="J3441" s="42"/>
      <c r="K3441" s="7"/>
      <c r="L3441" s="7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  <c r="Y3441" s="7"/>
      <c r="Z3441" s="7"/>
      <c r="AA3441" s="7"/>
      <c r="AB3441" s="7"/>
      <c r="AC3441" s="7"/>
      <c r="AD3441" s="7"/>
      <c r="AE3441" s="7"/>
      <c r="AF3441" s="7"/>
      <c r="AG3441" s="7"/>
      <c r="AH3441" s="7"/>
      <c r="AI3441" s="7"/>
      <c r="AJ3441" s="7"/>
      <c r="AK3441" s="7"/>
      <c r="AL3441" s="7"/>
      <c r="AM3441" s="7"/>
      <c r="AN3441" s="7"/>
      <c r="AO3441" s="7"/>
      <c r="AP3441" s="7"/>
      <c r="AQ3441" s="7"/>
      <c r="AR3441" s="7"/>
      <c r="AS3441" s="7"/>
      <c r="AT3441" s="11"/>
      <c r="AU3441" s="7"/>
      <c r="AV3441" s="7"/>
      <c r="AW3441" s="7"/>
      <c r="AX3441" s="7"/>
      <c r="AY3441" s="10"/>
      <c r="AZ3441" s="10"/>
      <c r="BA3441" s="10"/>
    </row>
    <row r="3442" spans="1:53" ht="15">
      <c r="A3442" s="27"/>
      <c r="B3442" s="7"/>
      <c r="C3442" s="6"/>
      <c r="D3442" s="7"/>
      <c r="E3442" s="7"/>
      <c r="F3442" s="9"/>
      <c r="G3442" s="7"/>
      <c r="H3442" s="7"/>
      <c r="I3442" s="7"/>
      <c r="J3442" s="42"/>
      <c r="K3442" s="7"/>
      <c r="L3442" s="7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  <c r="Y3442" s="7"/>
      <c r="Z3442" s="7"/>
      <c r="AA3442" s="7"/>
      <c r="AB3442" s="7"/>
      <c r="AC3442" s="7"/>
      <c r="AD3442" s="7"/>
      <c r="AE3442" s="7"/>
      <c r="AF3442" s="7"/>
      <c r="AG3442" s="7"/>
      <c r="AH3442" s="7"/>
      <c r="AI3442" s="7"/>
      <c r="AJ3442" s="7"/>
      <c r="AK3442" s="7"/>
      <c r="AL3442" s="7"/>
      <c r="AM3442" s="7"/>
      <c r="AN3442" s="7"/>
      <c r="AO3442" s="7"/>
      <c r="AP3442" s="7"/>
      <c r="AQ3442" s="7"/>
      <c r="AR3442" s="7"/>
      <c r="AS3442" s="7"/>
      <c r="AT3442" s="7"/>
      <c r="AU3442" s="7"/>
      <c r="AV3442" s="7"/>
      <c r="AW3442" s="7"/>
      <c r="AX3442" s="7"/>
      <c r="AY3442" s="10"/>
      <c r="AZ3442" s="10"/>
      <c r="BA3442" s="10"/>
    </row>
    <row r="3443" spans="1:53" ht="15">
      <c r="A3443" s="27"/>
      <c r="B3443" s="7"/>
      <c r="C3443" s="6"/>
      <c r="D3443" s="7"/>
      <c r="E3443" s="7"/>
      <c r="F3443" s="9"/>
      <c r="G3443" s="7"/>
      <c r="H3443" s="7"/>
      <c r="I3443" s="7"/>
      <c r="J3443" s="42"/>
      <c r="K3443" s="7"/>
      <c r="L3443" s="7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  <c r="Y3443" s="7"/>
      <c r="Z3443" s="7"/>
      <c r="AA3443" s="7"/>
      <c r="AB3443" s="7"/>
      <c r="AC3443" s="7"/>
      <c r="AD3443" s="7"/>
      <c r="AE3443" s="7"/>
      <c r="AF3443" s="7"/>
      <c r="AG3443" s="7"/>
      <c r="AH3443" s="7"/>
      <c r="AI3443" s="7"/>
      <c r="AJ3443" s="7"/>
      <c r="AK3443" s="7"/>
      <c r="AL3443" s="7"/>
      <c r="AM3443" s="7"/>
      <c r="AN3443" s="7"/>
      <c r="AO3443" s="7"/>
      <c r="AP3443" s="7"/>
      <c r="AQ3443" s="7"/>
      <c r="AR3443" s="7"/>
      <c r="AS3443" s="7"/>
      <c r="AT3443" s="7"/>
      <c r="AU3443" s="7"/>
      <c r="AV3443" s="7"/>
      <c r="AW3443" s="7"/>
      <c r="AX3443" s="7"/>
      <c r="AY3443" s="10"/>
      <c r="AZ3443" s="10"/>
      <c r="BA3443" s="10"/>
    </row>
    <row r="3444" spans="1:53" ht="15">
      <c r="A3444" s="27"/>
      <c r="B3444" s="7"/>
      <c r="C3444" s="6"/>
      <c r="D3444" s="7"/>
      <c r="E3444" s="7"/>
      <c r="F3444" s="9"/>
      <c r="G3444" s="7"/>
      <c r="H3444" s="7"/>
      <c r="I3444" s="7"/>
      <c r="J3444" s="42"/>
      <c r="K3444" s="7"/>
      <c r="L3444" s="7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  <c r="Y3444" s="7"/>
      <c r="Z3444" s="7"/>
      <c r="AA3444" s="7"/>
      <c r="AB3444" s="7"/>
      <c r="AC3444" s="7"/>
      <c r="AD3444" s="7"/>
      <c r="AE3444" s="7"/>
      <c r="AF3444" s="7"/>
      <c r="AG3444" s="7"/>
      <c r="AH3444" s="7"/>
      <c r="AI3444" s="7"/>
      <c r="AJ3444" s="7"/>
      <c r="AK3444" s="7"/>
      <c r="AL3444" s="7"/>
      <c r="AM3444" s="7"/>
      <c r="AN3444" s="7"/>
      <c r="AO3444" s="7"/>
      <c r="AP3444" s="7"/>
      <c r="AQ3444" s="7"/>
      <c r="AR3444" s="7"/>
      <c r="AS3444" s="7"/>
      <c r="AT3444" s="7"/>
      <c r="AU3444" s="7"/>
      <c r="AV3444" s="7"/>
      <c r="AW3444" s="7"/>
      <c r="AX3444" s="7"/>
      <c r="AY3444" s="10"/>
      <c r="AZ3444" s="10"/>
      <c r="BA3444" s="10"/>
    </row>
    <row r="3445" spans="1:53" ht="15">
      <c r="A3445" s="27"/>
      <c r="B3445" s="7"/>
      <c r="C3445" s="6"/>
      <c r="D3445" s="7"/>
      <c r="E3445" s="7"/>
      <c r="F3445" s="9"/>
      <c r="G3445" s="7"/>
      <c r="H3445" s="7"/>
      <c r="I3445" s="7"/>
      <c r="J3445" s="42"/>
      <c r="K3445" s="7"/>
      <c r="L3445" s="7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  <c r="Y3445" s="7"/>
      <c r="Z3445" s="7"/>
      <c r="AA3445" s="7"/>
      <c r="AB3445" s="7"/>
      <c r="AC3445" s="7"/>
      <c r="AD3445" s="7"/>
      <c r="AE3445" s="7"/>
      <c r="AF3445" s="7"/>
      <c r="AG3445" s="7"/>
      <c r="AH3445" s="7"/>
      <c r="AI3445" s="7"/>
      <c r="AJ3445" s="7"/>
      <c r="AK3445" s="7"/>
      <c r="AL3445" s="7"/>
      <c r="AM3445" s="7"/>
      <c r="AN3445" s="7"/>
      <c r="AO3445" s="7"/>
      <c r="AP3445" s="7"/>
      <c r="AQ3445" s="7"/>
      <c r="AR3445" s="7"/>
      <c r="AS3445" s="7"/>
      <c r="AT3445" s="7"/>
      <c r="AU3445" s="7"/>
      <c r="AV3445" s="7"/>
      <c r="AW3445" s="7"/>
      <c r="AX3445" s="7"/>
      <c r="AY3445" s="10"/>
      <c r="AZ3445" s="10"/>
      <c r="BA3445" s="10"/>
    </row>
    <row r="3446" spans="1:53" ht="15">
      <c r="A3446" s="27"/>
      <c r="B3446" s="7"/>
      <c r="C3446" s="6"/>
      <c r="D3446" s="7"/>
      <c r="E3446" s="7"/>
      <c r="F3446" s="9"/>
      <c r="G3446" s="7"/>
      <c r="H3446" s="7"/>
      <c r="I3446" s="7"/>
      <c r="J3446" s="42"/>
      <c r="K3446" s="7"/>
      <c r="L3446" s="7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  <c r="Y3446" s="7"/>
      <c r="Z3446" s="7"/>
      <c r="AA3446" s="7"/>
      <c r="AB3446" s="7"/>
      <c r="AC3446" s="7"/>
      <c r="AD3446" s="7"/>
      <c r="AE3446" s="7"/>
      <c r="AF3446" s="7"/>
      <c r="AG3446" s="7"/>
      <c r="AH3446" s="7"/>
      <c r="AI3446" s="7"/>
      <c r="AJ3446" s="7"/>
      <c r="AK3446" s="7"/>
      <c r="AL3446" s="7"/>
      <c r="AM3446" s="7"/>
      <c r="AN3446" s="7"/>
      <c r="AO3446" s="7"/>
      <c r="AP3446" s="7"/>
      <c r="AQ3446" s="7"/>
      <c r="AR3446" s="7"/>
      <c r="AS3446" s="7"/>
      <c r="AT3446" s="7"/>
      <c r="AU3446" s="7"/>
      <c r="AV3446" s="7"/>
      <c r="AW3446" s="7"/>
      <c r="AX3446" s="7"/>
      <c r="AY3446" s="10"/>
      <c r="AZ3446" s="10"/>
      <c r="BA3446" s="10"/>
    </row>
    <row r="3447" spans="1:53" ht="15">
      <c r="A3447" s="27"/>
      <c r="B3447" s="7"/>
      <c r="C3447" s="6"/>
      <c r="D3447" s="7"/>
      <c r="E3447" s="7"/>
      <c r="F3447" s="9"/>
      <c r="G3447" s="7"/>
      <c r="H3447" s="7"/>
      <c r="I3447" s="7"/>
      <c r="J3447" s="42"/>
      <c r="K3447" s="7"/>
      <c r="L3447" s="7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  <c r="Y3447" s="7"/>
      <c r="Z3447" s="7"/>
      <c r="AA3447" s="7"/>
      <c r="AB3447" s="7"/>
      <c r="AC3447" s="7"/>
      <c r="AD3447" s="7"/>
      <c r="AE3447" s="7"/>
      <c r="AF3447" s="7"/>
      <c r="AG3447" s="7"/>
      <c r="AH3447" s="7"/>
      <c r="AI3447" s="7"/>
      <c r="AJ3447" s="7"/>
      <c r="AK3447" s="7"/>
      <c r="AL3447" s="7"/>
      <c r="AM3447" s="7"/>
      <c r="AN3447" s="7"/>
      <c r="AO3447" s="7"/>
      <c r="AP3447" s="7"/>
      <c r="AQ3447" s="7"/>
      <c r="AR3447" s="7"/>
      <c r="AS3447" s="7"/>
      <c r="AT3447" s="11"/>
      <c r="AU3447" s="7"/>
      <c r="AV3447" s="7"/>
      <c r="AW3447" s="7"/>
      <c r="AX3447" s="7"/>
      <c r="AY3447" s="10"/>
      <c r="AZ3447" s="10"/>
      <c r="BA3447" s="10"/>
    </row>
    <row r="3448" spans="1:53" ht="15">
      <c r="A3448" s="27"/>
      <c r="B3448" s="7"/>
      <c r="C3448" s="6"/>
      <c r="D3448" s="7"/>
      <c r="E3448" s="7"/>
      <c r="F3448" s="9"/>
      <c r="G3448" s="7"/>
      <c r="H3448" s="7"/>
      <c r="I3448" s="7"/>
      <c r="J3448" s="42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7"/>
      <c r="AC3448" s="7"/>
      <c r="AD3448" s="7"/>
      <c r="AE3448" s="7"/>
      <c r="AF3448" s="7"/>
      <c r="AG3448" s="7"/>
      <c r="AH3448" s="7"/>
      <c r="AI3448" s="7"/>
      <c r="AJ3448" s="7"/>
      <c r="AK3448" s="7"/>
      <c r="AL3448" s="7"/>
      <c r="AM3448" s="7"/>
      <c r="AN3448" s="7"/>
      <c r="AO3448" s="7"/>
      <c r="AP3448" s="7"/>
      <c r="AQ3448" s="7"/>
      <c r="AR3448" s="7"/>
      <c r="AS3448" s="7"/>
      <c r="AT3448" s="7"/>
      <c r="AU3448" s="7"/>
      <c r="AV3448" s="7"/>
      <c r="AW3448" s="7"/>
      <c r="AX3448" s="7"/>
      <c r="AY3448" s="10"/>
      <c r="AZ3448" s="10"/>
      <c r="BA3448" s="10"/>
    </row>
    <row r="3449" spans="1:53" ht="15">
      <c r="A3449" s="27"/>
      <c r="B3449" s="7"/>
      <c r="C3449" s="6"/>
      <c r="D3449" s="7"/>
      <c r="E3449" s="7"/>
      <c r="F3449" s="9"/>
      <c r="G3449" s="7"/>
      <c r="H3449" s="7"/>
      <c r="I3449" s="7"/>
      <c r="J3449" s="42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7"/>
      <c r="AC3449" s="7"/>
      <c r="AD3449" s="7"/>
      <c r="AE3449" s="7"/>
      <c r="AF3449" s="7"/>
      <c r="AG3449" s="7"/>
      <c r="AH3449" s="7"/>
      <c r="AI3449" s="7"/>
      <c r="AJ3449" s="7"/>
      <c r="AK3449" s="7"/>
      <c r="AL3449" s="7"/>
      <c r="AM3449" s="7"/>
      <c r="AN3449" s="7"/>
      <c r="AO3449" s="7"/>
      <c r="AP3449" s="7"/>
      <c r="AQ3449" s="7"/>
      <c r="AR3449" s="7"/>
      <c r="AS3449" s="7"/>
      <c r="AT3449" s="7"/>
      <c r="AU3449" s="7"/>
      <c r="AV3449" s="7"/>
      <c r="AW3449" s="7"/>
      <c r="AX3449" s="7"/>
      <c r="AY3449" s="10"/>
      <c r="AZ3449" s="10"/>
      <c r="BA3449" s="10"/>
    </row>
    <row r="3450" spans="1:53" ht="15">
      <c r="A3450" s="27"/>
      <c r="B3450" s="7"/>
      <c r="C3450" s="6"/>
      <c r="D3450" s="7"/>
      <c r="E3450" s="7"/>
      <c r="F3450" s="9"/>
      <c r="G3450" s="7"/>
      <c r="H3450" s="7"/>
      <c r="I3450" s="7"/>
      <c r="J3450" s="42"/>
      <c r="K3450" s="7"/>
      <c r="L3450" s="7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  <c r="Y3450" s="7"/>
      <c r="Z3450" s="7"/>
      <c r="AA3450" s="7"/>
      <c r="AB3450" s="7"/>
      <c r="AC3450" s="7"/>
      <c r="AD3450" s="7"/>
      <c r="AE3450" s="7"/>
      <c r="AF3450" s="7"/>
      <c r="AG3450" s="7"/>
      <c r="AH3450" s="7"/>
      <c r="AI3450" s="7"/>
      <c r="AJ3450" s="7"/>
      <c r="AK3450" s="7"/>
      <c r="AL3450" s="7"/>
      <c r="AM3450" s="7"/>
      <c r="AN3450" s="7"/>
      <c r="AO3450" s="7"/>
      <c r="AP3450" s="7"/>
      <c r="AQ3450" s="7"/>
      <c r="AR3450" s="7"/>
      <c r="AS3450" s="7"/>
      <c r="AT3450" s="7"/>
      <c r="AU3450" s="7"/>
      <c r="AV3450" s="7"/>
      <c r="AW3450" s="7"/>
      <c r="AX3450" s="7"/>
      <c r="AY3450" s="10"/>
      <c r="AZ3450" s="10"/>
      <c r="BA3450" s="10"/>
    </row>
    <row r="3451" spans="1:53" ht="15">
      <c r="A3451" s="27"/>
      <c r="B3451" s="7"/>
      <c r="C3451" s="6"/>
      <c r="D3451" s="7"/>
      <c r="E3451" s="7"/>
      <c r="F3451" s="9"/>
      <c r="G3451" s="7"/>
      <c r="H3451" s="7"/>
      <c r="I3451" s="7"/>
      <c r="J3451" s="42"/>
      <c r="K3451" s="7"/>
      <c r="L3451" s="7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  <c r="Y3451" s="7"/>
      <c r="Z3451" s="7"/>
      <c r="AA3451" s="7"/>
      <c r="AB3451" s="7"/>
      <c r="AC3451" s="7"/>
      <c r="AD3451" s="7"/>
      <c r="AE3451" s="7"/>
      <c r="AF3451" s="7"/>
      <c r="AG3451" s="7"/>
      <c r="AH3451" s="7"/>
      <c r="AI3451" s="7"/>
      <c r="AJ3451" s="7"/>
      <c r="AK3451" s="7"/>
      <c r="AL3451" s="7"/>
      <c r="AM3451" s="7"/>
      <c r="AN3451" s="7"/>
      <c r="AO3451" s="7"/>
      <c r="AP3451" s="7"/>
      <c r="AQ3451" s="7"/>
      <c r="AR3451" s="7"/>
      <c r="AS3451" s="7"/>
      <c r="AT3451" s="7"/>
      <c r="AU3451" s="7"/>
      <c r="AV3451" s="7"/>
      <c r="AW3451" s="7"/>
      <c r="AX3451" s="7"/>
      <c r="AY3451" s="10"/>
      <c r="AZ3451" s="10"/>
      <c r="BA3451" s="10"/>
    </row>
    <row r="3452" spans="1:53" ht="15">
      <c r="A3452" s="27"/>
      <c r="B3452" s="7"/>
      <c r="C3452" s="6"/>
      <c r="D3452" s="7"/>
      <c r="E3452" s="7"/>
      <c r="F3452" s="9"/>
      <c r="G3452" s="7"/>
      <c r="H3452" s="7"/>
      <c r="I3452" s="7"/>
      <c r="J3452" s="42"/>
      <c r="K3452" s="7"/>
      <c r="L3452" s="7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  <c r="Y3452" s="7"/>
      <c r="Z3452" s="7"/>
      <c r="AA3452" s="7"/>
      <c r="AB3452" s="7"/>
      <c r="AC3452" s="7"/>
      <c r="AD3452" s="7"/>
      <c r="AE3452" s="7"/>
      <c r="AF3452" s="7"/>
      <c r="AG3452" s="7"/>
      <c r="AH3452" s="7"/>
      <c r="AI3452" s="7"/>
      <c r="AJ3452" s="7"/>
      <c r="AK3452" s="7"/>
      <c r="AL3452" s="7"/>
      <c r="AM3452" s="7"/>
      <c r="AN3452" s="7"/>
      <c r="AO3452" s="7"/>
      <c r="AP3452" s="7"/>
      <c r="AQ3452" s="7"/>
      <c r="AR3452" s="7"/>
      <c r="AS3452" s="7"/>
      <c r="AT3452" s="7"/>
      <c r="AU3452" s="7"/>
      <c r="AV3452" s="7"/>
      <c r="AW3452" s="7"/>
      <c r="AX3452" s="7"/>
      <c r="AY3452" s="10"/>
      <c r="AZ3452" s="10"/>
      <c r="BA3452" s="10"/>
    </row>
    <row r="3453" spans="1:53" ht="15">
      <c r="A3453" s="27"/>
      <c r="B3453" s="7"/>
      <c r="C3453" s="6"/>
      <c r="D3453" s="7"/>
      <c r="E3453" s="7"/>
      <c r="F3453" s="9"/>
      <c r="G3453" s="7"/>
      <c r="H3453" s="7"/>
      <c r="I3453" s="7"/>
      <c r="J3453" s="42"/>
      <c r="K3453" s="7"/>
      <c r="L3453" s="7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  <c r="Y3453" s="7"/>
      <c r="Z3453" s="7"/>
      <c r="AA3453" s="7"/>
      <c r="AB3453" s="7"/>
      <c r="AC3453" s="7"/>
      <c r="AD3453" s="7"/>
      <c r="AE3453" s="7"/>
      <c r="AF3453" s="7"/>
      <c r="AG3453" s="7"/>
      <c r="AH3453" s="7"/>
      <c r="AI3453" s="7"/>
      <c r="AJ3453" s="7"/>
      <c r="AK3453" s="7"/>
      <c r="AL3453" s="7"/>
      <c r="AM3453" s="7"/>
      <c r="AN3453" s="7"/>
      <c r="AO3453" s="7"/>
      <c r="AP3453" s="7"/>
      <c r="AQ3453" s="7"/>
      <c r="AR3453" s="7"/>
      <c r="AS3453" s="7"/>
      <c r="AT3453" s="11"/>
      <c r="AU3453" s="7"/>
      <c r="AV3453" s="7"/>
      <c r="AW3453" s="7"/>
      <c r="AX3453" s="7"/>
      <c r="AY3453" s="10"/>
      <c r="AZ3453" s="10"/>
      <c r="BA3453" s="10"/>
    </row>
    <row r="3454" spans="1:53" ht="15">
      <c r="A3454" s="27"/>
      <c r="B3454" s="7"/>
      <c r="C3454" s="6"/>
      <c r="D3454" s="7"/>
      <c r="E3454" s="7"/>
      <c r="F3454" s="9"/>
      <c r="G3454" s="7"/>
      <c r="H3454" s="7"/>
      <c r="I3454" s="7"/>
      <c r="J3454" s="42"/>
      <c r="K3454" s="7"/>
      <c r="L3454" s="7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  <c r="Y3454" s="7"/>
      <c r="Z3454" s="7"/>
      <c r="AA3454" s="7"/>
      <c r="AB3454" s="7"/>
      <c r="AC3454" s="7"/>
      <c r="AD3454" s="7"/>
      <c r="AE3454" s="7"/>
      <c r="AF3454" s="7"/>
      <c r="AG3454" s="7"/>
      <c r="AH3454" s="7"/>
      <c r="AI3454" s="7"/>
      <c r="AJ3454" s="7"/>
      <c r="AK3454" s="7"/>
      <c r="AL3454" s="7"/>
      <c r="AM3454" s="7"/>
      <c r="AN3454" s="7"/>
      <c r="AO3454" s="7"/>
      <c r="AP3454" s="7"/>
      <c r="AQ3454" s="7"/>
      <c r="AR3454" s="7"/>
      <c r="AS3454" s="7"/>
      <c r="AT3454" s="11"/>
      <c r="AU3454" s="7"/>
      <c r="AV3454" s="7"/>
      <c r="AW3454" s="7"/>
      <c r="AX3454" s="7"/>
      <c r="AY3454" s="10"/>
      <c r="AZ3454" s="10"/>
      <c r="BA3454" s="10"/>
    </row>
    <row r="3455" spans="1:53" ht="15">
      <c r="A3455" s="27"/>
      <c r="B3455" s="7"/>
      <c r="C3455" s="6"/>
      <c r="D3455" s="7"/>
      <c r="E3455" s="7"/>
      <c r="F3455" s="9"/>
      <c r="G3455" s="7"/>
      <c r="H3455" s="7"/>
      <c r="I3455" s="7"/>
      <c r="J3455" s="42"/>
      <c r="K3455" s="7"/>
      <c r="L3455" s="7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  <c r="Y3455" s="7"/>
      <c r="Z3455" s="7"/>
      <c r="AA3455" s="7"/>
      <c r="AB3455" s="7"/>
      <c r="AC3455" s="7"/>
      <c r="AD3455" s="7"/>
      <c r="AE3455" s="7"/>
      <c r="AF3455" s="7"/>
      <c r="AG3455" s="7"/>
      <c r="AH3455" s="7"/>
      <c r="AI3455" s="7"/>
      <c r="AJ3455" s="7"/>
      <c r="AK3455" s="7"/>
      <c r="AL3455" s="7"/>
      <c r="AM3455" s="7"/>
      <c r="AN3455" s="7"/>
      <c r="AO3455" s="7"/>
      <c r="AP3455" s="7"/>
      <c r="AQ3455" s="7"/>
      <c r="AR3455" s="7"/>
      <c r="AS3455" s="7"/>
      <c r="AT3455" s="11"/>
      <c r="AU3455" s="7"/>
      <c r="AV3455" s="7"/>
      <c r="AW3455" s="7"/>
      <c r="AX3455" s="7"/>
      <c r="AY3455" s="10"/>
      <c r="AZ3455" s="10"/>
      <c r="BA3455" s="10"/>
    </row>
    <row r="3456" spans="1:53" ht="15">
      <c r="A3456" s="27"/>
      <c r="B3456" s="7"/>
      <c r="C3456" s="6"/>
      <c r="D3456" s="7"/>
      <c r="E3456" s="7"/>
      <c r="F3456" s="9"/>
      <c r="G3456" s="7"/>
      <c r="H3456" s="7"/>
      <c r="I3456" s="7"/>
      <c r="J3456" s="42"/>
      <c r="K3456" s="7"/>
      <c r="L3456" s="7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  <c r="Y3456" s="7"/>
      <c r="Z3456" s="7"/>
      <c r="AA3456" s="7"/>
      <c r="AB3456" s="7"/>
      <c r="AC3456" s="7"/>
      <c r="AD3456" s="7"/>
      <c r="AE3456" s="7"/>
      <c r="AF3456" s="7"/>
      <c r="AG3456" s="7"/>
      <c r="AH3456" s="7"/>
      <c r="AI3456" s="7"/>
      <c r="AJ3456" s="7"/>
      <c r="AK3456" s="7"/>
      <c r="AL3456" s="7"/>
      <c r="AM3456" s="7"/>
      <c r="AN3456" s="7"/>
      <c r="AO3456" s="7"/>
      <c r="AP3456" s="7"/>
      <c r="AQ3456" s="7"/>
      <c r="AR3456" s="7"/>
      <c r="AS3456" s="7"/>
      <c r="AT3456" s="11"/>
      <c r="AU3456" s="7"/>
      <c r="AV3456" s="7"/>
      <c r="AW3456" s="7"/>
      <c r="AX3456" s="7"/>
      <c r="AY3456" s="10"/>
      <c r="AZ3456" s="10"/>
      <c r="BA3456" s="10"/>
    </row>
    <row r="3457" spans="1:53" ht="15">
      <c r="A3457" s="27"/>
      <c r="B3457" s="7"/>
      <c r="C3457" s="6"/>
      <c r="D3457" s="7"/>
      <c r="E3457" s="7"/>
      <c r="F3457" s="9"/>
      <c r="G3457" s="7"/>
      <c r="H3457" s="7"/>
      <c r="I3457" s="7"/>
      <c r="J3457" s="42"/>
      <c r="K3457" s="7"/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  <c r="Y3457" s="7"/>
      <c r="Z3457" s="7"/>
      <c r="AA3457" s="7"/>
      <c r="AB3457" s="7"/>
      <c r="AC3457" s="7"/>
      <c r="AD3457" s="7"/>
      <c r="AE3457" s="7"/>
      <c r="AF3457" s="7"/>
      <c r="AG3457" s="7"/>
      <c r="AH3457" s="7"/>
      <c r="AI3457" s="7"/>
      <c r="AJ3457" s="7"/>
      <c r="AK3457" s="7"/>
      <c r="AL3457" s="7"/>
      <c r="AM3457" s="7"/>
      <c r="AN3457" s="7"/>
      <c r="AO3457" s="7"/>
      <c r="AP3457" s="7"/>
      <c r="AQ3457" s="7"/>
      <c r="AR3457" s="7"/>
      <c r="AS3457" s="7"/>
      <c r="AT3457" s="11"/>
      <c r="AU3457" s="7"/>
      <c r="AV3457" s="7"/>
      <c r="AW3457" s="7"/>
      <c r="AX3457" s="7"/>
      <c r="AY3457" s="10"/>
      <c r="AZ3457" s="10"/>
      <c r="BA3457" s="10"/>
    </row>
    <row r="3458" spans="1:53" ht="15">
      <c r="A3458" s="27"/>
      <c r="B3458" s="7"/>
      <c r="C3458" s="6"/>
      <c r="D3458" s="7"/>
      <c r="E3458" s="7"/>
      <c r="F3458" s="9"/>
      <c r="G3458" s="7"/>
      <c r="H3458" s="7"/>
      <c r="I3458" s="7"/>
      <c r="J3458" s="42"/>
      <c r="K3458" s="7"/>
      <c r="L3458" s="7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  <c r="Y3458" s="7"/>
      <c r="Z3458" s="7"/>
      <c r="AA3458" s="7"/>
      <c r="AB3458" s="7"/>
      <c r="AC3458" s="7"/>
      <c r="AD3458" s="7"/>
      <c r="AE3458" s="7"/>
      <c r="AF3458" s="7"/>
      <c r="AG3458" s="7"/>
      <c r="AH3458" s="7"/>
      <c r="AI3458" s="7"/>
      <c r="AJ3458" s="7"/>
      <c r="AK3458" s="7"/>
      <c r="AL3458" s="7"/>
      <c r="AM3458" s="7"/>
      <c r="AN3458" s="7"/>
      <c r="AO3458" s="7"/>
      <c r="AP3458" s="7"/>
      <c r="AQ3458" s="7"/>
      <c r="AR3458" s="7"/>
      <c r="AS3458" s="7"/>
      <c r="AT3458" s="11"/>
      <c r="AU3458" s="7"/>
      <c r="AV3458" s="7"/>
      <c r="AW3458" s="7"/>
      <c r="AX3458" s="7"/>
      <c r="AY3458" s="10"/>
      <c r="AZ3458" s="10"/>
      <c r="BA3458" s="10"/>
    </row>
    <row r="3459" spans="1:53" ht="15">
      <c r="A3459" s="27"/>
      <c r="B3459" s="7"/>
      <c r="C3459" s="6"/>
      <c r="D3459" s="7"/>
      <c r="E3459" s="7"/>
      <c r="F3459" s="9"/>
      <c r="G3459" s="7"/>
      <c r="H3459" s="7"/>
      <c r="I3459" s="7"/>
      <c r="J3459" s="42"/>
      <c r="K3459" s="7"/>
      <c r="L3459" s="7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  <c r="Y3459" s="7"/>
      <c r="Z3459" s="7"/>
      <c r="AA3459" s="7"/>
      <c r="AB3459" s="7"/>
      <c r="AC3459" s="7"/>
      <c r="AD3459" s="7"/>
      <c r="AE3459" s="7"/>
      <c r="AF3459" s="7"/>
      <c r="AG3459" s="7"/>
      <c r="AH3459" s="7"/>
      <c r="AI3459" s="7"/>
      <c r="AJ3459" s="7"/>
      <c r="AK3459" s="7"/>
      <c r="AL3459" s="7"/>
      <c r="AM3459" s="7"/>
      <c r="AN3459" s="7"/>
      <c r="AO3459" s="7"/>
      <c r="AP3459" s="7"/>
      <c r="AQ3459" s="7"/>
      <c r="AR3459" s="7"/>
      <c r="AS3459" s="7"/>
      <c r="AT3459" s="11"/>
      <c r="AU3459" s="7"/>
      <c r="AV3459" s="7"/>
      <c r="AW3459" s="7"/>
      <c r="AX3459" s="7"/>
      <c r="AY3459" s="10"/>
      <c r="AZ3459" s="10"/>
      <c r="BA3459" s="10"/>
    </row>
    <row r="3460" spans="1:53" ht="15">
      <c r="A3460" s="27"/>
      <c r="B3460" s="7"/>
      <c r="C3460" s="6"/>
      <c r="D3460" s="7"/>
      <c r="E3460" s="7"/>
      <c r="F3460" s="9"/>
      <c r="G3460" s="7"/>
      <c r="H3460" s="7"/>
      <c r="I3460" s="7"/>
      <c r="J3460" s="42"/>
      <c r="K3460" s="7"/>
      <c r="L3460" s="7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  <c r="Y3460" s="7"/>
      <c r="Z3460" s="7"/>
      <c r="AA3460" s="7"/>
      <c r="AB3460" s="7"/>
      <c r="AC3460" s="7"/>
      <c r="AD3460" s="7"/>
      <c r="AE3460" s="7"/>
      <c r="AF3460" s="7"/>
      <c r="AG3460" s="7"/>
      <c r="AH3460" s="7"/>
      <c r="AI3460" s="7"/>
      <c r="AJ3460" s="7"/>
      <c r="AK3460" s="7"/>
      <c r="AL3460" s="7"/>
      <c r="AM3460" s="7"/>
      <c r="AN3460" s="7"/>
      <c r="AO3460" s="7"/>
      <c r="AP3460" s="7"/>
      <c r="AQ3460" s="7"/>
      <c r="AR3460" s="7"/>
      <c r="AS3460" s="7"/>
      <c r="AT3460" s="11"/>
      <c r="AU3460" s="7"/>
      <c r="AV3460" s="7"/>
      <c r="AW3460" s="7"/>
      <c r="AX3460" s="7"/>
      <c r="AY3460" s="10"/>
      <c r="AZ3460" s="10"/>
      <c r="BA3460" s="10"/>
    </row>
    <row r="3461" spans="1:53" ht="15">
      <c r="A3461" s="27"/>
      <c r="B3461" s="7"/>
      <c r="C3461" s="6"/>
      <c r="D3461" s="7"/>
      <c r="E3461" s="7"/>
      <c r="F3461" s="9"/>
      <c r="G3461" s="7"/>
      <c r="H3461" s="7"/>
      <c r="I3461" s="7"/>
      <c r="J3461" s="42"/>
      <c r="K3461" s="7"/>
      <c r="L3461" s="7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  <c r="Y3461" s="7"/>
      <c r="Z3461" s="7"/>
      <c r="AA3461" s="7"/>
      <c r="AB3461" s="7"/>
      <c r="AC3461" s="7"/>
      <c r="AD3461" s="7"/>
      <c r="AE3461" s="7"/>
      <c r="AF3461" s="7"/>
      <c r="AG3461" s="7"/>
      <c r="AH3461" s="7"/>
      <c r="AI3461" s="7"/>
      <c r="AJ3461" s="7"/>
      <c r="AK3461" s="7"/>
      <c r="AL3461" s="7"/>
      <c r="AM3461" s="7"/>
      <c r="AN3461" s="7"/>
      <c r="AO3461" s="7"/>
      <c r="AP3461" s="7"/>
      <c r="AQ3461" s="7"/>
      <c r="AR3461" s="7"/>
      <c r="AS3461" s="7"/>
      <c r="AT3461" s="11"/>
      <c r="AU3461" s="7"/>
      <c r="AV3461" s="7"/>
      <c r="AW3461" s="7"/>
      <c r="AX3461" s="7"/>
      <c r="AY3461" s="10"/>
      <c r="AZ3461" s="10"/>
      <c r="BA3461" s="10"/>
    </row>
    <row r="3462" spans="1:53" ht="15">
      <c r="A3462" s="27"/>
      <c r="B3462" s="7"/>
      <c r="C3462" s="6"/>
      <c r="D3462" s="7"/>
      <c r="E3462" s="7"/>
      <c r="F3462" s="9"/>
      <c r="G3462" s="7"/>
      <c r="H3462" s="7"/>
      <c r="I3462" s="7"/>
      <c r="J3462" s="42"/>
      <c r="K3462" s="7"/>
      <c r="L3462" s="7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  <c r="Y3462" s="7"/>
      <c r="Z3462" s="7"/>
      <c r="AA3462" s="7"/>
      <c r="AB3462" s="7"/>
      <c r="AC3462" s="7"/>
      <c r="AD3462" s="7"/>
      <c r="AE3462" s="7"/>
      <c r="AF3462" s="7"/>
      <c r="AG3462" s="7"/>
      <c r="AH3462" s="7"/>
      <c r="AI3462" s="7"/>
      <c r="AJ3462" s="7"/>
      <c r="AK3462" s="7"/>
      <c r="AL3462" s="7"/>
      <c r="AM3462" s="7"/>
      <c r="AN3462" s="7"/>
      <c r="AO3462" s="7"/>
      <c r="AP3462" s="7"/>
      <c r="AQ3462" s="7"/>
      <c r="AR3462" s="7"/>
      <c r="AS3462" s="7"/>
      <c r="AT3462" s="7"/>
      <c r="AU3462" s="7"/>
      <c r="AV3462" s="7"/>
      <c r="AW3462" s="7"/>
      <c r="AX3462" s="7"/>
      <c r="AY3462" s="10"/>
      <c r="AZ3462" s="10"/>
      <c r="BA3462" s="10"/>
    </row>
    <row r="3463" spans="1:53" ht="15">
      <c r="A3463" s="27"/>
      <c r="B3463" s="7"/>
      <c r="C3463" s="6"/>
      <c r="D3463" s="7"/>
      <c r="E3463" s="7"/>
      <c r="F3463" s="9"/>
      <c r="G3463" s="7"/>
      <c r="H3463" s="7"/>
      <c r="I3463" s="7"/>
      <c r="J3463" s="42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7"/>
      <c r="AC3463" s="7"/>
      <c r="AD3463" s="7"/>
      <c r="AE3463" s="7"/>
      <c r="AF3463" s="7"/>
      <c r="AG3463" s="7"/>
      <c r="AH3463" s="7"/>
      <c r="AI3463" s="7"/>
      <c r="AJ3463" s="7"/>
      <c r="AK3463" s="7"/>
      <c r="AL3463" s="7"/>
      <c r="AM3463" s="7"/>
      <c r="AN3463" s="7"/>
      <c r="AO3463" s="7"/>
      <c r="AP3463" s="7"/>
      <c r="AQ3463" s="7"/>
      <c r="AR3463" s="7"/>
      <c r="AS3463" s="7"/>
      <c r="AT3463" s="7"/>
      <c r="AU3463" s="7"/>
      <c r="AV3463" s="7"/>
      <c r="AW3463" s="7"/>
      <c r="AX3463" s="7"/>
      <c r="AY3463" s="10"/>
      <c r="AZ3463" s="10"/>
      <c r="BA3463" s="10"/>
    </row>
    <row r="3464" spans="1:53" ht="15">
      <c r="A3464" s="27"/>
      <c r="B3464" s="7"/>
      <c r="C3464" s="6"/>
      <c r="D3464" s="7"/>
      <c r="E3464" s="7"/>
      <c r="F3464" s="9"/>
      <c r="G3464" s="7"/>
      <c r="H3464" s="7"/>
      <c r="I3464" s="7"/>
      <c r="J3464" s="42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7"/>
      <c r="AC3464" s="7"/>
      <c r="AD3464" s="7"/>
      <c r="AE3464" s="7"/>
      <c r="AF3464" s="7"/>
      <c r="AG3464" s="7"/>
      <c r="AH3464" s="7"/>
      <c r="AI3464" s="7"/>
      <c r="AJ3464" s="7"/>
      <c r="AK3464" s="7"/>
      <c r="AL3464" s="7"/>
      <c r="AM3464" s="7"/>
      <c r="AN3464" s="7"/>
      <c r="AO3464" s="7"/>
      <c r="AP3464" s="7"/>
      <c r="AQ3464" s="7"/>
      <c r="AR3464" s="7"/>
      <c r="AS3464" s="7"/>
      <c r="AT3464" s="7"/>
      <c r="AU3464" s="7"/>
      <c r="AV3464" s="7"/>
      <c r="AW3464" s="7"/>
      <c r="AX3464" s="7"/>
      <c r="AY3464" s="10"/>
      <c r="AZ3464" s="10"/>
      <c r="BA3464" s="10"/>
    </row>
    <row r="3465" spans="1:53" ht="15">
      <c r="A3465" s="27"/>
      <c r="B3465" s="7"/>
      <c r="C3465" s="6"/>
      <c r="D3465" s="7"/>
      <c r="E3465" s="7"/>
      <c r="F3465" s="9"/>
      <c r="G3465" s="7"/>
      <c r="H3465" s="7"/>
      <c r="I3465" s="7"/>
      <c r="J3465" s="42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  <c r="Y3465" s="7"/>
      <c r="Z3465" s="7"/>
      <c r="AA3465" s="7"/>
      <c r="AB3465" s="7"/>
      <c r="AC3465" s="7"/>
      <c r="AD3465" s="7"/>
      <c r="AE3465" s="7"/>
      <c r="AF3465" s="7"/>
      <c r="AG3465" s="7"/>
      <c r="AH3465" s="7"/>
      <c r="AI3465" s="7"/>
      <c r="AJ3465" s="7"/>
      <c r="AK3465" s="7"/>
      <c r="AL3465" s="7"/>
      <c r="AM3465" s="7"/>
      <c r="AN3465" s="7"/>
      <c r="AO3465" s="7"/>
      <c r="AP3465" s="7"/>
      <c r="AQ3465" s="7"/>
      <c r="AR3465" s="7"/>
      <c r="AS3465" s="7"/>
      <c r="AT3465" s="7"/>
      <c r="AU3465" s="7"/>
      <c r="AV3465" s="7"/>
      <c r="AW3465" s="7"/>
      <c r="AX3465" s="7"/>
      <c r="AY3465" s="10"/>
      <c r="AZ3465" s="10"/>
      <c r="BA3465" s="10"/>
    </row>
    <row r="3466" spans="1:53" ht="15">
      <c r="A3466" s="27"/>
      <c r="B3466" s="7"/>
      <c r="C3466" s="6"/>
      <c r="D3466" s="7"/>
      <c r="E3466" s="7"/>
      <c r="F3466" s="9"/>
      <c r="G3466" s="7"/>
      <c r="H3466" s="7"/>
      <c r="I3466" s="7"/>
      <c r="J3466" s="42"/>
      <c r="K3466" s="7"/>
      <c r="L3466" s="7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  <c r="Y3466" s="7"/>
      <c r="Z3466" s="7"/>
      <c r="AA3466" s="7"/>
      <c r="AB3466" s="7"/>
      <c r="AC3466" s="7"/>
      <c r="AD3466" s="7"/>
      <c r="AE3466" s="7"/>
      <c r="AF3466" s="7"/>
      <c r="AG3466" s="7"/>
      <c r="AH3466" s="7"/>
      <c r="AI3466" s="7"/>
      <c r="AJ3466" s="7"/>
      <c r="AK3466" s="7"/>
      <c r="AL3466" s="7"/>
      <c r="AM3466" s="7"/>
      <c r="AN3466" s="7"/>
      <c r="AO3466" s="7"/>
      <c r="AP3466" s="7"/>
      <c r="AQ3466" s="7"/>
      <c r="AR3466" s="7"/>
      <c r="AS3466" s="7"/>
      <c r="AT3466" s="7"/>
      <c r="AU3466" s="7"/>
      <c r="AV3466" s="7"/>
      <c r="AW3466" s="7"/>
      <c r="AX3466" s="7"/>
      <c r="AY3466" s="10"/>
      <c r="AZ3466" s="10"/>
      <c r="BA3466" s="10"/>
    </row>
    <row r="3467" spans="1:53" ht="15">
      <c r="A3467" s="27"/>
      <c r="B3467" s="7"/>
      <c r="C3467" s="6"/>
      <c r="D3467" s="7"/>
      <c r="E3467" s="7"/>
      <c r="F3467" s="9"/>
      <c r="G3467" s="7"/>
      <c r="H3467" s="7"/>
      <c r="I3467" s="7"/>
      <c r="J3467" s="42"/>
      <c r="K3467" s="7"/>
      <c r="L3467" s="7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  <c r="Y3467" s="7"/>
      <c r="Z3467" s="7"/>
      <c r="AA3467" s="7"/>
      <c r="AB3467" s="7"/>
      <c r="AC3467" s="7"/>
      <c r="AD3467" s="7"/>
      <c r="AE3467" s="7"/>
      <c r="AF3467" s="7"/>
      <c r="AG3467" s="7"/>
      <c r="AH3467" s="7"/>
      <c r="AI3467" s="7"/>
      <c r="AJ3467" s="7"/>
      <c r="AK3467" s="7"/>
      <c r="AL3467" s="7"/>
      <c r="AM3467" s="7"/>
      <c r="AN3467" s="7"/>
      <c r="AO3467" s="7"/>
      <c r="AP3467" s="7"/>
      <c r="AQ3467" s="7"/>
      <c r="AR3467" s="7"/>
      <c r="AS3467" s="7"/>
      <c r="AT3467" s="7"/>
      <c r="AU3467" s="7"/>
      <c r="AV3467" s="7"/>
      <c r="AW3467" s="7"/>
      <c r="AX3467" s="7"/>
      <c r="AY3467" s="10"/>
      <c r="AZ3467" s="10"/>
      <c r="BA3467" s="10"/>
    </row>
    <row r="3468" spans="1:53" ht="15">
      <c r="A3468" s="27"/>
      <c r="B3468" s="7"/>
      <c r="C3468" s="6"/>
      <c r="D3468" s="7"/>
      <c r="E3468" s="7"/>
      <c r="F3468" s="9"/>
      <c r="G3468" s="7"/>
      <c r="H3468" s="7"/>
      <c r="I3468" s="7"/>
      <c r="J3468" s="42"/>
      <c r="K3468" s="7"/>
      <c r="L3468" s="7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  <c r="Y3468" s="7"/>
      <c r="Z3468" s="7"/>
      <c r="AA3468" s="7"/>
      <c r="AB3468" s="7"/>
      <c r="AC3468" s="7"/>
      <c r="AD3468" s="7"/>
      <c r="AE3468" s="7"/>
      <c r="AF3468" s="7"/>
      <c r="AG3468" s="7"/>
      <c r="AH3468" s="7"/>
      <c r="AI3468" s="7"/>
      <c r="AJ3468" s="7"/>
      <c r="AK3468" s="7"/>
      <c r="AL3468" s="7"/>
      <c r="AM3468" s="7"/>
      <c r="AN3468" s="7"/>
      <c r="AO3468" s="7"/>
      <c r="AP3468" s="7"/>
      <c r="AQ3468" s="7"/>
      <c r="AR3468" s="7"/>
      <c r="AS3468" s="7"/>
      <c r="AT3468" s="7"/>
      <c r="AU3468" s="7"/>
      <c r="AV3468" s="7"/>
      <c r="AW3468" s="7"/>
      <c r="AX3468" s="7"/>
      <c r="AY3468" s="10"/>
      <c r="AZ3468" s="10"/>
      <c r="BA3468" s="10"/>
    </row>
    <row r="3469" spans="1:53" ht="15">
      <c r="A3469" s="27"/>
      <c r="B3469" s="7"/>
      <c r="C3469" s="6"/>
      <c r="D3469" s="7"/>
      <c r="E3469" s="7"/>
      <c r="F3469" s="9"/>
      <c r="G3469" s="7"/>
      <c r="H3469" s="7"/>
      <c r="I3469" s="7"/>
      <c r="J3469" s="42"/>
      <c r="K3469" s="7"/>
      <c r="L3469" s="7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  <c r="Y3469" s="7"/>
      <c r="Z3469" s="7"/>
      <c r="AA3469" s="7"/>
      <c r="AB3469" s="7"/>
      <c r="AC3469" s="7"/>
      <c r="AD3469" s="7"/>
      <c r="AE3469" s="7"/>
      <c r="AF3469" s="7"/>
      <c r="AG3469" s="7"/>
      <c r="AH3469" s="7"/>
      <c r="AI3469" s="7"/>
      <c r="AJ3469" s="7"/>
      <c r="AK3469" s="7"/>
      <c r="AL3469" s="7"/>
      <c r="AM3469" s="7"/>
      <c r="AN3469" s="7"/>
      <c r="AO3469" s="7"/>
      <c r="AP3469" s="7"/>
      <c r="AQ3469" s="7"/>
      <c r="AR3469" s="7"/>
      <c r="AS3469" s="7"/>
      <c r="AT3469" s="7"/>
      <c r="AU3469" s="7"/>
      <c r="AV3469" s="7"/>
      <c r="AW3469" s="7"/>
      <c r="AX3469" s="7"/>
      <c r="AY3469" s="10"/>
      <c r="AZ3469" s="10"/>
      <c r="BA3469" s="10"/>
    </row>
    <row r="3470" spans="1:53" ht="15">
      <c r="A3470" s="27"/>
      <c r="B3470" s="7"/>
      <c r="C3470" s="6"/>
      <c r="D3470" s="7"/>
      <c r="E3470" s="7"/>
      <c r="F3470" s="9"/>
      <c r="G3470" s="7"/>
      <c r="H3470" s="7"/>
      <c r="I3470" s="7"/>
      <c r="J3470" s="42"/>
      <c r="K3470" s="7"/>
      <c r="L3470" s="7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  <c r="Y3470" s="7"/>
      <c r="Z3470" s="7"/>
      <c r="AA3470" s="7"/>
      <c r="AB3470" s="7"/>
      <c r="AC3470" s="7"/>
      <c r="AD3470" s="7"/>
      <c r="AE3470" s="7"/>
      <c r="AF3470" s="7"/>
      <c r="AG3470" s="7"/>
      <c r="AH3470" s="7"/>
      <c r="AI3470" s="7"/>
      <c r="AJ3470" s="7"/>
      <c r="AK3470" s="7"/>
      <c r="AL3470" s="7"/>
      <c r="AM3470" s="7"/>
      <c r="AN3470" s="7"/>
      <c r="AO3470" s="7"/>
      <c r="AP3470" s="7"/>
      <c r="AQ3470" s="7"/>
      <c r="AR3470" s="7"/>
      <c r="AS3470" s="7"/>
      <c r="AT3470" s="7"/>
      <c r="AU3470" s="7"/>
      <c r="AV3470" s="7"/>
      <c r="AW3470" s="7"/>
      <c r="AX3470" s="7"/>
      <c r="AY3470" s="10"/>
      <c r="AZ3470" s="10"/>
      <c r="BA3470" s="10"/>
    </row>
    <row r="3471" spans="1:53" ht="15">
      <c r="A3471" s="27"/>
      <c r="B3471" s="7"/>
      <c r="C3471" s="6"/>
      <c r="D3471" s="7"/>
      <c r="E3471" s="7"/>
      <c r="F3471" s="9"/>
      <c r="G3471" s="7"/>
      <c r="H3471" s="7"/>
      <c r="I3471" s="7"/>
      <c r="J3471" s="42"/>
      <c r="K3471" s="7"/>
      <c r="L3471" s="7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  <c r="Y3471" s="7"/>
      <c r="Z3471" s="7"/>
      <c r="AA3471" s="7"/>
      <c r="AB3471" s="7"/>
      <c r="AC3471" s="7"/>
      <c r="AD3471" s="7"/>
      <c r="AE3471" s="7"/>
      <c r="AF3471" s="7"/>
      <c r="AG3471" s="7"/>
      <c r="AH3471" s="7"/>
      <c r="AI3471" s="7"/>
      <c r="AJ3471" s="7"/>
      <c r="AK3471" s="7"/>
      <c r="AL3471" s="7"/>
      <c r="AM3471" s="7"/>
      <c r="AN3471" s="7"/>
      <c r="AO3471" s="7"/>
      <c r="AP3471" s="7"/>
      <c r="AQ3471" s="7"/>
      <c r="AR3471" s="7"/>
      <c r="AS3471" s="7"/>
      <c r="AT3471" s="7"/>
      <c r="AU3471" s="7"/>
      <c r="AV3471" s="7"/>
      <c r="AW3471" s="7"/>
      <c r="AX3471" s="7"/>
      <c r="AY3471" s="10"/>
      <c r="AZ3471" s="10"/>
      <c r="BA3471" s="10"/>
    </row>
    <row r="3472" spans="1:53" ht="15">
      <c r="A3472" s="27"/>
      <c r="B3472" s="7"/>
      <c r="C3472" s="6"/>
      <c r="D3472" s="7"/>
      <c r="E3472" s="7"/>
      <c r="F3472" s="9"/>
      <c r="G3472" s="7"/>
      <c r="H3472" s="7"/>
      <c r="I3472" s="7"/>
      <c r="J3472" s="42"/>
      <c r="K3472" s="7"/>
      <c r="L3472" s="7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  <c r="Y3472" s="7"/>
      <c r="Z3472" s="7"/>
      <c r="AA3472" s="7"/>
      <c r="AB3472" s="7"/>
      <c r="AC3472" s="7"/>
      <c r="AD3472" s="7"/>
      <c r="AE3472" s="7"/>
      <c r="AF3472" s="7"/>
      <c r="AG3472" s="7"/>
      <c r="AH3472" s="7"/>
      <c r="AI3472" s="7"/>
      <c r="AJ3472" s="7"/>
      <c r="AK3472" s="7"/>
      <c r="AL3472" s="7"/>
      <c r="AM3472" s="7"/>
      <c r="AN3472" s="7"/>
      <c r="AO3472" s="7"/>
      <c r="AP3472" s="7"/>
      <c r="AQ3472" s="7"/>
      <c r="AR3472" s="7"/>
      <c r="AS3472" s="7"/>
      <c r="AT3472" s="7"/>
      <c r="AU3472" s="7"/>
      <c r="AV3472" s="7"/>
      <c r="AW3472" s="7"/>
      <c r="AX3472" s="7"/>
      <c r="AY3472" s="10"/>
      <c r="AZ3472" s="10"/>
      <c r="BA3472" s="10"/>
    </row>
    <row r="3473" spans="1:53" ht="15">
      <c r="A3473" s="27"/>
      <c r="B3473" s="7"/>
      <c r="C3473" s="6"/>
      <c r="D3473" s="7"/>
      <c r="E3473" s="7"/>
      <c r="F3473" s="9"/>
      <c r="G3473" s="7"/>
      <c r="H3473" s="7"/>
      <c r="I3473" s="7"/>
      <c r="J3473" s="42"/>
      <c r="K3473" s="7"/>
      <c r="L3473" s="7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  <c r="Y3473" s="7"/>
      <c r="Z3473" s="7"/>
      <c r="AA3473" s="7"/>
      <c r="AB3473" s="7"/>
      <c r="AC3473" s="7"/>
      <c r="AD3473" s="7"/>
      <c r="AE3473" s="7"/>
      <c r="AF3473" s="7"/>
      <c r="AG3473" s="7"/>
      <c r="AH3473" s="7"/>
      <c r="AI3473" s="7"/>
      <c r="AJ3473" s="7"/>
      <c r="AK3473" s="7"/>
      <c r="AL3473" s="7"/>
      <c r="AM3473" s="7"/>
      <c r="AN3473" s="7"/>
      <c r="AO3473" s="7"/>
      <c r="AP3473" s="7"/>
      <c r="AQ3473" s="7"/>
      <c r="AR3473" s="7"/>
      <c r="AS3473" s="7"/>
      <c r="AT3473" s="7"/>
      <c r="AU3473" s="7"/>
      <c r="AV3473" s="7"/>
      <c r="AW3473" s="7"/>
      <c r="AX3473" s="7"/>
      <c r="AY3473" s="10"/>
      <c r="AZ3473" s="10"/>
      <c r="BA3473" s="10"/>
    </row>
    <row r="3474" spans="1:53" ht="15">
      <c r="A3474" s="27"/>
      <c r="B3474" s="7"/>
      <c r="C3474" s="6"/>
      <c r="D3474" s="7"/>
      <c r="E3474" s="7"/>
      <c r="F3474" s="9"/>
      <c r="G3474" s="7"/>
      <c r="H3474" s="7"/>
      <c r="I3474" s="7"/>
      <c r="J3474" s="42"/>
      <c r="K3474" s="7"/>
      <c r="L3474" s="7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  <c r="Y3474" s="7"/>
      <c r="Z3474" s="7"/>
      <c r="AA3474" s="7"/>
      <c r="AB3474" s="7"/>
      <c r="AC3474" s="7"/>
      <c r="AD3474" s="7"/>
      <c r="AE3474" s="7"/>
      <c r="AF3474" s="7"/>
      <c r="AG3474" s="7"/>
      <c r="AH3474" s="7"/>
      <c r="AI3474" s="7"/>
      <c r="AJ3474" s="7"/>
      <c r="AK3474" s="7"/>
      <c r="AL3474" s="7"/>
      <c r="AM3474" s="7"/>
      <c r="AN3474" s="7"/>
      <c r="AO3474" s="7"/>
      <c r="AP3474" s="7"/>
      <c r="AQ3474" s="7"/>
      <c r="AR3474" s="7"/>
      <c r="AS3474" s="7"/>
      <c r="AT3474" s="7"/>
      <c r="AU3474" s="7"/>
      <c r="AV3474" s="7"/>
      <c r="AW3474" s="7"/>
      <c r="AX3474" s="7"/>
      <c r="AY3474" s="10"/>
      <c r="AZ3474" s="10"/>
      <c r="BA3474" s="10"/>
    </row>
    <row r="3475" spans="1:53" ht="15">
      <c r="A3475" s="27"/>
      <c r="B3475" s="7"/>
      <c r="C3475" s="6"/>
      <c r="D3475" s="7"/>
      <c r="E3475" s="7"/>
      <c r="F3475" s="9"/>
      <c r="G3475" s="7"/>
      <c r="H3475" s="7"/>
      <c r="I3475" s="7"/>
      <c r="J3475" s="42"/>
      <c r="K3475" s="7"/>
      <c r="L3475" s="7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  <c r="Y3475" s="7"/>
      <c r="Z3475" s="7"/>
      <c r="AA3475" s="7"/>
      <c r="AB3475" s="7"/>
      <c r="AC3475" s="7"/>
      <c r="AD3475" s="7"/>
      <c r="AE3475" s="7"/>
      <c r="AF3475" s="7"/>
      <c r="AG3475" s="7"/>
      <c r="AH3475" s="7"/>
      <c r="AI3475" s="7"/>
      <c r="AJ3475" s="7"/>
      <c r="AK3475" s="7"/>
      <c r="AL3475" s="7"/>
      <c r="AM3475" s="7"/>
      <c r="AN3475" s="7"/>
      <c r="AO3475" s="7"/>
      <c r="AP3475" s="7"/>
      <c r="AQ3475" s="7"/>
      <c r="AR3475" s="7"/>
      <c r="AS3475" s="7"/>
      <c r="AT3475" s="7"/>
      <c r="AU3475" s="7"/>
      <c r="AV3475" s="7"/>
      <c r="AW3475" s="7"/>
      <c r="AX3475" s="7"/>
      <c r="AY3475" s="10"/>
      <c r="AZ3475" s="10"/>
      <c r="BA3475" s="10"/>
    </row>
    <row r="3476" spans="1:53" ht="15">
      <c r="A3476" s="27"/>
      <c r="B3476" s="7"/>
      <c r="C3476" s="6"/>
      <c r="D3476" s="7"/>
      <c r="E3476" s="7"/>
      <c r="F3476" s="9"/>
      <c r="G3476" s="7"/>
      <c r="H3476" s="7"/>
      <c r="I3476" s="7"/>
      <c r="J3476" s="42"/>
      <c r="K3476" s="7"/>
      <c r="L3476" s="7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  <c r="Y3476" s="7"/>
      <c r="Z3476" s="7"/>
      <c r="AA3476" s="7"/>
      <c r="AB3476" s="7"/>
      <c r="AC3476" s="7"/>
      <c r="AD3476" s="7"/>
      <c r="AE3476" s="7"/>
      <c r="AF3476" s="7"/>
      <c r="AG3476" s="7"/>
      <c r="AH3476" s="7"/>
      <c r="AI3476" s="7"/>
      <c r="AJ3476" s="7"/>
      <c r="AK3476" s="7"/>
      <c r="AL3476" s="7"/>
      <c r="AM3476" s="7"/>
      <c r="AN3476" s="7"/>
      <c r="AO3476" s="7"/>
      <c r="AP3476" s="7"/>
      <c r="AQ3476" s="7"/>
      <c r="AR3476" s="7"/>
      <c r="AS3476" s="7"/>
      <c r="AT3476" s="7"/>
      <c r="AU3476" s="7"/>
      <c r="AV3476" s="7"/>
      <c r="AW3476" s="7"/>
      <c r="AX3476" s="7"/>
      <c r="AY3476" s="10"/>
      <c r="AZ3476" s="10"/>
      <c r="BA3476" s="10"/>
    </row>
    <row r="3477" spans="1:53" ht="15">
      <c r="A3477" s="27"/>
      <c r="B3477" s="7"/>
      <c r="C3477" s="6"/>
      <c r="D3477" s="7"/>
      <c r="E3477" s="7"/>
      <c r="F3477" s="9"/>
      <c r="G3477" s="7"/>
      <c r="H3477" s="7"/>
      <c r="I3477" s="7"/>
      <c r="J3477" s="42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7"/>
      <c r="AC3477" s="7"/>
      <c r="AD3477" s="7"/>
      <c r="AE3477" s="7"/>
      <c r="AF3477" s="7"/>
      <c r="AG3477" s="7"/>
      <c r="AH3477" s="7"/>
      <c r="AI3477" s="7"/>
      <c r="AJ3477" s="7"/>
      <c r="AK3477" s="7"/>
      <c r="AL3477" s="7"/>
      <c r="AM3477" s="7"/>
      <c r="AN3477" s="7"/>
      <c r="AO3477" s="7"/>
      <c r="AP3477" s="7"/>
      <c r="AQ3477" s="7"/>
      <c r="AR3477" s="7"/>
      <c r="AS3477" s="7"/>
      <c r="AT3477" s="7"/>
      <c r="AU3477" s="7"/>
      <c r="AV3477" s="7"/>
      <c r="AW3477" s="7"/>
      <c r="AX3477" s="7"/>
      <c r="AY3477" s="10"/>
      <c r="AZ3477" s="10"/>
      <c r="BA3477" s="10"/>
    </row>
    <row r="3478" spans="1:53" ht="15">
      <c r="A3478" s="27"/>
      <c r="B3478" s="7"/>
      <c r="C3478" s="6"/>
      <c r="D3478" s="7"/>
      <c r="E3478" s="7"/>
      <c r="F3478" s="9"/>
      <c r="G3478" s="7"/>
      <c r="H3478" s="7"/>
      <c r="I3478" s="7"/>
      <c r="J3478" s="42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7"/>
      <c r="AC3478" s="7"/>
      <c r="AD3478" s="7"/>
      <c r="AE3478" s="7"/>
      <c r="AF3478" s="7"/>
      <c r="AG3478" s="7"/>
      <c r="AH3478" s="7"/>
      <c r="AI3478" s="7"/>
      <c r="AJ3478" s="7"/>
      <c r="AK3478" s="7"/>
      <c r="AL3478" s="7"/>
      <c r="AM3478" s="7"/>
      <c r="AN3478" s="7"/>
      <c r="AO3478" s="7"/>
      <c r="AP3478" s="7"/>
      <c r="AQ3478" s="7"/>
      <c r="AR3478" s="7"/>
      <c r="AS3478" s="7"/>
      <c r="AT3478" s="7"/>
      <c r="AU3478" s="7"/>
      <c r="AV3478" s="7"/>
      <c r="AW3478" s="7"/>
      <c r="AX3478" s="7"/>
      <c r="AY3478" s="10"/>
      <c r="AZ3478" s="10"/>
      <c r="BA3478" s="10"/>
    </row>
    <row r="3479" spans="1:53" ht="15">
      <c r="A3479" s="27"/>
      <c r="B3479" s="7"/>
      <c r="C3479" s="6"/>
      <c r="D3479" s="7"/>
      <c r="E3479" s="7"/>
      <c r="F3479" s="9"/>
      <c r="G3479" s="7"/>
      <c r="H3479" s="7"/>
      <c r="I3479" s="7"/>
      <c r="J3479" s="42"/>
      <c r="K3479" s="7"/>
      <c r="L3479" s="7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  <c r="Y3479" s="7"/>
      <c r="Z3479" s="7"/>
      <c r="AA3479" s="7"/>
      <c r="AB3479" s="7"/>
      <c r="AC3479" s="7"/>
      <c r="AD3479" s="7"/>
      <c r="AE3479" s="7"/>
      <c r="AF3479" s="7"/>
      <c r="AG3479" s="7"/>
      <c r="AH3479" s="7"/>
      <c r="AI3479" s="7"/>
      <c r="AJ3479" s="7"/>
      <c r="AK3479" s="7"/>
      <c r="AL3479" s="7"/>
      <c r="AM3479" s="7"/>
      <c r="AN3479" s="7"/>
      <c r="AO3479" s="7"/>
      <c r="AP3479" s="7"/>
      <c r="AQ3479" s="7"/>
      <c r="AR3479" s="7"/>
      <c r="AS3479" s="7"/>
      <c r="AT3479" s="7"/>
      <c r="AU3479" s="7"/>
      <c r="AV3479" s="7"/>
      <c r="AW3479" s="7"/>
      <c r="AX3479" s="7"/>
      <c r="AY3479" s="10"/>
      <c r="AZ3479" s="10"/>
      <c r="BA3479" s="10"/>
    </row>
    <row r="3480" spans="1:53" ht="15">
      <c r="A3480" s="27"/>
      <c r="B3480" s="7"/>
      <c r="C3480" s="6"/>
      <c r="D3480" s="7"/>
      <c r="E3480" s="7"/>
      <c r="F3480" s="9"/>
      <c r="G3480" s="7"/>
      <c r="H3480" s="7"/>
      <c r="I3480" s="7"/>
      <c r="J3480" s="42"/>
      <c r="K3480" s="7"/>
      <c r="L3480" s="7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  <c r="Y3480" s="7"/>
      <c r="Z3480" s="7"/>
      <c r="AA3480" s="7"/>
      <c r="AB3480" s="7"/>
      <c r="AC3480" s="7"/>
      <c r="AD3480" s="7"/>
      <c r="AE3480" s="7"/>
      <c r="AF3480" s="7"/>
      <c r="AG3480" s="7"/>
      <c r="AH3480" s="7"/>
      <c r="AI3480" s="7"/>
      <c r="AJ3480" s="7"/>
      <c r="AK3480" s="7"/>
      <c r="AL3480" s="7"/>
      <c r="AM3480" s="7"/>
      <c r="AN3480" s="7"/>
      <c r="AO3480" s="7"/>
      <c r="AP3480" s="7"/>
      <c r="AQ3480" s="7"/>
      <c r="AR3480" s="7"/>
      <c r="AS3480" s="7"/>
      <c r="AT3480" s="7"/>
      <c r="AU3480" s="7"/>
      <c r="AV3480" s="7"/>
      <c r="AW3480" s="7"/>
      <c r="AX3480" s="7"/>
      <c r="AY3480" s="10"/>
      <c r="AZ3480" s="10"/>
      <c r="BA3480" s="10"/>
    </row>
    <row r="3481" spans="1:53" ht="15">
      <c r="A3481" s="27"/>
      <c r="B3481" s="7"/>
      <c r="C3481" s="6"/>
      <c r="D3481" s="7"/>
      <c r="E3481" s="7"/>
      <c r="F3481" s="9"/>
      <c r="G3481" s="7"/>
      <c r="H3481" s="7"/>
      <c r="I3481" s="7"/>
      <c r="J3481" s="42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7"/>
      <c r="AA3481" s="7"/>
      <c r="AB3481" s="7"/>
      <c r="AC3481" s="7"/>
      <c r="AD3481" s="7"/>
      <c r="AE3481" s="7"/>
      <c r="AF3481" s="7"/>
      <c r="AG3481" s="7"/>
      <c r="AH3481" s="7"/>
      <c r="AI3481" s="7"/>
      <c r="AJ3481" s="7"/>
      <c r="AK3481" s="7"/>
      <c r="AL3481" s="7"/>
      <c r="AM3481" s="7"/>
      <c r="AN3481" s="7"/>
      <c r="AO3481" s="7"/>
      <c r="AP3481" s="7"/>
      <c r="AQ3481" s="7"/>
      <c r="AR3481" s="7"/>
      <c r="AS3481" s="7"/>
      <c r="AT3481" s="7"/>
      <c r="AU3481" s="7"/>
      <c r="AV3481" s="7"/>
      <c r="AW3481" s="7"/>
      <c r="AX3481" s="7"/>
      <c r="AY3481" s="10"/>
      <c r="AZ3481" s="10"/>
      <c r="BA3481" s="10"/>
    </row>
    <row r="3482" spans="1:53" ht="15">
      <c r="A3482" s="27"/>
      <c r="B3482" s="7"/>
      <c r="C3482" s="6"/>
      <c r="D3482" s="7"/>
      <c r="E3482" s="7"/>
      <c r="F3482" s="9"/>
      <c r="G3482" s="7"/>
      <c r="H3482" s="7"/>
      <c r="I3482" s="7"/>
      <c r="J3482" s="42"/>
      <c r="K3482" s="7"/>
      <c r="L3482" s="7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  <c r="Y3482" s="7"/>
      <c r="Z3482" s="7"/>
      <c r="AA3482" s="7"/>
      <c r="AB3482" s="7"/>
      <c r="AC3482" s="7"/>
      <c r="AD3482" s="7"/>
      <c r="AE3482" s="7"/>
      <c r="AF3482" s="7"/>
      <c r="AG3482" s="7"/>
      <c r="AH3482" s="7"/>
      <c r="AI3482" s="7"/>
      <c r="AJ3482" s="7"/>
      <c r="AK3482" s="7"/>
      <c r="AL3482" s="7"/>
      <c r="AM3482" s="7"/>
      <c r="AN3482" s="7"/>
      <c r="AO3482" s="7"/>
      <c r="AP3482" s="7"/>
      <c r="AQ3482" s="7"/>
      <c r="AR3482" s="7"/>
      <c r="AS3482" s="7"/>
      <c r="AT3482" s="11"/>
      <c r="AU3482" s="7"/>
      <c r="AV3482" s="7"/>
      <c r="AW3482" s="7"/>
      <c r="AX3482" s="7"/>
      <c r="AY3482" s="10"/>
      <c r="AZ3482" s="10"/>
      <c r="BA3482" s="10"/>
    </row>
    <row r="3483" spans="1:53" ht="15">
      <c r="A3483" s="27"/>
      <c r="B3483" s="7"/>
      <c r="C3483" s="6"/>
      <c r="D3483" s="7"/>
      <c r="E3483" s="7"/>
      <c r="F3483" s="9"/>
      <c r="G3483" s="7"/>
      <c r="H3483" s="7"/>
      <c r="I3483" s="7"/>
      <c r="J3483" s="42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  <c r="Y3483" s="7"/>
      <c r="Z3483" s="7"/>
      <c r="AA3483" s="7"/>
      <c r="AB3483" s="7"/>
      <c r="AC3483" s="7"/>
      <c r="AD3483" s="7"/>
      <c r="AE3483" s="7"/>
      <c r="AF3483" s="7"/>
      <c r="AG3483" s="7"/>
      <c r="AH3483" s="7"/>
      <c r="AI3483" s="7"/>
      <c r="AJ3483" s="7"/>
      <c r="AK3483" s="7"/>
      <c r="AL3483" s="7"/>
      <c r="AM3483" s="7"/>
      <c r="AN3483" s="7"/>
      <c r="AO3483" s="7"/>
      <c r="AP3483" s="7"/>
      <c r="AQ3483" s="7"/>
      <c r="AR3483" s="7"/>
      <c r="AS3483" s="7"/>
      <c r="AT3483" s="7"/>
      <c r="AU3483" s="7"/>
      <c r="AV3483" s="7"/>
      <c r="AW3483" s="7"/>
      <c r="AX3483" s="7"/>
      <c r="AY3483" s="10"/>
      <c r="AZ3483" s="10"/>
      <c r="BA3483" s="10"/>
    </row>
    <row r="3484" spans="1:53" ht="15">
      <c r="A3484" s="27"/>
      <c r="B3484" s="7"/>
      <c r="C3484" s="6"/>
      <c r="D3484" s="7"/>
      <c r="E3484" s="7"/>
      <c r="F3484" s="9"/>
      <c r="G3484" s="7"/>
      <c r="H3484" s="7"/>
      <c r="I3484" s="7"/>
      <c r="J3484" s="42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  <c r="Y3484" s="7"/>
      <c r="Z3484" s="7"/>
      <c r="AA3484" s="7"/>
      <c r="AB3484" s="7"/>
      <c r="AC3484" s="7"/>
      <c r="AD3484" s="7"/>
      <c r="AE3484" s="7"/>
      <c r="AF3484" s="7"/>
      <c r="AG3484" s="7"/>
      <c r="AH3484" s="7"/>
      <c r="AI3484" s="7"/>
      <c r="AJ3484" s="7"/>
      <c r="AK3484" s="7"/>
      <c r="AL3484" s="7"/>
      <c r="AM3484" s="7"/>
      <c r="AN3484" s="7"/>
      <c r="AO3484" s="7"/>
      <c r="AP3484" s="7"/>
      <c r="AQ3484" s="7"/>
      <c r="AR3484" s="7"/>
      <c r="AS3484" s="7"/>
      <c r="AT3484" s="7"/>
      <c r="AU3484" s="7"/>
      <c r="AV3484" s="7"/>
      <c r="AW3484" s="7"/>
      <c r="AX3484" s="7"/>
      <c r="AY3484" s="10"/>
      <c r="AZ3484" s="10"/>
      <c r="BA3484" s="10"/>
    </row>
    <row r="3485" spans="1:53" ht="15">
      <c r="A3485" s="27"/>
      <c r="B3485" s="7"/>
      <c r="C3485" s="6"/>
      <c r="D3485" s="7"/>
      <c r="E3485" s="7"/>
      <c r="F3485" s="9"/>
      <c r="G3485" s="7"/>
      <c r="H3485" s="7"/>
      <c r="I3485" s="7"/>
      <c r="J3485" s="42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  <c r="Y3485" s="7"/>
      <c r="Z3485" s="7"/>
      <c r="AA3485" s="7"/>
      <c r="AB3485" s="7"/>
      <c r="AC3485" s="7"/>
      <c r="AD3485" s="7"/>
      <c r="AE3485" s="7"/>
      <c r="AF3485" s="7"/>
      <c r="AG3485" s="7"/>
      <c r="AH3485" s="7"/>
      <c r="AI3485" s="7"/>
      <c r="AJ3485" s="7"/>
      <c r="AK3485" s="7"/>
      <c r="AL3485" s="7"/>
      <c r="AM3485" s="7"/>
      <c r="AN3485" s="7"/>
      <c r="AO3485" s="7"/>
      <c r="AP3485" s="7"/>
      <c r="AQ3485" s="7"/>
      <c r="AR3485" s="7"/>
      <c r="AS3485" s="7"/>
      <c r="AT3485" s="7"/>
      <c r="AU3485" s="7"/>
      <c r="AV3485" s="7"/>
      <c r="AW3485" s="7"/>
      <c r="AX3485" s="7"/>
      <c r="AY3485" s="10"/>
      <c r="AZ3485" s="10"/>
      <c r="BA3485" s="10"/>
    </row>
    <row r="3486" spans="1:53" ht="15">
      <c r="A3486" s="27"/>
      <c r="B3486" s="7"/>
      <c r="C3486" s="6"/>
      <c r="D3486" s="7"/>
      <c r="E3486" s="7"/>
      <c r="F3486" s="9"/>
      <c r="G3486" s="7"/>
      <c r="H3486" s="7"/>
      <c r="I3486" s="7"/>
      <c r="J3486" s="42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  <c r="Y3486" s="7"/>
      <c r="Z3486" s="7"/>
      <c r="AA3486" s="7"/>
      <c r="AB3486" s="7"/>
      <c r="AC3486" s="7"/>
      <c r="AD3486" s="7"/>
      <c r="AE3486" s="7"/>
      <c r="AF3486" s="7"/>
      <c r="AG3486" s="7"/>
      <c r="AH3486" s="7"/>
      <c r="AI3486" s="7"/>
      <c r="AJ3486" s="7"/>
      <c r="AK3486" s="7"/>
      <c r="AL3486" s="7"/>
      <c r="AM3486" s="7"/>
      <c r="AN3486" s="7"/>
      <c r="AO3486" s="7"/>
      <c r="AP3486" s="7"/>
      <c r="AQ3486" s="7"/>
      <c r="AR3486" s="7"/>
      <c r="AS3486" s="7"/>
      <c r="AT3486" s="7"/>
      <c r="AU3486" s="7"/>
      <c r="AV3486" s="7"/>
      <c r="AW3486" s="7"/>
      <c r="AX3486" s="7"/>
      <c r="AY3486" s="10"/>
      <c r="AZ3486" s="10"/>
      <c r="BA3486" s="10"/>
    </row>
    <row r="3487" spans="1:53" ht="15">
      <c r="A3487" s="27"/>
      <c r="B3487" s="7"/>
      <c r="C3487" s="6"/>
      <c r="D3487" s="7"/>
      <c r="E3487" s="7"/>
      <c r="F3487" s="9"/>
      <c r="G3487" s="7"/>
      <c r="H3487" s="7"/>
      <c r="I3487" s="7"/>
      <c r="J3487" s="42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  <c r="Y3487" s="7"/>
      <c r="Z3487" s="7"/>
      <c r="AA3487" s="7"/>
      <c r="AB3487" s="7"/>
      <c r="AC3487" s="7"/>
      <c r="AD3487" s="7"/>
      <c r="AE3487" s="7"/>
      <c r="AF3487" s="7"/>
      <c r="AG3487" s="7"/>
      <c r="AH3487" s="7"/>
      <c r="AI3487" s="7"/>
      <c r="AJ3487" s="7"/>
      <c r="AK3487" s="7"/>
      <c r="AL3487" s="7"/>
      <c r="AM3487" s="7"/>
      <c r="AN3487" s="7"/>
      <c r="AO3487" s="7"/>
      <c r="AP3487" s="7"/>
      <c r="AQ3487" s="7"/>
      <c r="AR3487" s="7"/>
      <c r="AS3487" s="7"/>
      <c r="AT3487" s="7"/>
      <c r="AU3487" s="7"/>
      <c r="AV3487" s="7"/>
      <c r="AW3487" s="7"/>
      <c r="AX3487" s="7"/>
      <c r="AY3487" s="10"/>
      <c r="AZ3487" s="10"/>
      <c r="BA3487" s="10"/>
    </row>
    <row r="3488" spans="1:53" ht="15">
      <c r="A3488" s="27"/>
      <c r="B3488" s="7"/>
      <c r="C3488" s="6"/>
      <c r="D3488" s="7"/>
      <c r="E3488" s="7"/>
      <c r="F3488" s="9"/>
      <c r="G3488" s="7"/>
      <c r="H3488" s="7"/>
      <c r="I3488" s="7"/>
      <c r="J3488" s="42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  <c r="Y3488" s="7"/>
      <c r="Z3488" s="7"/>
      <c r="AA3488" s="7"/>
      <c r="AB3488" s="7"/>
      <c r="AC3488" s="7"/>
      <c r="AD3488" s="7"/>
      <c r="AE3488" s="7"/>
      <c r="AF3488" s="7"/>
      <c r="AG3488" s="7"/>
      <c r="AH3488" s="7"/>
      <c r="AI3488" s="7"/>
      <c r="AJ3488" s="7"/>
      <c r="AK3488" s="7"/>
      <c r="AL3488" s="7"/>
      <c r="AM3488" s="7"/>
      <c r="AN3488" s="7"/>
      <c r="AO3488" s="7"/>
      <c r="AP3488" s="7"/>
      <c r="AQ3488" s="7"/>
      <c r="AR3488" s="7"/>
      <c r="AS3488" s="7"/>
      <c r="AT3488" s="7"/>
      <c r="AU3488" s="7"/>
      <c r="AV3488" s="7"/>
      <c r="AW3488" s="7"/>
      <c r="AX3488" s="7"/>
      <c r="AY3488" s="10"/>
      <c r="AZ3488" s="10"/>
      <c r="BA3488" s="10"/>
    </row>
    <row r="3489" spans="1:53" ht="15">
      <c r="A3489" s="27"/>
      <c r="B3489" s="7"/>
      <c r="C3489" s="6"/>
      <c r="D3489" s="7"/>
      <c r="E3489" s="7"/>
      <c r="F3489" s="9"/>
      <c r="G3489" s="7"/>
      <c r="H3489" s="7"/>
      <c r="I3489" s="7"/>
      <c r="J3489" s="42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7"/>
      <c r="AA3489" s="7"/>
      <c r="AB3489" s="7"/>
      <c r="AC3489" s="7"/>
      <c r="AD3489" s="7"/>
      <c r="AE3489" s="7"/>
      <c r="AF3489" s="7"/>
      <c r="AG3489" s="7"/>
      <c r="AH3489" s="7"/>
      <c r="AI3489" s="7"/>
      <c r="AJ3489" s="7"/>
      <c r="AK3489" s="7"/>
      <c r="AL3489" s="7"/>
      <c r="AM3489" s="7"/>
      <c r="AN3489" s="7"/>
      <c r="AO3489" s="7"/>
      <c r="AP3489" s="7"/>
      <c r="AQ3489" s="7"/>
      <c r="AR3489" s="7"/>
      <c r="AS3489" s="7"/>
      <c r="AT3489" s="7"/>
      <c r="AU3489" s="7"/>
      <c r="AV3489" s="7"/>
      <c r="AW3489" s="7"/>
      <c r="AX3489" s="7"/>
      <c r="AY3489" s="10"/>
      <c r="AZ3489" s="10"/>
      <c r="BA3489" s="10"/>
    </row>
    <row r="3490" spans="1:53" ht="15">
      <c r="A3490" s="27"/>
      <c r="B3490" s="7"/>
      <c r="C3490" s="6"/>
      <c r="D3490" s="7"/>
      <c r="E3490" s="7"/>
      <c r="F3490" s="9"/>
      <c r="G3490" s="7"/>
      <c r="H3490" s="7"/>
      <c r="I3490" s="7"/>
      <c r="J3490" s="42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  <c r="Y3490" s="7"/>
      <c r="Z3490" s="7"/>
      <c r="AA3490" s="7"/>
      <c r="AB3490" s="7"/>
      <c r="AC3490" s="7"/>
      <c r="AD3490" s="7"/>
      <c r="AE3490" s="7"/>
      <c r="AF3490" s="7"/>
      <c r="AG3490" s="7"/>
      <c r="AH3490" s="7"/>
      <c r="AI3490" s="7"/>
      <c r="AJ3490" s="7"/>
      <c r="AK3490" s="7"/>
      <c r="AL3490" s="7"/>
      <c r="AM3490" s="7"/>
      <c r="AN3490" s="7"/>
      <c r="AO3490" s="7"/>
      <c r="AP3490" s="7"/>
      <c r="AQ3490" s="7"/>
      <c r="AR3490" s="7"/>
      <c r="AS3490" s="7"/>
      <c r="AT3490" s="7"/>
      <c r="AU3490" s="7"/>
      <c r="AV3490" s="7"/>
      <c r="AW3490" s="7"/>
      <c r="AX3490" s="7"/>
      <c r="AY3490" s="10"/>
      <c r="AZ3490" s="10"/>
      <c r="BA3490" s="10"/>
    </row>
    <row r="3491" spans="1:53" ht="15">
      <c r="A3491" s="27"/>
      <c r="B3491" s="7"/>
      <c r="C3491" s="6"/>
      <c r="D3491" s="7"/>
      <c r="E3491" s="7"/>
      <c r="F3491" s="9"/>
      <c r="G3491" s="7"/>
      <c r="H3491" s="7"/>
      <c r="I3491" s="7"/>
      <c r="J3491" s="42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7"/>
      <c r="AA3491" s="7"/>
      <c r="AB3491" s="7"/>
      <c r="AC3491" s="7"/>
      <c r="AD3491" s="7"/>
      <c r="AE3491" s="7"/>
      <c r="AF3491" s="7"/>
      <c r="AG3491" s="7"/>
      <c r="AH3491" s="7"/>
      <c r="AI3491" s="7"/>
      <c r="AJ3491" s="7"/>
      <c r="AK3491" s="7"/>
      <c r="AL3491" s="7"/>
      <c r="AM3491" s="7"/>
      <c r="AN3491" s="7"/>
      <c r="AO3491" s="7"/>
      <c r="AP3491" s="7"/>
      <c r="AQ3491" s="7"/>
      <c r="AR3491" s="7"/>
      <c r="AS3491" s="7"/>
      <c r="AT3491" s="7"/>
      <c r="AU3491" s="7"/>
      <c r="AV3491" s="7"/>
      <c r="AW3491" s="7"/>
      <c r="AX3491" s="7"/>
      <c r="AY3491" s="10"/>
      <c r="AZ3491" s="10"/>
      <c r="BA3491" s="10"/>
    </row>
    <row r="3492" spans="1:53" ht="15">
      <c r="A3492" s="27"/>
      <c r="B3492" s="7"/>
      <c r="C3492" s="6"/>
      <c r="D3492" s="7"/>
      <c r="E3492" s="7"/>
      <c r="F3492" s="9"/>
      <c r="G3492" s="7"/>
      <c r="H3492" s="7"/>
      <c r="I3492" s="7"/>
      <c r="J3492" s="42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7"/>
      <c r="AC3492" s="7"/>
      <c r="AD3492" s="7"/>
      <c r="AE3492" s="7"/>
      <c r="AF3492" s="7"/>
      <c r="AG3492" s="7"/>
      <c r="AH3492" s="7"/>
      <c r="AI3492" s="7"/>
      <c r="AJ3492" s="7"/>
      <c r="AK3492" s="7"/>
      <c r="AL3492" s="7"/>
      <c r="AM3492" s="7"/>
      <c r="AN3492" s="7"/>
      <c r="AO3492" s="7"/>
      <c r="AP3492" s="7"/>
      <c r="AQ3492" s="7"/>
      <c r="AR3492" s="7"/>
      <c r="AS3492" s="7"/>
      <c r="AT3492" s="7"/>
      <c r="AU3492" s="7"/>
      <c r="AV3492" s="7"/>
      <c r="AW3492" s="7"/>
      <c r="AX3492" s="7"/>
      <c r="AY3492" s="10"/>
      <c r="AZ3492" s="10"/>
      <c r="BA3492" s="10"/>
    </row>
    <row r="3493" spans="1:53" ht="15">
      <c r="A3493" s="27"/>
      <c r="B3493" s="7"/>
      <c r="C3493" s="6"/>
      <c r="D3493" s="7"/>
      <c r="E3493" s="7"/>
      <c r="F3493" s="9"/>
      <c r="G3493" s="7"/>
      <c r="H3493" s="7"/>
      <c r="I3493" s="7"/>
      <c r="J3493" s="42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7"/>
      <c r="AC3493" s="7"/>
      <c r="AD3493" s="7"/>
      <c r="AE3493" s="7"/>
      <c r="AF3493" s="7"/>
      <c r="AG3493" s="7"/>
      <c r="AH3493" s="7"/>
      <c r="AI3493" s="7"/>
      <c r="AJ3493" s="7"/>
      <c r="AK3493" s="7"/>
      <c r="AL3493" s="7"/>
      <c r="AM3493" s="7"/>
      <c r="AN3493" s="7"/>
      <c r="AO3493" s="7"/>
      <c r="AP3493" s="7"/>
      <c r="AQ3493" s="7"/>
      <c r="AR3493" s="7"/>
      <c r="AS3493" s="7"/>
      <c r="AT3493" s="11"/>
      <c r="AU3493" s="7"/>
      <c r="AV3493" s="7"/>
      <c r="AW3493" s="7"/>
      <c r="AX3493" s="7"/>
      <c r="AY3493" s="10"/>
      <c r="AZ3493" s="10"/>
      <c r="BA3493" s="10"/>
    </row>
    <row r="3494" spans="1:53" ht="15">
      <c r="A3494" s="27"/>
      <c r="B3494" s="7"/>
      <c r="C3494" s="6"/>
      <c r="D3494" s="7"/>
      <c r="E3494" s="7"/>
      <c r="F3494" s="9"/>
      <c r="G3494" s="7"/>
      <c r="H3494" s="7"/>
      <c r="I3494" s="7"/>
      <c r="J3494" s="42"/>
      <c r="K3494" s="7"/>
      <c r="L3494" s="7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  <c r="Y3494" s="7"/>
      <c r="Z3494" s="7"/>
      <c r="AA3494" s="7"/>
      <c r="AB3494" s="7"/>
      <c r="AC3494" s="7"/>
      <c r="AD3494" s="7"/>
      <c r="AE3494" s="7"/>
      <c r="AF3494" s="7"/>
      <c r="AG3494" s="7"/>
      <c r="AH3494" s="7"/>
      <c r="AI3494" s="7"/>
      <c r="AJ3494" s="7"/>
      <c r="AK3494" s="7"/>
      <c r="AL3494" s="7"/>
      <c r="AM3494" s="7"/>
      <c r="AN3494" s="7"/>
      <c r="AO3494" s="7"/>
      <c r="AP3494" s="7"/>
      <c r="AQ3494" s="7"/>
      <c r="AR3494" s="7"/>
      <c r="AS3494" s="7"/>
      <c r="AT3494" s="11"/>
      <c r="AU3494" s="7"/>
      <c r="AV3494" s="7"/>
      <c r="AW3494" s="7"/>
      <c r="AX3494" s="7"/>
      <c r="AY3494" s="10"/>
      <c r="AZ3494" s="10"/>
      <c r="BA3494" s="10"/>
    </row>
    <row r="3495" spans="1:53" ht="15">
      <c r="A3495" s="27"/>
      <c r="B3495" s="7"/>
      <c r="C3495" s="6"/>
      <c r="D3495" s="7"/>
      <c r="E3495" s="7"/>
      <c r="F3495" s="9"/>
      <c r="G3495" s="7"/>
      <c r="H3495" s="7"/>
      <c r="I3495" s="7"/>
      <c r="J3495" s="42"/>
      <c r="K3495" s="7"/>
      <c r="L3495" s="7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  <c r="Y3495" s="7"/>
      <c r="Z3495" s="7"/>
      <c r="AA3495" s="7"/>
      <c r="AB3495" s="7"/>
      <c r="AC3495" s="7"/>
      <c r="AD3495" s="7"/>
      <c r="AE3495" s="7"/>
      <c r="AF3495" s="7"/>
      <c r="AG3495" s="7"/>
      <c r="AH3495" s="7"/>
      <c r="AI3495" s="7"/>
      <c r="AJ3495" s="7"/>
      <c r="AK3495" s="7"/>
      <c r="AL3495" s="7"/>
      <c r="AM3495" s="7"/>
      <c r="AN3495" s="7"/>
      <c r="AO3495" s="7"/>
      <c r="AP3495" s="7"/>
      <c r="AQ3495" s="7"/>
      <c r="AR3495" s="7"/>
      <c r="AS3495" s="7"/>
      <c r="AT3495" s="11"/>
      <c r="AU3495" s="7"/>
      <c r="AV3495" s="7"/>
      <c r="AW3495" s="7"/>
      <c r="AX3495" s="7"/>
      <c r="AY3495" s="10"/>
      <c r="AZ3495" s="10"/>
      <c r="BA3495" s="10"/>
    </row>
    <row r="3496" spans="1:53" ht="15">
      <c r="A3496" s="27"/>
      <c r="B3496" s="7"/>
      <c r="C3496" s="6"/>
      <c r="D3496" s="7"/>
      <c r="E3496" s="7"/>
      <c r="F3496" s="9"/>
      <c r="G3496" s="7"/>
      <c r="H3496" s="7"/>
      <c r="I3496" s="7"/>
      <c r="J3496" s="42"/>
      <c r="K3496" s="7"/>
      <c r="L3496" s="7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  <c r="Y3496" s="7"/>
      <c r="Z3496" s="7"/>
      <c r="AA3496" s="7"/>
      <c r="AB3496" s="7"/>
      <c r="AC3496" s="7"/>
      <c r="AD3496" s="7"/>
      <c r="AE3496" s="7"/>
      <c r="AF3496" s="7"/>
      <c r="AG3496" s="7"/>
      <c r="AH3496" s="7"/>
      <c r="AI3496" s="7"/>
      <c r="AJ3496" s="7"/>
      <c r="AK3496" s="7"/>
      <c r="AL3496" s="7"/>
      <c r="AM3496" s="7"/>
      <c r="AN3496" s="7"/>
      <c r="AO3496" s="7"/>
      <c r="AP3496" s="7"/>
      <c r="AQ3496" s="7"/>
      <c r="AR3496" s="7"/>
      <c r="AS3496" s="7"/>
      <c r="AT3496" s="11"/>
      <c r="AU3496" s="7"/>
      <c r="AV3496" s="7"/>
      <c r="AW3496" s="7"/>
      <c r="AX3496" s="7"/>
      <c r="AY3496" s="10"/>
      <c r="AZ3496" s="10"/>
      <c r="BA3496" s="10"/>
    </row>
    <row r="3497" spans="1:53" ht="15">
      <c r="A3497" s="27"/>
      <c r="B3497" s="7"/>
      <c r="C3497" s="6"/>
      <c r="D3497" s="7"/>
      <c r="E3497" s="7"/>
      <c r="F3497" s="9"/>
      <c r="G3497" s="7"/>
      <c r="H3497" s="7"/>
      <c r="I3497" s="7"/>
      <c r="J3497" s="42"/>
      <c r="K3497" s="7"/>
      <c r="L3497" s="7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  <c r="Y3497" s="7"/>
      <c r="Z3497" s="7"/>
      <c r="AA3497" s="7"/>
      <c r="AB3497" s="7"/>
      <c r="AC3497" s="7"/>
      <c r="AD3497" s="7"/>
      <c r="AE3497" s="7"/>
      <c r="AF3497" s="7"/>
      <c r="AG3497" s="7"/>
      <c r="AH3497" s="7"/>
      <c r="AI3497" s="7"/>
      <c r="AJ3497" s="7"/>
      <c r="AK3497" s="7"/>
      <c r="AL3497" s="7"/>
      <c r="AM3497" s="7"/>
      <c r="AN3497" s="7"/>
      <c r="AO3497" s="7"/>
      <c r="AP3497" s="7"/>
      <c r="AQ3497" s="7"/>
      <c r="AR3497" s="7"/>
      <c r="AS3497" s="7"/>
      <c r="AT3497" s="11"/>
      <c r="AU3497" s="7"/>
      <c r="AV3497" s="7"/>
      <c r="AW3497" s="7"/>
      <c r="AX3497" s="7"/>
      <c r="AY3497" s="10"/>
      <c r="AZ3497" s="10"/>
      <c r="BA3497" s="10"/>
    </row>
    <row r="3498" spans="1:53" ht="15">
      <c r="A3498" s="27"/>
      <c r="B3498" s="7"/>
      <c r="C3498" s="6"/>
      <c r="D3498" s="7"/>
      <c r="E3498" s="7"/>
      <c r="F3498" s="9"/>
      <c r="G3498" s="7"/>
      <c r="H3498" s="7"/>
      <c r="I3498" s="7"/>
      <c r="J3498" s="42"/>
      <c r="K3498" s="7"/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  <c r="Y3498" s="7"/>
      <c r="Z3498" s="7"/>
      <c r="AA3498" s="7"/>
      <c r="AB3498" s="7"/>
      <c r="AC3498" s="7"/>
      <c r="AD3498" s="7"/>
      <c r="AE3498" s="7"/>
      <c r="AF3498" s="7"/>
      <c r="AG3498" s="7"/>
      <c r="AH3498" s="7"/>
      <c r="AI3498" s="7"/>
      <c r="AJ3498" s="7"/>
      <c r="AK3498" s="7"/>
      <c r="AL3498" s="7"/>
      <c r="AM3498" s="7"/>
      <c r="AN3498" s="7"/>
      <c r="AO3498" s="7"/>
      <c r="AP3498" s="7"/>
      <c r="AQ3498" s="7"/>
      <c r="AR3498" s="7"/>
      <c r="AS3498" s="7"/>
      <c r="AT3498" s="11"/>
      <c r="AU3498" s="7"/>
      <c r="AV3498" s="7"/>
      <c r="AW3498" s="7"/>
      <c r="AX3498" s="7"/>
      <c r="AY3498" s="10"/>
      <c r="AZ3498" s="10"/>
      <c r="BA3498" s="10"/>
    </row>
    <row r="3499" spans="1:53" ht="15">
      <c r="A3499" s="27"/>
      <c r="B3499" s="7"/>
      <c r="C3499" s="6"/>
      <c r="D3499" s="7"/>
      <c r="E3499" s="7"/>
      <c r="F3499" s="9"/>
      <c r="G3499" s="7"/>
      <c r="H3499" s="7"/>
      <c r="I3499" s="7"/>
      <c r="J3499" s="42"/>
      <c r="K3499" s="7"/>
      <c r="L3499" s="7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  <c r="Y3499" s="7"/>
      <c r="Z3499" s="7"/>
      <c r="AA3499" s="7"/>
      <c r="AB3499" s="7"/>
      <c r="AC3499" s="7"/>
      <c r="AD3499" s="7"/>
      <c r="AE3499" s="7"/>
      <c r="AF3499" s="7"/>
      <c r="AG3499" s="7"/>
      <c r="AH3499" s="7"/>
      <c r="AI3499" s="7"/>
      <c r="AJ3499" s="7"/>
      <c r="AK3499" s="7"/>
      <c r="AL3499" s="7"/>
      <c r="AM3499" s="7"/>
      <c r="AN3499" s="7"/>
      <c r="AO3499" s="7"/>
      <c r="AP3499" s="7"/>
      <c r="AQ3499" s="7"/>
      <c r="AR3499" s="7"/>
      <c r="AS3499" s="7"/>
      <c r="AT3499" s="11"/>
      <c r="AU3499" s="7"/>
      <c r="AV3499" s="7"/>
      <c r="AW3499" s="7"/>
      <c r="AX3499" s="7"/>
      <c r="AY3499" s="10"/>
      <c r="AZ3499" s="10"/>
      <c r="BA3499" s="10"/>
    </row>
    <row r="3500" spans="1:53" ht="15">
      <c r="A3500" s="27"/>
      <c r="B3500" s="7"/>
      <c r="C3500" s="6"/>
      <c r="D3500" s="7"/>
      <c r="E3500" s="7"/>
      <c r="F3500" s="9"/>
      <c r="G3500" s="7"/>
      <c r="H3500" s="7"/>
      <c r="I3500" s="7"/>
      <c r="J3500" s="42"/>
      <c r="K3500" s="7"/>
      <c r="L3500" s="7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  <c r="Y3500" s="7"/>
      <c r="Z3500" s="7"/>
      <c r="AA3500" s="7"/>
      <c r="AB3500" s="7"/>
      <c r="AC3500" s="7"/>
      <c r="AD3500" s="7"/>
      <c r="AE3500" s="7"/>
      <c r="AF3500" s="7"/>
      <c r="AG3500" s="7"/>
      <c r="AH3500" s="7"/>
      <c r="AI3500" s="7"/>
      <c r="AJ3500" s="7"/>
      <c r="AK3500" s="7"/>
      <c r="AL3500" s="7"/>
      <c r="AM3500" s="7"/>
      <c r="AN3500" s="7"/>
      <c r="AO3500" s="7"/>
      <c r="AP3500" s="7"/>
      <c r="AQ3500" s="7"/>
      <c r="AR3500" s="7"/>
      <c r="AS3500" s="7"/>
      <c r="AT3500" s="7"/>
      <c r="AU3500" s="7"/>
      <c r="AV3500" s="7"/>
      <c r="AW3500" s="7"/>
      <c r="AX3500" s="7"/>
      <c r="AY3500" s="10"/>
      <c r="AZ3500" s="10"/>
      <c r="BA3500" s="10"/>
    </row>
    <row r="3501" spans="1:53" ht="15">
      <c r="A3501" s="27"/>
      <c r="B3501" s="7"/>
      <c r="C3501" s="6"/>
      <c r="D3501" s="7"/>
      <c r="E3501" s="7"/>
      <c r="F3501" s="9"/>
      <c r="G3501" s="7"/>
      <c r="H3501" s="7"/>
      <c r="I3501" s="7"/>
      <c r="J3501" s="42"/>
      <c r="K3501" s="7"/>
      <c r="L3501" s="7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  <c r="Y3501" s="7"/>
      <c r="Z3501" s="7"/>
      <c r="AA3501" s="7"/>
      <c r="AB3501" s="7"/>
      <c r="AC3501" s="7"/>
      <c r="AD3501" s="7"/>
      <c r="AE3501" s="7"/>
      <c r="AF3501" s="7"/>
      <c r="AG3501" s="7"/>
      <c r="AH3501" s="7"/>
      <c r="AI3501" s="7"/>
      <c r="AJ3501" s="7"/>
      <c r="AK3501" s="7"/>
      <c r="AL3501" s="7"/>
      <c r="AM3501" s="7"/>
      <c r="AN3501" s="7"/>
      <c r="AO3501" s="7"/>
      <c r="AP3501" s="7"/>
      <c r="AQ3501" s="7"/>
      <c r="AR3501" s="7"/>
      <c r="AS3501" s="7"/>
      <c r="AT3501" s="7"/>
      <c r="AU3501" s="7"/>
      <c r="AV3501" s="7"/>
      <c r="AW3501" s="7"/>
      <c r="AX3501" s="7"/>
      <c r="AY3501" s="10"/>
      <c r="AZ3501" s="10"/>
      <c r="BA3501" s="10"/>
    </row>
    <row r="3502" spans="1:53" ht="15">
      <c r="A3502" s="27"/>
      <c r="B3502" s="7"/>
      <c r="C3502" s="6"/>
      <c r="D3502" s="7"/>
      <c r="E3502" s="7"/>
      <c r="F3502" s="9"/>
      <c r="G3502" s="7"/>
      <c r="H3502" s="7"/>
      <c r="I3502" s="7"/>
      <c r="J3502" s="42"/>
      <c r="K3502" s="7"/>
      <c r="L3502" s="7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  <c r="Y3502" s="7"/>
      <c r="Z3502" s="7"/>
      <c r="AA3502" s="7"/>
      <c r="AB3502" s="7"/>
      <c r="AC3502" s="7"/>
      <c r="AD3502" s="7"/>
      <c r="AE3502" s="7"/>
      <c r="AF3502" s="7"/>
      <c r="AG3502" s="7"/>
      <c r="AH3502" s="7"/>
      <c r="AI3502" s="7"/>
      <c r="AJ3502" s="7"/>
      <c r="AK3502" s="7"/>
      <c r="AL3502" s="7"/>
      <c r="AM3502" s="7"/>
      <c r="AN3502" s="7"/>
      <c r="AO3502" s="7"/>
      <c r="AP3502" s="7"/>
      <c r="AQ3502" s="7"/>
      <c r="AR3502" s="7"/>
      <c r="AS3502" s="7"/>
      <c r="AT3502" s="7"/>
      <c r="AU3502" s="7"/>
      <c r="AV3502" s="7"/>
      <c r="AW3502" s="7"/>
      <c r="AX3502" s="7"/>
      <c r="AY3502" s="10"/>
      <c r="AZ3502" s="10"/>
      <c r="BA3502" s="10"/>
    </row>
    <row r="3503" spans="1:53" ht="15">
      <c r="A3503" s="27"/>
      <c r="B3503" s="7"/>
      <c r="C3503" s="6"/>
      <c r="D3503" s="7"/>
      <c r="E3503" s="7"/>
      <c r="F3503" s="9"/>
      <c r="G3503" s="7"/>
      <c r="H3503" s="7"/>
      <c r="I3503" s="7"/>
      <c r="J3503" s="42"/>
      <c r="K3503" s="7"/>
      <c r="L3503" s="7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  <c r="Y3503" s="7"/>
      <c r="Z3503" s="7"/>
      <c r="AA3503" s="7"/>
      <c r="AB3503" s="7"/>
      <c r="AC3503" s="7"/>
      <c r="AD3503" s="7"/>
      <c r="AE3503" s="7"/>
      <c r="AF3503" s="7"/>
      <c r="AG3503" s="7"/>
      <c r="AH3503" s="7"/>
      <c r="AI3503" s="7"/>
      <c r="AJ3503" s="7"/>
      <c r="AK3503" s="7"/>
      <c r="AL3503" s="7"/>
      <c r="AM3503" s="7"/>
      <c r="AN3503" s="7"/>
      <c r="AO3503" s="7"/>
      <c r="AP3503" s="7"/>
      <c r="AQ3503" s="7"/>
      <c r="AR3503" s="7"/>
      <c r="AS3503" s="7"/>
      <c r="AT3503" s="7"/>
      <c r="AU3503" s="7"/>
      <c r="AV3503" s="7"/>
      <c r="AW3503" s="7"/>
      <c r="AX3503" s="7"/>
      <c r="AY3503" s="10"/>
      <c r="AZ3503" s="10"/>
      <c r="BA3503" s="10"/>
    </row>
    <row r="3504" spans="1:53" ht="15">
      <c r="A3504" s="27"/>
      <c r="B3504" s="7"/>
      <c r="C3504" s="6"/>
      <c r="D3504" s="7"/>
      <c r="E3504" s="7"/>
      <c r="F3504" s="9"/>
      <c r="G3504" s="7"/>
      <c r="H3504" s="7"/>
      <c r="I3504" s="7"/>
      <c r="J3504" s="42"/>
      <c r="K3504" s="7"/>
      <c r="L3504" s="7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  <c r="Y3504" s="7"/>
      <c r="Z3504" s="7"/>
      <c r="AA3504" s="7"/>
      <c r="AB3504" s="7"/>
      <c r="AC3504" s="7"/>
      <c r="AD3504" s="7"/>
      <c r="AE3504" s="7"/>
      <c r="AF3504" s="7"/>
      <c r="AG3504" s="7"/>
      <c r="AH3504" s="7"/>
      <c r="AI3504" s="7"/>
      <c r="AJ3504" s="7"/>
      <c r="AK3504" s="7"/>
      <c r="AL3504" s="7"/>
      <c r="AM3504" s="7"/>
      <c r="AN3504" s="7"/>
      <c r="AO3504" s="7"/>
      <c r="AP3504" s="7"/>
      <c r="AQ3504" s="7"/>
      <c r="AR3504" s="7"/>
      <c r="AS3504" s="7"/>
      <c r="AT3504" s="7"/>
      <c r="AU3504" s="7"/>
      <c r="AV3504" s="7"/>
      <c r="AW3504" s="7"/>
      <c r="AX3504" s="7"/>
      <c r="AY3504" s="10"/>
      <c r="AZ3504" s="10"/>
      <c r="BA3504" s="10"/>
    </row>
    <row r="3505" spans="1:53" ht="15">
      <c r="A3505" s="27"/>
      <c r="B3505" s="7"/>
      <c r="C3505" s="6"/>
      <c r="D3505" s="7"/>
      <c r="E3505" s="7"/>
      <c r="F3505" s="9"/>
      <c r="G3505" s="7"/>
      <c r="H3505" s="7"/>
      <c r="I3505" s="7"/>
      <c r="J3505" s="42"/>
      <c r="K3505" s="7"/>
      <c r="L3505" s="7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  <c r="Y3505" s="7"/>
      <c r="Z3505" s="7"/>
      <c r="AA3505" s="7"/>
      <c r="AB3505" s="7"/>
      <c r="AC3505" s="7"/>
      <c r="AD3505" s="7"/>
      <c r="AE3505" s="7"/>
      <c r="AF3505" s="7"/>
      <c r="AG3505" s="7"/>
      <c r="AH3505" s="7"/>
      <c r="AI3505" s="7"/>
      <c r="AJ3505" s="7"/>
      <c r="AK3505" s="7"/>
      <c r="AL3505" s="7"/>
      <c r="AM3505" s="7"/>
      <c r="AN3505" s="7"/>
      <c r="AO3505" s="7"/>
      <c r="AP3505" s="7"/>
      <c r="AQ3505" s="7"/>
      <c r="AR3505" s="7"/>
      <c r="AS3505" s="7"/>
      <c r="AT3505" s="7"/>
      <c r="AU3505" s="7"/>
      <c r="AV3505" s="7"/>
      <c r="AW3505" s="7"/>
      <c r="AX3505" s="7"/>
      <c r="AY3505" s="10"/>
      <c r="AZ3505" s="10"/>
      <c r="BA3505" s="10"/>
    </row>
    <row r="3506" spans="1:53" ht="15">
      <c r="A3506" s="27"/>
      <c r="B3506" s="7"/>
      <c r="C3506" s="6"/>
      <c r="D3506" s="7"/>
      <c r="E3506" s="7"/>
      <c r="F3506" s="9"/>
      <c r="G3506" s="7"/>
      <c r="H3506" s="7"/>
      <c r="I3506" s="7"/>
      <c r="J3506" s="42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7"/>
      <c r="AC3506" s="7"/>
      <c r="AD3506" s="7"/>
      <c r="AE3506" s="7"/>
      <c r="AF3506" s="7"/>
      <c r="AG3506" s="7"/>
      <c r="AH3506" s="7"/>
      <c r="AI3506" s="7"/>
      <c r="AJ3506" s="7"/>
      <c r="AK3506" s="7"/>
      <c r="AL3506" s="7"/>
      <c r="AM3506" s="7"/>
      <c r="AN3506" s="7"/>
      <c r="AO3506" s="7"/>
      <c r="AP3506" s="7"/>
      <c r="AQ3506" s="7"/>
      <c r="AR3506" s="7"/>
      <c r="AS3506" s="7"/>
      <c r="AT3506" s="7"/>
      <c r="AU3506" s="7"/>
      <c r="AV3506" s="7"/>
      <c r="AW3506" s="7"/>
      <c r="AX3506" s="7"/>
      <c r="AY3506" s="10"/>
      <c r="AZ3506" s="10"/>
      <c r="BA3506" s="10"/>
    </row>
    <row r="3507" spans="1:53" ht="15">
      <c r="A3507" s="27"/>
      <c r="B3507" s="7"/>
      <c r="C3507" s="6"/>
      <c r="D3507" s="7"/>
      <c r="E3507" s="7"/>
      <c r="F3507" s="9"/>
      <c r="G3507" s="7"/>
      <c r="H3507" s="7"/>
      <c r="I3507" s="7"/>
      <c r="J3507" s="42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7"/>
      <c r="AC3507" s="7"/>
      <c r="AD3507" s="7"/>
      <c r="AE3507" s="7"/>
      <c r="AF3507" s="7"/>
      <c r="AG3507" s="7"/>
      <c r="AH3507" s="7"/>
      <c r="AI3507" s="7"/>
      <c r="AJ3507" s="7"/>
      <c r="AK3507" s="7"/>
      <c r="AL3507" s="7"/>
      <c r="AM3507" s="7"/>
      <c r="AN3507" s="7"/>
      <c r="AO3507" s="7"/>
      <c r="AP3507" s="7"/>
      <c r="AQ3507" s="7"/>
      <c r="AR3507" s="7"/>
      <c r="AS3507" s="7"/>
      <c r="AT3507" s="7"/>
      <c r="AU3507" s="7"/>
      <c r="AV3507" s="7"/>
      <c r="AW3507" s="7"/>
      <c r="AX3507" s="7"/>
      <c r="AY3507" s="10"/>
      <c r="AZ3507" s="10"/>
      <c r="BA3507" s="10"/>
    </row>
    <row r="3508" spans="1:53" ht="15">
      <c r="A3508" s="27"/>
      <c r="B3508" s="7"/>
      <c r="C3508" s="6"/>
      <c r="D3508" s="7"/>
      <c r="E3508" s="7"/>
      <c r="F3508" s="9"/>
      <c r="G3508" s="7"/>
      <c r="H3508" s="7"/>
      <c r="I3508" s="7"/>
      <c r="J3508" s="42"/>
      <c r="K3508" s="7"/>
      <c r="L3508" s="7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  <c r="Y3508" s="7"/>
      <c r="Z3508" s="7"/>
      <c r="AA3508" s="7"/>
      <c r="AB3508" s="7"/>
      <c r="AC3508" s="7"/>
      <c r="AD3508" s="7"/>
      <c r="AE3508" s="7"/>
      <c r="AF3508" s="7"/>
      <c r="AG3508" s="7"/>
      <c r="AH3508" s="7"/>
      <c r="AI3508" s="7"/>
      <c r="AJ3508" s="7"/>
      <c r="AK3508" s="7"/>
      <c r="AL3508" s="7"/>
      <c r="AM3508" s="7"/>
      <c r="AN3508" s="7"/>
      <c r="AO3508" s="7"/>
      <c r="AP3508" s="7"/>
      <c r="AQ3508" s="7"/>
      <c r="AR3508" s="7"/>
      <c r="AS3508" s="7"/>
      <c r="AT3508" s="7"/>
      <c r="AU3508" s="7"/>
      <c r="AV3508" s="7"/>
      <c r="AW3508" s="7"/>
      <c r="AX3508" s="7"/>
      <c r="AY3508" s="10"/>
      <c r="AZ3508" s="10"/>
      <c r="BA3508" s="10"/>
    </row>
    <row r="3509" spans="1:53" ht="15">
      <c r="A3509" s="27"/>
      <c r="B3509" s="7"/>
      <c r="C3509" s="6"/>
      <c r="D3509" s="7"/>
      <c r="E3509" s="7"/>
      <c r="F3509" s="9"/>
      <c r="G3509" s="7"/>
      <c r="H3509" s="7"/>
      <c r="I3509" s="7"/>
      <c r="J3509" s="42"/>
      <c r="K3509" s="7"/>
      <c r="L3509" s="7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  <c r="Y3509" s="7"/>
      <c r="Z3509" s="7"/>
      <c r="AA3509" s="7"/>
      <c r="AB3509" s="7"/>
      <c r="AC3509" s="7"/>
      <c r="AD3509" s="7"/>
      <c r="AE3509" s="7"/>
      <c r="AF3509" s="7"/>
      <c r="AG3509" s="7"/>
      <c r="AH3509" s="7"/>
      <c r="AI3509" s="7"/>
      <c r="AJ3509" s="7"/>
      <c r="AK3509" s="7"/>
      <c r="AL3509" s="7"/>
      <c r="AM3509" s="7"/>
      <c r="AN3509" s="7"/>
      <c r="AO3509" s="7"/>
      <c r="AP3509" s="7"/>
      <c r="AQ3509" s="7"/>
      <c r="AR3509" s="7"/>
      <c r="AS3509" s="7"/>
      <c r="AT3509" s="7"/>
      <c r="AU3509" s="7"/>
      <c r="AV3509" s="7"/>
      <c r="AW3509" s="7"/>
      <c r="AX3509" s="7"/>
      <c r="AY3509" s="10"/>
      <c r="AZ3509" s="10"/>
      <c r="BA3509" s="10"/>
    </row>
    <row r="3510" spans="1:53" ht="15">
      <c r="A3510" s="27"/>
      <c r="B3510" s="7"/>
      <c r="C3510" s="6"/>
      <c r="D3510" s="7"/>
      <c r="E3510" s="7"/>
      <c r="F3510" s="9"/>
      <c r="G3510" s="7"/>
      <c r="H3510" s="7"/>
      <c r="I3510" s="7"/>
      <c r="J3510" s="42"/>
      <c r="K3510" s="7"/>
      <c r="L3510" s="7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  <c r="Y3510" s="7"/>
      <c r="Z3510" s="7"/>
      <c r="AA3510" s="7"/>
      <c r="AB3510" s="7"/>
      <c r="AC3510" s="7"/>
      <c r="AD3510" s="7"/>
      <c r="AE3510" s="7"/>
      <c r="AF3510" s="7"/>
      <c r="AG3510" s="7"/>
      <c r="AH3510" s="7"/>
      <c r="AI3510" s="7"/>
      <c r="AJ3510" s="7"/>
      <c r="AK3510" s="7"/>
      <c r="AL3510" s="7"/>
      <c r="AM3510" s="7"/>
      <c r="AN3510" s="7"/>
      <c r="AO3510" s="7"/>
      <c r="AP3510" s="7"/>
      <c r="AQ3510" s="7"/>
      <c r="AR3510" s="7"/>
      <c r="AS3510" s="7"/>
      <c r="AT3510" s="7"/>
      <c r="AU3510" s="7"/>
      <c r="AV3510" s="7"/>
      <c r="AW3510" s="7"/>
      <c r="AX3510" s="7"/>
      <c r="AY3510" s="10"/>
      <c r="AZ3510" s="10"/>
      <c r="BA3510" s="10"/>
    </row>
    <row r="3511" spans="1:53" ht="15">
      <c r="A3511" s="27"/>
      <c r="B3511" s="7"/>
      <c r="C3511" s="6"/>
      <c r="D3511" s="7"/>
      <c r="E3511" s="7"/>
      <c r="F3511" s="9"/>
      <c r="G3511" s="7"/>
      <c r="H3511" s="7"/>
      <c r="I3511" s="7"/>
      <c r="J3511" s="42"/>
      <c r="K3511" s="7"/>
      <c r="L3511" s="7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  <c r="Y3511" s="7"/>
      <c r="Z3511" s="7"/>
      <c r="AA3511" s="7"/>
      <c r="AB3511" s="7"/>
      <c r="AC3511" s="7"/>
      <c r="AD3511" s="7"/>
      <c r="AE3511" s="7"/>
      <c r="AF3511" s="7"/>
      <c r="AG3511" s="7"/>
      <c r="AH3511" s="7"/>
      <c r="AI3511" s="7"/>
      <c r="AJ3511" s="7"/>
      <c r="AK3511" s="7"/>
      <c r="AL3511" s="7"/>
      <c r="AM3511" s="7"/>
      <c r="AN3511" s="7"/>
      <c r="AO3511" s="7"/>
      <c r="AP3511" s="7"/>
      <c r="AQ3511" s="7"/>
      <c r="AR3511" s="7"/>
      <c r="AS3511" s="7"/>
      <c r="AT3511" s="7"/>
      <c r="AU3511" s="7"/>
      <c r="AV3511" s="7"/>
      <c r="AW3511" s="7"/>
      <c r="AX3511" s="7"/>
      <c r="AY3511" s="10"/>
      <c r="AZ3511" s="10"/>
      <c r="BA3511" s="10"/>
    </row>
    <row r="3512" spans="1:53" ht="15">
      <c r="A3512" s="27"/>
      <c r="B3512" s="7"/>
      <c r="C3512" s="6"/>
      <c r="D3512" s="7"/>
      <c r="E3512" s="7"/>
      <c r="F3512" s="9"/>
      <c r="G3512" s="7"/>
      <c r="H3512" s="7"/>
      <c r="I3512" s="7"/>
      <c r="J3512" s="42"/>
      <c r="K3512" s="7"/>
      <c r="L3512" s="7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  <c r="Y3512" s="7"/>
      <c r="Z3512" s="7"/>
      <c r="AA3512" s="7"/>
      <c r="AB3512" s="7"/>
      <c r="AC3512" s="7"/>
      <c r="AD3512" s="7"/>
      <c r="AE3512" s="7"/>
      <c r="AF3512" s="7"/>
      <c r="AG3512" s="7"/>
      <c r="AH3512" s="7"/>
      <c r="AI3512" s="7"/>
      <c r="AJ3512" s="7"/>
      <c r="AK3512" s="7"/>
      <c r="AL3512" s="7"/>
      <c r="AM3512" s="7"/>
      <c r="AN3512" s="7"/>
      <c r="AO3512" s="7"/>
      <c r="AP3512" s="7"/>
      <c r="AQ3512" s="7"/>
      <c r="AR3512" s="7"/>
      <c r="AS3512" s="7"/>
      <c r="AT3512" s="7"/>
      <c r="AU3512" s="7"/>
      <c r="AV3512" s="7"/>
      <c r="AW3512" s="7"/>
      <c r="AX3512" s="7"/>
      <c r="AY3512" s="10"/>
      <c r="AZ3512" s="10"/>
      <c r="BA3512" s="10"/>
    </row>
    <row r="3513" spans="1:53" ht="15">
      <c r="A3513" s="27"/>
      <c r="B3513" s="7"/>
      <c r="C3513" s="6"/>
      <c r="D3513" s="7"/>
      <c r="E3513" s="7"/>
      <c r="F3513" s="9"/>
      <c r="G3513" s="7"/>
      <c r="H3513" s="7"/>
      <c r="I3513" s="7"/>
      <c r="J3513" s="42"/>
      <c r="K3513" s="7"/>
      <c r="L3513" s="7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  <c r="Y3513" s="7"/>
      <c r="Z3513" s="7"/>
      <c r="AA3513" s="7"/>
      <c r="AB3513" s="7"/>
      <c r="AC3513" s="7"/>
      <c r="AD3513" s="7"/>
      <c r="AE3513" s="7"/>
      <c r="AF3513" s="7"/>
      <c r="AG3513" s="7"/>
      <c r="AH3513" s="7"/>
      <c r="AI3513" s="7"/>
      <c r="AJ3513" s="7"/>
      <c r="AK3513" s="7"/>
      <c r="AL3513" s="7"/>
      <c r="AM3513" s="7"/>
      <c r="AN3513" s="7"/>
      <c r="AO3513" s="7"/>
      <c r="AP3513" s="7"/>
      <c r="AQ3513" s="7"/>
      <c r="AR3513" s="7"/>
      <c r="AS3513" s="7"/>
      <c r="AT3513" s="7"/>
      <c r="AU3513" s="7"/>
      <c r="AV3513" s="7"/>
      <c r="AW3513" s="7"/>
      <c r="AX3513" s="7"/>
      <c r="AY3513" s="10"/>
      <c r="AZ3513" s="10"/>
      <c r="BA3513" s="10"/>
    </row>
    <row r="3514" spans="1:53" ht="15">
      <c r="A3514" s="27"/>
      <c r="B3514" s="7"/>
      <c r="C3514" s="6"/>
      <c r="D3514" s="7"/>
      <c r="E3514" s="7"/>
      <c r="F3514" s="9"/>
      <c r="G3514" s="7"/>
      <c r="H3514" s="7"/>
      <c r="I3514" s="7"/>
      <c r="J3514" s="42"/>
      <c r="K3514" s="7"/>
      <c r="L3514" s="7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  <c r="Y3514" s="7"/>
      <c r="Z3514" s="7"/>
      <c r="AA3514" s="7"/>
      <c r="AB3514" s="7"/>
      <c r="AC3514" s="7"/>
      <c r="AD3514" s="7"/>
      <c r="AE3514" s="7"/>
      <c r="AF3514" s="7"/>
      <c r="AG3514" s="7"/>
      <c r="AH3514" s="7"/>
      <c r="AI3514" s="7"/>
      <c r="AJ3514" s="7"/>
      <c r="AK3514" s="7"/>
      <c r="AL3514" s="7"/>
      <c r="AM3514" s="7"/>
      <c r="AN3514" s="7"/>
      <c r="AO3514" s="7"/>
      <c r="AP3514" s="7"/>
      <c r="AQ3514" s="7"/>
      <c r="AR3514" s="7"/>
      <c r="AS3514" s="7"/>
      <c r="AT3514" s="7"/>
      <c r="AU3514" s="7"/>
      <c r="AV3514" s="7"/>
      <c r="AW3514" s="7"/>
      <c r="AX3514" s="7"/>
      <c r="AY3514" s="10"/>
      <c r="AZ3514" s="10"/>
      <c r="BA3514" s="10"/>
    </row>
    <row r="3515" spans="1:53" ht="15">
      <c r="A3515" s="27"/>
      <c r="B3515" s="7"/>
      <c r="C3515" s="6"/>
      <c r="D3515" s="7"/>
      <c r="E3515" s="7"/>
      <c r="F3515" s="9"/>
      <c r="G3515" s="7"/>
      <c r="H3515" s="7"/>
      <c r="I3515" s="7"/>
      <c r="J3515" s="42"/>
      <c r="K3515" s="7"/>
      <c r="L3515" s="7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  <c r="Y3515" s="7"/>
      <c r="Z3515" s="7"/>
      <c r="AA3515" s="7"/>
      <c r="AB3515" s="7"/>
      <c r="AC3515" s="7"/>
      <c r="AD3515" s="7"/>
      <c r="AE3515" s="7"/>
      <c r="AF3515" s="7"/>
      <c r="AG3515" s="7"/>
      <c r="AH3515" s="7"/>
      <c r="AI3515" s="7"/>
      <c r="AJ3515" s="7"/>
      <c r="AK3515" s="7"/>
      <c r="AL3515" s="7"/>
      <c r="AM3515" s="7"/>
      <c r="AN3515" s="7"/>
      <c r="AO3515" s="7"/>
      <c r="AP3515" s="7"/>
      <c r="AQ3515" s="7"/>
      <c r="AR3515" s="7"/>
      <c r="AS3515" s="7"/>
      <c r="AT3515" s="7"/>
      <c r="AU3515" s="7"/>
      <c r="AV3515" s="7"/>
      <c r="AW3515" s="7"/>
      <c r="AX3515" s="7"/>
      <c r="AY3515" s="10"/>
      <c r="AZ3515" s="10"/>
      <c r="BA3515" s="10"/>
    </row>
    <row r="3516" spans="1:53" ht="15">
      <c r="A3516" s="27"/>
      <c r="B3516" s="7"/>
      <c r="C3516" s="6"/>
      <c r="D3516" s="7"/>
      <c r="E3516" s="7"/>
      <c r="F3516" s="9"/>
      <c r="G3516" s="7"/>
      <c r="H3516" s="7"/>
      <c r="I3516" s="7"/>
      <c r="J3516" s="42"/>
      <c r="K3516" s="7"/>
      <c r="L3516" s="7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  <c r="Y3516" s="7"/>
      <c r="Z3516" s="7"/>
      <c r="AA3516" s="7"/>
      <c r="AB3516" s="7"/>
      <c r="AC3516" s="7"/>
      <c r="AD3516" s="7"/>
      <c r="AE3516" s="7"/>
      <c r="AF3516" s="7"/>
      <c r="AG3516" s="7"/>
      <c r="AH3516" s="7"/>
      <c r="AI3516" s="7"/>
      <c r="AJ3516" s="7"/>
      <c r="AK3516" s="7"/>
      <c r="AL3516" s="7"/>
      <c r="AM3516" s="7"/>
      <c r="AN3516" s="7"/>
      <c r="AO3516" s="7"/>
      <c r="AP3516" s="7"/>
      <c r="AQ3516" s="7"/>
      <c r="AR3516" s="7"/>
      <c r="AS3516" s="7"/>
      <c r="AT3516" s="7"/>
      <c r="AU3516" s="7"/>
      <c r="AV3516" s="7"/>
      <c r="AW3516" s="7"/>
      <c r="AX3516" s="7"/>
      <c r="AY3516" s="10"/>
      <c r="AZ3516" s="10"/>
      <c r="BA3516" s="10"/>
    </row>
    <row r="3517" spans="1:53" ht="15">
      <c r="A3517" s="27"/>
      <c r="B3517" s="7"/>
      <c r="C3517" s="6"/>
      <c r="D3517" s="7"/>
      <c r="E3517" s="7"/>
      <c r="F3517" s="9"/>
      <c r="G3517" s="7"/>
      <c r="H3517" s="7"/>
      <c r="I3517" s="7"/>
      <c r="J3517" s="42"/>
      <c r="K3517" s="7"/>
      <c r="L3517" s="7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  <c r="Y3517" s="7"/>
      <c r="Z3517" s="7"/>
      <c r="AA3517" s="7"/>
      <c r="AB3517" s="7"/>
      <c r="AC3517" s="7"/>
      <c r="AD3517" s="7"/>
      <c r="AE3517" s="7"/>
      <c r="AF3517" s="7"/>
      <c r="AG3517" s="7"/>
      <c r="AH3517" s="7"/>
      <c r="AI3517" s="7"/>
      <c r="AJ3517" s="7"/>
      <c r="AK3517" s="7"/>
      <c r="AL3517" s="7"/>
      <c r="AM3517" s="7"/>
      <c r="AN3517" s="7"/>
      <c r="AO3517" s="7"/>
      <c r="AP3517" s="7"/>
      <c r="AQ3517" s="7"/>
      <c r="AR3517" s="7"/>
      <c r="AS3517" s="7"/>
      <c r="AT3517" s="7"/>
      <c r="AU3517" s="7"/>
      <c r="AV3517" s="7"/>
      <c r="AW3517" s="7"/>
      <c r="AX3517" s="7"/>
      <c r="AY3517" s="10"/>
      <c r="AZ3517" s="10"/>
      <c r="BA3517" s="10"/>
    </row>
    <row r="3518" spans="1:53" ht="15">
      <c r="A3518" s="27"/>
      <c r="B3518" s="7"/>
      <c r="C3518" s="6"/>
      <c r="D3518" s="7"/>
      <c r="E3518" s="7"/>
      <c r="F3518" s="9"/>
      <c r="G3518" s="7"/>
      <c r="H3518" s="7"/>
      <c r="I3518" s="7"/>
      <c r="J3518" s="42"/>
      <c r="K3518" s="7"/>
      <c r="L3518" s="7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  <c r="Y3518" s="7"/>
      <c r="Z3518" s="7"/>
      <c r="AA3518" s="7"/>
      <c r="AB3518" s="7"/>
      <c r="AC3518" s="7"/>
      <c r="AD3518" s="7"/>
      <c r="AE3518" s="7"/>
      <c r="AF3518" s="7"/>
      <c r="AG3518" s="7"/>
      <c r="AH3518" s="7"/>
      <c r="AI3518" s="7"/>
      <c r="AJ3518" s="7"/>
      <c r="AK3518" s="7"/>
      <c r="AL3518" s="7"/>
      <c r="AM3518" s="7"/>
      <c r="AN3518" s="7"/>
      <c r="AO3518" s="7"/>
      <c r="AP3518" s="7"/>
      <c r="AQ3518" s="7"/>
      <c r="AR3518" s="7"/>
      <c r="AS3518" s="7"/>
      <c r="AT3518" s="7"/>
      <c r="AU3518" s="7"/>
      <c r="AV3518" s="7"/>
      <c r="AW3518" s="7"/>
      <c r="AX3518" s="7"/>
      <c r="AY3518" s="10"/>
      <c r="AZ3518" s="10"/>
      <c r="BA3518" s="10"/>
    </row>
    <row r="3519" spans="1:53" ht="15">
      <c r="A3519" s="27"/>
      <c r="B3519" s="7"/>
      <c r="C3519" s="6"/>
      <c r="D3519" s="7"/>
      <c r="E3519" s="7"/>
      <c r="F3519" s="9"/>
      <c r="G3519" s="7"/>
      <c r="H3519" s="7"/>
      <c r="I3519" s="7"/>
      <c r="J3519" s="42"/>
      <c r="K3519" s="7"/>
      <c r="L3519" s="7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  <c r="Y3519" s="7"/>
      <c r="Z3519" s="7"/>
      <c r="AA3519" s="7"/>
      <c r="AB3519" s="7"/>
      <c r="AC3519" s="7"/>
      <c r="AD3519" s="7"/>
      <c r="AE3519" s="7"/>
      <c r="AF3519" s="7"/>
      <c r="AG3519" s="7"/>
      <c r="AH3519" s="7"/>
      <c r="AI3519" s="7"/>
      <c r="AJ3519" s="7"/>
      <c r="AK3519" s="7"/>
      <c r="AL3519" s="7"/>
      <c r="AM3519" s="7"/>
      <c r="AN3519" s="7"/>
      <c r="AO3519" s="7"/>
      <c r="AP3519" s="7"/>
      <c r="AQ3519" s="7"/>
      <c r="AR3519" s="7"/>
      <c r="AS3519" s="7"/>
      <c r="AT3519" s="7"/>
      <c r="AU3519" s="7"/>
      <c r="AV3519" s="7"/>
      <c r="AW3519" s="7"/>
      <c r="AX3519" s="7"/>
      <c r="AY3519" s="10"/>
      <c r="AZ3519" s="10"/>
      <c r="BA3519" s="10"/>
    </row>
    <row r="3520" spans="1:53" ht="15">
      <c r="A3520" s="27"/>
      <c r="B3520" s="7"/>
      <c r="C3520" s="6"/>
      <c r="D3520" s="7"/>
      <c r="E3520" s="7"/>
      <c r="F3520" s="9"/>
      <c r="G3520" s="7"/>
      <c r="H3520" s="7"/>
      <c r="I3520" s="7"/>
      <c r="J3520" s="42"/>
      <c r="K3520" s="7"/>
      <c r="L3520" s="7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  <c r="Y3520" s="7"/>
      <c r="Z3520" s="7"/>
      <c r="AA3520" s="7"/>
      <c r="AB3520" s="7"/>
      <c r="AC3520" s="7"/>
      <c r="AD3520" s="7"/>
      <c r="AE3520" s="7"/>
      <c r="AF3520" s="7"/>
      <c r="AG3520" s="7"/>
      <c r="AH3520" s="7"/>
      <c r="AI3520" s="7"/>
      <c r="AJ3520" s="7"/>
      <c r="AK3520" s="7"/>
      <c r="AL3520" s="7"/>
      <c r="AM3520" s="7"/>
      <c r="AN3520" s="7"/>
      <c r="AO3520" s="7"/>
      <c r="AP3520" s="7"/>
      <c r="AQ3520" s="7"/>
      <c r="AR3520" s="7"/>
      <c r="AS3520" s="7"/>
      <c r="AT3520" s="7"/>
      <c r="AU3520" s="7"/>
      <c r="AV3520" s="7"/>
      <c r="AW3520" s="7"/>
      <c r="AX3520" s="7"/>
      <c r="AY3520" s="10"/>
      <c r="AZ3520" s="10"/>
      <c r="BA3520" s="10"/>
    </row>
    <row r="3521" spans="1:53" ht="15">
      <c r="A3521" s="27"/>
      <c r="B3521" s="7"/>
      <c r="C3521" s="6"/>
      <c r="D3521" s="7"/>
      <c r="E3521" s="7"/>
      <c r="F3521" s="9"/>
      <c r="G3521" s="7"/>
      <c r="H3521" s="7"/>
      <c r="I3521" s="7"/>
      <c r="J3521" s="42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7"/>
      <c r="AC3521" s="7"/>
      <c r="AD3521" s="7"/>
      <c r="AE3521" s="7"/>
      <c r="AF3521" s="7"/>
      <c r="AG3521" s="7"/>
      <c r="AH3521" s="7"/>
      <c r="AI3521" s="7"/>
      <c r="AJ3521" s="7"/>
      <c r="AK3521" s="7"/>
      <c r="AL3521" s="7"/>
      <c r="AM3521" s="7"/>
      <c r="AN3521" s="7"/>
      <c r="AO3521" s="7"/>
      <c r="AP3521" s="7"/>
      <c r="AQ3521" s="7"/>
      <c r="AR3521" s="7"/>
      <c r="AS3521" s="7"/>
      <c r="AT3521" s="7"/>
      <c r="AU3521" s="7"/>
      <c r="AV3521" s="7"/>
      <c r="AW3521" s="7"/>
      <c r="AX3521" s="7"/>
      <c r="AY3521" s="10"/>
      <c r="AZ3521" s="10"/>
      <c r="BA3521" s="10"/>
    </row>
    <row r="3522" spans="1:53" ht="15">
      <c r="A3522" s="27"/>
      <c r="B3522" s="7"/>
      <c r="C3522" s="6"/>
      <c r="D3522" s="7"/>
      <c r="E3522" s="7"/>
      <c r="F3522" s="9"/>
      <c r="G3522" s="7"/>
      <c r="H3522" s="7"/>
      <c r="I3522" s="7"/>
      <c r="J3522" s="42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  <c r="AI3522" s="7"/>
      <c r="AJ3522" s="7"/>
      <c r="AK3522" s="7"/>
      <c r="AL3522" s="7"/>
      <c r="AM3522" s="7"/>
      <c r="AN3522" s="7"/>
      <c r="AO3522" s="7"/>
      <c r="AP3522" s="7"/>
      <c r="AQ3522" s="7"/>
      <c r="AR3522" s="7"/>
      <c r="AS3522" s="7"/>
      <c r="AT3522" s="7"/>
      <c r="AU3522" s="7"/>
      <c r="AV3522" s="7"/>
      <c r="AW3522" s="7"/>
      <c r="AX3522" s="7"/>
      <c r="AY3522" s="10"/>
      <c r="AZ3522" s="10"/>
      <c r="BA3522" s="10"/>
    </row>
    <row r="3523" spans="1:53" ht="15">
      <c r="A3523" s="27"/>
      <c r="B3523" s="7"/>
      <c r="C3523" s="6"/>
      <c r="D3523" s="7"/>
      <c r="E3523" s="7"/>
      <c r="F3523" s="9"/>
      <c r="G3523" s="7"/>
      <c r="H3523" s="7"/>
      <c r="I3523" s="7"/>
      <c r="J3523" s="42"/>
      <c r="K3523" s="7"/>
      <c r="L3523" s="7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  <c r="Y3523" s="7"/>
      <c r="Z3523" s="7"/>
      <c r="AA3523" s="7"/>
      <c r="AB3523" s="7"/>
      <c r="AC3523" s="7"/>
      <c r="AD3523" s="7"/>
      <c r="AE3523" s="7"/>
      <c r="AF3523" s="7"/>
      <c r="AG3523" s="7"/>
      <c r="AH3523" s="7"/>
      <c r="AI3523" s="7"/>
      <c r="AJ3523" s="7"/>
      <c r="AK3523" s="7"/>
      <c r="AL3523" s="7"/>
      <c r="AM3523" s="7"/>
      <c r="AN3523" s="7"/>
      <c r="AO3523" s="7"/>
      <c r="AP3523" s="7"/>
      <c r="AQ3523" s="7"/>
      <c r="AR3523" s="7"/>
      <c r="AS3523" s="7"/>
      <c r="AT3523" s="7"/>
      <c r="AU3523" s="7"/>
      <c r="AV3523" s="7"/>
      <c r="AW3523" s="7"/>
      <c r="AX3523" s="7"/>
      <c r="AY3523" s="10"/>
      <c r="AZ3523" s="10"/>
      <c r="BA3523" s="10"/>
    </row>
    <row r="3524" spans="1:53" ht="15">
      <c r="A3524" s="27"/>
      <c r="B3524" s="7"/>
      <c r="C3524" s="6"/>
      <c r="D3524" s="7"/>
      <c r="E3524" s="7"/>
      <c r="F3524" s="9"/>
      <c r="G3524" s="7"/>
      <c r="H3524" s="7"/>
      <c r="I3524" s="7"/>
      <c r="J3524" s="42"/>
      <c r="K3524" s="7"/>
      <c r="L3524" s="7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  <c r="Y3524" s="7"/>
      <c r="Z3524" s="7"/>
      <c r="AA3524" s="7"/>
      <c r="AB3524" s="7"/>
      <c r="AC3524" s="7"/>
      <c r="AD3524" s="7"/>
      <c r="AE3524" s="7"/>
      <c r="AF3524" s="7"/>
      <c r="AG3524" s="7"/>
      <c r="AH3524" s="7"/>
      <c r="AI3524" s="7"/>
      <c r="AJ3524" s="7"/>
      <c r="AK3524" s="7"/>
      <c r="AL3524" s="7"/>
      <c r="AM3524" s="7"/>
      <c r="AN3524" s="7"/>
      <c r="AO3524" s="7"/>
      <c r="AP3524" s="7"/>
      <c r="AQ3524" s="7"/>
      <c r="AR3524" s="7"/>
      <c r="AS3524" s="7"/>
      <c r="AT3524" s="7"/>
      <c r="AU3524" s="7"/>
      <c r="AV3524" s="7"/>
      <c r="AW3524" s="7"/>
      <c r="AX3524" s="7"/>
      <c r="AY3524" s="10"/>
      <c r="AZ3524" s="10"/>
      <c r="BA3524" s="10"/>
    </row>
    <row r="3525" spans="1:53" ht="15">
      <c r="A3525" s="27"/>
      <c r="B3525" s="7"/>
      <c r="C3525" s="6"/>
      <c r="D3525" s="7"/>
      <c r="E3525" s="7"/>
      <c r="F3525" s="9"/>
      <c r="G3525" s="7"/>
      <c r="H3525" s="7"/>
      <c r="I3525" s="7"/>
      <c r="J3525" s="42"/>
      <c r="K3525" s="7"/>
      <c r="L3525" s="7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  <c r="Y3525" s="7"/>
      <c r="Z3525" s="7"/>
      <c r="AA3525" s="7"/>
      <c r="AB3525" s="7"/>
      <c r="AC3525" s="7"/>
      <c r="AD3525" s="7"/>
      <c r="AE3525" s="7"/>
      <c r="AF3525" s="7"/>
      <c r="AG3525" s="7"/>
      <c r="AH3525" s="7"/>
      <c r="AI3525" s="7"/>
      <c r="AJ3525" s="7"/>
      <c r="AK3525" s="7"/>
      <c r="AL3525" s="7"/>
      <c r="AM3525" s="7"/>
      <c r="AN3525" s="7"/>
      <c r="AO3525" s="7"/>
      <c r="AP3525" s="7"/>
      <c r="AQ3525" s="7"/>
      <c r="AR3525" s="7"/>
      <c r="AS3525" s="7"/>
      <c r="AT3525" s="7"/>
      <c r="AU3525" s="7"/>
      <c r="AV3525" s="7"/>
      <c r="AW3525" s="7"/>
      <c r="AX3525" s="7"/>
      <c r="AY3525" s="10"/>
      <c r="AZ3525" s="10"/>
      <c r="BA3525" s="10"/>
    </row>
    <row r="3526" spans="1:53" ht="15">
      <c r="A3526" s="27"/>
      <c r="B3526" s="7"/>
      <c r="C3526" s="6"/>
      <c r="D3526" s="7"/>
      <c r="E3526" s="7"/>
      <c r="F3526" s="9"/>
      <c r="G3526" s="7"/>
      <c r="H3526" s="7"/>
      <c r="I3526" s="7"/>
      <c r="J3526" s="42"/>
      <c r="K3526" s="7"/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  <c r="Y3526" s="7"/>
      <c r="Z3526" s="7"/>
      <c r="AA3526" s="7"/>
      <c r="AB3526" s="7"/>
      <c r="AC3526" s="7"/>
      <c r="AD3526" s="7"/>
      <c r="AE3526" s="7"/>
      <c r="AF3526" s="7"/>
      <c r="AG3526" s="7"/>
      <c r="AH3526" s="7"/>
      <c r="AI3526" s="7"/>
      <c r="AJ3526" s="7"/>
      <c r="AK3526" s="7"/>
      <c r="AL3526" s="7"/>
      <c r="AM3526" s="7"/>
      <c r="AN3526" s="7"/>
      <c r="AO3526" s="7"/>
      <c r="AP3526" s="7"/>
      <c r="AQ3526" s="7"/>
      <c r="AR3526" s="7"/>
      <c r="AS3526" s="7"/>
      <c r="AT3526" s="7"/>
      <c r="AU3526" s="7"/>
      <c r="AV3526" s="7"/>
      <c r="AW3526" s="7"/>
      <c r="AX3526" s="7"/>
      <c r="AY3526" s="10"/>
      <c r="AZ3526" s="10"/>
      <c r="BA3526" s="10"/>
    </row>
    <row r="3527" spans="1:53" ht="15">
      <c r="A3527" s="27"/>
      <c r="B3527" s="7"/>
      <c r="C3527" s="6"/>
      <c r="D3527" s="7"/>
      <c r="E3527" s="7"/>
      <c r="F3527" s="9"/>
      <c r="G3527" s="7"/>
      <c r="H3527" s="7"/>
      <c r="I3527" s="7"/>
      <c r="J3527" s="42"/>
      <c r="K3527" s="7"/>
      <c r="L3527" s="7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  <c r="Y3527" s="7"/>
      <c r="Z3527" s="7"/>
      <c r="AA3527" s="7"/>
      <c r="AB3527" s="7"/>
      <c r="AC3527" s="7"/>
      <c r="AD3527" s="7"/>
      <c r="AE3527" s="7"/>
      <c r="AF3527" s="7"/>
      <c r="AG3527" s="7"/>
      <c r="AH3527" s="7"/>
      <c r="AI3527" s="7"/>
      <c r="AJ3527" s="7"/>
      <c r="AK3527" s="7"/>
      <c r="AL3527" s="7"/>
      <c r="AM3527" s="7"/>
      <c r="AN3527" s="7"/>
      <c r="AO3527" s="7"/>
      <c r="AP3527" s="7"/>
      <c r="AQ3527" s="7"/>
      <c r="AR3527" s="7"/>
      <c r="AS3527" s="7"/>
      <c r="AT3527" s="7"/>
      <c r="AU3527" s="7"/>
      <c r="AV3527" s="7"/>
      <c r="AW3527" s="7"/>
      <c r="AX3527" s="7"/>
      <c r="AY3527" s="10"/>
      <c r="AZ3527" s="10"/>
      <c r="BA3527" s="10"/>
    </row>
    <row r="3528" spans="1:53" ht="15">
      <c r="A3528" s="27"/>
      <c r="B3528" s="7"/>
      <c r="C3528" s="6"/>
      <c r="D3528" s="7"/>
      <c r="E3528" s="7"/>
      <c r="F3528" s="9"/>
      <c r="G3528" s="7"/>
      <c r="H3528" s="7"/>
      <c r="I3528" s="7"/>
      <c r="J3528" s="42"/>
      <c r="K3528" s="7"/>
      <c r="L3528" s="7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  <c r="Y3528" s="7"/>
      <c r="Z3528" s="7"/>
      <c r="AA3528" s="7"/>
      <c r="AB3528" s="7"/>
      <c r="AC3528" s="7"/>
      <c r="AD3528" s="7"/>
      <c r="AE3528" s="7"/>
      <c r="AF3528" s="7"/>
      <c r="AG3528" s="7"/>
      <c r="AH3528" s="7"/>
      <c r="AI3528" s="7"/>
      <c r="AJ3528" s="7"/>
      <c r="AK3528" s="7"/>
      <c r="AL3528" s="7"/>
      <c r="AM3528" s="7"/>
      <c r="AN3528" s="7"/>
      <c r="AO3528" s="7"/>
      <c r="AP3528" s="7"/>
      <c r="AQ3528" s="7"/>
      <c r="AR3528" s="7"/>
      <c r="AS3528" s="7"/>
      <c r="AT3528" s="7"/>
      <c r="AU3528" s="7"/>
      <c r="AV3528" s="7"/>
      <c r="AW3528" s="7"/>
      <c r="AX3528" s="7"/>
      <c r="AY3528" s="10"/>
      <c r="AZ3528" s="10"/>
      <c r="BA3528" s="10"/>
    </row>
    <row r="3529" spans="1:53" ht="15">
      <c r="A3529" s="27"/>
      <c r="B3529" s="7"/>
      <c r="C3529" s="6"/>
      <c r="D3529" s="7"/>
      <c r="E3529" s="7"/>
      <c r="F3529" s="9"/>
      <c r="G3529" s="7"/>
      <c r="H3529" s="7"/>
      <c r="I3529" s="7"/>
      <c r="J3529" s="42"/>
      <c r="K3529" s="7"/>
      <c r="L3529" s="7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  <c r="Y3529" s="7"/>
      <c r="Z3529" s="7"/>
      <c r="AA3529" s="7"/>
      <c r="AB3529" s="7"/>
      <c r="AC3529" s="7"/>
      <c r="AD3529" s="7"/>
      <c r="AE3529" s="7"/>
      <c r="AF3529" s="7"/>
      <c r="AG3529" s="7"/>
      <c r="AH3529" s="7"/>
      <c r="AI3529" s="7"/>
      <c r="AJ3529" s="7"/>
      <c r="AK3529" s="7"/>
      <c r="AL3529" s="7"/>
      <c r="AM3529" s="7"/>
      <c r="AN3529" s="7"/>
      <c r="AO3529" s="7"/>
      <c r="AP3529" s="7"/>
      <c r="AQ3529" s="7"/>
      <c r="AR3529" s="7"/>
      <c r="AS3529" s="7"/>
      <c r="AT3529" s="7"/>
      <c r="AU3529" s="7"/>
      <c r="AV3529" s="7"/>
      <c r="AW3529" s="7"/>
      <c r="AX3529" s="7"/>
      <c r="AY3529" s="10"/>
      <c r="AZ3529" s="10"/>
      <c r="BA3529" s="10"/>
    </row>
    <row r="3530" spans="1:53" ht="15">
      <c r="A3530" s="27"/>
      <c r="B3530" s="7"/>
      <c r="C3530" s="6"/>
      <c r="D3530" s="7"/>
      <c r="E3530" s="7"/>
      <c r="F3530" s="9"/>
      <c r="G3530" s="7"/>
      <c r="H3530" s="7"/>
      <c r="I3530" s="7"/>
      <c r="J3530" s="42"/>
      <c r="K3530" s="7"/>
      <c r="L3530" s="7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  <c r="Y3530" s="7"/>
      <c r="Z3530" s="7"/>
      <c r="AA3530" s="7"/>
      <c r="AB3530" s="7"/>
      <c r="AC3530" s="7"/>
      <c r="AD3530" s="7"/>
      <c r="AE3530" s="7"/>
      <c r="AF3530" s="7"/>
      <c r="AG3530" s="7"/>
      <c r="AH3530" s="7"/>
      <c r="AI3530" s="7"/>
      <c r="AJ3530" s="7"/>
      <c r="AK3530" s="7"/>
      <c r="AL3530" s="7"/>
      <c r="AM3530" s="7"/>
      <c r="AN3530" s="7"/>
      <c r="AO3530" s="7"/>
      <c r="AP3530" s="7"/>
      <c r="AQ3530" s="7"/>
      <c r="AR3530" s="7"/>
      <c r="AS3530" s="7"/>
      <c r="AT3530" s="7"/>
      <c r="AU3530" s="7"/>
      <c r="AV3530" s="7"/>
      <c r="AW3530" s="7"/>
      <c r="AX3530" s="7"/>
      <c r="AY3530" s="10"/>
      <c r="AZ3530" s="10"/>
      <c r="BA3530" s="10"/>
    </row>
    <row r="3531" spans="1:53" ht="15">
      <c r="A3531" s="27"/>
      <c r="B3531" s="7"/>
      <c r="C3531" s="6"/>
      <c r="D3531" s="7"/>
      <c r="E3531" s="7"/>
      <c r="F3531" s="9"/>
      <c r="G3531" s="7"/>
      <c r="H3531" s="7"/>
      <c r="I3531" s="7"/>
      <c r="J3531" s="42"/>
      <c r="K3531" s="7"/>
      <c r="L3531" s="7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  <c r="Y3531" s="7"/>
      <c r="Z3531" s="7"/>
      <c r="AA3531" s="7"/>
      <c r="AB3531" s="7"/>
      <c r="AC3531" s="7"/>
      <c r="AD3531" s="7"/>
      <c r="AE3531" s="7"/>
      <c r="AF3531" s="7"/>
      <c r="AG3531" s="7"/>
      <c r="AH3531" s="7"/>
      <c r="AI3531" s="7"/>
      <c r="AJ3531" s="7"/>
      <c r="AK3531" s="7"/>
      <c r="AL3531" s="7"/>
      <c r="AM3531" s="7"/>
      <c r="AN3531" s="7"/>
      <c r="AO3531" s="7"/>
      <c r="AP3531" s="7"/>
      <c r="AQ3531" s="7"/>
      <c r="AR3531" s="7"/>
      <c r="AS3531" s="7"/>
      <c r="AT3531" s="7"/>
      <c r="AU3531" s="7"/>
      <c r="AV3531" s="7"/>
      <c r="AW3531" s="7"/>
      <c r="AX3531" s="7"/>
      <c r="AY3531" s="10"/>
      <c r="AZ3531" s="10"/>
      <c r="BA3531" s="10"/>
    </row>
    <row r="3532" spans="1:53" ht="15">
      <c r="A3532" s="27"/>
      <c r="B3532" s="7"/>
      <c r="C3532" s="6"/>
      <c r="D3532" s="7"/>
      <c r="E3532" s="7"/>
      <c r="F3532" s="9"/>
      <c r="G3532" s="7"/>
      <c r="H3532" s="7"/>
      <c r="I3532" s="7"/>
      <c r="J3532" s="42"/>
      <c r="K3532" s="7"/>
      <c r="L3532" s="7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  <c r="Y3532" s="7"/>
      <c r="Z3532" s="7"/>
      <c r="AA3532" s="7"/>
      <c r="AB3532" s="7"/>
      <c r="AC3532" s="7"/>
      <c r="AD3532" s="7"/>
      <c r="AE3532" s="7"/>
      <c r="AF3532" s="7"/>
      <c r="AG3532" s="7"/>
      <c r="AH3532" s="7"/>
      <c r="AI3532" s="7"/>
      <c r="AJ3532" s="7"/>
      <c r="AK3532" s="7"/>
      <c r="AL3532" s="7"/>
      <c r="AM3532" s="7"/>
      <c r="AN3532" s="7"/>
      <c r="AO3532" s="7"/>
      <c r="AP3532" s="7"/>
      <c r="AQ3532" s="7"/>
      <c r="AR3532" s="7"/>
      <c r="AS3532" s="7"/>
      <c r="AT3532" s="7"/>
      <c r="AU3532" s="7"/>
      <c r="AV3532" s="7"/>
      <c r="AW3532" s="7"/>
      <c r="AX3532" s="7"/>
      <c r="AY3532" s="10"/>
      <c r="AZ3532" s="10"/>
      <c r="BA3532" s="10"/>
    </row>
    <row r="3533" spans="1:53" ht="15">
      <c r="A3533" s="27"/>
      <c r="B3533" s="7"/>
      <c r="C3533" s="6"/>
      <c r="D3533" s="7"/>
      <c r="E3533" s="7"/>
      <c r="F3533" s="9"/>
      <c r="G3533" s="7"/>
      <c r="H3533" s="7"/>
      <c r="I3533" s="7"/>
      <c r="J3533" s="42"/>
      <c r="K3533" s="7"/>
      <c r="L3533" s="7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  <c r="Y3533" s="7"/>
      <c r="Z3533" s="7"/>
      <c r="AA3533" s="7"/>
      <c r="AB3533" s="7"/>
      <c r="AC3533" s="7"/>
      <c r="AD3533" s="7"/>
      <c r="AE3533" s="7"/>
      <c r="AF3533" s="7"/>
      <c r="AG3533" s="7"/>
      <c r="AH3533" s="7"/>
      <c r="AI3533" s="7"/>
      <c r="AJ3533" s="7"/>
      <c r="AK3533" s="7"/>
      <c r="AL3533" s="7"/>
      <c r="AM3533" s="7"/>
      <c r="AN3533" s="7"/>
      <c r="AO3533" s="7"/>
      <c r="AP3533" s="7"/>
      <c r="AQ3533" s="7"/>
      <c r="AR3533" s="7"/>
      <c r="AS3533" s="7"/>
      <c r="AT3533" s="7"/>
      <c r="AU3533" s="7"/>
      <c r="AV3533" s="7"/>
      <c r="AW3533" s="7"/>
      <c r="AX3533" s="7"/>
      <c r="AY3533" s="10"/>
      <c r="AZ3533" s="10"/>
      <c r="BA3533" s="10"/>
    </row>
    <row r="3534" spans="1:53" ht="15">
      <c r="A3534" s="27"/>
      <c r="B3534" s="7"/>
      <c r="C3534" s="6"/>
      <c r="D3534" s="7"/>
      <c r="E3534" s="7"/>
      <c r="F3534" s="9"/>
      <c r="G3534" s="7"/>
      <c r="H3534" s="7"/>
      <c r="I3534" s="7"/>
      <c r="J3534" s="42"/>
      <c r="K3534" s="7"/>
      <c r="L3534" s="7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  <c r="Y3534" s="7"/>
      <c r="Z3534" s="7"/>
      <c r="AA3534" s="7"/>
      <c r="AB3534" s="7"/>
      <c r="AC3534" s="7"/>
      <c r="AD3534" s="7"/>
      <c r="AE3534" s="7"/>
      <c r="AF3534" s="7"/>
      <c r="AG3534" s="7"/>
      <c r="AH3534" s="7"/>
      <c r="AI3534" s="7"/>
      <c r="AJ3534" s="7"/>
      <c r="AK3534" s="7"/>
      <c r="AL3534" s="7"/>
      <c r="AM3534" s="7"/>
      <c r="AN3534" s="7"/>
      <c r="AO3534" s="7"/>
      <c r="AP3534" s="7"/>
      <c r="AQ3534" s="7"/>
      <c r="AR3534" s="7"/>
      <c r="AS3534" s="7"/>
      <c r="AT3534" s="7"/>
      <c r="AU3534" s="7"/>
      <c r="AV3534" s="7"/>
      <c r="AW3534" s="7"/>
      <c r="AX3534" s="7"/>
      <c r="AY3534" s="10"/>
      <c r="AZ3534" s="10"/>
      <c r="BA3534" s="10"/>
    </row>
    <row r="3535" spans="1:53" ht="15">
      <c r="A3535" s="27"/>
      <c r="B3535" s="7"/>
      <c r="C3535" s="6"/>
      <c r="D3535" s="7"/>
      <c r="E3535" s="7"/>
      <c r="F3535" s="9"/>
      <c r="G3535" s="7"/>
      <c r="H3535" s="7"/>
      <c r="I3535" s="7"/>
      <c r="J3535" s="42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7"/>
      <c r="AC3535" s="7"/>
      <c r="AD3535" s="7"/>
      <c r="AE3535" s="7"/>
      <c r="AF3535" s="7"/>
      <c r="AG3535" s="7"/>
      <c r="AH3535" s="7"/>
      <c r="AI3535" s="7"/>
      <c r="AJ3535" s="7"/>
      <c r="AK3535" s="7"/>
      <c r="AL3535" s="7"/>
      <c r="AM3535" s="7"/>
      <c r="AN3535" s="7"/>
      <c r="AO3535" s="7"/>
      <c r="AP3535" s="7"/>
      <c r="AQ3535" s="7"/>
      <c r="AR3535" s="7"/>
      <c r="AS3535" s="7"/>
      <c r="AT3535" s="7"/>
      <c r="AU3535" s="7"/>
      <c r="AV3535" s="7"/>
      <c r="AW3535" s="7"/>
      <c r="AX3535" s="7"/>
      <c r="AY3535" s="10"/>
      <c r="AZ3535" s="10"/>
      <c r="BA3535" s="10"/>
    </row>
    <row r="3536" spans="1:53" ht="15">
      <c r="A3536" s="27"/>
      <c r="B3536" s="7"/>
      <c r="C3536" s="6"/>
      <c r="D3536" s="7"/>
      <c r="E3536" s="7"/>
      <c r="F3536" s="9"/>
      <c r="G3536" s="7"/>
      <c r="H3536" s="7"/>
      <c r="I3536" s="7"/>
      <c r="J3536" s="42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7"/>
      <c r="AC3536" s="7"/>
      <c r="AD3536" s="7"/>
      <c r="AE3536" s="7"/>
      <c r="AF3536" s="7"/>
      <c r="AG3536" s="7"/>
      <c r="AH3536" s="7"/>
      <c r="AI3536" s="7"/>
      <c r="AJ3536" s="7"/>
      <c r="AK3536" s="7"/>
      <c r="AL3536" s="7"/>
      <c r="AM3536" s="7"/>
      <c r="AN3536" s="7"/>
      <c r="AO3536" s="7"/>
      <c r="AP3536" s="7"/>
      <c r="AQ3536" s="7"/>
      <c r="AR3536" s="7"/>
      <c r="AS3536" s="7"/>
      <c r="AT3536" s="7"/>
      <c r="AU3536" s="7"/>
      <c r="AV3536" s="7"/>
      <c r="AW3536" s="7"/>
      <c r="AX3536" s="7"/>
      <c r="AY3536" s="10"/>
      <c r="AZ3536" s="10"/>
      <c r="BA3536" s="10"/>
    </row>
    <row r="3537" spans="1:53" ht="15">
      <c r="A3537" s="27"/>
      <c r="B3537" s="7"/>
      <c r="C3537" s="6"/>
      <c r="D3537" s="7"/>
      <c r="E3537" s="7"/>
      <c r="F3537" s="9"/>
      <c r="G3537" s="7"/>
      <c r="H3537" s="7"/>
      <c r="I3537" s="7"/>
      <c r="J3537" s="42"/>
      <c r="K3537" s="7"/>
      <c r="L3537" s="7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  <c r="Y3537" s="7"/>
      <c r="Z3537" s="7"/>
      <c r="AA3537" s="7"/>
      <c r="AB3537" s="7"/>
      <c r="AC3537" s="7"/>
      <c r="AD3537" s="7"/>
      <c r="AE3537" s="7"/>
      <c r="AF3537" s="7"/>
      <c r="AG3537" s="7"/>
      <c r="AH3537" s="7"/>
      <c r="AI3537" s="7"/>
      <c r="AJ3537" s="7"/>
      <c r="AK3537" s="7"/>
      <c r="AL3537" s="7"/>
      <c r="AM3537" s="7"/>
      <c r="AN3537" s="7"/>
      <c r="AO3537" s="7"/>
      <c r="AP3537" s="7"/>
      <c r="AQ3537" s="7"/>
      <c r="AR3537" s="7"/>
      <c r="AS3537" s="7"/>
      <c r="AT3537" s="7"/>
      <c r="AU3537" s="7"/>
      <c r="AV3537" s="7"/>
      <c r="AW3537" s="7"/>
      <c r="AX3537" s="7"/>
      <c r="AY3537" s="10"/>
      <c r="AZ3537" s="10"/>
      <c r="BA3537" s="10"/>
    </row>
    <row r="3538" spans="1:53" ht="15">
      <c r="A3538" s="27"/>
      <c r="B3538" s="7"/>
      <c r="C3538" s="6"/>
      <c r="D3538" s="7"/>
      <c r="E3538" s="7"/>
      <c r="F3538" s="9"/>
      <c r="G3538" s="7"/>
      <c r="H3538" s="7"/>
      <c r="I3538" s="7"/>
      <c r="J3538" s="42"/>
      <c r="K3538" s="7"/>
      <c r="L3538" s="7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  <c r="Y3538" s="7"/>
      <c r="Z3538" s="7"/>
      <c r="AA3538" s="7"/>
      <c r="AB3538" s="7"/>
      <c r="AC3538" s="7"/>
      <c r="AD3538" s="7"/>
      <c r="AE3538" s="7"/>
      <c r="AF3538" s="7"/>
      <c r="AG3538" s="7"/>
      <c r="AH3538" s="7"/>
      <c r="AI3538" s="7"/>
      <c r="AJ3538" s="7"/>
      <c r="AK3538" s="7"/>
      <c r="AL3538" s="7"/>
      <c r="AM3538" s="7"/>
      <c r="AN3538" s="7"/>
      <c r="AO3538" s="7"/>
      <c r="AP3538" s="7"/>
      <c r="AQ3538" s="7"/>
      <c r="AR3538" s="7"/>
      <c r="AS3538" s="7"/>
      <c r="AT3538" s="7"/>
      <c r="AU3538" s="7"/>
      <c r="AV3538" s="7"/>
      <c r="AW3538" s="7"/>
      <c r="AX3538" s="7"/>
      <c r="AY3538" s="10"/>
      <c r="AZ3538" s="10"/>
      <c r="BA3538" s="10"/>
    </row>
    <row r="3539" spans="1:53" ht="15">
      <c r="A3539" s="27"/>
      <c r="B3539" s="7"/>
      <c r="C3539" s="6"/>
      <c r="D3539" s="7"/>
      <c r="E3539" s="7"/>
      <c r="F3539" s="9"/>
      <c r="G3539" s="7"/>
      <c r="H3539" s="7"/>
      <c r="I3539" s="7"/>
      <c r="J3539" s="42"/>
      <c r="K3539" s="7"/>
      <c r="L3539" s="7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  <c r="Y3539" s="7"/>
      <c r="Z3539" s="7"/>
      <c r="AA3539" s="7"/>
      <c r="AB3539" s="7"/>
      <c r="AC3539" s="7"/>
      <c r="AD3539" s="7"/>
      <c r="AE3539" s="7"/>
      <c r="AF3539" s="7"/>
      <c r="AG3539" s="7"/>
      <c r="AH3539" s="7"/>
      <c r="AI3539" s="7"/>
      <c r="AJ3539" s="7"/>
      <c r="AK3539" s="7"/>
      <c r="AL3539" s="7"/>
      <c r="AM3539" s="7"/>
      <c r="AN3539" s="7"/>
      <c r="AO3539" s="7"/>
      <c r="AP3539" s="7"/>
      <c r="AQ3539" s="7"/>
      <c r="AR3539" s="7"/>
      <c r="AS3539" s="7"/>
      <c r="AT3539" s="7"/>
      <c r="AU3539" s="7"/>
      <c r="AV3539" s="7"/>
      <c r="AW3539" s="7"/>
      <c r="AX3539" s="7"/>
      <c r="AY3539" s="10"/>
      <c r="AZ3539" s="10"/>
      <c r="BA3539" s="10"/>
    </row>
    <row r="3540" spans="1:53" ht="15">
      <c r="A3540" s="27"/>
      <c r="B3540" s="7"/>
      <c r="C3540" s="6"/>
      <c r="D3540" s="7"/>
      <c r="E3540" s="7"/>
      <c r="F3540" s="9"/>
      <c r="G3540" s="7"/>
      <c r="H3540" s="7"/>
      <c r="I3540" s="7"/>
      <c r="J3540" s="42"/>
      <c r="K3540" s="7"/>
      <c r="L3540" s="7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  <c r="Y3540" s="7"/>
      <c r="Z3540" s="7"/>
      <c r="AA3540" s="7"/>
      <c r="AB3540" s="7"/>
      <c r="AC3540" s="7"/>
      <c r="AD3540" s="7"/>
      <c r="AE3540" s="7"/>
      <c r="AF3540" s="7"/>
      <c r="AG3540" s="7"/>
      <c r="AH3540" s="7"/>
      <c r="AI3540" s="7"/>
      <c r="AJ3540" s="7"/>
      <c r="AK3540" s="7"/>
      <c r="AL3540" s="7"/>
      <c r="AM3540" s="7"/>
      <c r="AN3540" s="7"/>
      <c r="AO3540" s="7"/>
      <c r="AP3540" s="7"/>
      <c r="AQ3540" s="7"/>
      <c r="AR3540" s="7"/>
      <c r="AS3540" s="7"/>
      <c r="AT3540" s="7"/>
      <c r="AU3540" s="7"/>
      <c r="AV3540" s="7"/>
      <c r="AW3540" s="7"/>
      <c r="AX3540" s="7"/>
      <c r="AY3540" s="10"/>
      <c r="AZ3540" s="10"/>
      <c r="BA3540" s="10"/>
    </row>
    <row r="3541" spans="1:53" ht="15">
      <c r="A3541" s="27"/>
      <c r="B3541" s="7"/>
      <c r="C3541" s="6"/>
      <c r="D3541" s="7"/>
      <c r="E3541" s="7"/>
      <c r="F3541" s="9"/>
      <c r="G3541" s="7"/>
      <c r="H3541" s="7"/>
      <c r="I3541" s="7"/>
      <c r="J3541" s="42"/>
      <c r="K3541" s="7"/>
      <c r="L3541" s="7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  <c r="Y3541" s="7"/>
      <c r="Z3541" s="7"/>
      <c r="AA3541" s="7"/>
      <c r="AB3541" s="7"/>
      <c r="AC3541" s="7"/>
      <c r="AD3541" s="7"/>
      <c r="AE3541" s="7"/>
      <c r="AF3541" s="7"/>
      <c r="AG3541" s="7"/>
      <c r="AH3541" s="7"/>
      <c r="AI3541" s="7"/>
      <c r="AJ3541" s="7"/>
      <c r="AK3541" s="7"/>
      <c r="AL3541" s="7"/>
      <c r="AM3541" s="7"/>
      <c r="AN3541" s="7"/>
      <c r="AO3541" s="7"/>
      <c r="AP3541" s="7"/>
      <c r="AQ3541" s="7"/>
      <c r="AR3541" s="7"/>
      <c r="AS3541" s="7"/>
      <c r="AT3541" s="11"/>
      <c r="AU3541" s="7"/>
      <c r="AV3541" s="7"/>
      <c r="AW3541" s="7"/>
      <c r="AX3541" s="7"/>
      <c r="AY3541" s="10"/>
      <c r="AZ3541" s="10"/>
      <c r="BA3541" s="10"/>
    </row>
    <row r="3542" spans="1:53" ht="15">
      <c r="A3542" s="27"/>
      <c r="B3542" s="7"/>
      <c r="C3542" s="6"/>
      <c r="D3542" s="7"/>
      <c r="E3542" s="7"/>
      <c r="F3542" s="9"/>
      <c r="G3542" s="7"/>
      <c r="H3542" s="7"/>
      <c r="I3542" s="7"/>
      <c r="J3542" s="42"/>
      <c r="K3542" s="7"/>
      <c r="L3542" s="7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  <c r="Y3542" s="7"/>
      <c r="Z3542" s="7"/>
      <c r="AA3542" s="7"/>
      <c r="AB3542" s="7"/>
      <c r="AC3542" s="7"/>
      <c r="AD3542" s="7"/>
      <c r="AE3542" s="7"/>
      <c r="AF3542" s="7"/>
      <c r="AG3542" s="7"/>
      <c r="AH3542" s="7"/>
      <c r="AI3542" s="7"/>
      <c r="AJ3542" s="7"/>
      <c r="AK3542" s="7"/>
      <c r="AL3542" s="7"/>
      <c r="AM3542" s="7"/>
      <c r="AN3542" s="7"/>
      <c r="AO3542" s="7"/>
      <c r="AP3542" s="7"/>
      <c r="AQ3542" s="7"/>
      <c r="AR3542" s="7"/>
      <c r="AS3542" s="7"/>
      <c r="AT3542" s="11"/>
      <c r="AU3542" s="7"/>
      <c r="AV3542" s="7"/>
      <c r="AW3542" s="7"/>
      <c r="AX3542" s="7"/>
      <c r="AY3542" s="10"/>
      <c r="AZ3542" s="10"/>
      <c r="BA3542" s="10"/>
    </row>
    <row r="3543" spans="1:53" ht="15">
      <c r="A3543" s="27"/>
      <c r="B3543" s="7"/>
      <c r="C3543" s="6"/>
      <c r="D3543" s="7"/>
      <c r="E3543" s="7"/>
      <c r="F3543" s="9"/>
      <c r="G3543" s="7"/>
      <c r="H3543" s="7"/>
      <c r="I3543" s="7"/>
      <c r="J3543" s="42"/>
      <c r="K3543" s="7"/>
      <c r="L3543" s="7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  <c r="Y3543" s="7"/>
      <c r="Z3543" s="7"/>
      <c r="AA3543" s="7"/>
      <c r="AB3543" s="7"/>
      <c r="AC3543" s="7"/>
      <c r="AD3543" s="7"/>
      <c r="AE3543" s="7"/>
      <c r="AF3543" s="7"/>
      <c r="AG3543" s="7"/>
      <c r="AH3543" s="7"/>
      <c r="AI3543" s="7"/>
      <c r="AJ3543" s="7"/>
      <c r="AK3543" s="7"/>
      <c r="AL3543" s="7"/>
      <c r="AM3543" s="7"/>
      <c r="AN3543" s="7"/>
      <c r="AO3543" s="7"/>
      <c r="AP3543" s="7"/>
      <c r="AQ3543" s="7"/>
      <c r="AR3543" s="7"/>
      <c r="AS3543" s="7"/>
      <c r="AT3543" s="11"/>
      <c r="AU3543" s="7"/>
      <c r="AV3543" s="7"/>
      <c r="AW3543" s="7"/>
      <c r="AX3543" s="7"/>
      <c r="AY3543" s="10"/>
      <c r="AZ3543" s="10"/>
      <c r="BA3543" s="10"/>
    </row>
    <row r="3544" spans="1:53" ht="15">
      <c r="A3544" s="27"/>
      <c r="B3544" s="7"/>
      <c r="C3544" s="6"/>
      <c r="D3544" s="7"/>
      <c r="E3544" s="7"/>
      <c r="F3544" s="9"/>
      <c r="G3544" s="7"/>
      <c r="H3544" s="7"/>
      <c r="I3544" s="7"/>
      <c r="J3544" s="42"/>
      <c r="K3544" s="7"/>
      <c r="L3544" s="7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  <c r="Y3544" s="7"/>
      <c r="Z3544" s="7"/>
      <c r="AA3544" s="7"/>
      <c r="AB3544" s="7"/>
      <c r="AC3544" s="7"/>
      <c r="AD3544" s="7"/>
      <c r="AE3544" s="7"/>
      <c r="AF3544" s="7"/>
      <c r="AG3544" s="7"/>
      <c r="AH3544" s="7"/>
      <c r="AI3544" s="7"/>
      <c r="AJ3544" s="7"/>
      <c r="AK3544" s="7"/>
      <c r="AL3544" s="7"/>
      <c r="AM3544" s="7"/>
      <c r="AN3544" s="7"/>
      <c r="AO3544" s="7"/>
      <c r="AP3544" s="7"/>
      <c r="AQ3544" s="7"/>
      <c r="AR3544" s="7"/>
      <c r="AS3544" s="7"/>
      <c r="AT3544" s="11"/>
      <c r="AU3544" s="7"/>
      <c r="AV3544" s="7"/>
      <c r="AW3544" s="7"/>
      <c r="AX3544" s="7"/>
      <c r="AY3544" s="10"/>
      <c r="AZ3544" s="10"/>
      <c r="BA3544" s="10"/>
    </row>
    <row r="3545" spans="1:53" ht="15">
      <c r="A3545" s="27"/>
      <c r="B3545" s="7"/>
      <c r="C3545" s="6"/>
      <c r="D3545" s="7"/>
      <c r="E3545" s="7"/>
      <c r="F3545" s="9"/>
      <c r="G3545" s="7"/>
      <c r="H3545" s="7"/>
      <c r="I3545" s="7"/>
      <c r="J3545" s="42"/>
      <c r="K3545" s="7"/>
      <c r="L3545" s="7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  <c r="Y3545" s="7"/>
      <c r="Z3545" s="7"/>
      <c r="AA3545" s="7"/>
      <c r="AB3545" s="7"/>
      <c r="AC3545" s="7"/>
      <c r="AD3545" s="7"/>
      <c r="AE3545" s="7"/>
      <c r="AF3545" s="7"/>
      <c r="AG3545" s="7"/>
      <c r="AH3545" s="7"/>
      <c r="AI3545" s="7"/>
      <c r="AJ3545" s="7"/>
      <c r="AK3545" s="7"/>
      <c r="AL3545" s="7"/>
      <c r="AM3545" s="7"/>
      <c r="AN3545" s="7"/>
      <c r="AO3545" s="7"/>
      <c r="AP3545" s="7"/>
      <c r="AQ3545" s="7"/>
      <c r="AR3545" s="7"/>
      <c r="AS3545" s="7"/>
      <c r="AT3545" s="11"/>
      <c r="AU3545" s="7"/>
      <c r="AV3545" s="7"/>
      <c r="AW3545" s="7"/>
      <c r="AX3545" s="7"/>
      <c r="AY3545" s="10"/>
      <c r="AZ3545" s="10"/>
      <c r="BA3545" s="10"/>
    </row>
    <row r="3546" spans="1:53" ht="15">
      <c r="A3546" s="27"/>
      <c r="B3546" s="7"/>
      <c r="C3546" s="6"/>
      <c r="D3546" s="7"/>
      <c r="E3546" s="7"/>
      <c r="F3546" s="9"/>
      <c r="G3546" s="7"/>
      <c r="H3546" s="7"/>
      <c r="I3546" s="7"/>
      <c r="J3546" s="42"/>
      <c r="K3546" s="7"/>
      <c r="L3546" s="7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  <c r="Y3546" s="7"/>
      <c r="Z3546" s="7"/>
      <c r="AA3546" s="7"/>
      <c r="AB3546" s="7"/>
      <c r="AC3546" s="7"/>
      <c r="AD3546" s="7"/>
      <c r="AE3546" s="7"/>
      <c r="AF3546" s="7"/>
      <c r="AG3546" s="7"/>
      <c r="AH3546" s="7"/>
      <c r="AI3546" s="7"/>
      <c r="AJ3546" s="7"/>
      <c r="AK3546" s="7"/>
      <c r="AL3546" s="7"/>
      <c r="AM3546" s="7"/>
      <c r="AN3546" s="7"/>
      <c r="AO3546" s="7"/>
      <c r="AP3546" s="7"/>
      <c r="AQ3546" s="7"/>
      <c r="AR3546" s="7"/>
      <c r="AS3546" s="7"/>
      <c r="AT3546" s="11"/>
      <c r="AU3546" s="7"/>
      <c r="AV3546" s="7"/>
      <c r="AW3546" s="7"/>
      <c r="AX3546" s="7"/>
      <c r="AY3546" s="10"/>
      <c r="AZ3546" s="10"/>
      <c r="BA3546" s="10"/>
    </row>
    <row r="3547" spans="1:53" ht="15">
      <c r="A3547" s="27"/>
      <c r="B3547" s="7"/>
      <c r="C3547" s="6"/>
      <c r="D3547" s="7"/>
      <c r="E3547" s="7"/>
      <c r="F3547" s="9"/>
      <c r="G3547" s="7"/>
      <c r="H3547" s="7"/>
      <c r="I3547" s="7"/>
      <c r="J3547" s="42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7"/>
      <c r="AA3547" s="7"/>
      <c r="AB3547" s="7"/>
      <c r="AC3547" s="7"/>
      <c r="AD3547" s="7"/>
      <c r="AE3547" s="7"/>
      <c r="AF3547" s="7"/>
      <c r="AG3547" s="7"/>
      <c r="AH3547" s="7"/>
      <c r="AI3547" s="7"/>
      <c r="AJ3547" s="7"/>
      <c r="AK3547" s="7"/>
      <c r="AL3547" s="7"/>
      <c r="AM3547" s="7"/>
      <c r="AN3547" s="7"/>
      <c r="AO3547" s="7"/>
      <c r="AP3547" s="7"/>
      <c r="AQ3547" s="7"/>
      <c r="AR3547" s="7"/>
      <c r="AS3547" s="7"/>
      <c r="AT3547" s="11"/>
      <c r="AU3547" s="7"/>
      <c r="AV3547" s="7"/>
      <c r="AW3547" s="7"/>
      <c r="AX3547" s="7"/>
      <c r="AY3547" s="10"/>
      <c r="AZ3547" s="10"/>
      <c r="BA3547" s="10"/>
    </row>
    <row r="3548" spans="1:53" ht="15">
      <c r="A3548" s="27"/>
      <c r="B3548" s="7"/>
      <c r="C3548" s="6"/>
      <c r="D3548" s="7"/>
      <c r="E3548" s="7"/>
      <c r="F3548" s="9"/>
      <c r="G3548" s="7"/>
      <c r="H3548" s="7"/>
      <c r="I3548" s="7"/>
      <c r="J3548" s="42"/>
      <c r="K3548" s="7"/>
      <c r="L3548" s="7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  <c r="Y3548" s="7"/>
      <c r="Z3548" s="7"/>
      <c r="AA3548" s="7"/>
      <c r="AB3548" s="7"/>
      <c r="AC3548" s="7"/>
      <c r="AD3548" s="7"/>
      <c r="AE3548" s="7"/>
      <c r="AF3548" s="7"/>
      <c r="AG3548" s="7"/>
      <c r="AH3548" s="7"/>
      <c r="AI3548" s="7"/>
      <c r="AJ3548" s="7"/>
      <c r="AK3548" s="7"/>
      <c r="AL3548" s="7"/>
      <c r="AM3548" s="7"/>
      <c r="AN3548" s="7"/>
      <c r="AO3548" s="7"/>
      <c r="AP3548" s="7"/>
      <c r="AQ3548" s="7"/>
      <c r="AR3548" s="7"/>
      <c r="AS3548" s="7"/>
      <c r="AT3548" s="11"/>
      <c r="AU3548" s="7"/>
      <c r="AV3548" s="7"/>
      <c r="AW3548" s="7"/>
      <c r="AX3548" s="7"/>
      <c r="AY3548" s="10"/>
      <c r="AZ3548" s="10"/>
      <c r="BA3548" s="10"/>
    </row>
    <row r="3549" spans="1:53" ht="15">
      <c r="A3549" s="27"/>
      <c r="B3549" s="7"/>
      <c r="C3549" s="6"/>
      <c r="D3549" s="7"/>
      <c r="E3549" s="7"/>
      <c r="F3549" s="9"/>
      <c r="G3549" s="7"/>
      <c r="H3549" s="7"/>
      <c r="I3549" s="7"/>
      <c r="J3549" s="42"/>
      <c r="K3549" s="7"/>
      <c r="L3549" s="7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  <c r="Y3549" s="7"/>
      <c r="Z3549" s="7"/>
      <c r="AA3549" s="7"/>
      <c r="AB3549" s="7"/>
      <c r="AC3549" s="7"/>
      <c r="AD3549" s="7"/>
      <c r="AE3549" s="7"/>
      <c r="AF3549" s="7"/>
      <c r="AG3549" s="7"/>
      <c r="AH3549" s="7"/>
      <c r="AI3549" s="7"/>
      <c r="AJ3549" s="7"/>
      <c r="AK3549" s="7"/>
      <c r="AL3549" s="7"/>
      <c r="AM3549" s="7"/>
      <c r="AN3549" s="7"/>
      <c r="AO3549" s="7"/>
      <c r="AP3549" s="7"/>
      <c r="AQ3549" s="7"/>
      <c r="AR3549" s="7"/>
      <c r="AS3549" s="7"/>
      <c r="AT3549" s="11"/>
      <c r="AU3549" s="7"/>
      <c r="AV3549" s="7"/>
      <c r="AW3549" s="7"/>
      <c r="AX3549" s="7"/>
      <c r="AY3549" s="10"/>
      <c r="AZ3549" s="10"/>
      <c r="BA3549" s="10"/>
    </row>
    <row r="3550" spans="1:53" ht="15">
      <c r="A3550" s="27"/>
      <c r="B3550" s="7"/>
      <c r="C3550" s="6"/>
      <c r="D3550" s="7"/>
      <c r="E3550" s="7"/>
      <c r="F3550" s="9"/>
      <c r="G3550" s="7"/>
      <c r="H3550" s="7"/>
      <c r="I3550" s="7"/>
      <c r="J3550" s="42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7"/>
      <c r="AC3550" s="7"/>
      <c r="AD3550" s="7"/>
      <c r="AE3550" s="7"/>
      <c r="AF3550" s="7"/>
      <c r="AG3550" s="7"/>
      <c r="AH3550" s="7"/>
      <c r="AI3550" s="7"/>
      <c r="AJ3550" s="7"/>
      <c r="AK3550" s="7"/>
      <c r="AL3550" s="7"/>
      <c r="AM3550" s="7"/>
      <c r="AN3550" s="7"/>
      <c r="AO3550" s="7"/>
      <c r="AP3550" s="7"/>
      <c r="AQ3550" s="7"/>
      <c r="AR3550" s="7"/>
      <c r="AS3550" s="7"/>
      <c r="AT3550" s="11"/>
      <c r="AU3550" s="7"/>
      <c r="AV3550" s="7"/>
      <c r="AW3550" s="7"/>
      <c r="AX3550" s="7"/>
      <c r="AY3550" s="10"/>
      <c r="AZ3550" s="10"/>
      <c r="BA3550" s="10"/>
    </row>
    <row r="3551" spans="1:53" ht="15">
      <c r="A3551" s="27"/>
      <c r="B3551" s="7"/>
      <c r="C3551" s="6"/>
      <c r="D3551" s="7"/>
      <c r="E3551" s="7"/>
      <c r="F3551" s="9"/>
      <c r="G3551" s="7"/>
      <c r="H3551" s="7"/>
      <c r="I3551" s="7"/>
      <c r="J3551" s="42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7"/>
      <c r="AC3551" s="7"/>
      <c r="AD3551" s="7"/>
      <c r="AE3551" s="7"/>
      <c r="AF3551" s="7"/>
      <c r="AG3551" s="7"/>
      <c r="AH3551" s="7"/>
      <c r="AI3551" s="7"/>
      <c r="AJ3551" s="7"/>
      <c r="AK3551" s="7"/>
      <c r="AL3551" s="7"/>
      <c r="AM3551" s="7"/>
      <c r="AN3551" s="7"/>
      <c r="AO3551" s="7"/>
      <c r="AP3551" s="7"/>
      <c r="AQ3551" s="7"/>
      <c r="AR3551" s="7"/>
      <c r="AS3551" s="7"/>
      <c r="AT3551" s="11"/>
      <c r="AU3551" s="7"/>
      <c r="AV3551" s="7"/>
      <c r="AW3551" s="7"/>
      <c r="AX3551" s="7"/>
      <c r="AY3551" s="10"/>
      <c r="AZ3551" s="10"/>
      <c r="BA3551" s="10"/>
    </row>
    <row r="3552" spans="1:53" ht="15">
      <c r="A3552" s="27"/>
      <c r="B3552" s="7"/>
      <c r="C3552" s="6"/>
      <c r="D3552" s="7"/>
      <c r="E3552" s="7"/>
      <c r="F3552" s="9"/>
      <c r="G3552" s="7"/>
      <c r="H3552" s="7"/>
      <c r="I3552" s="7"/>
      <c r="J3552" s="42"/>
      <c r="K3552" s="7"/>
      <c r="L3552" s="7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  <c r="Y3552" s="7"/>
      <c r="Z3552" s="7"/>
      <c r="AA3552" s="7"/>
      <c r="AB3552" s="7"/>
      <c r="AC3552" s="7"/>
      <c r="AD3552" s="7"/>
      <c r="AE3552" s="7"/>
      <c r="AF3552" s="7"/>
      <c r="AG3552" s="7"/>
      <c r="AH3552" s="7"/>
      <c r="AI3552" s="7"/>
      <c r="AJ3552" s="7"/>
      <c r="AK3552" s="7"/>
      <c r="AL3552" s="7"/>
      <c r="AM3552" s="7"/>
      <c r="AN3552" s="7"/>
      <c r="AO3552" s="7"/>
      <c r="AP3552" s="7"/>
      <c r="AQ3552" s="7"/>
      <c r="AR3552" s="7"/>
      <c r="AS3552" s="7"/>
      <c r="AT3552" s="11"/>
      <c r="AU3552" s="7"/>
      <c r="AV3552" s="7"/>
      <c r="AW3552" s="7"/>
      <c r="AX3552" s="7"/>
      <c r="AY3552" s="10"/>
      <c r="AZ3552" s="10"/>
      <c r="BA3552" s="10"/>
    </row>
    <row r="3553" spans="1:53" ht="15">
      <c r="A3553" s="27"/>
      <c r="B3553" s="7"/>
      <c r="C3553" s="6"/>
      <c r="D3553" s="7"/>
      <c r="E3553" s="7"/>
      <c r="F3553" s="9"/>
      <c r="G3553" s="7"/>
      <c r="H3553" s="7"/>
      <c r="I3553" s="7"/>
      <c r="J3553" s="42"/>
      <c r="K3553" s="7"/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  <c r="Y3553" s="7"/>
      <c r="Z3553" s="7"/>
      <c r="AA3553" s="7"/>
      <c r="AB3553" s="7"/>
      <c r="AC3553" s="7"/>
      <c r="AD3553" s="7"/>
      <c r="AE3553" s="7"/>
      <c r="AF3553" s="7"/>
      <c r="AG3553" s="7"/>
      <c r="AH3553" s="7"/>
      <c r="AI3553" s="7"/>
      <c r="AJ3553" s="7"/>
      <c r="AK3553" s="7"/>
      <c r="AL3553" s="7"/>
      <c r="AM3553" s="7"/>
      <c r="AN3553" s="7"/>
      <c r="AO3553" s="7"/>
      <c r="AP3553" s="7"/>
      <c r="AQ3553" s="7"/>
      <c r="AR3553" s="7"/>
      <c r="AS3553" s="7"/>
      <c r="AT3553" s="11"/>
      <c r="AU3553" s="7"/>
      <c r="AV3553" s="7"/>
      <c r="AW3553" s="7"/>
      <c r="AX3553" s="7"/>
      <c r="AY3553" s="10"/>
      <c r="AZ3553" s="10"/>
      <c r="BA3553" s="10"/>
    </row>
    <row r="3554" spans="1:53" ht="15">
      <c r="A3554" s="27"/>
      <c r="B3554" s="7"/>
      <c r="C3554" s="6"/>
      <c r="D3554" s="7"/>
      <c r="E3554" s="7"/>
      <c r="F3554" s="9"/>
      <c r="G3554" s="7"/>
      <c r="H3554" s="7"/>
      <c r="I3554" s="7"/>
      <c r="J3554" s="42"/>
      <c r="K3554" s="7"/>
      <c r="L3554" s="7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  <c r="Y3554" s="7"/>
      <c r="Z3554" s="7"/>
      <c r="AA3554" s="7"/>
      <c r="AB3554" s="7"/>
      <c r="AC3554" s="7"/>
      <c r="AD3554" s="7"/>
      <c r="AE3554" s="7"/>
      <c r="AF3554" s="7"/>
      <c r="AG3554" s="7"/>
      <c r="AH3554" s="7"/>
      <c r="AI3554" s="7"/>
      <c r="AJ3554" s="7"/>
      <c r="AK3554" s="7"/>
      <c r="AL3554" s="7"/>
      <c r="AM3554" s="7"/>
      <c r="AN3554" s="7"/>
      <c r="AO3554" s="7"/>
      <c r="AP3554" s="7"/>
      <c r="AQ3554" s="7"/>
      <c r="AR3554" s="7"/>
      <c r="AS3554" s="7"/>
      <c r="AT3554" s="11"/>
      <c r="AU3554" s="7"/>
      <c r="AV3554" s="7"/>
      <c r="AW3554" s="7"/>
      <c r="AX3554" s="7"/>
      <c r="AY3554" s="10"/>
      <c r="AZ3554" s="10"/>
      <c r="BA3554" s="10"/>
    </row>
    <row r="3555" spans="1:53" ht="15">
      <c r="A3555" s="27"/>
      <c r="B3555" s="7"/>
      <c r="C3555" s="6"/>
      <c r="D3555" s="7"/>
      <c r="E3555" s="7"/>
      <c r="F3555" s="9"/>
      <c r="G3555" s="7"/>
      <c r="H3555" s="7"/>
      <c r="I3555" s="7"/>
      <c r="J3555" s="42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7"/>
      <c r="AA3555" s="7"/>
      <c r="AB3555" s="7"/>
      <c r="AC3555" s="7"/>
      <c r="AD3555" s="7"/>
      <c r="AE3555" s="7"/>
      <c r="AF3555" s="7"/>
      <c r="AG3555" s="7"/>
      <c r="AH3555" s="7"/>
      <c r="AI3555" s="7"/>
      <c r="AJ3555" s="7"/>
      <c r="AK3555" s="7"/>
      <c r="AL3555" s="7"/>
      <c r="AM3555" s="7"/>
      <c r="AN3555" s="7"/>
      <c r="AO3555" s="7"/>
      <c r="AP3555" s="7"/>
      <c r="AQ3555" s="7"/>
      <c r="AR3555" s="7"/>
      <c r="AS3555" s="7"/>
      <c r="AT3555" s="11"/>
      <c r="AU3555" s="7"/>
      <c r="AV3555" s="7"/>
      <c r="AW3555" s="7"/>
      <c r="AX3555" s="7"/>
      <c r="AY3555" s="10"/>
      <c r="AZ3555" s="10"/>
      <c r="BA3555" s="10"/>
    </row>
    <row r="3556" spans="1:53" ht="15">
      <c r="A3556" s="27"/>
      <c r="B3556" s="7"/>
      <c r="C3556" s="6"/>
      <c r="D3556" s="7"/>
      <c r="E3556" s="7"/>
      <c r="F3556" s="9"/>
      <c r="G3556" s="7"/>
      <c r="H3556" s="7"/>
      <c r="I3556" s="7"/>
      <c r="J3556" s="42"/>
      <c r="K3556" s="7"/>
      <c r="L3556" s="7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  <c r="Y3556" s="7"/>
      <c r="Z3556" s="7"/>
      <c r="AA3556" s="7"/>
      <c r="AB3556" s="7"/>
      <c r="AC3556" s="7"/>
      <c r="AD3556" s="7"/>
      <c r="AE3556" s="7"/>
      <c r="AF3556" s="7"/>
      <c r="AG3556" s="7"/>
      <c r="AH3556" s="7"/>
      <c r="AI3556" s="7"/>
      <c r="AJ3556" s="7"/>
      <c r="AK3556" s="7"/>
      <c r="AL3556" s="7"/>
      <c r="AM3556" s="7"/>
      <c r="AN3556" s="7"/>
      <c r="AO3556" s="7"/>
      <c r="AP3556" s="7"/>
      <c r="AQ3556" s="7"/>
      <c r="AR3556" s="7"/>
      <c r="AS3556" s="7"/>
      <c r="AT3556" s="11"/>
      <c r="AU3556" s="7"/>
      <c r="AV3556" s="7"/>
      <c r="AW3556" s="7"/>
      <c r="AX3556" s="7"/>
      <c r="AY3556" s="10"/>
      <c r="AZ3556" s="10"/>
      <c r="BA3556" s="10"/>
    </row>
    <row r="3557" spans="1:53" ht="15">
      <c r="A3557" s="27"/>
      <c r="B3557" s="7"/>
      <c r="C3557" s="6"/>
      <c r="D3557" s="7"/>
      <c r="E3557" s="7"/>
      <c r="F3557" s="9"/>
      <c r="G3557" s="7"/>
      <c r="H3557" s="7"/>
      <c r="I3557" s="7"/>
      <c r="J3557" s="42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7"/>
      <c r="AA3557" s="7"/>
      <c r="AB3557" s="7"/>
      <c r="AC3557" s="7"/>
      <c r="AD3557" s="7"/>
      <c r="AE3557" s="7"/>
      <c r="AF3557" s="7"/>
      <c r="AG3557" s="7"/>
      <c r="AH3557" s="7"/>
      <c r="AI3557" s="7"/>
      <c r="AJ3557" s="7"/>
      <c r="AK3557" s="7"/>
      <c r="AL3557" s="7"/>
      <c r="AM3557" s="7"/>
      <c r="AN3557" s="7"/>
      <c r="AO3557" s="7"/>
      <c r="AP3557" s="7"/>
      <c r="AQ3557" s="7"/>
      <c r="AR3557" s="7"/>
      <c r="AS3557" s="7"/>
      <c r="AT3557" s="11"/>
      <c r="AU3557" s="7"/>
      <c r="AV3557" s="7"/>
      <c r="AW3557" s="7"/>
      <c r="AX3557" s="7"/>
      <c r="AY3557" s="10"/>
      <c r="AZ3557" s="10"/>
      <c r="BA3557" s="10"/>
    </row>
    <row r="3558" spans="1:53" ht="15">
      <c r="A3558" s="27"/>
      <c r="B3558" s="7"/>
      <c r="C3558" s="6"/>
      <c r="D3558" s="7"/>
      <c r="E3558" s="7"/>
      <c r="F3558" s="9"/>
      <c r="G3558" s="7"/>
      <c r="H3558" s="7"/>
      <c r="I3558" s="7"/>
      <c r="J3558" s="42"/>
      <c r="K3558" s="7"/>
      <c r="L3558" s="7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  <c r="Y3558" s="7"/>
      <c r="Z3558" s="7"/>
      <c r="AA3558" s="7"/>
      <c r="AB3558" s="7"/>
      <c r="AC3558" s="7"/>
      <c r="AD3558" s="7"/>
      <c r="AE3558" s="7"/>
      <c r="AF3558" s="7"/>
      <c r="AG3558" s="7"/>
      <c r="AH3558" s="7"/>
      <c r="AI3558" s="7"/>
      <c r="AJ3558" s="7"/>
      <c r="AK3558" s="7"/>
      <c r="AL3558" s="7"/>
      <c r="AM3558" s="7"/>
      <c r="AN3558" s="7"/>
      <c r="AO3558" s="7"/>
      <c r="AP3558" s="7"/>
      <c r="AQ3558" s="7"/>
      <c r="AR3558" s="7"/>
      <c r="AS3558" s="7"/>
      <c r="AT3558" s="11"/>
      <c r="AU3558" s="7"/>
      <c r="AV3558" s="7"/>
      <c r="AW3558" s="7"/>
      <c r="AX3558" s="7"/>
      <c r="AY3558" s="10"/>
      <c r="AZ3558" s="10"/>
      <c r="BA3558" s="10"/>
    </row>
    <row r="3559" spans="1:53" ht="15">
      <c r="A3559" s="27"/>
      <c r="B3559" s="7"/>
      <c r="C3559" s="6"/>
      <c r="D3559" s="7"/>
      <c r="E3559" s="7"/>
      <c r="F3559" s="9"/>
      <c r="G3559" s="7"/>
      <c r="H3559" s="7"/>
      <c r="I3559" s="7"/>
      <c r="J3559" s="42"/>
      <c r="K3559" s="7"/>
      <c r="L3559" s="7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  <c r="Y3559" s="7"/>
      <c r="Z3559" s="7"/>
      <c r="AA3559" s="7"/>
      <c r="AB3559" s="7"/>
      <c r="AC3559" s="7"/>
      <c r="AD3559" s="7"/>
      <c r="AE3559" s="7"/>
      <c r="AF3559" s="7"/>
      <c r="AG3559" s="7"/>
      <c r="AH3559" s="7"/>
      <c r="AI3559" s="7"/>
      <c r="AJ3559" s="7"/>
      <c r="AK3559" s="7"/>
      <c r="AL3559" s="7"/>
      <c r="AM3559" s="7"/>
      <c r="AN3559" s="7"/>
      <c r="AO3559" s="7"/>
      <c r="AP3559" s="7"/>
      <c r="AQ3559" s="7"/>
      <c r="AR3559" s="7"/>
      <c r="AS3559" s="7"/>
      <c r="AT3559" s="7"/>
      <c r="AU3559" s="7"/>
      <c r="AV3559" s="7"/>
      <c r="AW3559" s="7"/>
      <c r="AX3559" s="7"/>
      <c r="AY3559" s="10"/>
      <c r="AZ3559" s="10"/>
      <c r="BA3559" s="10"/>
    </row>
    <row r="3560" spans="1:53" ht="15">
      <c r="A3560" s="27"/>
      <c r="B3560" s="7"/>
      <c r="C3560" s="6"/>
      <c r="D3560" s="7"/>
      <c r="E3560" s="7"/>
      <c r="F3560" s="9"/>
      <c r="G3560" s="7"/>
      <c r="H3560" s="7"/>
      <c r="I3560" s="7"/>
      <c r="J3560" s="42"/>
      <c r="K3560" s="7"/>
      <c r="L3560" s="7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  <c r="Y3560" s="7"/>
      <c r="Z3560" s="7"/>
      <c r="AA3560" s="7"/>
      <c r="AB3560" s="7"/>
      <c r="AC3560" s="7"/>
      <c r="AD3560" s="7"/>
      <c r="AE3560" s="7"/>
      <c r="AF3560" s="7"/>
      <c r="AG3560" s="7"/>
      <c r="AH3560" s="7"/>
      <c r="AI3560" s="7"/>
      <c r="AJ3560" s="7"/>
      <c r="AK3560" s="7"/>
      <c r="AL3560" s="7"/>
      <c r="AM3560" s="7"/>
      <c r="AN3560" s="7"/>
      <c r="AO3560" s="7"/>
      <c r="AP3560" s="7"/>
      <c r="AQ3560" s="7"/>
      <c r="AR3560" s="7"/>
      <c r="AS3560" s="7"/>
      <c r="AT3560" s="7"/>
      <c r="AU3560" s="7"/>
      <c r="AV3560" s="7"/>
      <c r="AW3560" s="7"/>
      <c r="AX3560" s="7"/>
      <c r="AY3560" s="10"/>
      <c r="AZ3560" s="10"/>
      <c r="BA3560" s="10"/>
    </row>
    <row r="3561" spans="1:53" ht="15">
      <c r="A3561" s="27"/>
      <c r="B3561" s="7"/>
      <c r="C3561" s="6"/>
      <c r="D3561" s="7"/>
      <c r="E3561" s="7"/>
      <c r="F3561" s="9"/>
      <c r="G3561" s="7"/>
      <c r="H3561" s="7"/>
      <c r="I3561" s="7"/>
      <c r="J3561" s="42"/>
      <c r="K3561" s="7"/>
      <c r="L3561" s="7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  <c r="Y3561" s="7"/>
      <c r="Z3561" s="7"/>
      <c r="AA3561" s="7"/>
      <c r="AB3561" s="7"/>
      <c r="AC3561" s="7"/>
      <c r="AD3561" s="7"/>
      <c r="AE3561" s="7"/>
      <c r="AF3561" s="7"/>
      <c r="AG3561" s="7"/>
      <c r="AH3561" s="7"/>
      <c r="AI3561" s="7"/>
      <c r="AJ3561" s="7"/>
      <c r="AK3561" s="7"/>
      <c r="AL3561" s="7"/>
      <c r="AM3561" s="7"/>
      <c r="AN3561" s="7"/>
      <c r="AO3561" s="7"/>
      <c r="AP3561" s="7"/>
      <c r="AQ3561" s="7"/>
      <c r="AR3561" s="7"/>
      <c r="AS3561" s="7"/>
      <c r="AT3561" s="7"/>
      <c r="AU3561" s="7"/>
      <c r="AV3561" s="7"/>
      <c r="AW3561" s="7"/>
      <c r="AX3561" s="7"/>
      <c r="AY3561" s="10"/>
      <c r="AZ3561" s="10"/>
      <c r="BA3561" s="10"/>
    </row>
    <row r="3562" spans="1:53" ht="15">
      <c r="A3562" s="27"/>
      <c r="B3562" s="7"/>
      <c r="C3562" s="6"/>
      <c r="D3562" s="7"/>
      <c r="E3562" s="7"/>
      <c r="F3562" s="9"/>
      <c r="G3562" s="7"/>
      <c r="H3562" s="7"/>
      <c r="I3562" s="7"/>
      <c r="J3562" s="42"/>
      <c r="K3562" s="7"/>
      <c r="L3562" s="7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  <c r="Y3562" s="7"/>
      <c r="Z3562" s="7"/>
      <c r="AA3562" s="7"/>
      <c r="AB3562" s="7"/>
      <c r="AC3562" s="7"/>
      <c r="AD3562" s="7"/>
      <c r="AE3562" s="7"/>
      <c r="AF3562" s="7"/>
      <c r="AG3562" s="7"/>
      <c r="AH3562" s="7"/>
      <c r="AI3562" s="7"/>
      <c r="AJ3562" s="7"/>
      <c r="AK3562" s="7"/>
      <c r="AL3562" s="7"/>
      <c r="AM3562" s="7"/>
      <c r="AN3562" s="7"/>
      <c r="AO3562" s="7"/>
      <c r="AP3562" s="7"/>
      <c r="AQ3562" s="7"/>
      <c r="AR3562" s="7"/>
      <c r="AS3562" s="7"/>
      <c r="AT3562" s="7"/>
      <c r="AU3562" s="7"/>
      <c r="AV3562" s="7"/>
      <c r="AW3562" s="7"/>
      <c r="AX3562" s="7"/>
      <c r="AY3562" s="10"/>
      <c r="AZ3562" s="10"/>
      <c r="BA3562" s="10"/>
    </row>
    <row r="3563" spans="1:53" ht="15">
      <c r="A3563" s="27"/>
      <c r="B3563" s="7"/>
      <c r="C3563" s="6"/>
      <c r="D3563" s="7"/>
      <c r="E3563" s="7"/>
      <c r="F3563" s="9"/>
      <c r="G3563" s="7"/>
      <c r="H3563" s="7"/>
      <c r="I3563" s="7"/>
      <c r="J3563" s="42"/>
      <c r="K3563" s="7"/>
      <c r="L3563" s="7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  <c r="Y3563" s="7"/>
      <c r="Z3563" s="7"/>
      <c r="AA3563" s="7"/>
      <c r="AB3563" s="7"/>
      <c r="AC3563" s="7"/>
      <c r="AD3563" s="7"/>
      <c r="AE3563" s="7"/>
      <c r="AF3563" s="7"/>
      <c r="AG3563" s="7"/>
      <c r="AH3563" s="7"/>
      <c r="AI3563" s="7"/>
      <c r="AJ3563" s="7"/>
      <c r="AK3563" s="7"/>
      <c r="AL3563" s="7"/>
      <c r="AM3563" s="7"/>
      <c r="AN3563" s="7"/>
      <c r="AO3563" s="7"/>
      <c r="AP3563" s="7"/>
      <c r="AQ3563" s="7"/>
      <c r="AR3563" s="7"/>
      <c r="AS3563" s="7"/>
      <c r="AT3563" s="7"/>
      <c r="AU3563" s="7"/>
      <c r="AV3563" s="7"/>
      <c r="AW3563" s="7"/>
      <c r="AX3563" s="7"/>
      <c r="AY3563" s="10"/>
      <c r="AZ3563" s="10"/>
      <c r="BA3563" s="10"/>
    </row>
    <row r="3564" spans="1:53" ht="15">
      <c r="A3564" s="27"/>
      <c r="B3564" s="7"/>
      <c r="C3564" s="6"/>
      <c r="D3564" s="7"/>
      <c r="E3564" s="7"/>
      <c r="F3564" s="9"/>
      <c r="G3564" s="7"/>
      <c r="H3564" s="7"/>
      <c r="I3564" s="7"/>
      <c r="J3564" s="42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7"/>
      <c r="AC3564" s="7"/>
      <c r="AD3564" s="7"/>
      <c r="AE3564" s="7"/>
      <c r="AF3564" s="7"/>
      <c r="AG3564" s="7"/>
      <c r="AH3564" s="7"/>
      <c r="AI3564" s="7"/>
      <c r="AJ3564" s="7"/>
      <c r="AK3564" s="7"/>
      <c r="AL3564" s="7"/>
      <c r="AM3564" s="7"/>
      <c r="AN3564" s="7"/>
      <c r="AO3564" s="7"/>
      <c r="AP3564" s="7"/>
      <c r="AQ3564" s="7"/>
      <c r="AR3564" s="7"/>
      <c r="AS3564" s="7"/>
      <c r="AT3564" s="7"/>
      <c r="AU3564" s="7"/>
      <c r="AV3564" s="7"/>
      <c r="AW3564" s="7"/>
      <c r="AX3564" s="7"/>
      <c r="AY3564" s="10"/>
      <c r="AZ3564" s="10"/>
      <c r="BA3564" s="10"/>
    </row>
    <row r="3565" spans="1:53" ht="15">
      <c r="A3565" s="27"/>
      <c r="B3565" s="7"/>
      <c r="C3565" s="6"/>
      <c r="D3565" s="7"/>
      <c r="E3565" s="7"/>
      <c r="F3565" s="9"/>
      <c r="G3565" s="7"/>
      <c r="H3565" s="7"/>
      <c r="I3565" s="7"/>
      <c r="J3565" s="42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7"/>
      <c r="AC3565" s="7"/>
      <c r="AD3565" s="7"/>
      <c r="AE3565" s="7"/>
      <c r="AF3565" s="7"/>
      <c r="AG3565" s="7"/>
      <c r="AH3565" s="7"/>
      <c r="AI3565" s="7"/>
      <c r="AJ3565" s="7"/>
      <c r="AK3565" s="7"/>
      <c r="AL3565" s="7"/>
      <c r="AM3565" s="7"/>
      <c r="AN3565" s="7"/>
      <c r="AO3565" s="7"/>
      <c r="AP3565" s="7"/>
      <c r="AQ3565" s="7"/>
      <c r="AR3565" s="7"/>
      <c r="AS3565" s="7"/>
      <c r="AT3565" s="7"/>
      <c r="AU3565" s="7"/>
      <c r="AV3565" s="7"/>
      <c r="AW3565" s="7"/>
      <c r="AX3565" s="7"/>
      <c r="AY3565" s="10"/>
      <c r="AZ3565" s="10"/>
      <c r="BA3565" s="10"/>
    </row>
    <row r="3566" spans="1:53" ht="15">
      <c r="A3566" s="27"/>
      <c r="B3566" s="7"/>
      <c r="C3566" s="6"/>
      <c r="D3566" s="7"/>
      <c r="E3566" s="7"/>
      <c r="F3566" s="9"/>
      <c r="G3566" s="7"/>
      <c r="H3566" s="7"/>
      <c r="I3566" s="7"/>
      <c r="J3566" s="42"/>
      <c r="K3566" s="7"/>
      <c r="L3566" s="7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  <c r="Y3566" s="7"/>
      <c r="Z3566" s="7"/>
      <c r="AA3566" s="7"/>
      <c r="AB3566" s="7"/>
      <c r="AC3566" s="7"/>
      <c r="AD3566" s="7"/>
      <c r="AE3566" s="7"/>
      <c r="AF3566" s="7"/>
      <c r="AG3566" s="7"/>
      <c r="AH3566" s="7"/>
      <c r="AI3566" s="7"/>
      <c r="AJ3566" s="7"/>
      <c r="AK3566" s="7"/>
      <c r="AL3566" s="7"/>
      <c r="AM3566" s="7"/>
      <c r="AN3566" s="7"/>
      <c r="AO3566" s="7"/>
      <c r="AP3566" s="7"/>
      <c r="AQ3566" s="7"/>
      <c r="AR3566" s="7"/>
      <c r="AS3566" s="7"/>
      <c r="AT3566" s="7"/>
      <c r="AU3566" s="7"/>
      <c r="AV3566" s="7"/>
      <c r="AW3566" s="7"/>
      <c r="AX3566" s="7"/>
      <c r="AY3566" s="10"/>
      <c r="AZ3566" s="10"/>
      <c r="BA3566" s="10"/>
    </row>
    <row r="3567" spans="1:53" ht="15">
      <c r="A3567" s="27"/>
      <c r="B3567" s="7"/>
      <c r="C3567" s="6"/>
      <c r="D3567" s="7"/>
      <c r="E3567" s="7"/>
      <c r="F3567" s="9"/>
      <c r="G3567" s="7"/>
      <c r="H3567" s="7"/>
      <c r="I3567" s="7"/>
      <c r="J3567" s="42"/>
      <c r="K3567" s="7"/>
      <c r="L3567" s="7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  <c r="Y3567" s="7"/>
      <c r="Z3567" s="7"/>
      <c r="AA3567" s="7"/>
      <c r="AB3567" s="7"/>
      <c r="AC3567" s="7"/>
      <c r="AD3567" s="7"/>
      <c r="AE3567" s="7"/>
      <c r="AF3567" s="7"/>
      <c r="AG3567" s="7"/>
      <c r="AH3567" s="7"/>
      <c r="AI3567" s="7"/>
      <c r="AJ3567" s="7"/>
      <c r="AK3567" s="7"/>
      <c r="AL3567" s="7"/>
      <c r="AM3567" s="7"/>
      <c r="AN3567" s="7"/>
      <c r="AO3567" s="7"/>
      <c r="AP3567" s="7"/>
      <c r="AQ3567" s="7"/>
      <c r="AR3567" s="7"/>
      <c r="AS3567" s="7"/>
      <c r="AT3567" s="7"/>
      <c r="AU3567" s="7"/>
      <c r="AV3567" s="7"/>
      <c r="AW3567" s="7"/>
      <c r="AX3567" s="7"/>
      <c r="AY3567" s="10"/>
      <c r="AZ3567" s="10"/>
      <c r="BA3567" s="10"/>
    </row>
    <row r="3568" spans="1:53" ht="15">
      <c r="A3568" s="27"/>
      <c r="B3568" s="7"/>
      <c r="C3568" s="6"/>
      <c r="D3568" s="7"/>
      <c r="E3568" s="7"/>
      <c r="F3568" s="9"/>
      <c r="G3568" s="7"/>
      <c r="H3568" s="7"/>
      <c r="I3568" s="7"/>
      <c r="J3568" s="42"/>
      <c r="K3568" s="7"/>
      <c r="L3568" s="7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  <c r="Y3568" s="7"/>
      <c r="Z3568" s="7"/>
      <c r="AA3568" s="7"/>
      <c r="AB3568" s="7"/>
      <c r="AC3568" s="7"/>
      <c r="AD3568" s="7"/>
      <c r="AE3568" s="7"/>
      <c r="AF3568" s="7"/>
      <c r="AG3568" s="7"/>
      <c r="AH3568" s="7"/>
      <c r="AI3568" s="7"/>
      <c r="AJ3568" s="7"/>
      <c r="AK3568" s="7"/>
      <c r="AL3568" s="7"/>
      <c r="AM3568" s="7"/>
      <c r="AN3568" s="7"/>
      <c r="AO3568" s="7"/>
      <c r="AP3568" s="7"/>
      <c r="AQ3568" s="7"/>
      <c r="AR3568" s="7"/>
      <c r="AS3568" s="7"/>
      <c r="AT3568" s="7"/>
      <c r="AU3568" s="7"/>
      <c r="AV3568" s="7"/>
      <c r="AW3568" s="7"/>
      <c r="AX3568" s="7"/>
      <c r="AY3568" s="10"/>
      <c r="AZ3568" s="10"/>
      <c r="BA3568" s="10"/>
    </row>
    <row r="3569" spans="1:53" ht="15">
      <c r="A3569" s="27"/>
      <c r="B3569" s="7"/>
      <c r="C3569" s="6"/>
      <c r="D3569" s="7"/>
      <c r="E3569" s="7"/>
      <c r="F3569" s="9"/>
      <c r="G3569" s="7"/>
      <c r="H3569" s="7"/>
      <c r="I3569" s="7"/>
      <c r="J3569" s="42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7"/>
      <c r="AC3569" s="7"/>
      <c r="AD3569" s="7"/>
      <c r="AE3569" s="7"/>
      <c r="AF3569" s="7"/>
      <c r="AG3569" s="7"/>
      <c r="AH3569" s="7"/>
      <c r="AI3569" s="7"/>
      <c r="AJ3569" s="7"/>
      <c r="AK3569" s="7"/>
      <c r="AL3569" s="7"/>
      <c r="AM3569" s="7"/>
      <c r="AN3569" s="7"/>
      <c r="AO3569" s="7"/>
      <c r="AP3569" s="7"/>
      <c r="AQ3569" s="7"/>
      <c r="AR3569" s="7"/>
      <c r="AS3569" s="7"/>
      <c r="AT3569" s="7"/>
      <c r="AU3569" s="7"/>
      <c r="AV3569" s="7"/>
      <c r="AW3569" s="7"/>
      <c r="AX3569" s="7"/>
      <c r="AY3569" s="10"/>
      <c r="AZ3569" s="10"/>
      <c r="BA3569" s="10"/>
    </row>
    <row r="3570" spans="1:53" ht="15">
      <c r="A3570" s="27"/>
      <c r="B3570" s="7"/>
      <c r="C3570" s="6"/>
      <c r="D3570" s="7"/>
      <c r="E3570" s="7"/>
      <c r="F3570" s="9"/>
      <c r="G3570" s="7"/>
      <c r="H3570" s="7"/>
      <c r="I3570" s="7"/>
      <c r="J3570" s="42"/>
      <c r="K3570" s="7"/>
      <c r="L3570" s="7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  <c r="Y3570" s="7"/>
      <c r="Z3570" s="7"/>
      <c r="AA3570" s="7"/>
      <c r="AB3570" s="7"/>
      <c r="AC3570" s="7"/>
      <c r="AD3570" s="7"/>
      <c r="AE3570" s="7"/>
      <c r="AF3570" s="7"/>
      <c r="AG3570" s="7"/>
      <c r="AH3570" s="7"/>
      <c r="AI3570" s="7"/>
      <c r="AJ3570" s="7"/>
      <c r="AK3570" s="7"/>
      <c r="AL3570" s="7"/>
      <c r="AM3570" s="7"/>
      <c r="AN3570" s="7"/>
      <c r="AO3570" s="7"/>
      <c r="AP3570" s="7"/>
      <c r="AQ3570" s="7"/>
      <c r="AR3570" s="7"/>
      <c r="AS3570" s="7"/>
      <c r="AT3570" s="7"/>
      <c r="AU3570" s="7"/>
      <c r="AV3570" s="7"/>
      <c r="AW3570" s="7"/>
      <c r="AX3570" s="7"/>
      <c r="AY3570" s="10"/>
      <c r="AZ3570" s="10"/>
      <c r="BA3570" s="10"/>
    </row>
    <row r="3571" spans="1:53" ht="15">
      <c r="A3571" s="27"/>
      <c r="B3571" s="7"/>
      <c r="C3571" s="6"/>
      <c r="D3571" s="7"/>
      <c r="E3571" s="7"/>
      <c r="F3571" s="9"/>
      <c r="G3571" s="7"/>
      <c r="H3571" s="7"/>
      <c r="I3571" s="7"/>
      <c r="J3571" s="42"/>
      <c r="K3571" s="7"/>
      <c r="L3571" s="7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  <c r="Y3571" s="7"/>
      <c r="Z3571" s="7"/>
      <c r="AA3571" s="7"/>
      <c r="AB3571" s="7"/>
      <c r="AC3571" s="7"/>
      <c r="AD3571" s="7"/>
      <c r="AE3571" s="7"/>
      <c r="AF3571" s="7"/>
      <c r="AG3571" s="7"/>
      <c r="AH3571" s="7"/>
      <c r="AI3571" s="7"/>
      <c r="AJ3571" s="7"/>
      <c r="AK3571" s="7"/>
      <c r="AL3571" s="7"/>
      <c r="AM3571" s="7"/>
      <c r="AN3571" s="7"/>
      <c r="AO3571" s="7"/>
      <c r="AP3571" s="7"/>
      <c r="AQ3571" s="7"/>
      <c r="AR3571" s="7"/>
      <c r="AS3571" s="7"/>
      <c r="AT3571" s="7"/>
      <c r="AU3571" s="7"/>
      <c r="AV3571" s="7"/>
      <c r="AW3571" s="7"/>
      <c r="AX3571" s="7"/>
      <c r="AY3571" s="10"/>
      <c r="AZ3571" s="10"/>
      <c r="BA3571" s="10"/>
    </row>
    <row r="3572" spans="1:53" ht="15">
      <c r="A3572" s="27"/>
      <c r="B3572" s="7"/>
      <c r="C3572" s="6"/>
      <c r="D3572" s="7"/>
      <c r="E3572" s="7"/>
      <c r="F3572" s="9"/>
      <c r="G3572" s="7"/>
      <c r="H3572" s="7"/>
      <c r="I3572" s="7"/>
      <c r="J3572" s="42"/>
      <c r="K3572" s="7"/>
      <c r="L3572" s="7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  <c r="Y3572" s="7"/>
      <c r="Z3572" s="7"/>
      <c r="AA3572" s="7"/>
      <c r="AB3572" s="7"/>
      <c r="AC3572" s="7"/>
      <c r="AD3572" s="7"/>
      <c r="AE3572" s="7"/>
      <c r="AF3572" s="7"/>
      <c r="AG3572" s="7"/>
      <c r="AH3572" s="7"/>
      <c r="AI3572" s="7"/>
      <c r="AJ3572" s="7"/>
      <c r="AK3572" s="7"/>
      <c r="AL3572" s="7"/>
      <c r="AM3572" s="7"/>
      <c r="AN3572" s="7"/>
      <c r="AO3572" s="7"/>
      <c r="AP3572" s="7"/>
      <c r="AQ3572" s="7"/>
      <c r="AR3572" s="7"/>
      <c r="AS3572" s="7"/>
      <c r="AT3572" s="7"/>
      <c r="AU3572" s="7"/>
      <c r="AV3572" s="7"/>
      <c r="AW3572" s="7"/>
      <c r="AX3572" s="7"/>
      <c r="AY3572" s="10"/>
      <c r="AZ3572" s="10"/>
      <c r="BA3572" s="10"/>
    </row>
    <row r="3573" spans="1:53" ht="15">
      <c r="A3573" s="27"/>
      <c r="B3573" s="7"/>
      <c r="C3573" s="6"/>
      <c r="D3573" s="7"/>
      <c r="E3573" s="7"/>
      <c r="F3573" s="9"/>
      <c r="G3573" s="7"/>
      <c r="H3573" s="7"/>
      <c r="I3573" s="7"/>
      <c r="J3573" s="42"/>
      <c r="K3573" s="7"/>
      <c r="L3573" s="7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  <c r="Y3573" s="7"/>
      <c r="Z3573" s="7"/>
      <c r="AA3573" s="7"/>
      <c r="AB3573" s="7"/>
      <c r="AC3573" s="7"/>
      <c r="AD3573" s="7"/>
      <c r="AE3573" s="7"/>
      <c r="AF3573" s="7"/>
      <c r="AG3573" s="7"/>
      <c r="AH3573" s="7"/>
      <c r="AI3573" s="7"/>
      <c r="AJ3573" s="7"/>
      <c r="AK3573" s="7"/>
      <c r="AL3573" s="7"/>
      <c r="AM3573" s="7"/>
      <c r="AN3573" s="7"/>
      <c r="AO3573" s="7"/>
      <c r="AP3573" s="7"/>
      <c r="AQ3573" s="7"/>
      <c r="AR3573" s="7"/>
      <c r="AS3573" s="7"/>
      <c r="AT3573" s="7"/>
      <c r="AU3573" s="7"/>
      <c r="AV3573" s="7"/>
      <c r="AW3573" s="7"/>
      <c r="AX3573" s="7"/>
      <c r="AY3573" s="10"/>
      <c r="AZ3573" s="10"/>
      <c r="BA3573" s="10"/>
    </row>
    <row r="3574" spans="1:53" ht="15">
      <c r="A3574" s="27"/>
      <c r="B3574" s="7"/>
      <c r="C3574" s="6"/>
      <c r="D3574" s="7"/>
      <c r="E3574" s="7"/>
      <c r="F3574" s="9"/>
      <c r="G3574" s="7"/>
      <c r="H3574" s="7"/>
      <c r="I3574" s="7"/>
      <c r="J3574" s="42"/>
      <c r="K3574" s="7"/>
      <c r="L3574" s="7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  <c r="Y3574" s="7"/>
      <c r="Z3574" s="7"/>
      <c r="AA3574" s="7"/>
      <c r="AB3574" s="7"/>
      <c r="AC3574" s="7"/>
      <c r="AD3574" s="7"/>
      <c r="AE3574" s="7"/>
      <c r="AF3574" s="7"/>
      <c r="AG3574" s="7"/>
      <c r="AH3574" s="7"/>
      <c r="AI3574" s="7"/>
      <c r="AJ3574" s="7"/>
      <c r="AK3574" s="7"/>
      <c r="AL3574" s="7"/>
      <c r="AM3574" s="7"/>
      <c r="AN3574" s="7"/>
      <c r="AO3574" s="7"/>
      <c r="AP3574" s="7"/>
      <c r="AQ3574" s="7"/>
      <c r="AR3574" s="7"/>
      <c r="AS3574" s="7"/>
      <c r="AT3574" s="7"/>
      <c r="AU3574" s="7"/>
      <c r="AV3574" s="7"/>
      <c r="AW3574" s="7"/>
      <c r="AX3574" s="7"/>
      <c r="AY3574" s="10"/>
      <c r="AZ3574" s="10"/>
      <c r="BA3574" s="10"/>
    </row>
    <row r="3575" spans="1:53" ht="15">
      <c r="A3575" s="27"/>
      <c r="B3575" s="7"/>
      <c r="C3575" s="6"/>
      <c r="D3575" s="7"/>
      <c r="E3575" s="7"/>
      <c r="F3575" s="9"/>
      <c r="G3575" s="7"/>
      <c r="H3575" s="7"/>
      <c r="I3575" s="7"/>
      <c r="J3575" s="42"/>
      <c r="K3575" s="7"/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  <c r="Y3575" s="7"/>
      <c r="Z3575" s="7"/>
      <c r="AA3575" s="7"/>
      <c r="AB3575" s="7"/>
      <c r="AC3575" s="7"/>
      <c r="AD3575" s="7"/>
      <c r="AE3575" s="7"/>
      <c r="AF3575" s="7"/>
      <c r="AG3575" s="7"/>
      <c r="AH3575" s="7"/>
      <c r="AI3575" s="7"/>
      <c r="AJ3575" s="7"/>
      <c r="AK3575" s="7"/>
      <c r="AL3575" s="7"/>
      <c r="AM3575" s="7"/>
      <c r="AN3575" s="7"/>
      <c r="AO3575" s="7"/>
      <c r="AP3575" s="7"/>
      <c r="AQ3575" s="7"/>
      <c r="AR3575" s="7"/>
      <c r="AS3575" s="7"/>
      <c r="AT3575" s="7"/>
      <c r="AU3575" s="7"/>
      <c r="AV3575" s="7"/>
      <c r="AW3575" s="7"/>
      <c r="AX3575" s="7"/>
      <c r="AY3575" s="10"/>
      <c r="AZ3575" s="10"/>
      <c r="BA3575" s="10"/>
    </row>
    <row r="3576" spans="1:53" ht="15">
      <c r="A3576" s="27"/>
      <c r="B3576" s="7"/>
      <c r="C3576" s="6"/>
      <c r="D3576" s="7"/>
      <c r="E3576" s="7"/>
      <c r="F3576" s="9"/>
      <c r="G3576" s="7"/>
      <c r="H3576" s="7"/>
      <c r="I3576" s="7"/>
      <c r="J3576" s="42"/>
      <c r="K3576" s="7"/>
      <c r="L3576" s="7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  <c r="Y3576" s="7"/>
      <c r="Z3576" s="7"/>
      <c r="AA3576" s="7"/>
      <c r="AB3576" s="7"/>
      <c r="AC3576" s="7"/>
      <c r="AD3576" s="7"/>
      <c r="AE3576" s="7"/>
      <c r="AF3576" s="7"/>
      <c r="AG3576" s="7"/>
      <c r="AH3576" s="7"/>
      <c r="AI3576" s="7"/>
      <c r="AJ3576" s="7"/>
      <c r="AK3576" s="7"/>
      <c r="AL3576" s="7"/>
      <c r="AM3576" s="7"/>
      <c r="AN3576" s="7"/>
      <c r="AO3576" s="7"/>
      <c r="AP3576" s="7"/>
      <c r="AQ3576" s="7"/>
      <c r="AR3576" s="7"/>
      <c r="AS3576" s="7"/>
      <c r="AT3576" s="7"/>
      <c r="AU3576" s="7"/>
      <c r="AV3576" s="7"/>
      <c r="AW3576" s="7"/>
      <c r="AX3576" s="7"/>
      <c r="AY3576" s="10"/>
      <c r="AZ3576" s="10"/>
      <c r="BA3576" s="10"/>
    </row>
    <row r="3577" spans="1:53" ht="15">
      <c r="A3577" s="27"/>
      <c r="B3577" s="7"/>
      <c r="C3577" s="6"/>
      <c r="D3577" s="7"/>
      <c r="E3577" s="7"/>
      <c r="F3577" s="9"/>
      <c r="G3577" s="7"/>
      <c r="H3577" s="7"/>
      <c r="I3577" s="7"/>
      <c r="J3577" s="42"/>
      <c r="K3577" s="7"/>
      <c r="L3577" s="7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  <c r="Y3577" s="7"/>
      <c r="Z3577" s="7"/>
      <c r="AA3577" s="7"/>
      <c r="AB3577" s="7"/>
      <c r="AC3577" s="7"/>
      <c r="AD3577" s="7"/>
      <c r="AE3577" s="7"/>
      <c r="AF3577" s="7"/>
      <c r="AG3577" s="7"/>
      <c r="AH3577" s="7"/>
      <c r="AI3577" s="7"/>
      <c r="AJ3577" s="7"/>
      <c r="AK3577" s="7"/>
      <c r="AL3577" s="7"/>
      <c r="AM3577" s="7"/>
      <c r="AN3577" s="7"/>
      <c r="AO3577" s="7"/>
      <c r="AP3577" s="7"/>
      <c r="AQ3577" s="7"/>
      <c r="AR3577" s="7"/>
      <c r="AS3577" s="7"/>
      <c r="AT3577" s="7"/>
      <c r="AU3577" s="7"/>
      <c r="AV3577" s="7"/>
      <c r="AW3577" s="7"/>
      <c r="AX3577" s="7"/>
      <c r="AY3577" s="10"/>
      <c r="AZ3577" s="10"/>
      <c r="BA3577" s="10"/>
    </row>
    <row r="3578" spans="1:53" ht="15">
      <c r="A3578" s="27"/>
      <c r="B3578" s="7"/>
      <c r="C3578" s="6"/>
      <c r="D3578" s="7"/>
      <c r="E3578" s="7"/>
      <c r="F3578" s="9"/>
      <c r="G3578" s="7"/>
      <c r="H3578" s="7"/>
      <c r="I3578" s="7"/>
      <c r="J3578" s="42"/>
      <c r="K3578" s="7"/>
      <c r="L3578" s="7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  <c r="Y3578" s="7"/>
      <c r="Z3578" s="7"/>
      <c r="AA3578" s="7"/>
      <c r="AB3578" s="7"/>
      <c r="AC3578" s="7"/>
      <c r="AD3578" s="7"/>
      <c r="AE3578" s="7"/>
      <c r="AF3578" s="7"/>
      <c r="AG3578" s="7"/>
      <c r="AH3578" s="7"/>
      <c r="AI3578" s="7"/>
      <c r="AJ3578" s="7"/>
      <c r="AK3578" s="7"/>
      <c r="AL3578" s="7"/>
      <c r="AM3578" s="7"/>
      <c r="AN3578" s="7"/>
      <c r="AO3578" s="7"/>
      <c r="AP3578" s="7"/>
      <c r="AQ3578" s="7"/>
      <c r="AR3578" s="7"/>
      <c r="AS3578" s="7"/>
      <c r="AT3578" s="7"/>
      <c r="AU3578" s="7"/>
      <c r="AV3578" s="7"/>
      <c r="AW3578" s="7"/>
      <c r="AX3578" s="7"/>
      <c r="AY3578" s="10"/>
      <c r="AZ3578" s="10"/>
      <c r="BA3578" s="10"/>
    </row>
    <row r="3579" spans="1:53" ht="15">
      <c r="A3579" s="27"/>
      <c r="B3579" s="7"/>
      <c r="C3579" s="6"/>
      <c r="D3579" s="7"/>
      <c r="E3579" s="7"/>
      <c r="F3579" s="9"/>
      <c r="G3579" s="7"/>
      <c r="H3579" s="7"/>
      <c r="I3579" s="7"/>
      <c r="J3579" s="42"/>
      <c r="K3579" s="7"/>
      <c r="L3579" s="7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  <c r="Y3579" s="7"/>
      <c r="Z3579" s="7"/>
      <c r="AA3579" s="7"/>
      <c r="AB3579" s="7"/>
      <c r="AC3579" s="7"/>
      <c r="AD3579" s="7"/>
      <c r="AE3579" s="7"/>
      <c r="AF3579" s="7"/>
      <c r="AG3579" s="7"/>
      <c r="AH3579" s="7"/>
      <c r="AI3579" s="7"/>
      <c r="AJ3579" s="7"/>
      <c r="AK3579" s="7"/>
      <c r="AL3579" s="7"/>
      <c r="AM3579" s="7"/>
      <c r="AN3579" s="7"/>
      <c r="AO3579" s="7"/>
      <c r="AP3579" s="7"/>
      <c r="AQ3579" s="7"/>
      <c r="AR3579" s="7"/>
      <c r="AS3579" s="7"/>
      <c r="AT3579" s="7"/>
      <c r="AU3579" s="7"/>
      <c r="AV3579" s="7"/>
      <c r="AW3579" s="7"/>
      <c r="AX3579" s="7"/>
      <c r="AY3579" s="10"/>
      <c r="AZ3579" s="10"/>
      <c r="BA3579" s="10"/>
    </row>
    <row r="3580" spans="1:53" ht="15">
      <c r="A3580" s="27"/>
      <c r="B3580" s="7"/>
      <c r="C3580" s="6"/>
      <c r="D3580" s="7"/>
      <c r="E3580" s="7"/>
      <c r="F3580" s="9"/>
      <c r="G3580" s="7"/>
      <c r="H3580" s="7"/>
      <c r="I3580" s="7"/>
      <c r="J3580" s="42"/>
      <c r="K3580" s="7"/>
      <c r="L3580" s="7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  <c r="Y3580" s="7"/>
      <c r="Z3580" s="7"/>
      <c r="AA3580" s="7"/>
      <c r="AB3580" s="7"/>
      <c r="AC3580" s="7"/>
      <c r="AD3580" s="7"/>
      <c r="AE3580" s="7"/>
      <c r="AF3580" s="7"/>
      <c r="AG3580" s="7"/>
      <c r="AH3580" s="7"/>
      <c r="AI3580" s="7"/>
      <c r="AJ3580" s="7"/>
      <c r="AK3580" s="7"/>
      <c r="AL3580" s="7"/>
      <c r="AM3580" s="7"/>
      <c r="AN3580" s="7"/>
      <c r="AO3580" s="7"/>
      <c r="AP3580" s="7"/>
      <c r="AQ3580" s="7"/>
      <c r="AR3580" s="7"/>
      <c r="AS3580" s="7"/>
      <c r="AT3580" s="7"/>
      <c r="AU3580" s="7"/>
      <c r="AV3580" s="7"/>
      <c r="AW3580" s="7"/>
      <c r="AX3580" s="7"/>
      <c r="AY3580" s="10"/>
      <c r="AZ3580" s="10"/>
      <c r="BA3580" s="10"/>
    </row>
    <row r="3581" spans="1:53" ht="15">
      <c r="A3581" s="27"/>
      <c r="B3581" s="7"/>
      <c r="C3581" s="6"/>
      <c r="D3581" s="7"/>
      <c r="E3581" s="7"/>
      <c r="F3581" s="9"/>
      <c r="G3581" s="7"/>
      <c r="H3581" s="7"/>
      <c r="I3581" s="7"/>
      <c r="J3581" s="42"/>
      <c r="K3581" s="7"/>
      <c r="L3581" s="7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  <c r="Y3581" s="7"/>
      <c r="Z3581" s="7"/>
      <c r="AA3581" s="7"/>
      <c r="AB3581" s="7"/>
      <c r="AC3581" s="7"/>
      <c r="AD3581" s="7"/>
      <c r="AE3581" s="7"/>
      <c r="AF3581" s="7"/>
      <c r="AG3581" s="7"/>
      <c r="AH3581" s="7"/>
      <c r="AI3581" s="7"/>
      <c r="AJ3581" s="7"/>
      <c r="AK3581" s="7"/>
      <c r="AL3581" s="7"/>
      <c r="AM3581" s="7"/>
      <c r="AN3581" s="7"/>
      <c r="AO3581" s="7"/>
      <c r="AP3581" s="7"/>
      <c r="AQ3581" s="7"/>
      <c r="AR3581" s="7"/>
      <c r="AS3581" s="7"/>
      <c r="AT3581" s="7"/>
      <c r="AU3581" s="7"/>
      <c r="AV3581" s="7"/>
      <c r="AW3581" s="7"/>
      <c r="AX3581" s="7"/>
      <c r="AY3581" s="10"/>
      <c r="AZ3581" s="10"/>
      <c r="BA3581" s="10"/>
    </row>
    <row r="3582" spans="1:53" ht="15">
      <c r="A3582" s="27"/>
      <c r="B3582" s="7"/>
      <c r="C3582" s="6"/>
      <c r="D3582" s="7"/>
      <c r="E3582" s="7"/>
      <c r="F3582" s="9"/>
      <c r="G3582" s="7"/>
      <c r="H3582" s="7"/>
      <c r="I3582" s="7"/>
      <c r="J3582" s="42"/>
      <c r="K3582" s="7"/>
      <c r="L3582" s="7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  <c r="Y3582" s="7"/>
      <c r="Z3582" s="7"/>
      <c r="AA3582" s="7"/>
      <c r="AB3582" s="7"/>
      <c r="AC3582" s="7"/>
      <c r="AD3582" s="7"/>
      <c r="AE3582" s="7"/>
      <c r="AF3582" s="7"/>
      <c r="AG3582" s="7"/>
      <c r="AH3582" s="7"/>
      <c r="AI3582" s="7"/>
      <c r="AJ3582" s="7"/>
      <c r="AK3582" s="7"/>
      <c r="AL3582" s="7"/>
      <c r="AM3582" s="7"/>
      <c r="AN3582" s="7"/>
      <c r="AO3582" s="7"/>
      <c r="AP3582" s="7"/>
      <c r="AQ3582" s="7"/>
      <c r="AR3582" s="7"/>
      <c r="AS3582" s="7"/>
      <c r="AT3582" s="7"/>
      <c r="AU3582" s="7"/>
      <c r="AV3582" s="7"/>
      <c r="AW3582" s="7"/>
      <c r="AX3582" s="7"/>
      <c r="AY3582" s="10"/>
      <c r="AZ3582" s="10"/>
      <c r="BA3582" s="10"/>
    </row>
    <row r="3583" spans="1:53" ht="15">
      <c r="A3583" s="27"/>
      <c r="B3583" s="7"/>
      <c r="C3583" s="6"/>
      <c r="D3583" s="7"/>
      <c r="E3583" s="7"/>
      <c r="F3583" s="9"/>
      <c r="G3583" s="7"/>
      <c r="H3583" s="7"/>
      <c r="I3583" s="7"/>
      <c r="J3583" s="42"/>
      <c r="K3583" s="7"/>
      <c r="L3583" s="7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  <c r="Y3583" s="7"/>
      <c r="Z3583" s="7"/>
      <c r="AA3583" s="7"/>
      <c r="AB3583" s="7"/>
      <c r="AC3583" s="7"/>
      <c r="AD3583" s="7"/>
      <c r="AE3583" s="7"/>
      <c r="AF3583" s="7"/>
      <c r="AG3583" s="7"/>
      <c r="AH3583" s="7"/>
      <c r="AI3583" s="7"/>
      <c r="AJ3583" s="7"/>
      <c r="AK3583" s="7"/>
      <c r="AL3583" s="7"/>
      <c r="AM3583" s="7"/>
      <c r="AN3583" s="7"/>
      <c r="AO3583" s="7"/>
      <c r="AP3583" s="7"/>
      <c r="AQ3583" s="7"/>
      <c r="AR3583" s="7"/>
      <c r="AS3583" s="7"/>
      <c r="AT3583" s="7"/>
      <c r="AU3583" s="7"/>
      <c r="AV3583" s="7"/>
      <c r="AW3583" s="7"/>
      <c r="AX3583" s="7"/>
      <c r="AY3583" s="10"/>
      <c r="AZ3583" s="10"/>
      <c r="BA3583" s="10"/>
    </row>
    <row r="3584" spans="1:53" ht="15">
      <c r="A3584" s="27"/>
      <c r="B3584" s="7"/>
      <c r="C3584" s="6"/>
      <c r="D3584" s="7"/>
      <c r="E3584" s="7"/>
      <c r="F3584" s="9"/>
      <c r="G3584" s="7"/>
      <c r="H3584" s="7"/>
      <c r="I3584" s="7"/>
      <c r="J3584" s="42"/>
      <c r="K3584" s="7"/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  <c r="Y3584" s="7"/>
      <c r="Z3584" s="7"/>
      <c r="AA3584" s="7"/>
      <c r="AB3584" s="7"/>
      <c r="AC3584" s="7"/>
      <c r="AD3584" s="7"/>
      <c r="AE3584" s="7"/>
      <c r="AF3584" s="7"/>
      <c r="AG3584" s="7"/>
      <c r="AH3584" s="7"/>
      <c r="AI3584" s="7"/>
      <c r="AJ3584" s="7"/>
      <c r="AK3584" s="7"/>
      <c r="AL3584" s="7"/>
      <c r="AM3584" s="7"/>
      <c r="AN3584" s="7"/>
      <c r="AO3584" s="7"/>
      <c r="AP3584" s="7"/>
      <c r="AQ3584" s="7"/>
      <c r="AR3584" s="7"/>
      <c r="AS3584" s="7"/>
      <c r="AT3584" s="11"/>
      <c r="AU3584" s="7"/>
      <c r="AV3584" s="7"/>
      <c r="AW3584" s="7"/>
      <c r="AX3584" s="7"/>
      <c r="AY3584" s="10"/>
      <c r="AZ3584" s="10"/>
      <c r="BA3584" s="10"/>
    </row>
    <row r="3585" spans="1:53" ht="15">
      <c r="A3585" s="27"/>
      <c r="B3585" s="7"/>
      <c r="C3585" s="6"/>
      <c r="D3585" s="7"/>
      <c r="E3585" s="7"/>
      <c r="F3585" s="9"/>
      <c r="G3585" s="7"/>
      <c r="H3585" s="7"/>
      <c r="I3585" s="7"/>
      <c r="J3585" s="42"/>
      <c r="K3585" s="7"/>
      <c r="L3585" s="7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  <c r="Y3585" s="7"/>
      <c r="Z3585" s="7"/>
      <c r="AA3585" s="7"/>
      <c r="AB3585" s="7"/>
      <c r="AC3585" s="7"/>
      <c r="AD3585" s="7"/>
      <c r="AE3585" s="7"/>
      <c r="AF3585" s="7"/>
      <c r="AG3585" s="7"/>
      <c r="AH3585" s="7"/>
      <c r="AI3585" s="7"/>
      <c r="AJ3585" s="7"/>
      <c r="AK3585" s="7"/>
      <c r="AL3585" s="7"/>
      <c r="AM3585" s="7"/>
      <c r="AN3585" s="7"/>
      <c r="AO3585" s="7"/>
      <c r="AP3585" s="7"/>
      <c r="AQ3585" s="7"/>
      <c r="AR3585" s="7"/>
      <c r="AS3585" s="7"/>
      <c r="AT3585" s="11"/>
      <c r="AU3585" s="7"/>
      <c r="AV3585" s="7"/>
      <c r="AW3585" s="7"/>
      <c r="AX3585" s="7"/>
      <c r="AY3585" s="10"/>
      <c r="AZ3585" s="10"/>
      <c r="BA3585" s="10"/>
    </row>
    <row r="3586" spans="1:53" ht="15">
      <c r="A3586" s="27"/>
      <c r="B3586" s="7"/>
      <c r="C3586" s="6"/>
      <c r="D3586" s="7"/>
      <c r="E3586" s="7"/>
      <c r="F3586" s="9"/>
      <c r="G3586" s="7"/>
      <c r="H3586" s="7"/>
      <c r="I3586" s="7"/>
      <c r="J3586" s="42"/>
      <c r="K3586" s="7"/>
      <c r="L3586" s="7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  <c r="Y3586" s="7"/>
      <c r="Z3586" s="7"/>
      <c r="AA3586" s="7"/>
      <c r="AB3586" s="7"/>
      <c r="AC3586" s="7"/>
      <c r="AD3586" s="7"/>
      <c r="AE3586" s="7"/>
      <c r="AF3586" s="7"/>
      <c r="AG3586" s="7"/>
      <c r="AH3586" s="7"/>
      <c r="AI3586" s="7"/>
      <c r="AJ3586" s="7"/>
      <c r="AK3586" s="7"/>
      <c r="AL3586" s="7"/>
      <c r="AM3586" s="7"/>
      <c r="AN3586" s="7"/>
      <c r="AO3586" s="7"/>
      <c r="AP3586" s="7"/>
      <c r="AQ3586" s="7"/>
      <c r="AR3586" s="7"/>
      <c r="AS3586" s="7"/>
      <c r="AT3586" s="7"/>
      <c r="AU3586" s="7"/>
      <c r="AV3586" s="7"/>
      <c r="AW3586" s="7"/>
      <c r="AX3586" s="7"/>
      <c r="AY3586" s="10"/>
      <c r="AZ3586" s="10"/>
      <c r="BA3586" s="10"/>
    </row>
    <row r="3587" spans="1:53" ht="15">
      <c r="A3587" s="27"/>
      <c r="B3587" s="7"/>
      <c r="C3587" s="6"/>
      <c r="D3587" s="7"/>
      <c r="E3587" s="7"/>
      <c r="F3587" s="9"/>
      <c r="G3587" s="7"/>
      <c r="H3587" s="7"/>
      <c r="I3587" s="7"/>
      <c r="J3587" s="42"/>
      <c r="K3587" s="7"/>
      <c r="L3587" s="7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  <c r="Y3587" s="7"/>
      <c r="Z3587" s="7"/>
      <c r="AA3587" s="7"/>
      <c r="AB3587" s="7"/>
      <c r="AC3587" s="7"/>
      <c r="AD3587" s="7"/>
      <c r="AE3587" s="7"/>
      <c r="AF3587" s="7"/>
      <c r="AG3587" s="7"/>
      <c r="AH3587" s="7"/>
      <c r="AI3587" s="7"/>
      <c r="AJ3587" s="7"/>
      <c r="AK3587" s="7"/>
      <c r="AL3587" s="7"/>
      <c r="AM3587" s="7"/>
      <c r="AN3587" s="7"/>
      <c r="AO3587" s="7"/>
      <c r="AP3587" s="7"/>
      <c r="AQ3587" s="7"/>
      <c r="AR3587" s="7"/>
      <c r="AS3587" s="7"/>
      <c r="AT3587" s="7"/>
      <c r="AU3587" s="7"/>
      <c r="AV3587" s="7"/>
      <c r="AW3587" s="7"/>
      <c r="AX3587" s="7"/>
      <c r="AY3587" s="10"/>
      <c r="AZ3587" s="10"/>
      <c r="BA3587" s="10"/>
    </row>
    <row r="3588" spans="1:53" ht="15">
      <c r="A3588" s="27"/>
      <c r="B3588" s="7"/>
      <c r="C3588" s="6"/>
      <c r="D3588" s="7"/>
      <c r="E3588" s="7"/>
      <c r="F3588" s="9"/>
      <c r="G3588" s="7"/>
      <c r="H3588" s="7"/>
      <c r="I3588" s="7"/>
      <c r="J3588" s="42"/>
      <c r="K3588" s="7"/>
      <c r="L3588" s="7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  <c r="Y3588" s="7"/>
      <c r="Z3588" s="7"/>
      <c r="AA3588" s="7"/>
      <c r="AB3588" s="7"/>
      <c r="AC3588" s="7"/>
      <c r="AD3588" s="7"/>
      <c r="AE3588" s="7"/>
      <c r="AF3588" s="7"/>
      <c r="AG3588" s="7"/>
      <c r="AH3588" s="7"/>
      <c r="AI3588" s="7"/>
      <c r="AJ3588" s="7"/>
      <c r="AK3588" s="7"/>
      <c r="AL3588" s="7"/>
      <c r="AM3588" s="7"/>
      <c r="AN3588" s="7"/>
      <c r="AO3588" s="7"/>
      <c r="AP3588" s="7"/>
      <c r="AQ3588" s="7"/>
      <c r="AR3588" s="7"/>
      <c r="AS3588" s="7"/>
      <c r="AT3588" s="7"/>
      <c r="AU3588" s="7"/>
      <c r="AV3588" s="7"/>
      <c r="AW3588" s="7"/>
      <c r="AX3588" s="7"/>
      <c r="AY3588" s="10"/>
      <c r="AZ3588" s="10"/>
      <c r="BA3588" s="10"/>
    </row>
    <row r="3589" spans="1:53" ht="15">
      <c r="A3589" s="27"/>
      <c r="B3589" s="7"/>
      <c r="C3589" s="6"/>
      <c r="D3589" s="7"/>
      <c r="E3589" s="7"/>
      <c r="F3589" s="9"/>
      <c r="G3589" s="7"/>
      <c r="H3589" s="7"/>
      <c r="I3589" s="7"/>
      <c r="J3589" s="42"/>
      <c r="K3589" s="7"/>
      <c r="L3589" s="7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  <c r="Y3589" s="7"/>
      <c r="Z3589" s="7"/>
      <c r="AA3589" s="7"/>
      <c r="AB3589" s="7"/>
      <c r="AC3589" s="7"/>
      <c r="AD3589" s="7"/>
      <c r="AE3589" s="7"/>
      <c r="AF3589" s="7"/>
      <c r="AG3589" s="7"/>
      <c r="AH3589" s="7"/>
      <c r="AI3589" s="7"/>
      <c r="AJ3589" s="7"/>
      <c r="AK3589" s="7"/>
      <c r="AL3589" s="7"/>
      <c r="AM3589" s="7"/>
      <c r="AN3589" s="7"/>
      <c r="AO3589" s="7"/>
      <c r="AP3589" s="7"/>
      <c r="AQ3589" s="7"/>
      <c r="AR3589" s="7"/>
      <c r="AS3589" s="7"/>
      <c r="AT3589" s="11"/>
      <c r="AU3589" s="7"/>
      <c r="AV3589" s="7"/>
      <c r="AW3589" s="7"/>
      <c r="AX3589" s="7"/>
      <c r="AY3589" s="10"/>
      <c r="AZ3589" s="10"/>
      <c r="BA3589" s="10"/>
    </row>
    <row r="3590" spans="1:53" ht="15">
      <c r="A3590" s="27"/>
      <c r="B3590" s="7"/>
      <c r="C3590" s="6"/>
      <c r="D3590" s="7"/>
      <c r="E3590" s="7"/>
      <c r="F3590" s="9"/>
      <c r="G3590" s="7"/>
      <c r="H3590" s="7"/>
      <c r="I3590" s="7"/>
      <c r="J3590" s="42"/>
      <c r="K3590" s="7"/>
      <c r="L3590" s="7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  <c r="Y3590" s="7"/>
      <c r="Z3590" s="7"/>
      <c r="AA3590" s="7"/>
      <c r="AB3590" s="7"/>
      <c r="AC3590" s="7"/>
      <c r="AD3590" s="7"/>
      <c r="AE3590" s="7"/>
      <c r="AF3590" s="7"/>
      <c r="AG3590" s="7"/>
      <c r="AH3590" s="7"/>
      <c r="AI3590" s="7"/>
      <c r="AJ3590" s="7"/>
      <c r="AK3590" s="7"/>
      <c r="AL3590" s="7"/>
      <c r="AM3590" s="7"/>
      <c r="AN3590" s="7"/>
      <c r="AO3590" s="7"/>
      <c r="AP3590" s="7"/>
      <c r="AQ3590" s="7"/>
      <c r="AR3590" s="7"/>
      <c r="AS3590" s="7"/>
      <c r="AT3590" s="11"/>
      <c r="AU3590" s="7"/>
      <c r="AV3590" s="7"/>
      <c r="AW3590" s="7"/>
      <c r="AX3590" s="7"/>
      <c r="AY3590" s="10"/>
      <c r="AZ3590" s="10"/>
      <c r="BA3590" s="10"/>
    </row>
    <row r="3591" spans="1:53" ht="15">
      <c r="A3591" s="27"/>
      <c r="B3591" s="7"/>
      <c r="C3591" s="6"/>
      <c r="D3591" s="7"/>
      <c r="E3591" s="7"/>
      <c r="F3591" s="9"/>
      <c r="G3591" s="7"/>
      <c r="H3591" s="7"/>
      <c r="I3591" s="7"/>
      <c r="J3591" s="42"/>
      <c r="K3591" s="7"/>
      <c r="L3591" s="7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  <c r="Y3591" s="7"/>
      <c r="Z3591" s="7"/>
      <c r="AA3591" s="7"/>
      <c r="AB3591" s="7"/>
      <c r="AC3591" s="7"/>
      <c r="AD3591" s="7"/>
      <c r="AE3591" s="7"/>
      <c r="AF3591" s="7"/>
      <c r="AG3591" s="7"/>
      <c r="AH3591" s="7"/>
      <c r="AI3591" s="7"/>
      <c r="AJ3591" s="7"/>
      <c r="AK3591" s="7"/>
      <c r="AL3591" s="7"/>
      <c r="AM3591" s="7"/>
      <c r="AN3591" s="7"/>
      <c r="AO3591" s="7"/>
      <c r="AP3591" s="7"/>
      <c r="AQ3591" s="7"/>
      <c r="AR3591" s="7"/>
      <c r="AS3591" s="7"/>
      <c r="AT3591" s="7"/>
      <c r="AU3591" s="7"/>
      <c r="AV3591" s="7"/>
      <c r="AW3591" s="7"/>
      <c r="AX3591" s="7"/>
      <c r="AY3591" s="10"/>
      <c r="AZ3591" s="10"/>
      <c r="BA3591" s="10"/>
    </row>
    <row r="3592" spans="1:53" ht="15">
      <c r="A3592" s="27"/>
      <c r="B3592" s="7"/>
      <c r="C3592" s="6"/>
      <c r="D3592" s="7"/>
      <c r="E3592" s="7"/>
      <c r="F3592" s="9"/>
      <c r="G3592" s="7"/>
      <c r="H3592" s="7"/>
      <c r="I3592" s="7"/>
      <c r="J3592" s="42"/>
      <c r="K3592" s="7"/>
      <c r="L3592" s="7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  <c r="Y3592" s="7"/>
      <c r="Z3592" s="7"/>
      <c r="AA3592" s="7"/>
      <c r="AB3592" s="7"/>
      <c r="AC3592" s="7"/>
      <c r="AD3592" s="7"/>
      <c r="AE3592" s="7"/>
      <c r="AF3592" s="7"/>
      <c r="AG3592" s="7"/>
      <c r="AH3592" s="7"/>
      <c r="AI3592" s="7"/>
      <c r="AJ3592" s="7"/>
      <c r="AK3592" s="7"/>
      <c r="AL3592" s="7"/>
      <c r="AM3592" s="7"/>
      <c r="AN3592" s="7"/>
      <c r="AO3592" s="7"/>
      <c r="AP3592" s="7"/>
      <c r="AQ3592" s="7"/>
      <c r="AR3592" s="7"/>
      <c r="AS3592" s="7"/>
      <c r="AT3592" s="7"/>
      <c r="AU3592" s="7"/>
      <c r="AV3592" s="7"/>
      <c r="AW3592" s="7"/>
      <c r="AX3592" s="7"/>
      <c r="AY3592" s="10"/>
      <c r="AZ3592" s="10"/>
      <c r="BA3592" s="10"/>
    </row>
    <row r="3593" spans="1:53" ht="15">
      <c r="A3593" s="27"/>
      <c r="B3593" s="7"/>
      <c r="C3593" s="6"/>
      <c r="D3593" s="7"/>
      <c r="E3593" s="7"/>
      <c r="F3593" s="9"/>
      <c r="G3593" s="7"/>
      <c r="H3593" s="7"/>
      <c r="I3593" s="7"/>
      <c r="J3593" s="42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7"/>
      <c r="AC3593" s="7"/>
      <c r="AD3593" s="7"/>
      <c r="AE3593" s="7"/>
      <c r="AF3593" s="7"/>
      <c r="AG3593" s="7"/>
      <c r="AH3593" s="7"/>
      <c r="AI3593" s="7"/>
      <c r="AJ3593" s="7"/>
      <c r="AK3593" s="7"/>
      <c r="AL3593" s="7"/>
      <c r="AM3593" s="7"/>
      <c r="AN3593" s="7"/>
      <c r="AO3593" s="7"/>
      <c r="AP3593" s="7"/>
      <c r="AQ3593" s="7"/>
      <c r="AR3593" s="7"/>
      <c r="AS3593" s="7"/>
      <c r="AT3593" s="7"/>
      <c r="AU3593" s="7"/>
      <c r="AV3593" s="7"/>
      <c r="AW3593" s="7"/>
      <c r="AX3593" s="7"/>
      <c r="AY3593" s="10"/>
      <c r="AZ3593" s="10"/>
      <c r="BA3593" s="10"/>
    </row>
    <row r="3594" spans="1:53" ht="15">
      <c r="A3594" s="27"/>
      <c r="B3594" s="7"/>
      <c r="C3594" s="6"/>
      <c r="D3594" s="7"/>
      <c r="E3594" s="7"/>
      <c r="F3594" s="9"/>
      <c r="G3594" s="7"/>
      <c r="H3594" s="7"/>
      <c r="I3594" s="7"/>
      <c r="J3594" s="42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7"/>
      <c r="AC3594" s="7"/>
      <c r="AD3594" s="7"/>
      <c r="AE3594" s="7"/>
      <c r="AF3594" s="7"/>
      <c r="AG3594" s="7"/>
      <c r="AH3594" s="7"/>
      <c r="AI3594" s="7"/>
      <c r="AJ3594" s="7"/>
      <c r="AK3594" s="7"/>
      <c r="AL3594" s="7"/>
      <c r="AM3594" s="7"/>
      <c r="AN3594" s="7"/>
      <c r="AO3594" s="7"/>
      <c r="AP3594" s="7"/>
      <c r="AQ3594" s="7"/>
      <c r="AR3594" s="7"/>
      <c r="AS3594" s="7"/>
      <c r="AT3594" s="7"/>
      <c r="AU3594" s="7"/>
      <c r="AV3594" s="7"/>
      <c r="AW3594" s="7"/>
      <c r="AX3594" s="7"/>
      <c r="AY3594" s="10"/>
      <c r="AZ3594" s="10"/>
      <c r="BA3594" s="10"/>
    </row>
    <row r="3595" spans="1:53" ht="15">
      <c r="A3595" s="27"/>
      <c r="B3595" s="7"/>
      <c r="C3595" s="6"/>
      <c r="D3595" s="7"/>
      <c r="E3595" s="7"/>
      <c r="F3595" s="9"/>
      <c r="G3595" s="7"/>
      <c r="H3595" s="7"/>
      <c r="I3595" s="7"/>
      <c r="J3595" s="42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  <c r="Y3595" s="7"/>
      <c r="Z3595" s="7"/>
      <c r="AA3595" s="7"/>
      <c r="AB3595" s="7"/>
      <c r="AC3595" s="7"/>
      <c r="AD3595" s="7"/>
      <c r="AE3595" s="7"/>
      <c r="AF3595" s="7"/>
      <c r="AG3595" s="7"/>
      <c r="AH3595" s="7"/>
      <c r="AI3595" s="7"/>
      <c r="AJ3595" s="7"/>
      <c r="AK3595" s="7"/>
      <c r="AL3595" s="7"/>
      <c r="AM3595" s="7"/>
      <c r="AN3595" s="7"/>
      <c r="AO3595" s="7"/>
      <c r="AP3595" s="7"/>
      <c r="AQ3595" s="7"/>
      <c r="AR3595" s="7"/>
      <c r="AS3595" s="7"/>
      <c r="AT3595" s="7"/>
      <c r="AU3595" s="7"/>
      <c r="AV3595" s="7"/>
      <c r="AW3595" s="7"/>
      <c r="AX3595" s="7"/>
      <c r="AY3595" s="10"/>
      <c r="AZ3595" s="10"/>
      <c r="BA3595" s="10"/>
    </row>
    <row r="3596" spans="1:53" ht="15">
      <c r="A3596" s="27"/>
      <c r="B3596" s="7"/>
      <c r="C3596" s="6"/>
      <c r="D3596" s="7"/>
      <c r="E3596" s="7"/>
      <c r="F3596" s="9"/>
      <c r="G3596" s="7"/>
      <c r="H3596" s="7"/>
      <c r="I3596" s="7"/>
      <c r="J3596" s="42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  <c r="Y3596" s="7"/>
      <c r="Z3596" s="7"/>
      <c r="AA3596" s="7"/>
      <c r="AB3596" s="7"/>
      <c r="AC3596" s="7"/>
      <c r="AD3596" s="7"/>
      <c r="AE3596" s="7"/>
      <c r="AF3596" s="7"/>
      <c r="AG3596" s="7"/>
      <c r="AH3596" s="7"/>
      <c r="AI3596" s="7"/>
      <c r="AJ3596" s="7"/>
      <c r="AK3596" s="7"/>
      <c r="AL3596" s="7"/>
      <c r="AM3596" s="7"/>
      <c r="AN3596" s="7"/>
      <c r="AO3596" s="7"/>
      <c r="AP3596" s="7"/>
      <c r="AQ3596" s="7"/>
      <c r="AR3596" s="7"/>
      <c r="AS3596" s="7"/>
      <c r="AT3596" s="11"/>
      <c r="AU3596" s="7"/>
      <c r="AV3596" s="7"/>
      <c r="AW3596" s="7"/>
      <c r="AX3596" s="7"/>
      <c r="AY3596" s="10"/>
      <c r="AZ3596" s="10"/>
      <c r="BA3596" s="10"/>
    </row>
    <row r="3597" spans="1:53" ht="15">
      <c r="A3597" s="27"/>
      <c r="B3597" s="7"/>
      <c r="C3597" s="6"/>
      <c r="D3597" s="7"/>
      <c r="E3597" s="7"/>
      <c r="F3597" s="9"/>
      <c r="G3597" s="7"/>
      <c r="H3597" s="7"/>
      <c r="I3597" s="7"/>
      <c r="J3597" s="42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  <c r="Y3597" s="7"/>
      <c r="Z3597" s="7"/>
      <c r="AA3597" s="7"/>
      <c r="AB3597" s="7"/>
      <c r="AC3597" s="7"/>
      <c r="AD3597" s="7"/>
      <c r="AE3597" s="7"/>
      <c r="AF3597" s="7"/>
      <c r="AG3597" s="7"/>
      <c r="AH3597" s="7"/>
      <c r="AI3597" s="7"/>
      <c r="AJ3597" s="7"/>
      <c r="AK3597" s="7"/>
      <c r="AL3597" s="7"/>
      <c r="AM3597" s="7"/>
      <c r="AN3597" s="7"/>
      <c r="AO3597" s="7"/>
      <c r="AP3597" s="7"/>
      <c r="AQ3597" s="7"/>
      <c r="AR3597" s="7"/>
      <c r="AS3597" s="7"/>
      <c r="AT3597" s="7"/>
      <c r="AU3597" s="7"/>
      <c r="AV3597" s="7"/>
      <c r="AW3597" s="7"/>
      <c r="AX3597" s="7"/>
      <c r="AY3597" s="10"/>
      <c r="AZ3597" s="10"/>
      <c r="BA3597" s="10"/>
    </row>
    <row r="3598" spans="1:53" ht="15">
      <c r="A3598" s="27"/>
      <c r="B3598" s="7"/>
      <c r="C3598" s="6"/>
      <c r="D3598" s="7"/>
      <c r="E3598" s="7"/>
      <c r="F3598" s="9"/>
      <c r="G3598" s="7"/>
      <c r="H3598" s="7"/>
      <c r="I3598" s="7"/>
      <c r="J3598" s="42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  <c r="Y3598" s="7"/>
      <c r="Z3598" s="7"/>
      <c r="AA3598" s="7"/>
      <c r="AB3598" s="7"/>
      <c r="AC3598" s="7"/>
      <c r="AD3598" s="7"/>
      <c r="AE3598" s="7"/>
      <c r="AF3598" s="7"/>
      <c r="AG3598" s="7"/>
      <c r="AH3598" s="7"/>
      <c r="AI3598" s="7"/>
      <c r="AJ3598" s="7"/>
      <c r="AK3598" s="7"/>
      <c r="AL3598" s="7"/>
      <c r="AM3598" s="7"/>
      <c r="AN3598" s="7"/>
      <c r="AO3598" s="7"/>
      <c r="AP3598" s="7"/>
      <c r="AQ3598" s="7"/>
      <c r="AR3598" s="7"/>
      <c r="AS3598" s="7"/>
      <c r="AT3598" s="7"/>
      <c r="AU3598" s="7"/>
      <c r="AV3598" s="7"/>
      <c r="AW3598" s="7"/>
      <c r="AX3598" s="7"/>
      <c r="AY3598" s="10"/>
      <c r="AZ3598" s="10"/>
      <c r="BA3598" s="10"/>
    </row>
    <row r="3599" spans="1:53" ht="15">
      <c r="A3599" s="27"/>
      <c r="B3599" s="7"/>
      <c r="C3599" s="6"/>
      <c r="D3599" s="7"/>
      <c r="E3599" s="7"/>
      <c r="F3599" s="9"/>
      <c r="G3599" s="7"/>
      <c r="H3599" s="7"/>
      <c r="I3599" s="7"/>
      <c r="J3599" s="42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  <c r="Y3599" s="7"/>
      <c r="Z3599" s="7"/>
      <c r="AA3599" s="7"/>
      <c r="AB3599" s="7"/>
      <c r="AC3599" s="7"/>
      <c r="AD3599" s="7"/>
      <c r="AE3599" s="7"/>
      <c r="AF3599" s="7"/>
      <c r="AG3599" s="7"/>
      <c r="AH3599" s="7"/>
      <c r="AI3599" s="7"/>
      <c r="AJ3599" s="7"/>
      <c r="AK3599" s="7"/>
      <c r="AL3599" s="7"/>
      <c r="AM3599" s="7"/>
      <c r="AN3599" s="7"/>
      <c r="AO3599" s="7"/>
      <c r="AP3599" s="7"/>
      <c r="AQ3599" s="7"/>
      <c r="AR3599" s="7"/>
      <c r="AS3599" s="7"/>
      <c r="AT3599" s="7"/>
      <c r="AU3599" s="7"/>
      <c r="AV3599" s="7"/>
      <c r="AW3599" s="7"/>
      <c r="AX3599" s="7"/>
      <c r="AY3599" s="10"/>
      <c r="AZ3599" s="10"/>
      <c r="BA3599" s="10"/>
    </row>
    <row r="3600" spans="1:53" ht="15">
      <c r="A3600" s="27"/>
      <c r="B3600" s="7"/>
      <c r="C3600" s="6"/>
      <c r="D3600" s="7"/>
      <c r="E3600" s="7"/>
      <c r="F3600" s="9"/>
      <c r="G3600" s="7"/>
      <c r="H3600" s="7"/>
      <c r="I3600" s="7"/>
      <c r="J3600" s="42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  <c r="Y3600" s="7"/>
      <c r="Z3600" s="7"/>
      <c r="AA3600" s="7"/>
      <c r="AB3600" s="7"/>
      <c r="AC3600" s="7"/>
      <c r="AD3600" s="7"/>
      <c r="AE3600" s="7"/>
      <c r="AF3600" s="7"/>
      <c r="AG3600" s="7"/>
      <c r="AH3600" s="7"/>
      <c r="AI3600" s="7"/>
      <c r="AJ3600" s="7"/>
      <c r="AK3600" s="7"/>
      <c r="AL3600" s="7"/>
      <c r="AM3600" s="7"/>
      <c r="AN3600" s="7"/>
      <c r="AO3600" s="7"/>
      <c r="AP3600" s="7"/>
      <c r="AQ3600" s="7"/>
      <c r="AR3600" s="7"/>
      <c r="AS3600" s="7"/>
      <c r="AT3600" s="7"/>
      <c r="AU3600" s="7"/>
      <c r="AV3600" s="7"/>
      <c r="AW3600" s="7"/>
      <c r="AX3600" s="7"/>
      <c r="AY3600" s="10"/>
      <c r="AZ3600" s="10"/>
      <c r="BA3600" s="10"/>
    </row>
    <row r="3601" spans="1:53" ht="15">
      <c r="A3601" s="27"/>
      <c r="B3601" s="7"/>
      <c r="C3601" s="6"/>
      <c r="D3601" s="7"/>
      <c r="E3601" s="7"/>
      <c r="F3601" s="9"/>
      <c r="G3601" s="7"/>
      <c r="H3601" s="7"/>
      <c r="I3601" s="7"/>
      <c r="J3601" s="42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  <c r="Y3601" s="7"/>
      <c r="Z3601" s="7"/>
      <c r="AA3601" s="7"/>
      <c r="AB3601" s="7"/>
      <c r="AC3601" s="7"/>
      <c r="AD3601" s="7"/>
      <c r="AE3601" s="7"/>
      <c r="AF3601" s="7"/>
      <c r="AG3601" s="7"/>
      <c r="AH3601" s="7"/>
      <c r="AI3601" s="7"/>
      <c r="AJ3601" s="7"/>
      <c r="AK3601" s="7"/>
      <c r="AL3601" s="7"/>
      <c r="AM3601" s="7"/>
      <c r="AN3601" s="7"/>
      <c r="AO3601" s="7"/>
      <c r="AP3601" s="7"/>
      <c r="AQ3601" s="7"/>
      <c r="AR3601" s="7"/>
      <c r="AS3601" s="7"/>
      <c r="AT3601" s="7"/>
      <c r="AU3601" s="7"/>
      <c r="AV3601" s="7"/>
      <c r="AW3601" s="7"/>
      <c r="AX3601" s="7"/>
      <c r="AY3601" s="10"/>
      <c r="AZ3601" s="10"/>
      <c r="BA3601" s="10"/>
    </row>
    <row r="3602" spans="1:53" ht="15">
      <c r="A3602" s="27"/>
      <c r="B3602" s="7"/>
      <c r="C3602" s="6"/>
      <c r="D3602" s="7"/>
      <c r="E3602" s="7"/>
      <c r="F3602" s="9"/>
      <c r="G3602" s="7"/>
      <c r="H3602" s="7"/>
      <c r="I3602" s="7"/>
      <c r="J3602" s="42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  <c r="Y3602" s="7"/>
      <c r="Z3602" s="7"/>
      <c r="AA3602" s="7"/>
      <c r="AB3602" s="7"/>
      <c r="AC3602" s="7"/>
      <c r="AD3602" s="7"/>
      <c r="AE3602" s="7"/>
      <c r="AF3602" s="7"/>
      <c r="AG3602" s="7"/>
      <c r="AH3602" s="7"/>
      <c r="AI3602" s="7"/>
      <c r="AJ3602" s="7"/>
      <c r="AK3602" s="7"/>
      <c r="AL3602" s="7"/>
      <c r="AM3602" s="7"/>
      <c r="AN3602" s="7"/>
      <c r="AO3602" s="7"/>
      <c r="AP3602" s="7"/>
      <c r="AQ3602" s="7"/>
      <c r="AR3602" s="7"/>
      <c r="AS3602" s="7"/>
      <c r="AT3602" s="7"/>
      <c r="AU3602" s="7"/>
      <c r="AV3602" s="7"/>
      <c r="AW3602" s="7"/>
      <c r="AX3602" s="7"/>
      <c r="AY3602" s="10"/>
      <c r="AZ3602" s="10"/>
      <c r="BA3602" s="10"/>
    </row>
    <row r="3603" spans="1:53" ht="15">
      <c r="A3603" s="27"/>
      <c r="B3603" s="7"/>
      <c r="C3603" s="6"/>
      <c r="D3603" s="7"/>
      <c r="E3603" s="7"/>
      <c r="F3603" s="9"/>
      <c r="G3603" s="7"/>
      <c r="H3603" s="7"/>
      <c r="I3603" s="7"/>
      <c r="J3603" s="42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  <c r="Y3603" s="7"/>
      <c r="Z3603" s="7"/>
      <c r="AA3603" s="7"/>
      <c r="AB3603" s="7"/>
      <c r="AC3603" s="7"/>
      <c r="AD3603" s="7"/>
      <c r="AE3603" s="7"/>
      <c r="AF3603" s="7"/>
      <c r="AG3603" s="7"/>
      <c r="AH3603" s="7"/>
      <c r="AI3603" s="7"/>
      <c r="AJ3603" s="7"/>
      <c r="AK3603" s="7"/>
      <c r="AL3603" s="7"/>
      <c r="AM3603" s="7"/>
      <c r="AN3603" s="7"/>
      <c r="AO3603" s="7"/>
      <c r="AP3603" s="7"/>
      <c r="AQ3603" s="7"/>
      <c r="AR3603" s="7"/>
      <c r="AS3603" s="7"/>
      <c r="AT3603" s="7"/>
      <c r="AU3603" s="7"/>
      <c r="AV3603" s="7"/>
      <c r="AW3603" s="7"/>
      <c r="AX3603" s="7"/>
      <c r="AY3603" s="10"/>
      <c r="AZ3603" s="10"/>
      <c r="BA3603" s="10"/>
    </row>
    <row r="3604" spans="1:53" ht="15">
      <c r="A3604" s="27"/>
      <c r="B3604" s="7"/>
      <c r="C3604" s="6"/>
      <c r="D3604" s="7"/>
      <c r="E3604" s="7"/>
      <c r="F3604" s="9"/>
      <c r="G3604" s="7"/>
      <c r="H3604" s="7"/>
      <c r="I3604" s="7"/>
      <c r="J3604" s="42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  <c r="Y3604" s="7"/>
      <c r="Z3604" s="7"/>
      <c r="AA3604" s="7"/>
      <c r="AB3604" s="7"/>
      <c r="AC3604" s="7"/>
      <c r="AD3604" s="7"/>
      <c r="AE3604" s="7"/>
      <c r="AF3604" s="7"/>
      <c r="AG3604" s="7"/>
      <c r="AH3604" s="7"/>
      <c r="AI3604" s="7"/>
      <c r="AJ3604" s="7"/>
      <c r="AK3604" s="7"/>
      <c r="AL3604" s="7"/>
      <c r="AM3604" s="7"/>
      <c r="AN3604" s="7"/>
      <c r="AO3604" s="7"/>
      <c r="AP3604" s="7"/>
      <c r="AQ3604" s="7"/>
      <c r="AR3604" s="7"/>
      <c r="AS3604" s="7"/>
      <c r="AT3604" s="7"/>
      <c r="AU3604" s="7"/>
      <c r="AV3604" s="7"/>
      <c r="AW3604" s="7"/>
      <c r="AX3604" s="7"/>
      <c r="AY3604" s="10"/>
      <c r="AZ3604" s="10"/>
      <c r="BA3604" s="10"/>
    </row>
    <row r="3605" spans="1:53" ht="15">
      <c r="A3605" s="27"/>
      <c r="B3605" s="7"/>
      <c r="C3605" s="6"/>
      <c r="D3605" s="7"/>
      <c r="E3605" s="7"/>
      <c r="F3605" s="9"/>
      <c r="G3605" s="7"/>
      <c r="H3605" s="7"/>
      <c r="I3605" s="7"/>
      <c r="J3605" s="42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  <c r="Y3605" s="7"/>
      <c r="Z3605" s="7"/>
      <c r="AA3605" s="7"/>
      <c r="AB3605" s="7"/>
      <c r="AC3605" s="7"/>
      <c r="AD3605" s="7"/>
      <c r="AE3605" s="7"/>
      <c r="AF3605" s="7"/>
      <c r="AG3605" s="7"/>
      <c r="AH3605" s="7"/>
      <c r="AI3605" s="7"/>
      <c r="AJ3605" s="7"/>
      <c r="AK3605" s="7"/>
      <c r="AL3605" s="7"/>
      <c r="AM3605" s="7"/>
      <c r="AN3605" s="7"/>
      <c r="AO3605" s="7"/>
      <c r="AP3605" s="7"/>
      <c r="AQ3605" s="7"/>
      <c r="AR3605" s="7"/>
      <c r="AS3605" s="7"/>
      <c r="AT3605" s="7"/>
      <c r="AU3605" s="7"/>
      <c r="AV3605" s="7"/>
      <c r="AW3605" s="7"/>
      <c r="AX3605" s="7"/>
      <c r="AY3605" s="10"/>
      <c r="AZ3605" s="10"/>
      <c r="BA3605" s="10"/>
    </row>
    <row r="3606" spans="1:53" ht="15">
      <c r="A3606" s="27"/>
      <c r="B3606" s="7"/>
      <c r="C3606" s="6"/>
      <c r="D3606" s="7"/>
      <c r="E3606" s="7"/>
      <c r="F3606" s="9"/>
      <c r="G3606" s="7"/>
      <c r="H3606" s="7"/>
      <c r="I3606" s="7"/>
      <c r="J3606" s="42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7"/>
      <c r="AA3606" s="7"/>
      <c r="AB3606" s="7"/>
      <c r="AC3606" s="7"/>
      <c r="AD3606" s="7"/>
      <c r="AE3606" s="7"/>
      <c r="AF3606" s="7"/>
      <c r="AG3606" s="7"/>
      <c r="AH3606" s="7"/>
      <c r="AI3606" s="7"/>
      <c r="AJ3606" s="7"/>
      <c r="AK3606" s="7"/>
      <c r="AL3606" s="7"/>
      <c r="AM3606" s="7"/>
      <c r="AN3606" s="7"/>
      <c r="AO3606" s="7"/>
      <c r="AP3606" s="7"/>
      <c r="AQ3606" s="7"/>
      <c r="AR3606" s="7"/>
      <c r="AS3606" s="7"/>
      <c r="AT3606" s="11"/>
      <c r="AU3606" s="7"/>
      <c r="AV3606" s="7"/>
      <c r="AW3606" s="7"/>
      <c r="AX3606" s="7"/>
      <c r="AY3606" s="10"/>
      <c r="AZ3606" s="10"/>
      <c r="BA3606" s="10"/>
    </row>
    <row r="3607" spans="1:53" ht="15">
      <c r="A3607" s="27"/>
      <c r="B3607" s="7"/>
      <c r="C3607" s="6"/>
      <c r="D3607" s="7"/>
      <c r="E3607" s="7"/>
      <c r="F3607" s="9"/>
      <c r="G3607" s="7"/>
      <c r="H3607" s="7"/>
      <c r="I3607" s="7"/>
      <c r="J3607" s="42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  <c r="Y3607" s="7"/>
      <c r="Z3607" s="7"/>
      <c r="AA3607" s="7"/>
      <c r="AB3607" s="7"/>
      <c r="AC3607" s="7"/>
      <c r="AD3607" s="7"/>
      <c r="AE3607" s="7"/>
      <c r="AF3607" s="7"/>
      <c r="AG3607" s="7"/>
      <c r="AH3607" s="7"/>
      <c r="AI3607" s="7"/>
      <c r="AJ3607" s="7"/>
      <c r="AK3607" s="7"/>
      <c r="AL3607" s="7"/>
      <c r="AM3607" s="7"/>
      <c r="AN3607" s="7"/>
      <c r="AO3607" s="7"/>
      <c r="AP3607" s="7"/>
      <c r="AQ3607" s="7"/>
      <c r="AR3607" s="7"/>
      <c r="AS3607" s="7"/>
      <c r="AT3607" s="7"/>
      <c r="AU3607" s="7"/>
      <c r="AV3607" s="7"/>
      <c r="AW3607" s="7"/>
      <c r="AX3607" s="7"/>
      <c r="AY3607" s="10"/>
      <c r="AZ3607" s="10"/>
      <c r="BA3607" s="10"/>
    </row>
    <row r="3608" spans="1:53" ht="15">
      <c r="A3608" s="27"/>
      <c r="B3608" s="7"/>
      <c r="C3608" s="6"/>
      <c r="D3608" s="7"/>
      <c r="E3608" s="7"/>
      <c r="F3608" s="9"/>
      <c r="G3608" s="7"/>
      <c r="H3608" s="7"/>
      <c r="I3608" s="7"/>
      <c r="J3608" s="42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7"/>
      <c r="AC3608" s="7"/>
      <c r="AD3608" s="7"/>
      <c r="AE3608" s="7"/>
      <c r="AF3608" s="7"/>
      <c r="AG3608" s="7"/>
      <c r="AH3608" s="7"/>
      <c r="AI3608" s="7"/>
      <c r="AJ3608" s="7"/>
      <c r="AK3608" s="7"/>
      <c r="AL3608" s="7"/>
      <c r="AM3608" s="7"/>
      <c r="AN3608" s="7"/>
      <c r="AO3608" s="7"/>
      <c r="AP3608" s="7"/>
      <c r="AQ3608" s="7"/>
      <c r="AR3608" s="7"/>
      <c r="AS3608" s="7"/>
      <c r="AT3608" s="7"/>
      <c r="AU3608" s="7"/>
      <c r="AV3608" s="7"/>
      <c r="AW3608" s="7"/>
      <c r="AX3608" s="7"/>
      <c r="AY3608" s="10"/>
      <c r="AZ3608" s="10"/>
      <c r="BA3608" s="10"/>
    </row>
    <row r="3609" spans="1:53" ht="15">
      <c r="A3609" s="27"/>
      <c r="B3609" s="7"/>
      <c r="C3609" s="6"/>
      <c r="D3609" s="7"/>
      <c r="E3609" s="7"/>
      <c r="F3609" s="9"/>
      <c r="G3609" s="7"/>
      <c r="H3609" s="7"/>
      <c r="I3609" s="7"/>
      <c r="J3609" s="42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7"/>
      <c r="AC3609" s="7"/>
      <c r="AD3609" s="7"/>
      <c r="AE3609" s="7"/>
      <c r="AF3609" s="7"/>
      <c r="AG3609" s="7"/>
      <c r="AH3609" s="7"/>
      <c r="AI3609" s="7"/>
      <c r="AJ3609" s="7"/>
      <c r="AK3609" s="7"/>
      <c r="AL3609" s="7"/>
      <c r="AM3609" s="7"/>
      <c r="AN3609" s="7"/>
      <c r="AO3609" s="7"/>
      <c r="AP3609" s="7"/>
      <c r="AQ3609" s="7"/>
      <c r="AR3609" s="7"/>
      <c r="AS3609" s="7"/>
      <c r="AT3609" s="7"/>
      <c r="AU3609" s="7"/>
      <c r="AV3609" s="7"/>
      <c r="AW3609" s="7"/>
      <c r="AX3609" s="7"/>
      <c r="AY3609" s="10"/>
      <c r="AZ3609" s="10"/>
      <c r="BA3609" s="10"/>
    </row>
    <row r="3610" spans="1:53" ht="15">
      <c r="A3610" s="27"/>
      <c r="B3610" s="7"/>
      <c r="C3610" s="6"/>
      <c r="D3610" s="7"/>
      <c r="E3610" s="7"/>
      <c r="F3610" s="9"/>
      <c r="G3610" s="7"/>
      <c r="H3610" s="7"/>
      <c r="I3610" s="7"/>
      <c r="J3610" s="42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  <c r="Y3610" s="7"/>
      <c r="Z3610" s="7"/>
      <c r="AA3610" s="7"/>
      <c r="AB3610" s="7"/>
      <c r="AC3610" s="7"/>
      <c r="AD3610" s="7"/>
      <c r="AE3610" s="7"/>
      <c r="AF3610" s="7"/>
      <c r="AG3610" s="7"/>
      <c r="AH3610" s="7"/>
      <c r="AI3610" s="7"/>
      <c r="AJ3610" s="7"/>
      <c r="AK3610" s="7"/>
      <c r="AL3610" s="7"/>
      <c r="AM3610" s="7"/>
      <c r="AN3610" s="7"/>
      <c r="AO3610" s="7"/>
      <c r="AP3610" s="7"/>
      <c r="AQ3610" s="7"/>
      <c r="AR3610" s="7"/>
      <c r="AS3610" s="7"/>
      <c r="AT3610" s="7"/>
      <c r="AU3610" s="7"/>
      <c r="AV3610" s="7"/>
      <c r="AW3610" s="7"/>
      <c r="AX3610" s="7"/>
      <c r="AY3610" s="10"/>
      <c r="AZ3610" s="10"/>
      <c r="BA3610" s="10"/>
    </row>
    <row r="3611" spans="1:53" ht="15">
      <c r="A3611" s="27"/>
      <c r="B3611" s="7"/>
      <c r="C3611" s="6"/>
      <c r="D3611" s="7"/>
      <c r="E3611" s="7"/>
      <c r="F3611" s="9"/>
      <c r="G3611" s="7"/>
      <c r="H3611" s="7"/>
      <c r="I3611" s="7"/>
      <c r="J3611" s="42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  <c r="Y3611" s="7"/>
      <c r="Z3611" s="7"/>
      <c r="AA3611" s="7"/>
      <c r="AB3611" s="7"/>
      <c r="AC3611" s="7"/>
      <c r="AD3611" s="7"/>
      <c r="AE3611" s="7"/>
      <c r="AF3611" s="7"/>
      <c r="AG3611" s="7"/>
      <c r="AH3611" s="7"/>
      <c r="AI3611" s="7"/>
      <c r="AJ3611" s="7"/>
      <c r="AK3611" s="7"/>
      <c r="AL3611" s="7"/>
      <c r="AM3611" s="7"/>
      <c r="AN3611" s="7"/>
      <c r="AO3611" s="7"/>
      <c r="AP3611" s="7"/>
      <c r="AQ3611" s="7"/>
      <c r="AR3611" s="7"/>
      <c r="AS3611" s="7"/>
      <c r="AT3611" s="11"/>
      <c r="AU3611" s="7"/>
      <c r="AV3611" s="7"/>
      <c r="AW3611" s="7"/>
      <c r="AX3611" s="7"/>
      <c r="AY3611" s="10"/>
      <c r="AZ3611" s="10"/>
      <c r="BA3611" s="10"/>
    </row>
    <row r="3612" spans="1:53" ht="15">
      <c r="A3612" s="27"/>
      <c r="B3612" s="7"/>
      <c r="C3612" s="6"/>
      <c r="D3612" s="7"/>
      <c r="E3612" s="7"/>
      <c r="F3612" s="9"/>
      <c r="G3612" s="7"/>
      <c r="H3612" s="7"/>
      <c r="I3612" s="7"/>
      <c r="J3612" s="42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  <c r="Y3612" s="7"/>
      <c r="Z3612" s="7"/>
      <c r="AA3612" s="7"/>
      <c r="AB3612" s="7"/>
      <c r="AC3612" s="7"/>
      <c r="AD3612" s="7"/>
      <c r="AE3612" s="7"/>
      <c r="AF3612" s="7"/>
      <c r="AG3612" s="7"/>
      <c r="AH3612" s="7"/>
      <c r="AI3612" s="7"/>
      <c r="AJ3612" s="7"/>
      <c r="AK3612" s="7"/>
      <c r="AL3612" s="7"/>
      <c r="AM3612" s="7"/>
      <c r="AN3612" s="7"/>
      <c r="AO3612" s="7"/>
      <c r="AP3612" s="7"/>
      <c r="AQ3612" s="7"/>
      <c r="AR3612" s="7"/>
      <c r="AS3612" s="7"/>
      <c r="AT3612" s="11"/>
      <c r="AU3612" s="7"/>
      <c r="AV3612" s="7"/>
      <c r="AW3612" s="7"/>
      <c r="AX3612" s="7"/>
      <c r="AY3612" s="10"/>
      <c r="AZ3612" s="10"/>
      <c r="BA3612" s="10"/>
    </row>
    <row r="3613" spans="1:53" ht="15">
      <c r="A3613" s="27"/>
      <c r="B3613" s="7"/>
      <c r="C3613" s="6"/>
      <c r="D3613" s="7"/>
      <c r="E3613" s="7"/>
      <c r="F3613" s="9"/>
      <c r="G3613" s="7"/>
      <c r="H3613" s="7"/>
      <c r="I3613" s="7"/>
      <c r="J3613" s="42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  <c r="Y3613" s="7"/>
      <c r="Z3613" s="7"/>
      <c r="AA3613" s="7"/>
      <c r="AB3613" s="7"/>
      <c r="AC3613" s="7"/>
      <c r="AD3613" s="7"/>
      <c r="AE3613" s="7"/>
      <c r="AF3613" s="7"/>
      <c r="AG3613" s="7"/>
      <c r="AH3613" s="7"/>
      <c r="AI3613" s="7"/>
      <c r="AJ3613" s="7"/>
      <c r="AK3613" s="7"/>
      <c r="AL3613" s="7"/>
      <c r="AM3613" s="7"/>
      <c r="AN3613" s="7"/>
      <c r="AO3613" s="7"/>
      <c r="AP3613" s="7"/>
      <c r="AQ3613" s="7"/>
      <c r="AR3613" s="7"/>
      <c r="AS3613" s="7"/>
      <c r="AT3613" s="7"/>
      <c r="AU3613" s="7"/>
      <c r="AV3613" s="7"/>
      <c r="AW3613" s="7"/>
      <c r="AX3613" s="7"/>
      <c r="AY3613" s="10"/>
      <c r="AZ3613" s="10"/>
      <c r="BA3613" s="10"/>
    </row>
    <row r="3614" spans="1:53" ht="15">
      <c r="A3614" s="27"/>
      <c r="B3614" s="7"/>
      <c r="C3614" s="6"/>
      <c r="D3614" s="7"/>
      <c r="E3614" s="7"/>
      <c r="F3614" s="9"/>
      <c r="G3614" s="7"/>
      <c r="H3614" s="7"/>
      <c r="I3614" s="7"/>
      <c r="J3614" s="42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7"/>
      <c r="AA3614" s="7"/>
      <c r="AB3614" s="7"/>
      <c r="AC3614" s="7"/>
      <c r="AD3614" s="7"/>
      <c r="AE3614" s="7"/>
      <c r="AF3614" s="7"/>
      <c r="AG3614" s="7"/>
      <c r="AH3614" s="7"/>
      <c r="AI3614" s="7"/>
      <c r="AJ3614" s="7"/>
      <c r="AK3614" s="7"/>
      <c r="AL3614" s="7"/>
      <c r="AM3614" s="7"/>
      <c r="AN3614" s="7"/>
      <c r="AO3614" s="7"/>
      <c r="AP3614" s="7"/>
      <c r="AQ3614" s="7"/>
      <c r="AR3614" s="7"/>
      <c r="AS3614" s="7"/>
      <c r="AT3614" s="11"/>
      <c r="AU3614" s="7"/>
      <c r="AV3614" s="7"/>
      <c r="AW3614" s="7"/>
      <c r="AX3614" s="7"/>
      <c r="AY3614" s="10"/>
      <c r="AZ3614" s="10"/>
      <c r="BA3614" s="10"/>
    </row>
    <row r="3615" spans="1:53" ht="15">
      <c r="A3615" s="27"/>
      <c r="B3615" s="7"/>
      <c r="C3615" s="6"/>
      <c r="D3615" s="7"/>
      <c r="E3615" s="7"/>
      <c r="F3615" s="9"/>
      <c r="G3615" s="7"/>
      <c r="H3615" s="7"/>
      <c r="I3615" s="7"/>
      <c r="J3615" s="42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  <c r="Y3615" s="7"/>
      <c r="Z3615" s="7"/>
      <c r="AA3615" s="7"/>
      <c r="AB3615" s="7"/>
      <c r="AC3615" s="7"/>
      <c r="AD3615" s="7"/>
      <c r="AE3615" s="7"/>
      <c r="AF3615" s="7"/>
      <c r="AG3615" s="7"/>
      <c r="AH3615" s="7"/>
      <c r="AI3615" s="7"/>
      <c r="AJ3615" s="7"/>
      <c r="AK3615" s="7"/>
      <c r="AL3615" s="7"/>
      <c r="AM3615" s="7"/>
      <c r="AN3615" s="7"/>
      <c r="AO3615" s="7"/>
      <c r="AP3615" s="7"/>
      <c r="AQ3615" s="7"/>
      <c r="AR3615" s="7"/>
      <c r="AS3615" s="7"/>
      <c r="AT3615" s="11"/>
      <c r="AU3615" s="7"/>
      <c r="AV3615" s="7"/>
      <c r="AW3615" s="7"/>
      <c r="AX3615" s="7"/>
      <c r="AY3615" s="10"/>
      <c r="AZ3615" s="10"/>
      <c r="BA3615" s="10"/>
    </row>
    <row r="3616" spans="1:53" ht="15">
      <c r="A3616" s="27"/>
      <c r="B3616" s="7"/>
      <c r="C3616" s="6"/>
      <c r="D3616" s="7"/>
      <c r="E3616" s="7"/>
      <c r="F3616" s="9"/>
      <c r="G3616" s="7"/>
      <c r="H3616" s="7"/>
      <c r="I3616" s="7"/>
      <c r="J3616" s="42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7"/>
      <c r="AA3616" s="7"/>
      <c r="AB3616" s="7"/>
      <c r="AC3616" s="7"/>
      <c r="AD3616" s="7"/>
      <c r="AE3616" s="7"/>
      <c r="AF3616" s="7"/>
      <c r="AG3616" s="7"/>
      <c r="AH3616" s="7"/>
      <c r="AI3616" s="7"/>
      <c r="AJ3616" s="7"/>
      <c r="AK3616" s="7"/>
      <c r="AL3616" s="7"/>
      <c r="AM3616" s="7"/>
      <c r="AN3616" s="7"/>
      <c r="AO3616" s="7"/>
      <c r="AP3616" s="7"/>
      <c r="AQ3616" s="7"/>
      <c r="AR3616" s="7"/>
      <c r="AS3616" s="7"/>
      <c r="AT3616" s="11"/>
      <c r="AU3616" s="7"/>
      <c r="AV3616" s="7"/>
      <c r="AW3616" s="7"/>
      <c r="AX3616" s="7"/>
      <c r="AY3616" s="10"/>
      <c r="AZ3616" s="10"/>
      <c r="BA3616" s="10"/>
    </row>
    <row r="3617" spans="1:53" ht="15">
      <c r="A3617" s="27"/>
      <c r="B3617" s="7"/>
      <c r="C3617" s="6"/>
      <c r="D3617" s="7"/>
      <c r="E3617" s="7"/>
      <c r="F3617" s="9"/>
      <c r="G3617" s="7"/>
      <c r="H3617" s="7"/>
      <c r="I3617" s="7"/>
      <c r="J3617" s="42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  <c r="Y3617" s="7"/>
      <c r="Z3617" s="7"/>
      <c r="AA3617" s="7"/>
      <c r="AB3617" s="7"/>
      <c r="AC3617" s="7"/>
      <c r="AD3617" s="7"/>
      <c r="AE3617" s="7"/>
      <c r="AF3617" s="7"/>
      <c r="AG3617" s="7"/>
      <c r="AH3617" s="7"/>
      <c r="AI3617" s="7"/>
      <c r="AJ3617" s="7"/>
      <c r="AK3617" s="7"/>
      <c r="AL3617" s="7"/>
      <c r="AM3617" s="7"/>
      <c r="AN3617" s="7"/>
      <c r="AO3617" s="7"/>
      <c r="AP3617" s="7"/>
      <c r="AQ3617" s="7"/>
      <c r="AR3617" s="7"/>
      <c r="AS3617" s="7"/>
      <c r="AT3617" s="11"/>
      <c r="AU3617" s="7"/>
      <c r="AV3617" s="7"/>
      <c r="AW3617" s="7"/>
      <c r="AX3617" s="7"/>
      <c r="AY3617" s="10"/>
      <c r="AZ3617" s="10"/>
      <c r="BA3617" s="10"/>
    </row>
    <row r="3618" spans="1:53" ht="15">
      <c r="A3618" s="27"/>
      <c r="B3618" s="7"/>
      <c r="C3618" s="6"/>
      <c r="D3618" s="7"/>
      <c r="E3618" s="7"/>
      <c r="F3618" s="9"/>
      <c r="G3618" s="7"/>
      <c r="H3618" s="7"/>
      <c r="I3618" s="7"/>
      <c r="J3618" s="42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  <c r="Y3618" s="7"/>
      <c r="Z3618" s="7"/>
      <c r="AA3618" s="7"/>
      <c r="AB3618" s="7"/>
      <c r="AC3618" s="7"/>
      <c r="AD3618" s="7"/>
      <c r="AE3618" s="7"/>
      <c r="AF3618" s="7"/>
      <c r="AG3618" s="7"/>
      <c r="AH3618" s="7"/>
      <c r="AI3618" s="7"/>
      <c r="AJ3618" s="7"/>
      <c r="AK3618" s="7"/>
      <c r="AL3618" s="7"/>
      <c r="AM3618" s="7"/>
      <c r="AN3618" s="7"/>
      <c r="AO3618" s="7"/>
      <c r="AP3618" s="7"/>
      <c r="AQ3618" s="7"/>
      <c r="AR3618" s="7"/>
      <c r="AS3618" s="7"/>
      <c r="AT3618" s="11"/>
      <c r="AU3618" s="7"/>
      <c r="AV3618" s="7"/>
      <c r="AW3618" s="7"/>
      <c r="AX3618" s="7"/>
      <c r="AY3618" s="10"/>
      <c r="AZ3618" s="10"/>
      <c r="BA3618" s="10"/>
    </row>
    <row r="3619" spans="1:53" ht="15">
      <c r="A3619" s="27"/>
      <c r="B3619" s="7"/>
      <c r="C3619" s="6"/>
      <c r="D3619" s="7"/>
      <c r="E3619" s="7"/>
      <c r="F3619" s="9"/>
      <c r="G3619" s="7"/>
      <c r="H3619" s="7"/>
      <c r="I3619" s="7"/>
      <c r="J3619" s="42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  <c r="Y3619" s="7"/>
      <c r="Z3619" s="7"/>
      <c r="AA3619" s="7"/>
      <c r="AB3619" s="7"/>
      <c r="AC3619" s="7"/>
      <c r="AD3619" s="7"/>
      <c r="AE3619" s="7"/>
      <c r="AF3619" s="7"/>
      <c r="AG3619" s="7"/>
      <c r="AH3619" s="7"/>
      <c r="AI3619" s="7"/>
      <c r="AJ3619" s="7"/>
      <c r="AK3619" s="7"/>
      <c r="AL3619" s="7"/>
      <c r="AM3619" s="7"/>
      <c r="AN3619" s="7"/>
      <c r="AO3619" s="7"/>
      <c r="AP3619" s="7"/>
      <c r="AQ3619" s="7"/>
      <c r="AR3619" s="7"/>
      <c r="AS3619" s="7"/>
      <c r="AT3619" s="11"/>
      <c r="AU3619" s="7"/>
      <c r="AV3619" s="7"/>
      <c r="AW3619" s="7"/>
      <c r="AX3619" s="7"/>
      <c r="AY3619" s="10"/>
      <c r="AZ3619" s="10"/>
      <c r="BA3619" s="10"/>
    </row>
    <row r="3620" spans="1:53" ht="15">
      <c r="A3620" s="27"/>
      <c r="B3620" s="7"/>
      <c r="C3620" s="6"/>
      <c r="D3620" s="7"/>
      <c r="E3620" s="7"/>
      <c r="F3620" s="9"/>
      <c r="G3620" s="7"/>
      <c r="H3620" s="7"/>
      <c r="I3620" s="7"/>
      <c r="J3620" s="42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  <c r="Y3620" s="7"/>
      <c r="Z3620" s="7"/>
      <c r="AA3620" s="7"/>
      <c r="AB3620" s="7"/>
      <c r="AC3620" s="7"/>
      <c r="AD3620" s="7"/>
      <c r="AE3620" s="7"/>
      <c r="AF3620" s="7"/>
      <c r="AG3620" s="7"/>
      <c r="AH3620" s="7"/>
      <c r="AI3620" s="7"/>
      <c r="AJ3620" s="7"/>
      <c r="AK3620" s="7"/>
      <c r="AL3620" s="7"/>
      <c r="AM3620" s="7"/>
      <c r="AN3620" s="7"/>
      <c r="AO3620" s="7"/>
      <c r="AP3620" s="7"/>
      <c r="AQ3620" s="7"/>
      <c r="AR3620" s="7"/>
      <c r="AS3620" s="7"/>
      <c r="AT3620" s="11"/>
      <c r="AU3620" s="7"/>
      <c r="AV3620" s="7"/>
      <c r="AW3620" s="7"/>
      <c r="AX3620" s="7"/>
      <c r="AY3620" s="10"/>
      <c r="AZ3620" s="10"/>
      <c r="BA3620" s="10"/>
    </row>
    <row r="3621" spans="1:53" ht="15">
      <c r="A3621" s="27"/>
      <c r="B3621" s="7"/>
      <c r="C3621" s="6"/>
      <c r="D3621" s="7"/>
      <c r="E3621" s="7"/>
      <c r="F3621" s="9"/>
      <c r="G3621" s="7"/>
      <c r="H3621" s="7"/>
      <c r="I3621" s="7"/>
      <c r="J3621" s="42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  <c r="Y3621" s="7"/>
      <c r="Z3621" s="7"/>
      <c r="AA3621" s="7"/>
      <c r="AB3621" s="7"/>
      <c r="AC3621" s="7"/>
      <c r="AD3621" s="7"/>
      <c r="AE3621" s="7"/>
      <c r="AF3621" s="7"/>
      <c r="AG3621" s="7"/>
      <c r="AH3621" s="7"/>
      <c r="AI3621" s="7"/>
      <c r="AJ3621" s="7"/>
      <c r="AK3621" s="7"/>
      <c r="AL3621" s="7"/>
      <c r="AM3621" s="7"/>
      <c r="AN3621" s="7"/>
      <c r="AO3621" s="7"/>
      <c r="AP3621" s="7"/>
      <c r="AQ3621" s="7"/>
      <c r="AR3621" s="7"/>
      <c r="AS3621" s="7"/>
      <c r="AT3621" s="11"/>
      <c r="AU3621" s="7"/>
      <c r="AV3621" s="7"/>
      <c r="AW3621" s="7"/>
      <c r="AX3621" s="7"/>
      <c r="AY3621" s="10"/>
      <c r="AZ3621" s="10"/>
      <c r="BA3621" s="10"/>
    </row>
    <row r="3622" spans="1:53" ht="15">
      <c r="A3622" s="27"/>
      <c r="B3622" s="7"/>
      <c r="C3622" s="6"/>
      <c r="D3622" s="7"/>
      <c r="E3622" s="7"/>
      <c r="F3622" s="9"/>
      <c r="G3622" s="7"/>
      <c r="H3622" s="7"/>
      <c r="I3622" s="7"/>
      <c r="J3622" s="42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7"/>
      <c r="AC3622" s="7"/>
      <c r="AD3622" s="7"/>
      <c r="AE3622" s="7"/>
      <c r="AF3622" s="7"/>
      <c r="AG3622" s="7"/>
      <c r="AH3622" s="7"/>
      <c r="AI3622" s="7"/>
      <c r="AJ3622" s="7"/>
      <c r="AK3622" s="7"/>
      <c r="AL3622" s="7"/>
      <c r="AM3622" s="7"/>
      <c r="AN3622" s="7"/>
      <c r="AO3622" s="7"/>
      <c r="AP3622" s="7"/>
      <c r="AQ3622" s="7"/>
      <c r="AR3622" s="7"/>
      <c r="AS3622" s="7"/>
      <c r="AT3622" s="11"/>
      <c r="AU3622" s="7"/>
      <c r="AV3622" s="7"/>
      <c r="AW3622" s="7"/>
      <c r="AX3622" s="7"/>
      <c r="AY3622" s="10"/>
      <c r="AZ3622" s="10"/>
      <c r="BA3622" s="10"/>
    </row>
    <row r="3623" spans="1:53" ht="15">
      <c r="A3623" s="27"/>
      <c r="B3623" s="7"/>
      <c r="C3623" s="6"/>
      <c r="D3623" s="7"/>
      <c r="E3623" s="7"/>
      <c r="F3623" s="9"/>
      <c r="G3623" s="7"/>
      <c r="H3623" s="7"/>
      <c r="I3623" s="7"/>
      <c r="J3623" s="42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7"/>
      <c r="AC3623" s="7"/>
      <c r="AD3623" s="7"/>
      <c r="AE3623" s="7"/>
      <c r="AF3623" s="7"/>
      <c r="AG3623" s="7"/>
      <c r="AH3623" s="7"/>
      <c r="AI3623" s="7"/>
      <c r="AJ3623" s="7"/>
      <c r="AK3623" s="7"/>
      <c r="AL3623" s="7"/>
      <c r="AM3623" s="7"/>
      <c r="AN3623" s="7"/>
      <c r="AO3623" s="7"/>
      <c r="AP3623" s="7"/>
      <c r="AQ3623" s="7"/>
      <c r="AR3623" s="7"/>
      <c r="AS3623" s="7"/>
      <c r="AT3623" s="11"/>
      <c r="AU3623" s="7"/>
      <c r="AV3623" s="7"/>
      <c r="AW3623" s="7"/>
      <c r="AX3623" s="7"/>
      <c r="AY3623" s="10"/>
      <c r="AZ3623" s="10"/>
      <c r="BA3623" s="10"/>
    </row>
    <row r="3624" spans="1:53" ht="15">
      <c r="A3624" s="27"/>
      <c r="B3624" s="7"/>
      <c r="C3624" s="6"/>
      <c r="D3624" s="7"/>
      <c r="E3624" s="7"/>
      <c r="F3624" s="9"/>
      <c r="G3624" s="7"/>
      <c r="H3624" s="7"/>
      <c r="I3624" s="7"/>
      <c r="J3624" s="42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  <c r="Y3624" s="7"/>
      <c r="Z3624" s="7"/>
      <c r="AA3624" s="7"/>
      <c r="AB3624" s="7"/>
      <c r="AC3624" s="7"/>
      <c r="AD3624" s="7"/>
      <c r="AE3624" s="7"/>
      <c r="AF3624" s="7"/>
      <c r="AG3624" s="7"/>
      <c r="AH3624" s="7"/>
      <c r="AI3624" s="7"/>
      <c r="AJ3624" s="7"/>
      <c r="AK3624" s="7"/>
      <c r="AL3624" s="7"/>
      <c r="AM3624" s="7"/>
      <c r="AN3624" s="7"/>
      <c r="AO3624" s="7"/>
      <c r="AP3624" s="7"/>
      <c r="AQ3624" s="7"/>
      <c r="AR3624" s="7"/>
      <c r="AS3624" s="7"/>
      <c r="AT3624" s="11"/>
      <c r="AU3624" s="7"/>
      <c r="AV3624" s="7"/>
      <c r="AW3624" s="7"/>
      <c r="AX3624" s="7"/>
      <c r="AY3624" s="10"/>
      <c r="AZ3624" s="10"/>
      <c r="BA3624" s="10"/>
    </row>
    <row r="3625" spans="1:53" ht="15">
      <c r="A3625" s="27"/>
      <c r="B3625" s="7"/>
      <c r="C3625" s="6"/>
      <c r="D3625" s="7"/>
      <c r="E3625" s="7"/>
      <c r="F3625" s="9"/>
      <c r="G3625" s="7"/>
      <c r="H3625" s="7"/>
      <c r="I3625" s="7"/>
      <c r="J3625" s="42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  <c r="Y3625" s="7"/>
      <c r="Z3625" s="7"/>
      <c r="AA3625" s="7"/>
      <c r="AB3625" s="7"/>
      <c r="AC3625" s="7"/>
      <c r="AD3625" s="7"/>
      <c r="AE3625" s="7"/>
      <c r="AF3625" s="7"/>
      <c r="AG3625" s="7"/>
      <c r="AH3625" s="7"/>
      <c r="AI3625" s="7"/>
      <c r="AJ3625" s="7"/>
      <c r="AK3625" s="7"/>
      <c r="AL3625" s="7"/>
      <c r="AM3625" s="7"/>
      <c r="AN3625" s="7"/>
      <c r="AO3625" s="7"/>
      <c r="AP3625" s="7"/>
      <c r="AQ3625" s="7"/>
      <c r="AR3625" s="7"/>
      <c r="AS3625" s="7"/>
      <c r="AT3625" s="11"/>
      <c r="AU3625" s="7"/>
      <c r="AV3625" s="7"/>
      <c r="AW3625" s="7"/>
      <c r="AX3625" s="7"/>
      <c r="AY3625" s="10"/>
      <c r="AZ3625" s="10"/>
      <c r="BA3625" s="10"/>
    </row>
    <row r="3626" spans="1:53" ht="15">
      <c r="A3626" s="27"/>
      <c r="B3626" s="7"/>
      <c r="C3626" s="6"/>
      <c r="D3626" s="7"/>
      <c r="E3626" s="7"/>
      <c r="F3626" s="9"/>
      <c r="G3626" s="7"/>
      <c r="H3626" s="7"/>
      <c r="I3626" s="7"/>
      <c r="J3626" s="42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  <c r="Y3626" s="7"/>
      <c r="Z3626" s="7"/>
      <c r="AA3626" s="7"/>
      <c r="AB3626" s="7"/>
      <c r="AC3626" s="7"/>
      <c r="AD3626" s="7"/>
      <c r="AE3626" s="7"/>
      <c r="AF3626" s="7"/>
      <c r="AG3626" s="7"/>
      <c r="AH3626" s="7"/>
      <c r="AI3626" s="7"/>
      <c r="AJ3626" s="7"/>
      <c r="AK3626" s="7"/>
      <c r="AL3626" s="7"/>
      <c r="AM3626" s="7"/>
      <c r="AN3626" s="7"/>
      <c r="AO3626" s="7"/>
      <c r="AP3626" s="7"/>
      <c r="AQ3626" s="7"/>
      <c r="AR3626" s="7"/>
      <c r="AS3626" s="7"/>
      <c r="AT3626" s="11"/>
      <c r="AU3626" s="7"/>
      <c r="AV3626" s="7"/>
      <c r="AW3626" s="7"/>
      <c r="AX3626" s="7"/>
      <c r="AY3626" s="10"/>
      <c r="AZ3626" s="10"/>
      <c r="BA3626" s="10"/>
    </row>
    <row r="3627" spans="1:53" ht="15">
      <c r="A3627" s="27"/>
      <c r="B3627" s="7"/>
      <c r="C3627" s="6"/>
      <c r="D3627" s="7"/>
      <c r="E3627" s="7"/>
      <c r="F3627" s="9"/>
      <c r="G3627" s="7"/>
      <c r="H3627" s="7"/>
      <c r="I3627" s="7"/>
      <c r="J3627" s="42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  <c r="Y3627" s="7"/>
      <c r="Z3627" s="7"/>
      <c r="AA3627" s="7"/>
      <c r="AB3627" s="7"/>
      <c r="AC3627" s="7"/>
      <c r="AD3627" s="7"/>
      <c r="AE3627" s="7"/>
      <c r="AF3627" s="7"/>
      <c r="AG3627" s="7"/>
      <c r="AH3627" s="7"/>
      <c r="AI3627" s="7"/>
      <c r="AJ3627" s="7"/>
      <c r="AK3627" s="7"/>
      <c r="AL3627" s="7"/>
      <c r="AM3627" s="7"/>
      <c r="AN3627" s="7"/>
      <c r="AO3627" s="7"/>
      <c r="AP3627" s="7"/>
      <c r="AQ3627" s="7"/>
      <c r="AR3627" s="7"/>
      <c r="AS3627" s="7"/>
      <c r="AT3627" s="11"/>
      <c r="AU3627" s="7"/>
      <c r="AV3627" s="7"/>
      <c r="AW3627" s="7"/>
      <c r="AX3627" s="7"/>
      <c r="AY3627" s="10"/>
      <c r="AZ3627" s="10"/>
      <c r="BA3627" s="10"/>
    </row>
    <row r="3628" spans="1:53" ht="15">
      <c r="A3628" s="27"/>
      <c r="B3628" s="7"/>
      <c r="C3628" s="6"/>
      <c r="D3628" s="7"/>
      <c r="E3628" s="7"/>
      <c r="F3628" s="9"/>
      <c r="G3628" s="7"/>
      <c r="H3628" s="7"/>
      <c r="I3628" s="7"/>
      <c r="J3628" s="42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  <c r="Y3628" s="7"/>
      <c r="Z3628" s="7"/>
      <c r="AA3628" s="7"/>
      <c r="AB3628" s="7"/>
      <c r="AC3628" s="7"/>
      <c r="AD3628" s="7"/>
      <c r="AE3628" s="7"/>
      <c r="AF3628" s="7"/>
      <c r="AG3628" s="7"/>
      <c r="AH3628" s="7"/>
      <c r="AI3628" s="7"/>
      <c r="AJ3628" s="7"/>
      <c r="AK3628" s="7"/>
      <c r="AL3628" s="7"/>
      <c r="AM3628" s="7"/>
      <c r="AN3628" s="7"/>
      <c r="AO3628" s="7"/>
      <c r="AP3628" s="7"/>
      <c r="AQ3628" s="7"/>
      <c r="AR3628" s="7"/>
      <c r="AS3628" s="7"/>
      <c r="AT3628" s="11"/>
      <c r="AU3628" s="7"/>
      <c r="AV3628" s="7"/>
      <c r="AW3628" s="7"/>
      <c r="AX3628" s="7"/>
      <c r="AY3628" s="10"/>
      <c r="AZ3628" s="10"/>
      <c r="BA3628" s="10"/>
    </row>
    <row r="3629" spans="1:53" ht="15">
      <c r="A3629" s="27"/>
      <c r="B3629" s="7"/>
      <c r="C3629" s="6"/>
      <c r="D3629" s="7"/>
      <c r="E3629" s="7"/>
      <c r="F3629" s="9"/>
      <c r="G3629" s="7"/>
      <c r="H3629" s="7"/>
      <c r="I3629" s="7"/>
      <c r="J3629" s="42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  <c r="Y3629" s="7"/>
      <c r="Z3629" s="7"/>
      <c r="AA3629" s="7"/>
      <c r="AB3629" s="7"/>
      <c r="AC3629" s="7"/>
      <c r="AD3629" s="7"/>
      <c r="AE3629" s="7"/>
      <c r="AF3629" s="7"/>
      <c r="AG3629" s="7"/>
      <c r="AH3629" s="7"/>
      <c r="AI3629" s="7"/>
      <c r="AJ3629" s="7"/>
      <c r="AK3629" s="7"/>
      <c r="AL3629" s="7"/>
      <c r="AM3629" s="7"/>
      <c r="AN3629" s="7"/>
      <c r="AO3629" s="7"/>
      <c r="AP3629" s="7"/>
      <c r="AQ3629" s="7"/>
      <c r="AR3629" s="7"/>
      <c r="AS3629" s="7"/>
      <c r="AT3629" s="11"/>
      <c r="AU3629" s="7"/>
      <c r="AV3629" s="7"/>
      <c r="AW3629" s="7"/>
      <c r="AX3629" s="7"/>
      <c r="AY3629" s="10"/>
      <c r="AZ3629" s="10"/>
      <c r="BA3629" s="10"/>
    </row>
    <row r="3630" spans="1:53" ht="15">
      <c r="A3630" s="27"/>
      <c r="B3630" s="7"/>
      <c r="C3630" s="6"/>
      <c r="D3630" s="7"/>
      <c r="E3630" s="7"/>
      <c r="F3630" s="9"/>
      <c r="G3630" s="7"/>
      <c r="H3630" s="7"/>
      <c r="I3630" s="7"/>
      <c r="J3630" s="42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  <c r="Y3630" s="7"/>
      <c r="Z3630" s="7"/>
      <c r="AA3630" s="7"/>
      <c r="AB3630" s="7"/>
      <c r="AC3630" s="7"/>
      <c r="AD3630" s="7"/>
      <c r="AE3630" s="7"/>
      <c r="AF3630" s="7"/>
      <c r="AG3630" s="7"/>
      <c r="AH3630" s="7"/>
      <c r="AI3630" s="7"/>
      <c r="AJ3630" s="7"/>
      <c r="AK3630" s="7"/>
      <c r="AL3630" s="7"/>
      <c r="AM3630" s="7"/>
      <c r="AN3630" s="7"/>
      <c r="AO3630" s="7"/>
      <c r="AP3630" s="7"/>
      <c r="AQ3630" s="7"/>
      <c r="AR3630" s="7"/>
      <c r="AS3630" s="7"/>
      <c r="AT3630" s="11"/>
      <c r="AU3630" s="7"/>
      <c r="AV3630" s="7"/>
      <c r="AW3630" s="7"/>
      <c r="AX3630" s="7"/>
      <c r="AY3630" s="10"/>
      <c r="AZ3630" s="10"/>
      <c r="BA3630" s="10"/>
    </row>
    <row r="3631" spans="1:53" ht="15">
      <c r="A3631" s="27"/>
      <c r="B3631" s="7"/>
      <c r="C3631" s="6"/>
      <c r="D3631" s="7"/>
      <c r="E3631" s="7"/>
      <c r="F3631" s="9"/>
      <c r="G3631" s="7"/>
      <c r="H3631" s="7"/>
      <c r="I3631" s="7"/>
      <c r="J3631" s="42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  <c r="Y3631" s="7"/>
      <c r="Z3631" s="7"/>
      <c r="AA3631" s="7"/>
      <c r="AB3631" s="7"/>
      <c r="AC3631" s="7"/>
      <c r="AD3631" s="7"/>
      <c r="AE3631" s="7"/>
      <c r="AF3631" s="7"/>
      <c r="AG3631" s="7"/>
      <c r="AH3631" s="7"/>
      <c r="AI3631" s="7"/>
      <c r="AJ3631" s="7"/>
      <c r="AK3631" s="7"/>
      <c r="AL3631" s="7"/>
      <c r="AM3631" s="7"/>
      <c r="AN3631" s="7"/>
      <c r="AO3631" s="7"/>
      <c r="AP3631" s="7"/>
      <c r="AQ3631" s="7"/>
      <c r="AR3631" s="7"/>
      <c r="AS3631" s="7"/>
      <c r="AT3631" s="7"/>
      <c r="AU3631" s="7"/>
      <c r="AV3631" s="7"/>
      <c r="AW3631" s="7"/>
      <c r="AX3631" s="7"/>
      <c r="AY3631" s="10"/>
      <c r="AZ3631" s="10"/>
      <c r="BA3631" s="10"/>
    </row>
    <row r="3632" spans="1:53" ht="15">
      <c r="A3632" s="27"/>
      <c r="B3632" s="7"/>
      <c r="C3632" s="6"/>
      <c r="D3632" s="7"/>
      <c r="E3632" s="7"/>
      <c r="F3632" s="9"/>
      <c r="G3632" s="7"/>
      <c r="H3632" s="7"/>
      <c r="I3632" s="7"/>
      <c r="J3632" s="42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  <c r="Y3632" s="7"/>
      <c r="Z3632" s="7"/>
      <c r="AA3632" s="7"/>
      <c r="AB3632" s="7"/>
      <c r="AC3632" s="7"/>
      <c r="AD3632" s="7"/>
      <c r="AE3632" s="7"/>
      <c r="AF3632" s="7"/>
      <c r="AG3632" s="7"/>
      <c r="AH3632" s="7"/>
      <c r="AI3632" s="7"/>
      <c r="AJ3632" s="7"/>
      <c r="AK3632" s="7"/>
      <c r="AL3632" s="7"/>
      <c r="AM3632" s="7"/>
      <c r="AN3632" s="7"/>
      <c r="AO3632" s="7"/>
      <c r="AP3632" s="7"/>
      <c r="AQ3632" s="7"/>
      <c r="AR3632" s="7"/>
      <c r="AS3632" s="7"/>
      <c r="AT3632" s="7"/>
      <c r="AU3632" s="7"/>
      <c r="AV3632" s="7"/>
      <c r="AW3632" s="7"/>
      <c r="AX3632" s="7"/>
      <c r="AY3632" s="10"/>
      <c r="AZ3632" s="10"/>
      <c r="BA3632" s="10"/>
    </row>
    <row r="3633" spans="1:53" ht="15">
      <c r="A3633" s="27"/>
      <c r="B3633" s="7"/>
      <c r="C3633" s="6"/>
      <c r="D3633" s="7"/>
      <c r="E3633" s="7"/>
      <c r="F3633" s="9"/>
      <c r="G3633" s="7"/>
      <c r="H3633" s="7"/>
      <c r="I3633" s="7"/>
      <c r="J3633" s="42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  <c r="Y3633" s="7"/>
      <c r="Z3633" s="7"/>
      <c r="AA3633" s="7"/>
      <c r="AB3633" s="7"/>
      <c r="AC3633" s="7"/>
      <c r="AD3633" s="7"/>
      <c r="AE3633" s="7"/>
      <c r="AF3633" s="7"/>
      <c r="AG3633" s="7"/>
      <c r="AH3633" s="7"/>
      <c r="AI3633" s="7"/>
      <c r="AJ3633" s="7"/>
      <c r="AK3633" s="7"/>
      <c r="AL3633" s="7"/>
      <c r="AM3633" s="7"/>
      <c r="AN3633" s="7"/>
      <c r="AO3633" s="7"/>
      <c r="AP3633" s="7"/>
      <c r="AQ3633" s="7"/>
      <c r="AR3633" s="7"/>
      <c r="AS3633" s="7"/>
      <c r="AT3633" s="7"/>
      <c r="AU3633" s="7"/>
      <c r="AV3633" s="7"/>
      <c r="AW3633" s="7"/>
      <c r="AX3633" s="7"/>
      <c r="AY3633" s="10"/>
      <c r="AZ3633" s="10"/>
      <c r="BA3633" s="10"/>
    </row>
    <row r="3634" spans="1:53" ht="15">
      <c r="A3634" s="27"/>
      <c r="B3634" s="7"/>
      <c r="C3634" s="6"/>
      <c r="D3634" s="7"/>
      <c r="E3634" s="7"/>
      <c r="F3634" s="9"/>
      <c r="G3634" s="7"/>
      <c r="H3634" s="7"/>
      <c r="I3634" s="7"/>
      <c r="J3634" s="42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  <c r="Y3634" s="7"/>
      <c r="Z3634" s="7"/>
      <c r="AA3634" s="7"/>
      <c r="AB3634" s="7"/>
      <c r="AC3634" s="7"/>
      <c r="AD3634" s="7"/>
      <c r="AE3634" s="7"/>
      <c r="AF3634" s="7"/>
      <c r="AG3634" s="7"/>
      <c r="AH3634" s="7"/>
      <c r="AI3634" s="7"/>
      <c r="AJ3634" s="7"/>
      <c r="AK3634" s="7"/>
      <c r="AL3634" s="7"/>
      <c r="AM3634" s="7"/>
      <c r="AN3634" s="7"/>
      <c r="AO3634" s="7"/>
      <c r="AP3634" s="7"/>
      <c r="AQ3634" s="7"/>
      <c r="AR3634" s="7"/>
      <c r="AS3634" s="7"/>
      <c r="AT3634" s="7"/>
      <c r="AU3634" s="7"/>
      <c r="AV3634" s="7"/>
      <c r="AW3634" s="7"/>
      <c r="AX3634" s="7"/>
      <c r="AY3634" s="10"/>
      <c r="AZ3634" s="10"/>
      <c r="BA3634" s="10"/>
    </row>
    <row r="3635" spans="1:53" ht="15">
      <c r="A3635" s="27"/>
      <c r="B3635" s="7"/>
      <c r="C3635" s="6"/>
      <c r="D3635" s="7"/>
      <c r="E3635" s="7"/>
      <c r="F3635" s="9"/>
      <c r="G3635" s="7"/>
      <c r="H3635" s="7"/>
      <c r="I3635" s="7"/>
      <c r="J3635" s="42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  <c r="Y3635" s="7"/>
      <c r="Z3635" s="7"/>
      <c r="AA3635" s="7"/>
      <c r="AB3635" s="7"/>
      <c r="AC3635" s="7"/>
      <c r="AD3635" s="7"/>
      <c r="AE3635" s="7"/>
      <c r="AF3635" s="7"/>
      <c r="AG3635" s="7"/>
      <c r="AH3635" s="7"/>
      <c r="AI3635" s="7"/>
      <c r="AJ3635" s="7"/>
      <c r="AK3635" s="7"/>
      <c r="AL3635" s="7"/>
      <c r="AM3635" s="7"/>
      <c r="AN3635" s="7"/>
      <c r="AO3635" s="7"/>
      <c r="AP3635" s="7"/>
      <c r="AQ3635" s="7"/>
      <c r="AR3635" s="7"/>
      <c r="AS3635" s="7"/>
      <c r="AT3635" s="7"/>
      <c r="AU3635" s="7"/>
      <c r="AV3635" s="7"/>
      <c r="AW3635" s="7"/>
      <c r="AX3635" s="7"/>
      <c r="AY3635" s="10"/>
      <c r="AZ3635" s="10"/>
      <c r="BA3635" s="10"/>
    </row>
    <row r="3636" spans="1:53" ht="15">
      <c r="A3636" s="27"/>
      <c r="B3636" s="7"/>
      <c r="C3636" s="6"/>
      <c r="D3636" s="7"/>
      <c r="E3636" s="7"/>
      <c r="F3636" s="9"/>
      <c r="G3636" s="7"/>
      <c r="H3636" s="7"/>
      <c r="I3636" s="7"/>
      <c r="J3636" s="42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  <c r="Y3636" s="7"/>
      <c r="Z3636" s="7"/>
      <c r="AA3636" s="7"/>
      <c r="AB3636" s="7"/>
      <c r="AC3636" s="7"/>
      <c r="AD3636" s="7"/>
      <c r="AE3636" s="7"/>
      <c r="AF3636" s="7"/>
      <c r="AG3636" s="7"/>
      <c r="AH3636" s="7"/>
      <c r="AI3636" s="7"/>
      <c r="AJ3636" s="7"/>
      <c r="AK3636" s="7"/>
      <c r="AL3636" s="7"/>
      <c r="AM3636" s="7"/>
      <c r="AN3636" s="7"/>
      <c r="AO3636" s="7"/>
      <c r="AP3636" s="7"/>
      <c r="AQ3636" s="7"/>
      <c r="AR3636" s="7"/>
      <c r="AS3636" s="7"/>
      <c r="AT3636" s="7"/>
      <c r="AU3636" s="7"/>
      <c r="AV3636" s="7"/>
      <c r="AW3636" s="7"/>
      <c r="AX3636" s="7"/>
      <c r="AY3636" s="10"/>
      <c r="AZ3636" s="10"/>
      <c r="BA3636" s="10"/>
    </row>
    <row r="3637" spans="1:53" ht="15">
      <c r="A3637" s="27"/>
      <c r="B3637" s="7"/>
      <c r="C3637" s="6"/>
      <c r="D3637" s="7"/>
      <c r="E3637" s="7"/>
      <c r="F3637" s="9"/>
      <c r="G3637" s="7"/>
      <c r="H3637" s="7"/>
      <c r="I3637" s="7"/>
      <c r="J3637" s="42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7"/>
      <c r="AC3637" s="7"/>
      <c r="AD3637" s="7"/>
      <c r="AE3637" s="7"/>
      <c r="AF3637" s="7"/>
      <c r="AG3637" s="7"/>
      <c r="AH3637" s="7"/>
      <c r="AI3637" s="7"/>
      <c r="AJ3637" s="7"/>
      <c r="AK3637" s="7"/>
      <c r="AL3637" s="7"/>
      <c r="AM3637" s="7"/>
      <c r="AN3637" s="7"/>
      <c r="AO3637" s="7"/>
      <c r="AP3637" s="7"/>
      <c r="AQ3637" s="7"/>
      <c r="AR3637" s="7"/>
      <c r="AS3637" s="7"/>
      <c r="AT3637" s="7"/>
      <c r="AU3637" s="7"/>
      <c r="AV3637" s="7"/>
      <c r="AW3637" s="7"/>
      <c r="AX3637" s="7"/>
      <c r="AY3637" s="10"/>
      <c r="AZ3637" s="10"/>
      <c r="BA3637" s="10"/>
    </row>
    <row r="3638" spans="1:53" ht="15">
      <c r="A3638" s="27"/>
      <c r="B3638" s="7"/>
      <c r="C3638" s="6"/>
      <c r="D3638" s="7"/>
      <c r="E3638" s="7"/>
      <c r="F3638" s="9"/>
      <c r="G3638" s="7"/>
      <c r="H3638" s="7"/>
      <c r="I3638" s="7"/>
      <c r="J3638" s="42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7"/>
      <c r="AC3638" s="7"/>
      <c r="AD3638" s="7"/>
      <c r="AE3638" s="7"/>
      <c r="AF3638" s="7"/>
      <c r="AG3638" s="7"/>
      <c r="AH3638" s="7"/>
      <c r="AI3638" s="7"/>
      <c r="AJ3638" s="7"/>
      <c r="AK3638" s="7"/>
      <c r="AL3638" s="7"/>
      <c r="AM3638" s="7"/>
      <c r="AN3638" s="7"/>
      <c r="AO3638" s="7"/>
      <c r="AP3638" s="7"/>
      <c r="AQ3638" s="7"/>
      <c r="AR3638" s="7"/>
      <c r="AS3638" s="7"/>
      <c r="AT3638" s="7"/>
      <c r="AU3638" s="7"/>
      <c r="AV3638" s="7"/>
      <c r="AW3638" s="7"/>
      <c r="AX3638" s="7"/>
      <c r="AY3638" s="10"/>
      <c r="AZ3638" s="10"/>
      <c r="BA3638" s="10"/>
    </row>
    <row r="3639" spans="1:53" ht="15">
      <c r="A3639" s="27"/>
      <c r="B3639" s="7"/>
      <c r="C3639" s="6"/>
      <c r="D3639" s="7"/>
      <c r="E3639" s="7"/>
      <c r="F3639" s="9"/>
      <c r="G3639" s="7"/>
      <c r="H3639" s="7"/>
      <c r="I3639" s="7"/>
      <c r="J3639" s="42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  <c r="Y3639" s="7"/>
      <c r="Z3639" s="7"/>
      <c r="AA3639" s="7"/>
      <c r="AB3639" s="7"/>
      <c r="AC3639" s="7"/>
      <c r="AD3639" s="7"/>
      <c r="AE3639" s="7"/>
      <c r="AF3639" s="7"/>
      <c r="AG3639" s="7"/>
      <c r="AH3639" s="7"/>
      <c r="AI3639" s="7"/>
      <c r="AJ3639" s="7"/>
      <c r="AK3639" s="7"/>
      <c r="AL3639" s="7"/>
      <c r="AM3639" s="7"/>
      <c r="AN3639" s="7"/>
      <c r="AO3639" s="7"/>
      <c r="AP3639" s="7"/>
      <c r="AQ3639" s="7"/>
      <c r="AR3639" s="7"/>
      <c r="AS3639" s="7"/>
      <c r="AT3639" s="7"/>
      <c r="AU3639" s="7"/>
      <c r="AV3639" s="7"/>
      <c r="AW3639" s="7"/>
      <c r="AX3639" s="7"/>
      <c r="AY3639" s="10"/>
      <c r="AZ3639" s="10"/>
      <c r="BA3639" s="10"/>
    </row>
    <row r="3640" spans="1:53" ht="15">
      <c r="A3640" s="27"/>
      <c r="B3640" s="7"/>
      <c r="C3640" s="6"/>
      <c r="D3640" s="7"/>
      <c r="E3640" s="7"/>
      <c r="F3640" s="9"/>
      <c r="G3640" s="7"/>
      <c r="H3640" s="7"/>
      <c r="I3640" s="7"/>
      <c r="J3640" s="42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  <c r="Y3640" s="7"/>
      <c r="Z3640" s="7"/>
      <c r="AA3640" s="7"/>
      <c r="AB3640" s="7"/>
      <c r="AC3640" s="7"/>
      <c r="AD3640" s="7"/>
      <c r="AE3640" s="7"/>
      <c r="AF3640" s="7"/>
      <c r="AG3640" s="7"/>
      <c r="AH3640" s="7"/>
      <c r="AI3640" s="7"/>
      <c r="AJ3640" s="7"/>
      <c r="AK3640" s="7"/>
      <c r="AL3640" s="7"/>
      <c r="AM3640" s="7"/>
      <c r="AN3640" s="7"/>
      <c r="AO3640" s="7"/>
      <c r="AP3640" s="7"/>
      <c r="AQ3640" s="7"/>
      <c r="AR3640" s="7"/>
      <c r="AS3640" s="7"/>
      <c r="AT3640" s="11"/>
      <c r="AU3640" s="7"/>
      <c r="AV3640" s="7"/>
      <c r="AW3640" s="7"/>
      <c r="AX3640" s="7"/>
      <c r="AY3640" s="10"/>
      <c r="AZ3640" s="10"/>
      <c r="BA3640" s="10"/>
    </row>
    <row r="3641" spans="1:53" ht="15">
      <c r="A3641" s="27"/>
      <c r="B3641" s="7"/>
      <c r="C3641" s="6"/>
      <c r="D3641" s="7"/>
      <c r="E3641" s="7"/>
      <c r="F3641" s="9"/>
      <c r="G3641" s="7"/>
      <c r="H3641" s="7"/>
      <c r="I3641" s="7"/>
      <c r="J3641" s="42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  <c r="Y3641" s="7"/>
      <c r="Z3641" s="7"/>
      <c r="AA3641" s="7"/>
      <c r="AB3641" s="7"/>
      <c r="AC3641" s="7"/>
      <c r="AD3641" s="7"/>
      <c r="AE3641" s="7"/>
      <c r="AF3641" s="7"/>
      <c r="AG3641" s="7"/>
      <c r="AH3641" s="7"/>
      <c r="AI3641" s="7"/>
      <c r="AJ3641" s="7"/>
      <c r="AK3641" s="7"/>
      <c r="AL3641" s="7"/>
      <c r="AM3641" s="7"/>
      <c r="AN3641" s="7"/>
      <c r="AO3641" s="7"/>
      <c r="AP3641" s="7"/>
      <c r="AQ3641" s="7"/>
      <c r="AR3641" s="7"/>
      <c r="AS3641" s="7"/>
      <c r="AT3641" s="7"/>
      <c r="AU3641" s="7"/>
      <c r="AV3641" s="7"/>
      <c r="AW3641" s="7"/>
      <c r="AX3641" s="7"/>
      <c r="AY3641" s="10"/>
      <c r="AZ3641" s="10"/>
      <c r="BA3641" s="10"/>
    </row>
    <row r="3642" spans="1:53" ht="15">
      <c r="A3642" s="27"/>
      <c r="B3642" s="7"/>
      <c r="C3642" s="6"/>
      <c r="D3642" s="7"/>
      <c r="E3642" s="7"/>
      <c r="F3642" s="9"/>
      <c r="G3642" s="7"/>
      <c r="H3642" s="7"/>
      <c r="I3642" s="7"/>
      <c r="J3642" s="42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  <c r="Y3642" s="7"/>
      <c r="Z3642" s="7"/>
      <c r="AA3642" s="7"/>
      <c r="AB3642" s="7"/>
      <c r="AC3642" s="7"/>
      <c r="AD3642" s="7"/>
      <c r="AE3642" s="7"/>
      <c r="AF3642" s="7"/>
      <c r="AG3642" s="7"/>
      <c r="AH3642" s="7"/>
      <c r="AI3642" s="7"/>
      <c r="AJ3642" s="7"/>
      <c r="AK3642" s="7"/>
      <c r="AL3642" s="7"/>
      <c r="AM3642" s="7"/>
      <c r="AN3642" s="7"/>
      <c r="AO3642" s="7"/>
      <c r="AP3642" s="7"/>
      <c r="AQ3642" s="7"/>
      <c r="AR3642" s="7"/>
      <c r="AS3642" s="7"/>
      <c r="AT3642" s="7"/>
      <c r="AU3642" s="7"/>
      <c r="AV3642" s="7"/>
      <c r="AW3642" s="7"/>
      <c r="AX3642" s="7"/>
      <c r="AY3642" s="10"/>
      <c r="AZ3642" s="10"/>
      <c r="BA3642" s="10"/>
    </row>
    <row r="3643" spans="1:53" ht="15">
      <c r="A3643" s="27"/>
      <c r="B3643" s="7"/>
      <c r="C3643" s="6"/>
      <c r="D3643" s="7"/>
      <c r="E3643" s="7"/>
      <c r="F3643" s="9"/>
      <c r="G3643" s="7"/>
      <c r="H3643" s="7"/>
      <c r="I3643" s="7"/>
      <c r="J3643" s="42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  <c r="Y3643" s="7"/>
      <c r="Z3643" s="7"/>
      <c r="AA3643" s="7"/>
      <c r="AB3643" s="7"/>
      <c r="AC3643" s="7"/>
      <c r="AD3643" s="7"/>
      <c r="AE3643" s="7"/>
      <c r="AF3643" s="7"/>
      <c r="AG3643" s="7"/>
      <c r="AH3643" s="7"/>
      <c r="AI3643" s="7"/>
      <c r="AJ3643" s="7"/>
      <c r="AK3643" s="7"/>
      <c r="AL3643" s="7"/>
      <c r="AM3643" s="7"/>
      <c r="AN3643" s="7"/>
      <c r="AO3643" s="7"/>
      <c r="AP3643" s="7"/>
      <c r="AQ3643" s="7"/>
      <c r="AR3643" s="7"/>
      <c r="AS3643" s="7"/>
      <c r="AT3643" s="7"/>
      <c r="AU3643" s="7"/>
      <c r="AV3643" s="7"/>
      <c r="AW3643" s="7"/>
      <c r="AX3643" s="7"/>
      <c r="AY3643" s="10"/>
      <c r="AZ3643" s="10"/>
      <c r="BA3643" s="10"/>
    </row>
    <row r="3644" spans="1:53" ht="15">
      <c r="A3644" s="27"/>
      <c r="B3644" s="7"/>
      <c r="C3644" s="6"/>
      <c r="D3644" s="7"/>
      <c r="E3644" s="7"/>
      <c r="F3644" s="9"/>
      <c r="G3644" s="7"/>
      <c r="H3644" s="7"/>
      <c r="I3644" s="7"/>
      <c r="J3644" s="42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  <c r="Y3644" s="7"/>
      <c r="Z3644" s="7"/>
      <c r="AA3644" s="7"/>
      <c r="AB3644" s="7"/>
      <c r="AC3644" s="7"/>
      <c r="AD3644" s="7"/>
      <c r="AE3644" s="7"/>
      <c r="AF3644" s="7"/>
      <c r="AG3644" s="7"/>
      <c r="AH3644" s="7"/>
      <c r="AI3644" s="7"/>
      <c r="AJ3644" s="7"/>
      <c r="AK3644" s="7"/>
      <c r="AL3644" s="7"/>
      <c r="AM3644" s="7"/>
      <c r="AN3644" s="7"/>
      <c r="AO3644" s="7"/>
      <c r="AP3644" s="7"/>
      <c r="AQ3644" s="7"/>
      <c r="AR3644" s="7"/>
      <c r="AS3644" s="7"/>
      <c r="AT3644" s="7"/>
      <c r="AU3644" s="7"/>
      <c r="AV3644" s="7"/>
      <c r="AW3644" s="7"/>
      <c r="AX3644" s="7"/>
      <c r="AY3644" s="10"/>
      <c r="AZ3644" s="10"/>
      <c r="BA3644" s="10"/>
    </row>
    <row r="3645" spans="1:53" ht="15">
      <c r="A3645" s="27"/>
      <c r="B3645" s="7"/>
      <c r="C3645" s="6"/>
      <c r="D3645" s="7"/>
      <c r="E3645" s="7"/>
      <c r="F3645" s="9"/>
      <c r="G3645" s="7"/>
      <c r="H3645" s="7"/>
      <c r="I3645" s="7"/>
      <c r="J3645" s="42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  <c r="Y3645" s="7"/>
      <c r="Z3645" s="7"/>
      <c r="AA3645" s="7"/>
      <c r="AB3645" s="7"/>
      <c r="AC3645" s="7"/>
      <c r="AD3645" s="7"/>
      <c r="AE3645" s="7"/>
      <c r="AF3645" s="7"/>
      <c r="AG3645" s="7"/>
      <c r="AH3645" s="7"/>
      <c r="AI3645" s="7"/>
      <c r="AJ3645" s="7"/>
      <c r="AK3645" s="7"/>
      <c r="AL3645" s="7"/>
      <c r="AM3645" s="7"/>
      <c r="AN3645" s="7"/>
      <c r="AO3645" s="7"/>
      <c r="AP3645" s="7"/>
      <c r="AQ3645" s="7"/>
      <c r="AR3645" s="7"/>
      <c r="AS3645" s="7"/>
      <c r="AT3645" s="7"/>
      <c r="AU3645" s="7"/>
      <c r="AV3645" s="7"/>
      <c r="AW3645" s="7"/>
      <c r="AX3645" s="7"/>
      <c r="AY3645" s="10"/>
      <c r="AZ3645" s="10"/>
      <c r="BA3645" s="10"/>
    </row>
    <row r="3646" spans="1:53" ht="15">
      <c r="A3646" s="27"/>
      <c r="B3646" s="7"/>
      <c r="C3646" s="6"/>
      <c r="D3646" s="7"/>
      <c r="E3646" s="7"/>
      <c r="F3646" s="9"/>
      <c r="G3646" s="7"/>
      <c r="H3646" s="7"/>
      <c r="I3646" s="7"/>
      <c r="J3646" s="42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  <c r="Y3646" s="7"/>
      <c r="Z3646" s="7"/>
      <c r="AA3646" s="7"/>
      <c r="AB3646" s="7"/>
      <c r="AC3646" s="7"/>
      <c r="AD3646" s="7"/>
      <c r="AE3646" s="7"/>
      <c r="AF3646" s="7"/>
      <c r="AG3646" s="7"/>
      <c r="AH3646" s="7"/>
      <c r="AI3646" s="7"/>
      <c r="AJ3646" s="7"/>
      <c r="AK3646" s="7"/>
      <c r="AL3646" s="7"/>
      <c r="AM3646" s="7"/>
      <c r="AN3646" s="7"/>
      <c r="AO3646" s="7"/>
      <c r="AP3646" s="7"/>
      <c r="AQ3646" s="7"/>
      <c r="AR3646" s="7"/>
      <c r="AS3646" s="7"/>
      <c r="AT3646" s="7"/>
      <c r="AU3646" s="7"/>
      <c r="AV3646" s="7"/>
      <c r="AW3646" s="7"/>
      <c r="AX3646" s="7"/>
      <c r="AY3646" s="10"/>
      <c r="AZ3646" s="10"/>
      <c r="BA3646" s="10"/>
    </row>
    <row r="3647" spans="1:53" ht="15">
      <c r="A3647" s="27"/>
      <c r="B3647" s="7"/>
      <c r="C3647" s="6"/>
      <c r="D3647" s="7"/>
      <c r="E3647" s="7"/>
      <c r="F3647" s="9"/>
      <c r="G3647" s="7"/>
      <c r="H3647" s="7"/>
      <c r="I3647" s="7"/>
      <c r="J3647" s="42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  <c r="Y3647" s="7"/>
      <c r="Z3647" s="7"/>
      <c r="AA3647" s="7"/>
      <c r="AB3647" s="7"/>
      <c r="AC3647" s="7"/>
      <c r="AD3647" s="7"/>
      <c r="AE3647" s="7"/>
      <c r="AF3647" s="7"/>
      <c r="AG3647" s="7"/>
      <c r="AH3647" s="7"/>
      <c r="AI3647" s="7"/>
      <c r="AJ3647" s="7"/>
      <c r="AK3647" s="7"/>
      <c r="AL3647" s="7"/>
      <c r="AM3647" s="7"/>
      <c r="AN3647" s="7"/>
      <c r="AO3647" s="7"/>
      <c r="AP3647" s="7"/>
      <c r="AQ3647" s="7"/>
      <c r="AR3647" s="7"/>
      <c r="AS3647" s="7"/>
      <c r="AT3647" s="7"/>
      <c r="AU3647" s="7"/>
      <c r="AV3647" s="7"/>
      <c r="AW3647" s="7"/>
      <c r="AX3647" s="7"/>
      <c r="AY3647" s="10"/>
      <c r="AZ3647" s="10"/>
      <c r="BA3647" s="10"/>
    </row>
    <row r="3648" spans="1:53" ht="15">
      <c r="A3648" s="27"/>
      <c r="B3648" s="7"/>
      <c r="C3648" s="6"/>
      <c r="D3648" s="7"/>
      <c r="E3648" s="7"/>
      <c r="F3648" s="9"/>
      <c r="G3648" s="7"/>
      <c r="H3648" s="7"/>
      <c r="I3648" s="7"/>
      <c r="J3648" s="42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  <c r="Y3648" s="7"/>
      <c r="Z3648" s="7"/>
      <c r="AA3648" s="7"/>
      <c r="AB3648" s="7"/>
      <c r="AC3648" s="7"/>
      <c r="AD3648" s="7"/>
      <c r="AE3648" s="7"/>
      <c r="AF3648" s="7"/>
      <c r="AG3648" s="7"/>
      <c r="AH3648" s="7"/>
      <c r="AI3648" s="7"/>
      <c r="AJ3648" s="7"/>
      <c r="AK3648" s="7"/>
      <c r="AL3648" s="7"/>
      <c r="AM3648" s="7"/>
      <c r="AN3648" s="7"/>
      <c r="AO3648" s="7"/>
      <c r="AP3648" s="7"/>
      <c r="AQ3648" s="7"/>
      <c r="AR3648" s="7"/>
      <c r="AS3648" s="7"/>
      <c r="AT3648" s="7"/>
      <c r="AU3648" s="7"/>
      <c r="AV3648" s="7"/>
      <c r="AW3648" s="7"/>
      <c r="AX3648" s="7"/>
      <c r="AY3648" s="10"/>
      <c r="AZ3648" s="10"/>
      <c r="BA3648" s="10"/>
    </row>
    <row r="3649" spans="1:53" ht="15">
      <c r="A3649" s="27"/>
      <c r="B3649" s="7"/>
      <c r="C3649" s="6"/>
      <c r="D3649" s="7"/>
      <c r="E3649" s="7"/>
      <c r="F3649" s="9"/>
      <c r="G3649" s="7"/>
      <c r="H3649" s="7"/>
      <c r="I3649" s="7"/>
      <c r="J3649" s="42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  <c r="Y3649" s="7"/>
      <c r="Z3649" s="7"/>
      <c r="AA3649" s="7"/>
      <c r="AB3649" s="7"/>
      <c r="AC3649" s="7"/>
      <c r="AD3649" s="7"/>
      <c r="AE3649" s="7"/>
      <c r="AF3649" s="7"/>
      <c r="AG3649" s="7"/>
      <c r="AH3649" s="7"/>
      <c r="AI3649" s="7"/>
      <c r="AJ3649" s="7"/>
      <c r="AK3649" s="7"/>
      <c r="AL3649" s="7"/>
      <c r="AM3649" s="7"/>
      <c r="AN3649" s="7"/>
      <c r="AO3649" s="7"/>
      <c r="AP3649" s="7"/>
      <c r="AQ3649" s="7"/>
      <c r="AR3649" s="7"/>
      <c r="AS3649" s="7"/>
      <c r="AT3649" s="7"/>
      <c r="AU3649" s="7"/>
      <c r="AV3649" s="7"/>
      <c r="AW3649" s="7"/>
      <c r="AX3649" s="7"/>
      <c r="AY3649" s="10"/>
      <c r="AZ3649" s="10"/>
      <c r="BA3649" s="10"/>
    </row>
    <row r="3650" spans="1:53" ht="15">
      <c r="A3650" s="27"/>
      <c r="B3650" s="7"/>
      <c r="C3650" s="6"/>
      <c r="D3650" s="7"/>
      <c r="E3650" s="7"/>
      <c r="F3650" s="9"/>
      <c r="G3650" s="7"/>
      <c r="H3650" s="7"/>
      <c r="I3650" s="7"/>
      <c r="J3650" s="42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  <c r="Y3650" s="7"/>
      <c r="Z3650" s="7"/>
      <c r="AA3650" s="7"/>
      <c r="AB3650" s="7"/>
      <c r="AC3650" s="7"/>
      <c r="AD3650" s="7"/>
      <c r="AE3650" s="7"/>
      <c r="AF3650" s="7"/>
      <c r="AG3650" s="7"/>
      <c r="AH3650" s="7"/>
      <c r="AI3650" s="7"/>
      <c r="AJ3650" s="7"/>
      <c r="AK3650" s="7"/>
      <c r="AL3650" s="7"/>
      <c r="AM3650" s="7"/>
      <c r="AN3650" s="7"/>
      <c r="AO3650" s="7"/>
      <c r="AP3650" s="7"/>
      <c r="AQ3650" s="7"/>
      <c r="AR3650" s="7"/>
      <c r="AS3650" s="7"/>
      <c r="AT3650" s="7"/>
      <c r="AU3650" s="7"/>
      <c r="AV3650" s="7"/>
      <c r="AW3650" s="7"/>
      <c r="AX3650" s="7"/>
      <c r="AY3650" s="10"/>
      <c r="AZ3650" s="10"/>
      <c r="BA3650" s="10"/>
    </row>
    <row r="3651" spans="1:53" ht="15">
      <c r="A3651" s="27"/>
      <c r="B3651" s="7"/>
      <c r="C3651" s="6"/>
      <c r="D3651" s="7"/>
      <c r="E3651" s="7"/>
      <c r="F3651" s="9"/>
      <c r="G3651" s="7"/>
      <c r="H3651" s="7"/>
      <c r="I3651" s="7"/>
      <c r="J3651" s="42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7"/>
      <c r="AC3651" s="7"/>
      <c r="AD3651" s="7"/>
      <c r="AE3651" s="7"/>
      <c r="AF3651" s="7"/>
      <c r="AG3651" s="7"/>
      <c r="AH3651" s="7"/>
      <c r="AI3651" s="7"/>
      <c r="AJ3651" s="7"/>
      <c r="AK3651" s="7"/>
      <c r="AL3651" s="7"/>
      <c r="AM3651" s="7"/>
      <c r="AN3651" s="7"/>
      <c r="AO3651" s="7"/>
      <c r="AP3651" s="7"/>
      <c r="AQ3651" s="7"/>
      <c r="AR3651" s="7"/>
      <c r="AS3651" s="7"/>
      <c r="AT3651" s="7"/>
      <c r="AU3651" s="7"/>
      <c r="AV3651" s="7"/>
      <c r="AW3651" s="7"/>
      <c r="AX3651" s="7"/>
      <c r="AY3651" s="10"/>
      <c r="AZ3651" s="10"/>
      <c r="BA3651" s="10"/>
    </row>
    <row r="3652" spans="1:53" ht="15">
      <c r="A3652" s="27"/>
      <c r="B3652" s="7"/>
      <c r="C3652" s="6"/>
      <c r="D3652" s="7"/>
      <c r="E3652" s="7"/>
      <c r="F3652" s="9"/>
      <c r="G3652" s="7"/>
      <c r="H3652" s="7"/>
      <c r="I3652" s="7"/>
      <c r="J3652" s="42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7"/>
      <c r="AC3652" s="7"/>
      <c r="AD3652" s="7"/>
      <c r="AE3652" s="7"/>
      <c r="AF3652" s="7"/>
      <c r="AG3652" s="7"/>
      <c r="AH3652" s="7"/>
      <c r="AI3652" s="7"/>
      <c r="AJ3652" s="7"/>
      <c r="AK3652" s="7"/>
      <c r="AL3652" s="7"/>
      <c r="AM3652" s="7"/>
      <c r="AN3652" s="7"/>
      <c r="AO3652" s="7"/>
      <c r="AP3652" s="7"/>
      <c r="AQ3652" s="7"/>
      <c r="AR3652" s="7"/>
      <c r="AS3652" s="7"/>
      <c r="AT3652" s="7"/>
      <c r="AU3652" s="7"/>
      <c r="AV3652" s="7"/>
      <c r="AW3652" s="7"/>
      <c r="AX3652" s="7"/>
      <c r="AY3652" s="10"/>
      <c r="AZ3652" s="10"/>
      <c r="BA3652" s="10"/>
    </row>
    <row r="3653" spans="1:53" ht="15">
      <c r="A3653" s="27"/>
      <c r="B3653" s="7"/>
      <c r="C3653" s="6"/>
      <c r="D3653" s="7"/>
      <c r="E3653" s="7"/>
      <c r="F3653" s="9"/>
      <c r="G3653" s="7"/>
      <c r="H3653" s="7"/>
      <c r="I3653" s="7"/>
      <c r="J3653" s="42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  <c r="Y3653" s="7"/>
      <c r="Z3653" s="7"/>
      <c r="AA3653" s="7"/>
      <c r="AB3653" s="7"/>
      <c r="AC3653" s="7"/>
      <c r="AD3653" s="7"/>
      <c r="AE3653" s="7"/>
      <c r="AF3653" s="7"/>
      <c r="AG3653" s="7"/>
      <c r="AH3653" s="7"/>
      <c r="AI3653" s="7"/>
      <c r="AJ3653" s="7"/>
      <c r="AK3653" s="7"/>
      <c r="AL3653" s="7"/>
      <c r="AM3653" s="7"/>
      <c r="AN3653" s="7"/>
      <c r="AO3653" s="7"/>
      <c r="AP3653" s="7"/>
      <c r="AQ3653" s="7"/>
      <c r="AR3653" s="7"/>
      <c r="AS3653" s="7"/>
      <c r="AT3653" s="7"/>
      <c r="AU3653" s="7"/>
      <c r="AV3653" s="7"/>
      <c r="AW3653" s="7"/>
      <c r="AX3653" s="7"/>
      <c r="AY3653" s="10"/>
      <c r="AZ3653" s="10"/>
      <c r="BA3653" s="10"/>
    </row>
    <row r="3654" spans="1:53" ht="15">
      <c r="A3654" s="27"/>
      <c r="B3654" s="7"/>
      <c r="C3654" s="6"/>
      <c r="D3654" s="7"/>
      <c r="E3654" s="7"/>
      <c r="F3654" s="9"/>
      <c r="G3654" s="7"/>
      <c r="H3654" s="7"/>
      <c r="I3654" s="7"/>
      <c r="J3654" s="42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  <c r="Y3654" s="7"/>
      <c r="Z3654" s="7"/>
      <c r="AA3654" s="7"/>
      <c r="AB3654" s="7"/>
      <c r="AC3654" s="7"/>
      <c r="AD3654" s="7"/>
      <c r="AE3654" s="7"/>
      <c r="AF3654" s="7"/>
      <c r="AG3654" s="7"/>
      <c r="AH3654" s="7"/>
      <c r="AI3654" s="7"/>
      <c r="AJ3654" s="7"/>
      <c r="AK3654" s="7"/>
      <c r="AL3654" s="7"/>
      <c r="AM3654" s="7"/>
      <c r="AN3654" s="7"/>
      <c r="AO3654" s="7"/>
      <c r="AP3654" s="7"/>
      <c r="AQ3654" s="7"/>
      <c r="AR3654" s="7"/>
      <c r="AS3654" s="7"/>
      <c r="AT3654" s="7"/>
      <c r="AU3654" s="7"/>
      <c r="AV3654" s="7"/>
      <c r="AW3654" s="7"/>
      <c r="AX3654" s="7"/>
      <c r="AY3654" s="10"/>
      <c r="AZ3654" s="10"/>
      <c r="BA3654" s="10"/>
    </row>
    <row r="3655" spans="1:53" ht="15">
      <c r="A3655" s="27"/>
      <c r="B3655" s="7"/>
      <c r="C3655" s="6"/>
      <c r="D3655" s="7"/>
      <c r="E3655" s="7"/>
      <c r="F3655" s="9"/>
      <c r="G3655" s="7"/>
      <c r="H3655" s="7"/>
      <c r="I3655" s="7"/>
      <c r="J3655" s="42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  <c r="Y3655" s="7"/>
      <c r="Z3655" s="7"/>
      <c r="AA3655" s="7"/>
      <c r="AB3655" s="7"/>
      <c r="AC3655" s="7"/>
      <c r="AD3655" s="7"/>
      <c r="AE3655" s="7"/>
      <c r="AF3655" s="7"/>
      <c r="AG3655" s="7"/>
      <c r="AH3655" s="7"/>
      <c r="AI3655" s="7"/>
      <c r="AJ3655" s="7"/>
      <c r="AK3655" s="7"/>
      <c r="AL3655" s="7"/>
      <c r="AM3655" s="7"/>
      <c r="AN3655" s="7"/>
      <c r="AO3655" s="7"/>
      <c r="AP3655" s="7"/>
      <c r="AQ3655" s="7"/>
      <c r="AR3655" s="7"/>
      <c r="AS3655" s="7"/>
      <c r="AT3655" s="7"/>
      <c r="AU3655" s="7"/>
      <c r="AV3655" s="7"/>
      <c r="AW3655" s="7"/>
      <c r="AX3655" s="7"/>
      <c r="AY3655" s="10"/>
      <c r="AZ3655" s="10"/>
      <c r="BA3655" s="10"/>
    </row>
    <row r="3656" spans="1:53" ht="15">
      <c r="A3656" s="27"/>
      <c r="B3656" s="7"/>
      <c r="C3656" s="6"/>
      <c r="D3656" s="7"/>
      <c r="E3656" s="7"/>
      <c r="F3656" s="9"/>
      <c r="G3656" s="7"/>
      <c r="H3656" s="7"/>
      <c r="I3656" s="7"/>
      <c r="J3656" s="42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  <c r="Y3656" s="7"/>
      <c r="Z3656" s="7"/>
      <c r="AA3656" s="7"/>
      <c r="AB3656" s="7"/>
      <c r="AC3656" s="7"/>
      <c r="AD3656" s="7"/>
      <c r="AE3656" s="7"/>
      <c r="AF3656" s="7"/>
      <c r="AG3656" s="7"/>
      <c r="AH3656" s="7"/>
      <c r="AI3656" s="7"/>
      <c r="AJ3656" s="7"/>
      <c r="AK3656" s="7"/>
      <c r="AL3656" s="7"/>
      <c r="AM3656" s="7"/>
      <c r="AN3656" s="7"/>
      <c r="AO3656" s="7"/>
      <c r="AP3656" s="7"/>
      <c r="AQ3656" s="7"/>
      <c r="AR3656" s="7"/>
      <c r="AS3656" s="7"/>
      <c r="AT3656" s="7"/>
      <c r="AU3656" s="7"/>
      <c r="AV3656" s="7"/>
      <c r="AW3656" s="7"/>
      <c r="AX3656" s="7"/>
      <c r="AY3656" s="10"/>
      <c r="AZ3656" s="10"/>
      <c r="BA3656" s="10"/>
    </row>
    <row r="3657" spans="1:53" ht="15">
      <c r="A3657" s="27"/>
      <c r="B3657" s="7"/>
      <c r="C3657" s="6"/>
      <c r="D3657" s="7"/>
      <c r="E3657" s="7"/>
      <c r="F3657" s="9"/>
      <c r="G3657" s="7"/>
      <c r="H3657" s="7"/>
      <c r="I3657" s="7"/>
      <c r="J3657" s="42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  <c r="Y3657" s="7"/>
      <c r="Z3657" s="7"/>
      <c r="AA3657" s="7"/>
      <c r="AB3657" s="7"/>
      <c r="AC3657" s="7"/>
      <c r="AD3657" s="7"/>
      <c r="AE3657" s="7"/>
      <c r="AF3657" s="7"/>
      <c r="AG3657" s="7"/>
      <c r="AH3657" s="7"/>
      <c r="AI3657" s="7"/>
      <c r="AJ3657" s="7"/>
      <c r="AK3657" s="7"/>
      <c r="AL3657" s="7"/>
      <c r="AM3657" s="7"/>
      <c r="AN3657" s="7"/>
      <c r="AO3657" s="7"/>
      <c r="AP3657" s="7"/>
      <c r="AQ3657" s="7"/>
      <c r="AR3657" s="7"/>
      <c r="AS3657" s="7"/>
      <c r="AT3657" s="7"/>
      <c r="AU3657" s="7"/>
      <c r="AV3657" s="7"/>
      <c r="AW3657" s="7"/>
      <c r="AX3657" s="7"/>
      <c r="AY3657" s="10"/>
      <c r="AZ3657" s="10"/>
      <c r="BA3657" s="10"/>
    </row>
    <row r="3658" spans="1:53" ht="15">
      <c r="A3658" s="27"/>
      <c r="B3658" s="7"/>
      <c r="C3658" s="6"/>
      <c r="D3658" s="7"/>
      <c r="E3658" s="7"/>
      <c r="F3658" s="9"/>
      <c r="G3658" s="7"/>
      <c r="H3658" s="7"/>
      <c r="I3658" s="7"/>
      <c r="J3658" s="42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  <c r="Y3658" s="7"/>
      <c r="Z3658" s="7"/>
      <c r="AA3658" s="7"/>
      <c r="AB3658" s="7"/>
      <c r="AC3658" s="7"/>
      <c r="AD3658" s="7"/>
      <c r="AE3658" s="7"/>
      <c r="AF3658" s="7"/>
      <c r="AG3658" s="7"/>
      <c r="AH3658" s="7"/>
      <c r="AI3658" s="7"/>
      <c r="AJ3658" s="7"/>
      <c r="AK3658" s="7"/>
      <c r="AL3658" s="7"/>
      <c r="AM3658" s="7"/>
      <c r="AN3658" s="7"/>
      <c r="AO3658" s="7"/>
      <c r="AP3658" s="7"/>
      <c r="AQ3658" s="7"/>
      <c r="AR3658" s="7"/>
      <c r="AS3658" s="7"/>
      <c r="AT3658" s="7"/>
      <c r="AU3658" s="7"/>
      <c r="AV3658" s="7"/>
      <c r="AW3658" s="7"/>
      <c r="AX3658" s="7"/>
      <c r="AY3658" s="10"/>
      <c r="AZ3658" s="10"/>
      <c r="BA3658" s="10"/>
    </row>
    <row r="3659" spans="1:53" ht="15">
      <c r="A3659" s="27"/>
      <c r="B3659" s="7"/>
      <c r="C3659" s="6"/>
      <c r="D3659" s="7"/>
      <c r="E3659" s="7"/>
      <c r="F3659" s="9"/>
      <c r="G3659" s="7"/>
      <c r="H3659" s="7"/>
      <c r="I3659" s="7"/>
      <c r="J3659" s="42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  <c r="Y3659" s="7"/>
      <c r="Z3659" s="7"/>
      <c r="AA3659" s="7"/>
      <c r="AB3659" s="7"/>
      <c r="AC3659" s="7"/>
      <c r="AD3659" s="7"/>
      <c r="AE3659" s="7"/>
      <c r="AF3659" s="7"/>
      <c r="AG3659" s="7"/>
      <c r="AH3659" s="7"/>
      <c r="AI3659" s="7"/>
      <c r="AJ3659" s="7"/>
      <c r="AK3659" s="7"/>
      <c r="AL3659" s="7"/>
      <c r="AM3659" s="7"/>
      <c r="AN3659" s="7"/>
      <c r="AO3659" s="7"/>
      <c r="AP3659" s="7"/>
      <c r="AQ3659" s="7"/>
      <c r="AR3659" s="7"/>
      <c r="AS3659" s="7"/>
      <c r="AT3659" s="7"/>
      <c r="AU3659" s="7"/>
      <c r="AV3659" s="7"/>
      <c r="AW3659" s="7"/>
      <c r="AX3659" s="7"/>
      <c r="AY3659" s="10"/>
      <c r="AZ3659" s="10"/>
      <c r="BA3659" s="10"/>
    </row>
    <row r="3660" spans="1:53" ht="15">
      <c r="A3660" s="27"/>
      <c r="B3660" s="7"/>
      <c r="C3660" s="6"/>
      <c r="D3660" s="7"/>
      <c r="E3660" s="7"/>
      <c r="F3660" s="9"/>
      <c r="G3660" s="7"/>
      <c r="H3660" s="7"/>
      <c r="I3660" s="7"/>
      <c r="J3660" s="42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  <c r="Y3660" s="7"/>
      <c r="Z3660" s="7"/>
      <c r="AA3660" s="7"/>
      <c r="AB3660" s="7"/>
      <c r="AC3660" s="7"/>
      <c r="AD3660" s="7"/>
      <c r="AE3660" s="7"/>
      <c r="AF3660" s="7"/>
      <c r="AG3660" s="7"/>
      <c r="AH3660" s="7"/>
      <c r="AI3660" s="7"/>
      <c r="AJ3660" s="7"/>
      <c r="AK3660" s="7"/>
      <c r="AL3660" s="7"/>
      <c r="AM3660" s="7"/>
      <c r="AN3660" s="7"/>
      <c r="AO3660" s="7"/>
      <c r="AP3660" s="7"/>
      <c r="AQ3660" s="7"/>
      <c r="AR3660" s="7"/>
      <c r="AS3660" s="7"/>
      <c r="AT3660" s="7"/>
      <c r="AU3660" s="7"/>
      <c r="AV3660" s="7"/>
      <c r="AW3660" s="7"/>
      <c r="AX3660" s="7"/>
      <c r="AY3660" s="10"/>
      <c r="AZ3660" s="10"/>
      <c r="BA3660" s="10"/>
    </row>
    <row r="3661" spans="1:53" ht="15">
      <c r="A3661" s="27"/>
      <c r="B3661" s="7"/>
      <c r="C3661" s="6"/>
      <c r="D3661" s="7"/>
      <c r="E3661" s="7"/>
      <c r="F3661" s="9"/>
      <c r="G3661" s="7"/>
      <c r="H3661" s="7"/>
      <c r="I3661" s="7"/>
      <c r="J3661" s="42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  <c r="Y3661" s="7"/>
      <c r="Z3661" s="7"/>
      <c r="AA3661" s="7"/>
      <c r="AB3661" s="7"/>
      <c r="AC3661" s="7"/>
      <c r="AD3661" s="7"/>
      <c r="AE3661" s="7"/>
      <c r="AF3661" s="7"/>
      <c r="AG3661" s="7"/>
      <c r="AH3661" s="7"/>
      <c r="AI3661" s="7"/>
      <c r="AJ3661" s="7"/>
      <c r="AK3661" s="7"/>
      <c r="AL3661" s="7"/>
      <c r="AM3661" s="7"/>
      <c r="AN3661" s="7"/>
      <c r="AO3661" s="7"/>
      <c r="AP3661" s="7"/>
      <c r="AQ3661" s="7"/>
      <c r="AR3661" s="7"/>
      <c r="AS3661" s="7"/>
      <c r="AT3661" s="7"/>
      <c r="AU3661" s="7"/>
      <c r="AV3661" s="7"/>
      <c r="AW3661" s="7"/>
      <c r="AX3661" s="7"/>
      <c r="AY3661" s="10"/>
      <c r="AZ3661" s="10"/>
      <c r="BA3661" s="10"/>
    </row>
    <row r="3662" spans="1:53" ht="15">
      <c r="A3662" s="27"/>
      <c r="B3662" s="7"/>
      <c r="C3662" s="6"/>
      <c r="D3662" s="7"/>
      <c r="E3662" s="7"/>
      <c r="F3662" s="9"/>
      <c r="G3662" s="7"/>
      <c r="H3662" s="7"/>
      <c r="I3662" s="7"/>
      <c r="J3662" s="42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  <c r="Y3662" s="7"/>
      <c r="Z3662" s="7"/>
      <c r="AA3662" s="7"/>
      <c r="AB3662" s="7"/>
      <c r="AC3662" s="7"/>
      <c r="AD3662" s="7"/>
      <c r="AE3662" s="7"/>
      <c r="AF3662" s="7"/>
      <c r="AG3662" s="7"/>
      <c r="AH3662" s="7"/>
      <c r="AI3662" s="7"/>
      <c r="AJ3662" s="7"/>
      <c r="AK3662" s="7"/>
      <c r="AL3662" s="7"/>
      <c r="AM3662" s="7"/>
      <c r="AN3662" s="7"/>
      <c r="AO3662" s="7"/>
      <c r="AP3662" s="7"/>
      <c r="AQ3662" s="7"/>
      <c r="AR3662" s="7"/>
      <c r="AS3662" s="7"/>
      <c r="AT3662" s="7"/>
      <c r="AU3662" s="7"/>
      <c r="AV3662" s="7"/>
      <c r="AW3662" s="7"/>
      <c r="AX3662" s="7"/>
      <c r="AY3662" s="10"/>
      <c r="AZ3662" s="10"/>
      <c r="BA3662" s="10"/>
    </row>
    <row r="3663" spans="1:53" ht="15">
      <c r="A3663" s="27"/>
      <c r="B3663" s="7"/>
      <c r="C3663" s="6"/>
      <c r="D3663" s="7"/>
      <c r="E3663" s="7"/>
      <c r="F3663" s="9"/>
      <c r="G3663" s="7"/>
      <c r="H3663" s="7"/>
      <c r="I3663" s="7"/>
      <c r="J3663" s="42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  <c r="Y3663" s="7"/>
      <c r="Z3663" s="7"/>
      <c r="AA3663" s="7"/>
      <c r="AB3663" s="7"/>
      <c r="AC3663" s="7"/>
      <c r="AD3663" s="7"/>
      <c r="AE3663" s="7"/>
      <c r="AF3663" s="7"/>
      <c r="AG3663" s="7"/>
      <c r="AH3663" s="7"/>
      <c r="AI3663" s="7"/>
      <c r="AJ3663" s="7"/>
      <c r="AK3663" s="7"/>
      <c r="AL3663" s="7"/>
      <c r="AM3663" s="7"/>
      <c r="AN3663" s="7"/>
      <c r="AO3663" s="7"/>
      <c r="AP3663" s="7"/>
      <c r="AQ3663" s="7"/>
      <c r="AR3663" s="7"/>
      <c r="AS3663" s="7"/>
      <c r="AT3663" s="7"/>
      <c r="AU3663" s="7"/>
      <c r="AV3663" s="7"/>
      <c r="AW3663" s="7"/>
      <c r="AX3663" s="7"/>
      <c r="AY3663" s="10"/>
      <c r="AZ3663" s="10"/>
      <c r="BA3663" s="10"/>
    </row>
    <row r="3664" spans="1:53" ht="15">
      <c r="A3664" s="27"/>
      <c r="B3664" s="7"/>
      <c r="C3664" s="6"/>
      <c r="D3664" s="7"/>
      <c r="E3664" s="7"/>
      <c r="F3664" s="9"/>
      <c r="G3664" s="7"/>
      <c r="H3664" s="7"/>
      <c r="I3664" s="7"/>
      <c r="J3664" s="42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  <c r="Y3664" s="7"/>
      <c r="Z3664" s="7"/>
      <c r="AA3664" s="7"/>
      <c r="AB3664" s="7"/>
      <c r="AC3664" s="7"/>
      <c r="AD3664" s="7"/>
      <c r="AE3664" s="7"/>
      <c r="AF3664" s="7"/>
      <c r="AG3664" s="7"/>
      <c r="AH3664" s="7"/>
      <c r="AI3664" s="7"/>
      <c r="AJ3664" s="7"/>
      <c r="AK3664" s="7"/>
      <c r="AL3664" s="7"/>
      <c r="AM3664" s="7"/>
      <c r="AN3664" s="7"/>
      <c r="AO3664" s="7"/>
      <c r="AP3664" s="7"/>
      <c r="AQ3664" s="7"/>
      <c r="AR3664" s="7"/>
      <c r="AS3664" s="7"/>
      <c r="AT3664" s="11"/>
      <c r="AU3664" s="7"/>
      <c r="AV3664" s="7"/>
      <c r="AW3664" s="7"/>
      <c r="AX3664" s="7"/>
      <c r="AY3664" s="10"/>
      <c r="AZ3664" s="10"/>
      <c r="BA3664" s="10"/>
    </row>
    <row r="3665" spans="1:53" ht="15">
      <c r="A3665" s="27"/>
      <c r="B3665" s="7"/>
      <c r="C3665" s="6"/>
      <c r="D3665" s="7"/>
      <c r="E3665" s="7"/>
      <c r="F3665" s="9"/>
      <c r="G3665" s="7"/>
      <c r="H3665" s="7"/>
      <c r="I3665" s="7"/>
      <c r="J3665" s="42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  <c r="Y3665" s="7"/>
      <c r="Z3665" s="7"/>
      <c r="AA3665" s="7"/>
      <c r="AB3665" s="7"/>
      <c r="AC3665" s="7"/>
      <c r="AD3665" s="7"/>
      <c r="AE3665" s="7"/>
      <c r="AF3665" s="7"/>
      <c r="AG3665" s="7"/>
      <c r="AH3665" s="7"/>
      <c r="AI3665" s="7"/>
      <c r="AJ3665" s="7"/>
      <c r="AK3665" s="7"/>
      <c r="AL3665" s="7"/>
      <c r="AM3665" s="7"/>
      <c r="AN3665" s="7"/>
      <c r="AO3665" s="7"/>
      <c r="AP3665" s="7"/>
      <c r="AQ3665" s="7"/>
      <c r="AR3665" s="7"/>
      <c r="AS3665" s="7"/>
      <c r="AT3665" s="7"/>
      <c r="AU3665" s="7"/>
      <c r="AV3665" s="7"/>
      <c r="AW3665" s="7"/>
      <c r="AX3665" s="7"/>
      <c r="AY3665" s="10"/>
      <c r="AZ3665" s="10"/>
      <c r="BA3665" s="10"/>
    </row>
    <row r="3666" spans="1:53" ht="15">
      <c r="A3666" s="27"/>
      <c r="B3666" s="7"/>
      <c r="C3666" s="6"/>
      <c r="D3666" s="7"/>
      <c r="E3666" s="7"/>
      <c r="F3666" s="9"/>
      <c r="G3666" s="7"/>
      <c r="H3666" s="7"/>
      <c r="I3666" s="7"/>
      <c r="J3666" s="42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7"/>
      <c r="AC3666" s="7"/>
      <c r="AD3666" s="7"/>
      <c r="AE3666" s="7"/>
      <c r="AF3666" s="7"/>
      <c r="AG3666" s="7"/>
      <c r="AH3666" s="7"/>
      <c r="AI3666" s="7"/>
      <c r="AJ3666" s="7"/>
      <c r="AK3666" s="7"/>
      <c r="AL3666" s="7"/>
      <c r="AM3666" s="7"/>
      <c r="AN3666" s="7"/>
      <c r="AO3666" s="7"/>
      <c r="AP3666" s="7"/>
      <c r="AQ3666" s="7"/>
      <c r="AR3666" s="7"/>
      <c r="AS3666" s="7"/>
      <c r="AT3666" s="7"/>
      <c r="AU3666" s="7"/>
      <c r="AV3666" s="7"/>
      <c r="AW3666" s="7"/>
      <c r="AX3666" s="7"/>
      <c r="AY3666" s="10"/>
      <c r="AZ3666" s="10"/>
      <c r="BA3666" s="10"/>
    </row>
    <row r="3667" spans="1:53" ht="15">
      <c r="A3667" s="27"/>
      <c r="B3667" s="7"/>
      <c r="C3667" s="6"/>
      <c r="D3667" s="7"/>
      <c r="E3667" s="7"/>
      <c r="F3667" s="9"/>
      <c r="G3667" s="7"/>
      <c r="H3667" s="7"/>
      <c r="I3667" s="7"/>
      <c r="J3667" s="42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7"/>
      <c r="AC3667" s="7"/>
      <c r="AD3667" s="7"/>
      <c r="AE3667" s="7"/>
      <c r="AF3667" s="7"/>
      <c r="AG3667" s="7"/>
      <c r="AH3667" s="7"/>
      <c r="AI3667" s="7"/>
      <c r="AJ3667" s="7"/>
      <c r="AK3667" s="7"/>
      <c r="AL3667" s="7"/>
      <c r="AM3667" s="7"/>
      <c r="AN3667" s="7"/>
      <c r="AO3667" s="7"/>
      <c r="AP3667" s="7"/>
      <c r="AQ3667" s="7"/>
      <c r="AR3667" s="7"/>
      <c r="AS3667" s="7"/>
      <c r="AT3667" s="7"/>
      <c r="AU3667" s="7"/>
      <c r="AV3667" s="7"/>
      <c r="AW3667" s="7"/>
      <c r="AX3667" s="7"/>
      <c r="AY3667" s="10"/>
      <c r="AZ3667" s="10"/>
      <c r="BA3667" s="10"/>
    </row>
    <row r="3668" spans="1:53" ht="15">
      <c r="A3668" s="27"/>
      <c r="B3668" s="7"/>
      <c r="C3668" s="6"/>
      <c r="D3668" s="7"/>
      <c r="E3668" s="7"/>
      <c r="F3668" s="9"/>
      <c r="G3668" s="7"/>
      <c r="H3668" s="7"/>
      <c r="I3668" s="7"/>
      <c r="J3668" s="42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  <c r="Y3668" s="7"/>
      <c r="Z3668" s="7"/>
      <c r="AA3668" s="7"/>
      <c r="AB3668" s="7"/>
      <c r="AC3668" s="7"/>
      <c r="AD3668" s="7"/>
      <c r="AE3668" s="7"/>
      <c r="AF3668" s="7"/>
      <c r="AG3668" s="7"/>
      <c r="AH3668" s="7"/>
      <c r="AI3668" s="7"/>
      <c r="AJ3668" s="7"/>
      <c r="AK3668" s="7"/>
      <c r="AL3668" s="7"/>
      <c r="AM3668" s="7"/>
      <c r="AN3668" s="7"/>
      <c r="AO3668" s="7"/>
      <c r="AP3668" s="7"/>
      <c r="AQ3668" s="7"/>
      <c r="AR3668" s="7"/>
      <c r="AS3668" s="7"/>
      <c r="AT3668" s="7"/>
      <c r="AU3668" s="7"/>
      <c r="AV3668" s="7"/>
      <c r="AW3668" s="7"/>
      <c r="AX3668" s="7"/>
      <c r="AY3668" s="10"/>
      <c r="AZ3668" s="10"/>
      <c r="BA3668" s="10"/>
    </row>
    <row r="3669" spans="1:53" ht="15">
      <c r="A3669" s="27"/>
      <c r="B3669" s="7"/>
      <c r="C3669" s="6"/>
      <c r="D3669" s="7"/>
      <c r="E3669" s="7"/>
      <c r="F3669" s="9"/>
      <c r="G3669" s="7"/>
      <c r="H3669" s="7"/>
      <c r="I3669" s="7"/>
      <c r="J3669" s="42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  <c r="Y3669" s="7"/>
      <c r="Z3669" s="7"/>
      <c r="AA3669" s="7"/>
      <c r="AB3669" s="7"/>
      <c r="AC3669" s="7"/>
      <c r="AD3669" s="7"/>
      <c r="AE3669" s="7"/>
      <c r="AF3669" s="7"/>
      <c r="AG3669" s="7"/>
      <c r="AH3669" s="7"/>
      <c r="AI3669" s="7"/>
      <c r="AJ3669" s="7"/>
      <c r="AK3669" s="7"/>
      <c r="AL3669" s="7"/>
      <c r="AM3669" s="7"/>
      <c r="AN3669" s="7"/>
      <c r="AO3669" s="7"/>
      <c r="AP3669" s="7"/>
      <c r="AQ3669" s="7"/>
      <c r="AR3669" s="7"/>
      <c r="AS3669" s="7"/>
      <c r="AT3669" s="7"/>
      <c r="AU3669" s="7"/>
      <c r="AV3669" s="7"/>
      <c r="AW3669" s="7"/>
      <c r="AX3669" s="7"/>
      <c r="AY3669" s="10"/>
      <c r="AZ3669" s="10"/>
      <c r="BA3669" s="10"/>
    </row>
    <row r="3670" spans="1:53" ht="15">
      <c r="A3670" s="27"/>
      <c r="B3670" s="7"/>
      <c r="C3670" s="6"/>
      <c r="D3670" s="7"/>
      <c r="E3670" s="7"/>
      <c r="F3670" s="9"/>
      <c r="G3670" s="7"/>
      <c r="H3670" s="7"/>
      <c r="I3670" s="7"/>
      <c r="J3670" s="42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  <c r="Y3670" s="7"/>
      <c r="Z3670" s="7"/>
      <c r="AA3670" s="7"/>
      <c r="AB3670" s="7"/>
      <c r="AC3670" s="7"/>
      <c r="AD3670" s="7"/>
      <c r="AE3670" s="7"/>
      <c r="AF3670" s="7"/>
      <c r="AG3670" s="7"/>
      <c r="AH3670" s="7"/>
      <c r="AI3670" s="7"/>
      <c r="AJ3670" s="7"/>
      <c r="AK3670" s="7"/>
      <c r="AL3670" s="7"/>
      <c r="AM3670" s="7"/>
      <c r="AN3670" s="7"/>
      <c r="AO3670" s="7"/>
      <c r="AP3670" s="7"/>
      <c r="AQ3670" s="7"/>
      <c r="AR3670" s="7"/>
      <c r="AS3670" s="7"/>
      <c r="AT3670" s="7"/>
      <c r="AU3670" s="7"/>
      <c r="AV3670" s="7"/>
      <c r="AW3670" s="7"/>
      <c r="AX3670" s="7"/>
      <c r="AY3670" s="10"/>
      <c r="AZ3670" s="10"/>
      <c r="BA3670" s="10"/>
    </row>
    <row r="3671" spans="1:53" ht="15">
      <c r="A3671" s="27"/>
      <c r="B3671" s="7"/>
      <c r="C3671" s="6"/>
      <c r="D3671" s="7"/>
      <c r="E3671" s="7"/>
      <c r="F3671" s="9"/>
      <c r="G3671" s="7"/>
      <c r="H3671" s="7"/>
      <c r="I3671" s="7"/>
      <c r="J3671" s="42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  <c r="Y3671" s="7"/>
      <c r="Z3671" s="7"/>
      <c r="AA3671" s="7"/>
      <c r="AB3671" s="7"/>
      <c r="AC3671" s="7"/>
      <c r="AD3671" s="7"/>
      <c r="AE3671" s="7"/>
      <c r="AF3671" s="7"/>
      <c r="AG3671" s="7"/>
      <c r="AH3671" s="7"/>
      <c r="AI3671" s="7"/>
      <c r="AJ3671" s="7"/>
      <c r="AK3671" s="7"/>
      <c r="AL3671" s="7"/>
      <c r="AM3671" s="7"/>
      <c r="AN3671" s="7"/>
      <c r="AO3671" s="7"/>
      <c r="AP3671" s="7"/>
      <c r="AQ3671" s="7"/>
      <c r="AR3671" s="7"/>
      <c r="AS3671" s="7"/>
      <c r="AT3671" s="7"/>
      <c r="AU3671" s="7"/>
      <c r="AV3671" s="7"/>
      <c r="AW3671" s="7"/>
      <c r="AX3671" s="7"/>
      <c r="AY3671" s="10"/>
      <c r="AZ3671" s="10"/>
      <c r="BA3671" s="10"/>
    </row>
    <row r="3672" spans="1:53" ht="15">
      <c r="A3672" s="27"/>
      <c r="B3672" s="7"/>
      <c r="C3672" s="6"/>
      <c r="D3672" s="7"/>
      <c r="E3672" s="7"/>
      <c r="F3672" s="9"/>
      <c r="G3672" s="7"/>
      <c r="H3672" s="7"/>
      <c r="I3672" s="7"/>
      <c r="J3672" s="42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  <c r="Y3672" s="7"/>
      <c r="Z3672" s="7"/>
      <c r="AA3672" s="7"/>
      <c r="AB3672" s="7"/>
      <c r="AC3672" s="7"/>
      <c r="AD3672" s="7"/>
      <c r="AE3672" s="7"/>
      <c r="AF3672" s="7"/>
      <c r="AG3672" s="7"/>
      <c r="AH3672" s="7"/>
      <c r="AI3672" s="7"/>
      <c r="AJ3672" s="7"/>
      <c r="AK3672" s="7"/>
      <c r="AL3672" s="7"/>
      <c r="AM3672" s="7"/>
      <c r="AN3672" s="7"/>
      <c r="AO3672" s="7"/>
      <c r="AP3672" s="7"/>
      <c r="AQ3672" s="7"/>
      <c r="AR3672" s="7"/>
      <c r="AS3672" s="7"/>
      <c r="AT3672" s="7"/>
      <c r="AU3672" s="7"/>
      <c r="AV3672" s="7"/>
      <c r="AW3672" s="7"/>
      <c r="AX3672" s="7"/>
      <c r="AY3672" s="10"/>
      <c r="AZ3672" s="10"/>
      <c r="BA3672" s="10"/>
    </row>
    <row r="3673" spans="1:53" ht="15">
      <c r="A3673" s="27"/>
      <c r="B3673" s="7"/>
      <c r="C3673" s="6"/>
      <c r="D3673" s="7"/>
      <c r="E3673" s="7"/>
      <c r="F3673" s="9"/>
      <c r="G3673" s="7"/>
      <c r="H3673" s="7"/>
      <c r="I3673" s="7"/>
      <c r="J3673" s="42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  <c r="Y3673" s="7"/>
      <c r="Z3673" s="7"/>
      <c r="AA3673" s="7"/>
      <c r="AB3673" s="7"/>
      <c r="AC3673" s="7"/>
      <c r="AD3673" s="7"/>
      <c r="AE3673" s="7"/>
      <c r="AF3673" s="7"/>
      <c r="AG3673" s="7"/>
      <c r="AH3673" s="7"/>
      <c r="AI3673" s="7"/>
      <c r="AJ3673" s="7"/>
      <c r="AK3673" s="7"/>
      <c r="AL3673" s="7"/>
      <c r="AM3673" s="7"/>
      <c r="AN3673" s="7"/>
      <c r="AO3673" s="7"/>
      <c r="AP3673" s="7"/>
      <c r="AQ3673" s="7"/>
      <c r="AR3673" s="7"/>
      <c r="AS3673" s="7"/>
      <c r="AT3673" s="7"/>
      <c r="AU3673" s="7"/>
      <c r="AV3673" s="7"/>
      <c r="AW3673" s="7"/>
      <c r="AX3673" s="7"/>
      <c r="AY3673" s="10"/>
      <c r="AZ3673" s="10"/>
      <c r="BA3673" s="10"/>
    </row>
    <row r="3674" spans="1:53" ht="15">
      <c r="A3674" s="27"/>
      <c r="B3674" s="7"/>
      <c r="C3674" s="6"/>
      <c r="D3674" s="7"/>
      <c r="E3674" s="7"/>
      <c r="F3674" s="9"/>
      <c r="G3674" s="7"/>
      <c r="H3674" s="7"/>
      <c r="I3674" s="7"/>
      <c r="J3674" s="42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7"/>
      <c r="AA3674" s="7"/>
      <c r="AB3674" s="7"/>
      <c r="AC3674" s="7"/>
      <c r="AD3674" s="7"/>
      <c r="AE3674" s="7"/>
      <c r="AF3674" s="7"/>
      <c r="AG3674" s="7"/>
      <c r="AH3674" s="7"/>
      <c r="AI3674" s="7"/>
      <c r="AJ3674" s="7"/>
      <c r="AK3674" s="7"/>
      <c r="AL3674" s="7"/>
      <c r="AM3674" s="7"/>
      <c r="AN3674" s="7"/>
      <c r="AO3674" s="7"/>
      <c r="AP3674" s="7"/>
      <c r="AQ3674" s="7"/>
      <c r="AR3674" s="7"/>
      <c r="AS3674" s="7"/>
      <c r="AT3674" s="7"/>
      <c r="AU3674" s="7"/>
      <c r="AV3674" s="7"/>
      <c r="AW3674" s="7"/>
      <c r="AX3674" s="7"/>
      <c r="AY3674" s="10"/>
      <c r="AZ3674" s="10"/>
      <c r="BA3674" s="10"/>
    </row>
    <row r="3675" spans="1:53" ht="15">
      <c r="A3675" s="27"/>
      <c r="B3675" s="7"/>
      <c r="C3675" s="6"/>
      <c r="D3675" s="7"/>
      <c r="E3675" s="7"/>
      <c r="F3675" s="9"/>
      <c r="G3675" s="7"/>
      <c r="H3675" s="7"/>
      <c r="I3675" s="7"/>
      <c r="J3675" s="42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  <c r="Y3675" s="7"/>
      <c r="Z3675" s="7"/>
      <c r="AA3675" s="7"/>
      <c r="AB3675" s="7"/>
      <c r="AC3675" s="7"/>
      <c r="AD3675" s="7"/>
      <c r="AE3675" s="7"/>
      <c r="AF3675" s="7"/>
      <c r="AG3675" s="7"/>
      <c r="AH3675" s="7"/>
      <c r="AI3675" s="7"/>
      <c r="AJ3675" s="7"/>
      <c r="AK3675" s="7"/>
      <c r="AL3675" s="7"/>
      <c r="AM3675" s="7"/>
      <c r="AN3675" s="7"/>
      <c r="AO3675" s="7"/>
      <c r="AP3675" s="7"/>
      <c r="AQ3675" s="7"/>
      <c r="AR3675" s="7"/>
      <c r="AS3675" s="7"/>
      <c r="AT3675" s="7"/>
      <c r="AU3675" s="7"/>
      <c r="AV3675" s="7"/>
      <c r="AW3675" s="7"/>
      <c r="AX3675" s="7"/>
      <c r="AY3675" s="10"/>
      <c r="AZ3675" s="10"/>
      <c r="BA3675" s="10"/>
    </row>
    <row r="3676" spans="1:53" ht="15">
      <c r="A3676" s="27"/>
      <c r="B3676" s="7"/>
      <c r="C3676" s="6"/>
      <c r="D3676" s="7"/>
      <c r="E3676" s="7"/>
      <c r="F3676" s="9"/>
      <c r="G3676" s="7"/>
      <c r="H3676" s="7"/>
      <c r="I3676" s="7"/>
      <c r="J3676" s="42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7"/>
      <c r="AA3676" s="7"/>
      <c r="AB3676" s="7"/>
      <c r="AC3676" s="7"/>
      <c r="AD3676" s="7"/>
      <c r="AE3676" s="7"/>
      <c r="AF3676" s="7"/>
      <c r="AG3676" s="7"/>
      <c r="AH3676" s="7"/>
      <c r="AI3676" s="7"/>
      <c r="AJ3676" s="7"/>
      <c r="AK3676" s="7"/>
      <c r="AL3676" s="7"/>
      <c r="AM3676" s="7"/>
      <c r="AN3676" s="7"/>
      <c r="AO3676" s="7"/>
      <c r="AP3676" s="7"/>
      <c r="AQ3676" s="7"/>
      <c r="AR3676" s="7"/>
      <c r="AS3676" s="7"/>
      <c r="AT3676" s="7"/>
      <c r="AU3676" s="7"/>
      <c r="AV3676" s="7"/>
      <c r="AW3676" s="7"/>
      <c r="AX3676" s="7"/>
      <c r="AY3676" s="10"/>
      <c r="AZ3676" s="10"/>
      <c r="BA3676" s="10"/>
    </row>
    <row r="3677" spans="1:53" ht="15">
      <c r="A3677" s="27"/>
      <c r="B3677" s="7"/>
      <c r="C3677" s="6"/>
      <c r="D3677" s="7"/>
      <c r="E3677" s="7"/>
      <c r="F3677" s="9"/>
      <c r="G3677" s="7"/>
      <c r="H3677" s="7"/>
      <c r="I3677" s="7"/>
      <c r="J3677" s="42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  <c r="Y3677" s="7"/>
      <c r="Z3677" s="7"/>
      <c r="AA3677" s="7"/>
      <c r="AB3677" s="7"/>
      <c r="AC3677" s="7"/>
      <c r="AD3677" s="7"/>
      <c r="AE3677" s="7"/>
      <c r="AF3677" s="7"/>
      <c r="AG3677" s="7"/>
      <c r="AH3677" s="7"/>
      <c r="AI3677" s="7"/>
      <c r="AJ3677" s="7"/>
      <c r="AK3677" s="7"/>
      <c r="AL3677" s="7"/>
      <c r="AM3677" s="7"/>
      <c r="AN3677" s="7"/>
      <c r="AO3677" s="7"/>
      <c r="AP3677" s="7"/>
      <c r="AQ3677" s="7"/>
      <c r="AR3677" s="7"/>
      <c r="AS3677" s="7"/>
      <c r="AT3677" s="7"/>
      <c r="AU3677" s="7"/>
      <c r="AV3677" s="7"/>
      <c r="AW3677" s="7"/>
      <c r="AX3677" s="7"/>
      <c r="AY3677" s="10"/>
      <c r="AZ3677" s="10"/>
      <c r="BA3677" s="10"/>
    </row>
    <row r="3678" spans="1:53" ht="15">
      <c r="A3678" s="27"/>
      <c r="B3678" s="7"/>
      <c r="C3678" s="6"/>
      <c r="D3678" s="7"/>
      <c r="E3678" s="7"/>
      <c r="F3678" s="9"/>
      <c r="G3678" s="7"/>
      <c r="H3678" s="7"/>
      <c r="I3678" s="7"/>
      <c r="J3678" s="42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  <c r="Y3678" s="7"/>
      <c r="Z3678" s="7"/>
      <c r="AA3678" s="7"/>
      <c r="AB3678" s="7"/>
      <c r="AC3678" s="7"/>
      <c r="AD3678" s="7"/>
      <c r="AE3678" s="7"/>
      <c r="AF3678" s="7"/>
      <c r="AG3678" s="7"/>
      <c r="AH3678" s="7"/>
      <c r="AI3678" s="7"/>
      <c r="AJ3678" s="7"/>
      <c r="AK3678" s="7"/>
      <c r="AL3678" s="7"/>
      <c r="AM3678" s="7"/>
      <c r="AN3678" s="7"/>
      <c r="AO3678" s="7"/>
      <c r="AP3678" s="7"/>
      <c r="AQ3678" s="7"/>
      <c r="AR3678" s="7"/>
      <c r="AS3678" s="7"/>
      <c r="AT3678" s="7"/>
      <c r="AU3678" s="7"/>
      <c r="AV3678" s="7"/>
      <c r="AW3678" s="7"/>
      <c r="AX3678" s="7"/>
      <c r="AY3678" s="10"/>
      <c r="AZ3678" s="10"/>
      <c r="BA3678" s="10"/>
    </row>
    <row r="3679" spans="1:53" ht="15">
      <c r="A3679" s="27"/>
      <c r="B3679" s="7"/>
      <c r="C3679" s="6"/>
      <c r="D3679" s="7"/>
      <c r="E3679" s="7"/>
      <c r="F3679" s="9"/>
      <c r="G3679" s="7"/>
      <c r="H3679" s="7"/>
      <c r="I3679" s="7"/>
      <c r="J3679" s="42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  <c r="Y3679" s="7"/>
      <c r="Z3679" s="7"/>
      <c r="AA3679" s="7"/>
      <c r="AB3679" s="7"/>
      <c r="AC3679" s="7"/>
      <c r="AD3679" s="7"/>
      <c r="AE3679" s="7"/>
      <c r="AF3679" s="7"/>
      <c r="AG3679" s="7"/>
      <c r="AH3679" s="7"/>
      <c r="AI3679" s="7"/>
      <c r="AJ3679" s="7"/>
      <c r="AK3679" s="7"/>
      <c r="AL3679" s="7"/>
      <c r="AM3679" s="7"/>
      <c r="AN3679" s="7"/>
      <c r="AO3679" s="7"/>
      <c r="AP3679" s="7"/>
      <c r="AQ3679" s="7"/>
      <c r="AR3679" s="7"/>
      <c r="AS3679" s="7"/>
      <c r="AT3679" s="7"/>
      <c r="AU3679" s="7"/>
      <c r="AV3679" s="7"/>
      <c r="AW3679" s="7"/>
      <c r="AX3679" s="7"/>
      <c r="AY3679" s="10"/>
      <c r="AZ3679" s="10"/>
      <c r="BA3679" s="10"/>
    </row>
    <row r="3680" spans="1:53" ht="15">
      <c r="A3680" s="27"/>
      <c r="B3680" s="7"/>
      <c r="C3680" s="6"/>
      <c r="D3680" s="7"/>
      <c r="E3680" s="7"/>
      <c r="F3680" s="9"/>
      <c r="G3680" s="7"/>
      <c r="H3680" s="7"/>
      <c r="I3680" s="7"/>
      <c r="J3680" s="42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7"/>
      <c r="AC3680" s="7"/>
      <c r="AD3680" s="7"/>
      <c r="AE3680" s="7"/>
      <c r="AF3680" s="7"/>
      <c r="AG3680" s="7"/>
      <c r="AH3680" s="7"/>
      <c r="AI3680" s="7"/>
      <c r="AJ3680" s="7"/>
      <c r="AK3680" s="7"/>
      <c r="AL3680" s="7"/>
      <c r="AM3680" s="7"/>
      <c r="AN3680" s="7"/>
      <c r="AO3680" s="7"/>
      <c r="AP3680" s="7"/>
      <c r="AQ3680" s="7"/>
      <c r="AR3680" s="7"/>
      <c r="AS3680" s="7"/>
      <c r="AT3680" s="7"/>
      <c r="AU3680" s="7"/>
      <c r="AV3680" s="7"/>
      <c r="AW3680" s="7"/>
      <c r="AX3680" s="7"/>
      <c r="AY3680" s="10"/>
      <c r="AZ3680" s="10"/>
      <c r="BA3680" s="10"/>
    </row>
    <row r="3681" spans="1:53" ht="15">
      <c r="A3681" s="27"/>
      <c r="B3681" s="7"/>
      <c r="C3681" s="6"/>
      <c r="D3681" s="7"/>
      <c r="E3681" s="7"/>
      <c r="F3681" s="9"/>
      <c r="G3681" s="7"/>
      <c r="H3681" s="7"/>
      <c r="I3681" s="7"/>
      <c r="J3681" s="42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7"/>
      <c r="AC3681" s="7"/>
      <c r="AD3681" s="7"/>
      <c r="AE3681" s="7"/>
      <c r="AF3681" s="7"/>
      <c r="AG3681" s="7"/>
      <c r="AH3681" s="7"/>
      <c r="AI3681" s="7"/>
      <c r="AJ3681" s="7"/>
      <c r="AK3681" s="7"/>
      <c r="AL3681" s="7"/>
      <c r="AM3681" s="7"/>
      <c r="AN3681" s="7"/>
      <c r="AO3681" s="7"/>
      <c r="AP3681" s="7"/>
      <c r="AQ3681" s="7"/>
      <c r="AR3681" s="7"/>
      <c r="AS3681" s="7"/>
      <c r="AT3681" s="7"/>
      <c r="AU3681" s="7"/>
      <c r="AV3681" s="7"/>
      <c r="AW3681" s="7"/>
      <c r="AX3681" s="7"/>
      <c r="AY3681" s="10"/>
      <c r="AZ3681" s="10"/>
      <c r="BA3681" s="10"/>
    </row>
    <row r="3682" spans="1:53" ht="15">
      <c r="A3682" s="27"/>
      <c r="B3682" s="7"/>
      <c r="C3682" s="6"/>
      <c r="D3682" s="7"/>
      <c r="E3682" s="7"/>
      <c r="F3682" s="9"/>
      <c r="G3682" s="7"/>
      <c r="H3682" s="7"/>
      <c r="I3682" s="7"/>
      <c r="J3682" s="42"/>
      <c r="K3682" s="7"/>
      <c r="L3682" s="7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  <c r="Y3682" s="7"/>
      <c r="Z3682" s="7"/>
      <c r="AA3682" s="7"/>
      <c r="AB3682" s="7"/>
      <c r="AC3682" s="7"/>
      <c r="AD3682" s="7"/>
      <c r="AE3682" s="7"/>
      <c r="AF3682" s="7"/>
      <c r="AG3682" s="7"/>
      <c r="AH3682" s="7"/>
      <c r="AI3682" s="7"/>
      <c r="AJ3682" s="7"/>
      <c r="AK3682" s="7"/>
      <c r="AL3682" s="7"/>
      <c r="AM3682" s="7"/>
      <c r="AN3682" s="7"/>
      <c r="AO3682" s="7"/>
      <c r="AP3682" s="7"/>
      <c r="AQ3682" s="7"/>
      <c r="AR3682" s="7"/>
      <c r="AS3682" s="7"/>
      <c r="AT3682" s="7"/>
      <c r="AU3682" s="7"/>
      <c r="AV3682" s="7"/>
      <c r="AW3682" s="7"/>
      <c r="AX3682" s="7"/>
      <c r="AY3682" s="10"/>
      <c r="AZ3682" s="10"/>
      <c r="BA3682" s="10"/>
    </row>
    <row r="3683" spans="1:53" ht="15">
      <c r="A3683" s="27"/>
      <c r="B3683" s="7"/>
      <c r="C3683" s="6"/>
      <c r="D3683" s="7"/>
      <c r="E3683" s="7"/>
      <c r="F3683" s="9"/>
      <c r="G3683" s="7"/>
      <c r="H3683" s="7"/>
      <c r="I3683" s="7"/>
      <c r="J3683" s="42"/>
      <c r="K3683" s="7"/>
      <c r="L3683" s="7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  <c r="Y3683" s="7"/>
      <c r="Z3683" s="7"/>
      <c r="AA3683" s="7"/>
      <c r="AB3683" s="7"/>
      <c r="AC3683" s="7"/>
      <c r="AD3683" s="7"/>
      <c r="AE3683" s="7"/>
      <c r="AF3683" s="7"/>
      <c r="AG3683" s="7"/>
      <c r="AH3683" s="7"/>
      <c r="AI3683" s="7"/>
      <c r="AJ3683" s="7"/>
      <c r="AK3683" s="7"/>
      <c r="AL3683" s="7"/>
      <c r="AM3683" s="7"/>
      <c r="AN3683" s="7"/>
      <c r="AO3683" s="7"/>
      <c r="AP3683" s="7"/>
      <c r="AQ3683" s="7"/>
      <c r="AR3683" s="7"/>
      <c r="AS3683" s="7"/>
      <c r="AT3683" s="7"/>
      <c r="AU3683" s="7"/>
      <c r="AV3683" s="7"/>
      <c r="AW3683" s="7"/>
      <c r="AX3683" s="7"/>
      <c r="AY3683" s="10"/>
      <c r="AZ3683" s="10"/>
      <c r="BA3683" s="10"/>
    </row>
    <row r="3684" spans="1:53" ht="15">
      <c r="A3684" s="27"/>
      <c r="B3684" s="7"/>
      <c r="C3684" s="6"/>
      <c r="D3684" s="7"/>
      <c r="E3684" s="7"/>
      <c r="F3684" s="9"/>
      <c r="G3684" s="7"/>
      <c r="H3684" s="7"/>
      <c r="I3684" s="7"/>
      <c r="J3684" s="42"/>
      <c r="K3684" s="7"/>
      <c r="L3684" s="7"/>
      <c r="M3684" s="7"/>
      <c r="N3684" s="7"/>
      <c r="O3684" s="7"/>
      <c r="P3684" s="7"/>
      <c r="Q3684" s="7"/>
      <c r="R3684" s="7"/>
      <c r="S3684" s="7"/>
      <c r="T3684" s="7"/>
      <c r="U3684" s="7"/>
      <c r="V3684" s="7"/>
      <c r="W3684" s="7"/>
      <c r="X3684" s="7"/>
      <c r="Y3684" s="7"/>
      <c r="Z3684" s="7"/>
      <c r="AA3684" s="7"/>
      <c r="AB3684" s="7"/>
      <c r="AC3684" s="7"/>
      <c r="AD3684" s="7"/>
      <c r="AE3684" s="7"/>
      <c r="AF3684" s="7"/>
      <c r="AG3684" s="7"/>
      <c r="AH3684" s="7"/>
      <c r="AI3684" s="7"/>
      <c r="AJ3684" s="7"/>
      <c r="AK3684" s="7"/>
      <c r="AL3684" s="7"/>
      <c r="AM3684" s="7"/>
      <c r="AN3684" s="7"/>
      <c r="AO3684" s="7"/>
      <c r="AP3684" s="7"/>
      <c r="AQ3684" s="7"/>
      <c r="AR3684" s="7"/>
      <c r="AS3684" s="7"/>
      <c r="AT3684" s="7"/>
      <c r="AU3684" s="7"/>
      <c r="AV3684" s="7"/>
      <c r="AW3684" s="7"/>
      <c r="AX3684" s="7"/>
      <c r="AY3684" s="10"/>
      <c r="AZ3684" s="10"/>
      <c r="BA3684" s="10"/>
    </row>
    <row r="3685" spans="1:53" ht="15">
      <c r="A3685" s="27"/>
      <c r="B3685" s="7"/>
      <c r="C3685" s="6"/>
      <c r="D3685" s="7"/>
      <c r="E3685" s="7"/>
      <c r="F3685" s="9"/>
      <c r="G3685" s="7"/>
      <c r="H3685" s="7"/>
      <c r="I3685" s="7"/>
      <c r="J3685" s="42"/>
      <c r="K3685" s="7"/>
      <c r="L3685" s="7"/>
      <c r="M3685" s="7"/>
      <c r="N3685" s="7"/>
      <c r="O3685" s="7"/>
      <c r="P3685" s="7"/>
      <c r="Q3685" s="7"/>
      <c r="R3685" s="7"/>
      <c r="S3685" s="7"/>
      <c r="T3685" s="7"/>
      <c r="U3685" s="7"/>
      <c r="V3685" s="7"/>
      <c r="W3685" s="7"/>
      <c r="X3685" s="7"/>
      <c r="Y3685" s="7"/>
      <c r="Z3685" s="7"/>
      <c r="AA3685" s="7"/>
      <c r="AB3685" s="7"/>
      <c r="AC3685" s="7"/>
      <c r="AD3685" s="7"/>
      <c r="AE3685" s="7"/>
      <c r="AF3685" s="7"/>
      <c r="AG3685" s="7"/>
      <c r="AH3685" s="7"/>
      <c r="AI3685" s="7"/>
      <c r="AJ3685" s="7"/>
      <c r="AK3685" s="7"/>
      <c r="AL3685" s="7"/>
      <c r="AM3685" s="7"/>
      <c r="AN3685" s="7"/>
      <c r="AO3685" s="7"/>
      <c r="AP3685" s="7"/>
      <c r="AQ3685" s="7"/>
      <c r="AR3685" s="7"/>
      <c r="AS3685" s="7"/>
      <c r="AT3685" s="7"/>
      <c r="AU3685" s="7"/>
      <c r="AV3685" s="7"/>
      <c r="AW3685" s="7"/>
      <c r="AX3685" s="7"/>
      <c r="AY3685" s="10"/>
      <c r="AZ3685" s="10"/>
      <c r="BA3685" s="10"/>
    </row>
    <row r="3686" spans="1:53" ht="15">
      <c r="A3686" s="27"/>
      <c r="B3686" s="7"/>
      <c r="C3686" s="6"/>
      <c r="D3686" s="7"/>
      <c r="E3686" s="7"/>
      <c r="F3686" s="9"/>
      <c r="G3686" s="7"/>
      <c r="H3686" s="7"/>
      <c r="I3686" s="7"/>
      <c r="J3686" s="42"/>
      <c r="K3686" s="7"/>
      <c r="L3686" s="7"/>
      <c r="M3686" s="7"/>
      <c r="N3686" s="7"/>
      <c r="O3686" s="7"/>
      <c r="P3686" s="7"/>
      <c r="Q3686" s="7"/>
      <c r="R3686" s="7"/>
      <c r="S3686" s="7"/>
      <c r="T3686" s="7"/>
      <c r="U3686" s="7"/>
      <c r="V3686" s="7"/>
      <c r="W3686" s="7"/>
      <c r="X3686" s="7"/>
      <c r="Y3686" s="7"/>
      <c r="Z3686" s="7"/>
      <c r="AA3686" s="7"/>
      <c r="AB3686" s="7"/>
      <c r="AC3686" s="7"/>
      <c r="AD3686" s="7"/>
      <c r="AE3686" s="7"/>
      <c r="AF3686" s="7"/>
      <c r="AG3686" s="7"/>
      <c r="AH3686" s="7"/>
      <c r="AI3686" s="7"/>
      <c r="AJ3686" s="7"/>
      <c r="AK3686" s="7"/>
      <c r="AL3686" s="7"/>
      <c r="AM3686" s="7"/>
      <c r="AN3686" s="7"/>
      <c r="AO3686" s="7"/>
      <c r="AP3686" s="7"/>
      <c r="AQ3686" s="7"/>
      <c r="AR3686" s="7"/>
      <c r="AS3686" s="7"/>
      <c r="AT3686" s="7"/>
      <c r="AU3686" s="7"/>
      <c r="AV3686" s="7"/>
      <c r="AW3686" s="7"/>
      <c r="AX3686" s="7"/>
      <c r="AY3686" s="10"/>
      <c r="AZ3686" s="10"/>
      <c r="BA3686" s="10"/>
    </row>
    <row r="3687" spans="1:53" ht="15">
      <c r="A3687" s="27"/>
      <c r="B3687" s="7"/>
      <c r="C3687" s="6"/>
      <c r="D3687" s="7"/>
      <c r="E3687" s="7"/>
      <c r="F3687" s="9"/>
      <c r="G3687" s="7"/>
      <c r="H3687" s="7"/>
      <c r="I3687" s="7"/>
      <c r="J3687" s="42"/>
      <c r="K3687" s="7"/>
      <c r="L3687" s="7"/>
      <c r="M3687" s="7"/>
      <c r="N3687" s="7"/>
      <c r="O3687" s="7"/>
      <c r="P3687" s="7"/>
      <c r="Q3687" s="7"/>
      <c r="R3687" s="7"/>
      <c r="S3687" s="7"/>
      <c r="T3687" s="7"/>
      <c r="U3687" s="7"/>
      <c r="V3687" s="7"/>
      <c r="W3687" s="7"/>
      <c r="X3687" s="7"/>
      <c r="Y3687" s="7"/>
      <c r="Z3687" s="7"/>
      <c r="AA3687" s="7"/>
      <c r="AB3687" s="7"/>
      <c r="AC3687" s="7"/>
      <c r="AD3687" s="7"/>
      <c r="AE3687" s="7"/>
      <c r="AF3687" s="7"/>
      <c r="AG3687" s="7"/>
      <c r="AH3687" s="7"/>
      <c r="AI3687" s="7"/>
      <c r="AJ3687" s="7"/>
      <c r="AK3687" s="7"/>
      <c r="AL3687" s="7"/>
      <c r="AM3687" s="7"/>
      <c r="AN3687" s="7"/>
      <c r="AO3687" s="7"/>
      <c r="AP3687" s="7"/>
      <c r="AQ3687" s="7"/>
      <c r="AR3687" s="7"/>
      <c r="AS3687" s="7"/>
      <c r="AT3687" s="7"/>
      <c r="AU3687" s="7"/>
      <c r="AV3687" s="7"/>
      <c r="AW3687" s="7"/>
      <c r="AX3687" s="7"/>
      <c r="AY3687" s="10"/>
      <c r="AZ3687" s="10"/>
      <c r="BA3687" s="10"/>
    </row>
    <row r="3688" spans="1:53" ht="15">
      <c r="A3688" s="27"/>
      <c r="B3688" s="7"/>
      <c r="C3688" s="6"/>
      <c r="D3688" s="7"/>
      <c r="E3688" s="7"/>
      <c r="F3688" s="9"/>
      <c r="G3688" s="7"/>
      <c r="H3688" s="7"/>
      <c r="I3688" s="7"/>
      <c r="J3688" s="42"/>
      <c r="K3688" s="7"/>
      <c r="L3688" s="7"/>
      <c r="M3688" s="7"/>
      <c r="N3688" s="7"/>
      <c r="O3688" s="7"/>
      <c r="P3688" s="7"/>
      <c r="Q3688" s="7"/>
      <c r="R3688" s="7"/>
      <c r="S3688" s="7"/>
      <c r="T3688" s="7"/>
      <c r="U3688" s="7"/>
      <c r="V3688" s="7"/>
      <c r="W3688" s="7"/>
      <c r="X3688" s="7"/>
      <c r="Y3688" s="7"/>
      <c r="Z3688" s="7"/>
      <c r="AA3688" s="7"/>
      <c r="AB3688" s="7"/>
      <c r="AC3688" s="7"/>
      <c r="AD3688" s="7"/>
      <c r="AE3688" s="7"/>
      <c r="AF3688" s="7"/>
      <c r="AG3688" s="7"/>
      <c r="AH3688" s="7"/>
      <c r="AI3688" s="7"/>
      <c r="AJ3688" s="7"/>
      <c r="AK3688" s="7"/>
      <c r="AL3688" s="7"/>
      <c r="AM3688" s="7"/>
      <c r="AN3688" s="7"/>
      <c r="AO3688" s="7"/>
      <c r="AP3688" s="7"/>
      <c r="AQ3688" s="7"/>
      <c r="AR3688" s="7"/>
      <c r="AS3688" s="7"/>
      <c r="AT3688" s="7"/>
      <c r="AU3688" s="7"/>
      <c r="AV3688" s="7"/>
      <c r="AW3688" s="7"/>
      <c r="AX3688" s="7"/>
      <c r="AY3688" s="10"/>
      <c r="AZ3688" s="10"/>
      <c r="BA3688" s="10"/>
    </row>
    <row r="3689" spans="1:53" ht="15">
      <c r="A3689" s="27"/>
      <c r="B3689" s="7"/>
      <c r="C3689" s="6"/>
      <c r="D3689" s="7"/>
      <c r="E3689" s="7"/>
      <c r="F3689" s="9"/>
      <c r="G3689" s="7"/>
      <c r="H3689" s="7"/>
      <c r="I3689" s="7"/>
      <c r="J3689" s="42"/>
      <c r="K3689" s="7"/>
      <c r="L3689" s="7"/>
      <c r="M3689" s="7"/>
      <c r="N3689" s="7"/>
      <c r="O3689" s="7"/>
      <c r="P3689" s="7"/>
      <c r="Q3689" s="7"/>
      <c r="R3689" s="7"/>
      <c r="S3689" s="7"/>
      <c r="T3689" s="7"/>
      <c r="U3689" s="7"/>
      <c r="V3689" s="7"/>
      <c r="W3689" s="7"/>
      <c r="X3689" s="7"/>
      <c r="Y3689" s="7"/>
      <c r="Z3689" s="7"/>
      <c r="AA3689" s="7"/>
      <c r="AB3689" s="7"/>
      <c r="AC3689" s="7"/>
      <c r="AD3689" s="7"/>
      <c r="AE3689" s="7"/>
      <c r="AF3689" s="7"/>
      <c r="AG3689" s="7"/>
      <c r="AH3689" s="7"/>
      <c r="AI3689" s="7"/>
      <c r="AJ3689" s="7"/>
      <c r="AK3689" s="7"/>
      <c r="AL3689" s="7"/>
      <c r="AM3689" s="7"/>
      <c r="AN3689" s="7"/>
      <c r="AO3689" s="7"/>
      <c r="AP3689" s="7"/>
      <c r="AQ3689" s="7"/>
      <c r="AR3689" s="7"/>
      <c r="AS3689" s="7"/>
      <c r="AT3689" s="7"/>
      <c r="AU3689" s="7"/>
      <c r="AV3689" s="7"/>
      <c r="AW3689" s="7"/>
      <c r="AX3689" s="7"/>
      <c r="AY3689" s="10"/>
      <c r="AZ3689" s="10"/>
      <c r="BA3689" s="10"/>
    </row>
    <row r="3690" spans="1:53" ht="15">
      <c r="A3690" s="27"/>
      <c r="B3690" s="7"/>
      <c r="C3690" s="6"/>
      <c r="D3690" s="7"/>
      <c r="E3690" s="7"/>
      <c r="F3690" s="9"/>
      <c r="G3690" s="7"/>
      <c r="H3690" s="7"/>
      <c r="I3690" s="7"/>
      <c r="J3690" s="42"/>
      <c r="K3690" s="7"/>
      <c r="L3690" s="7"/>
      <c r="M3690" s="7"/>
      <c r="N3690" s="7"/>
      <c r="O3690" s="7"/>
      <c r="P3690" s="7"/>
      <c r="Q3690" s="7"/>
      <c r="R3690" s="7"/>
      <c r="S3690" s="7"/>
      <c r="T3690" s="7"/>
      <c r="U3690" s="7"/>
      <c r="V3690" s="7"/>
      <c r="W3690" s="7"/>
      <c r="X3690" s="7"/>
      <c r="Y3690" s="7"/>
      <c r="Z3690" s="7"/>
      <c r="AA3690" s="7"/>
      <c r="AB3690" s="7"/>
      <c r="AC3690" s="7"/>
      <c r="AD3690" s="7"/>
      <c r="AE3690" s="7"/>
      <c r="AF3690" s="7"/>
      <c r="AG3690" s="7"/>
      <c r="AH3690" s="7"/>
      <c r="AI3690" s="7"/>
      <c r="AJ3690" s="7"/>
      <c r="AK3690" s="7"/>
      <c r="AL3690" s="7"/>
      <c r="AM3690" s="7"/>
      <c r="AN3690" s="7"/>
      <c r="AO3690" s="7"/>
      <c r="AP3690" s="7"/>
      <c r="AQ3690" s="7"/>
      <c r="AR3690" s="7"/>
      <c r="AS3690" s="7"/>
      <c r="AT3690" s="7"/>
      <c r="AU3690" s="7"/>
      <c r="AV3690" s="7"/>
      <c r="AW3690" s="7"/>
      <c r="AX3690" s="7"/>
      <c r="AY3690" s="10"/>
      <c r="AZ3690" s="10"/>
      <c r="BA3690" s="10"/>
    </row>
    <row r="3691" spans="1:53" ht="15">
      <c r="A3691" s="27"/>
      <c r="B3691" s="7"/>
      <c r="C3691" s="6"/>
      <c r="D3691" s="7"/>
      <c r="E3691" s="7"/>
      <c r="F3691" s="9"/>
      <c r="G3691" s="7"/>
      <c r="H3691" s="7"/>
      <c r="I3691" s="7"/>
      <c r="J3691" s="42"/>
      <c r="K3691" s="7"/>
      <c r="L3691" s="7"/>
      <c r="M3691" s="7"/>
      <c r="N3691" s="7"/>
      <c r="O3691" s="7"/>
      <c r="P3691" s="7"/>
      <c r="Q3691" s="7"/>
      <c r="R3691" s="7"/>
      <c r="S3691" s="7"/>
      <c r="T3691" s="7"/>
      <c r="U3691" s="7"/>
      <c r="V3691" s="7"/>
      <c r="W3691" s="7"/>
      <c r="X3691" s="7"/>
      <c r="Y3691" s="7"/>
      <c r="Z3691" s="7"/>
      <c r="AA3691" s="7"/>
      <c r="AB3691" s="7"/>
      <c r="AC3691" s="7"/>
      <c r="AD3691" s="7"/>
      <c r="AE3691" s="7"/>
      <c r="AF3691" s="7"/>
      <c r="AG3691" s="7"/>
      <c r="AH3691" s="7"/>
      <c r="AI3691" s="7"/>
      <c r="AJ3691" s="7"/>
      <c r="AK3691" s="7"/>
      <c r="AL3691" s="7"/>
      <c r="AM3691" s="7"/>
      <c r="AN3691" s="7"/>
      <c r="AO3691" s="7"/>
      <c r="AP3691" s="7"/>
      <c r="AQ3691" s="7"/>
      <c r="AR3691" s="7"/>
      <c r="AS3691" s="7"/>
      <c r="AT3691" s="7"/>
      <c r="AU3691" s="7"/>
      <c r="AV3691" s="7"/>
      <c r="AW3691" s="7"/>
      <c r="AX3691" s="7"/>
      <c r="AY3691" s="10"/>
      <c r="AZ3691" s="10"/>
      <c r="BA3691" s="10"/>
    </row>
    <row r="3692" spans="1:53" ht="15">
      <c r="A3692" s="27"/>
      <c r="B3692" s="7"/>
      <c r="C3692" s="6"/>
      <c r="D3692" s="7"/>
      <c r="E3692" s="7"/>
      <c r="F3692" s="9"/>
      <c r="G3692" s="7"/>
      <c r="H3692" s="7"/>
      <c r="I3692" s="7"/>
      <c r="J3692" s="42"/>
      <c r="K3692" s="7"/>
      <c r="L3692" s="7"/>
      <c r="M3692" s="7"/>
      <c r="N3692" s="7"/>
      <c r="O3692" s="7"/>
      <c r="P3692" s="7"/>
      <c r="Q3692" s="7"/>
      <c r="R3692" s="7"/>
      <c r="S3692" s="7"/>
      <c r="T3692" s="7"/>
      <c r="U3692" s="7"/>
      <c r="V3692" s="7"/>
      <c r="W3692" s="7"/>
      <c r="X3692" s="7"/>
      <c r="Y3692" s="7"/>
      <c r="Z3692" s="7"/>
      <c r="AA3692" s="7"/>
      <c r="AB3692" s="7"/>
      <c r="AC3692" s="7"/>
      <c r="AD3692" s="7"/>
      <c r="AE3692" s="7"/>
      <c r="AF3692" s="7"/>
      <c r="AG3692" s="7"/>
      <c r="AH3692" s="7"/>
      <c r="AI3692" s="7"/>
      <c r="AJ3692" s="7"/>
      <c r="AK3692" s="7"/>
      <c r="AL3692" s="7"/>
      <c r="AM3692" s="7"/>
      <c r="AN3692" s="7"/>
      <c r="AO3692" s="7"/>
      <c r="AP3692" s="7"/>
      <c r="AQ3692" s="7"/>
      <c r="AR3692" s="7"/>
      <c r="AS3692" s="7"/>
      <c r="AT3692" s="11"/>
      <c r="AU3692" s="7"/>
      <c r="AV3692" s="7"/>
      <c r="AW3692" s="7"/>
      <c r="AX3692" s="7"/>
      <c r="AY3692" s="10"/>
      <c r="AZ3692" s="10"/>
      <c r="BA3692" s="10"/>
    </row>
    <row r="3693" spans="1:53" ht="15">
      <c r="A3693" s="27"/>
      <c r="B3693" s="7"/>
      <c r="C3693" s="6"/>
      <c r="D3693" s="7"/>
      <c r="E3693" s="7"/>
      <c r="F3693" s="9"/>
      <c r="G3693" s="7"/>
      <c r="H3693" s="7"/>
      <c r="I3693" s="7"/>
      <c r="J3693" s="42"/>
      <c r="K3693" s="7"/>
      <c r="L3693" s="7"/>
      <c r="M3693" s="7"/>
      <c r="N3693" s="7"/>
      <c r="O3693" s="7"/>
      <c r="P3693" s="7"/>
      <c r="Q3693" s="7"/>
      <c r="R3693" s="7"/>
      <c r="S3693" s="7"/>
      <c r="T3693" s="7"/>
      <c r="U3693" s="7"/>
      <c r="V3693" s="7"/>
      <c r="W3693" s="7"/>
      <c r="X3693" s="7"/>
      <c r="Y3693" s="7"/>
      <c r="Z3693" s="7"/>
      <c r="AA3693" s="7"/>
      <c r="AB3693" s="7"/>
      <c r="AC3693" s="7"/>
      <c r="AD3693" s="7"/>
      <c r="AE3693" s="7"/>
      <c r="AF3693" s="7"/>
      <c r="AG3693" s="7"/>
      <c r="AH3693" s="7"/>
      <c r="AI3693" s="7"/>
      <c r="AJ3693" s="7"/>
      <c r="AK3693" s="7"/>
      <c r="AL3693" s="7"/>
      <c r="AM3693" s="7"/>
      <c r="AN3693" s="7"/>
      <c r="AO3693" s="7"/>
      <c r="AP3693" s="7"/>
      <c r="AQ3693" s="7"/>
      <c r="AR3693" s="7"/>
      <c r="AS3693" s="7"/>
      <c r="AT3693" s="7"/>
      <c r="AU3693" s="7"/>
      <c r="AV3693" s="7"/>
      <c r="AW3693" s="7"/>
      <c r="AX3693" s="7"/>
      <c r="AY3693" s="10"/>
      <c r="AZ3693" s="10"/>
      <c r="BA3693" s="10"/>
    </row>
    <row r="3694" spans="1:53" ht="15">
      <c r="A3694" s="27"/>
      <c r="B3694" s="7"/>
      <c r="C3694" s="6"/>
      <c r="D3694" s="7"/>
      <c r="E3694" s="7"/>
      <c r="F3694" s="9"/>
      <c r="G3694" s="7"/>
      <c r="H3694" s="7"/>
      <c r="I3694" s="7"/>
      <c r="J3694" s="42"/>
      <c r="K3694" s="7"/>
      <c r="L3694" s="7"/>
      <c r="M3694" s="7"/>
      <c r="N3694" s="7"/>
      <c r="O3694" s="7"/>
      <c r="P3694" s="7"/>
      <c r="Q3694" s="7"/>
      <c r="R3694" s="7"/>
      <c r="S3694" s="7"/>
      <c r="T3694" s="7"/>
      <c r="U3694" s="7"/>
      <c r="V3694" s="7"/>
      <c r="W3694" s="7"/>
      <c r="X3694" s="7"/>
      <c r="Y3694" s="7"/>
      <c r="Z3694" s="7"/>
      <c r="AA3694" s="7"/>
      <c r="AB3694" s="7"/>
      <c r="AC3694" s="7"/>
      <c r="AD3694" s="7"/>
      <c r="AE3694" s="7"/>
      <c r="AF3694" s="7"/>
      <c r="AG3694" s="7"/>
      <c r="AH3694" s="7"/>
      <c r="AI3694" s="7"/>
      <c r="AJ3694" s="7"/>
      <c r="AK3694" s="7"/>
      <c r="AL3694" s="7"/>
      <c r="AM3694" s="7"/>
      <c r="AN3694" s="7"/>
      <c r="AO3694" s="7"/>
      <c r="AP3694" s="7"/>
      <c r="AQ3694" s="7"/>
      <c r="AR3694" s="7"/>
      <c r="AS3694" s="7"/>
      <c r="AT3694" s="11"/>
      <c r="AU3694" s="7"/>
      <c r="AV3694" s="7"/>
      <c r="AW3694" s="7"/>
      <c r="AX3694" s="7"/>
      <c r="AY3694" s="10"/>
      <c r="AZ3694" s="10"/>
      <c r="BA3694" s="10"/>
    </row>
    <row r="3695" spans="1:53" ht="15">
      <c r="A3695" s="27"/>
      <c r="B3695" s="7"/>
      <c r="C3695" s="6"/>
      <c r="D3695" s="7"/>
      <c r="E3695" s="7"/>
      <c r="F3695" s="9"/>
      <c r="G3695" s="7"/>
      <c r="H3695" s="7"/>
      <c r="I3695" s="7"/>
      <c r="J3695" s="42"/>
      <c r="K3695" s="7"/>
      <c r="L3695" s="7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  <c r="Y3695" s="7"/>
      <c r="Z3695" s="7"/>
      <c r="AA3695" s="7"/>
      <c r="AB3695" s="7"/>
      <c r="AC3695" s="7"/>
      <c r="AD3695" s="7"/>
      <c r="AE3695" s="7"/>
      <c r="AF3695" s="7"/>
      <c r="AG3695" s="7"/>
      <c r="AH3695" s="7"/>
      <c r="AI3695" s="7"/>
      <c r="AJ3695" s="7"/>
      <c r="AK3695" s="7"/>
      <c r="AL3695" s="7"/>
      <c r="AM3695" s="7"/>
      <c r="AN3695" s="7"/>
      <c r="AO3695" s="7"/>
      <c r="AP3695" s="7"/>
      <c r="AQ3695" s="7"/>
      <c r="AR3695" s="7"/>
      <c r="AS3695" s="7"/>
      <c r="AT3695" s="11"/>
      <c r="AU3695" s="7"/>
      <c r="AV3695" s="7"/>
      <c r="AW3695" s="7"/>
      <c r="AX3695" s="7"/>
      <c r="AY3695" s="10"/>
      <c r="AZ3695" s="10"/>
      <c r="BA3695" s="10"/>
    </row>
    <row r="3696" spans="1:53" ht="15">
      <c r="A3696" s="27"/>
      <c r="B3696" s="7"/>
      <c r="C3696" s="6"/>
      <c r="D3696" s="7"/>
      <c r="E3696" s="7"/>
      <c r="F3696" s="9"/>
      <c r="G3696" s="7"/>
      <c r="H3696" s="7"/>
      <c r="I3696" s="7"/>
      <c r="J3696" s="42"/>
      <c r="K3696" s="7"/>
      <c r="L3696" s="7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  <c r="Y3696" s="7"/>
      <c r="Z3696" s="7"/>
      <c r="AA3696" s="7"/>
      <c r="AB3696" s="7"/>
      <c r="AC3696" s="7"/>
      <c r="AD3696" s="7"/>
      <c r="AE3696" s="7"/>
      <c r="AF3696" s="7"/>
      <c r="AG3696" s="7"/>
      <c r="AH3696" s="7"/>
      <c r="AI3696" s="7"/>
      <c r="AJ3696" s="7"/>
      <c r="AK3696" s="7"/>
      <c r="AL3696" s="7"/>
      <c r="AM3696" s="7"/>
      <c r="AN3696" s="7"/>
      <c r="AO3696" s="7"/>
      <c r="AP3696" s="7"/>
      <c r="AQ3696" s="7"/>
      <c r="AR3696" s="7"/>
      <c r="AS3696" s="7"/>
      <c r="AT3696" s="11"/>
      <c r="AU3696" s="7"/>
      <c r="AV3696" s="7"/>
      <c r="AW3696" s="7"/>
      <c r="AX3696" s="7"/>
      <c r="AY3696" s="10"/>
      <c r="AZ3696" s="10"/>
      <c r="BA3696" s="10"/>
    </row>
    <row r="3697" spans="1:53" ht="15">
      <c r="A3697" s="27"/>
      <c r="B3697" s="7"/>
      <c r="C3697" s="6"/>
      <c r="D3697" s="7"/>
      <c r="E3697" s="7"/>
      <c r="F3697" s="9"/>
      <c r="G3697" s="7"/>
      <c r="H3697" s="7"/>
      <c r="I3697" s="7"/>
      <c r="J3697" s="42"/>
      <c r="K3697" s="7"/>
      <c r="L3697" s="7"/>
      <c r="M3697" s="7"/>
      <c r="N3697" s="7"/>
      <c r="O3697" s="7"/>
      <c r="P3697" s="7"/>
      <c r="Q3697" s="7"/>
      <c r="R3697" s="7"/>
      <c r="S3697" s="7"/>
      <c r="T3697" s="7"/>
      <c r="U3697" s="7"/>
      <c r="V3697" s="7"/>
      <c r="W3697" s="7"/>
      <c r="X3697" s="7"/>
      <c r="Y3697" s="7"/>
      <c r="Z3697" s="7"/>
      <c r="AA3697" s="7"/>
      <c r="AB3697" s="7"/>
      <c r="AC3697" s="7"/>
      <c r="AD3697" s="7"/>
      <c r="AE3697" s="7"/>
      <c r="AF3697" s="7"/>
      <c r="AG3697" s="7"/>
      <c r="AH3697" s="7"/>
      <c r="AI3697" s="7"/>
      <c r="AJ3697" s="7"/>
      <c r="AK3697" s="7"/>
      <c r="AL3697" s="7"/>
      <c r="AM3697" s="7"/>
      <c r="AN3697" s="7"/>
      <c r="AO3697" s="7"/>
      <c r="AP3697" s="7"/>
      <c r="AQ3697" s="7"/>
      <c r="AR3697" s="7"/>
      <c r="AS3697" s="7"/>
      <c r="AT3697" s="7"/>
      <c r="AU3697" s="7"/>
      <c r="AV3697" s="7"/>
      <c r="AW3697" s="7"/>
      <c r="AX3697" s="7"/>
      <c r="AY3697" s="10"/>
      <c r="AZ3697" s="10"/>
      <c r="BA3697" s="10"/>
    </row>
    <row r="3698" spans="1:53" ht="15">
      <c r="A3698" s="27"/>
      <c r="B3698" s="7"/>
      <c r="C3698" s="6"/>
      <c r="D3698" s="7"/>
      <c r="E3698" s="7"/>
      <c r="F3698" s="9"/>
      <c r="G3698" s="7"/>
      <c r="H3698" s="7"/>
      <c r="I3698" s="7"/>
      <c r="J3698" s="42"/>
      <c r="K3698" s="7"/>
      <c r="L3698" s="7"/>
      <c r="M3698" s="7"/>
      <c r="N3698" s="7"/>
      <c r="O3698" s="7"/>
      <c r="P3698" s="7"/>
      <c r="Q3698" s="7"/>
      <c r="R3698" s="7"/>
      <c r="S3698" s="7"/>
      <c r="T3698" s="7"/>
      <c r="U3698" s="7"/>
      <c r="V3698" s="7"/>
      <c r="W3698" s="7"/>
      <c r="X3698" s="7"/>
      <c r="Y3698" s="7"/>
      <c r="Z3698" s="7"/>
      <c r="AA3698" s="7"/>
      <c r="AB3698" s="7"/>
      <c r="AC3698" s="7"/>
      <c r="AD3698" s="7"/>
      <c r="AE3698" s="7"/>
      <c r="AF3698" s="7"/>
      <c r="AG3698" s="7"/>
      <c r="AH3698" s="7"/>
      <c r="AI3698" s="7"/>
      <c r="AJ3698" s="7"/>
      <c r="AK3698" s="7"/>
      <c r="AL3698" s="7"/>
      <c r="AM3698" s="7"/>
      <c r="AN3698" s="7"/>
      <c r="AO3698" s="7"/>
      <c r="AP3698" s="7"/>
      <c r="AQ3698" s="7"/>
      <c r="AR3698" s="7"/>
      <c r="AS3698" s="7"/>
      <c r="AT3698" s="7"/>
      <c r="AU3698" s="7"/>
      <c r="AV3698" s="7"/>
      <c r="AW3698" s="7"/>
      <c r="AX3698" s="7"/>
      <c r="AY3698" s="10"/>
      <c r="AZ3698" s="10"/>
      <c r="BA3698" s="10"/>
    </row>
    <row r="3699" spans="1:53" ht="15">
      <c r="A3699" s="27"/>
      <c r="B3699" s="7"/>
      <c r="C3699" s="6"/>
      <c r="D3699" s="7"/>
      <c r="E3699" s="7"/>
      <c r="F3699" s="9"/>
      <c r="G3699" s="7"/>
      <c r="H3699" s="7"/>
      <c r="I3699" s="7"/>
      <c r="J3699" s="42"/>
      <c r="K3699" s="7"/>
      <c r="L3699" s="7"/>
      <c r="M3699" s="7"/>
      <c r="N3699" s="7"/>
      <c r="O3699" s="7"/>
      <c r="P3699" s="7"/>
      <c r="Q3699" s="7"/>
      <c r="R3699" s="7"/>
      <c r="S3699" s="7"/>
      <c r="T3699" s="7"/>
      <c r="U3699" s="7"/>
      <c r="V3699" s="7"/>
      <c r="W3699" s="7"/>
      <c r="X3699" s="7"/>
      <c r="Y3699" s="7"/>
      <c r="Z3699" s="7"/>
      <c r="AA3699" s="7"/>
      <c r="AB3699" s="7"/>
      <c r="AC3699" s="7"/>
      <c r="AD3699" s="7"/>
      <c r="AE3699" s="7"/>
      <c r="AF3699" s="7"/>
      <c r="AG3699" s="7"/>
      <c r="AH3699" s="7"/>
      <c r="AI3699" s="7"/>
      <c r="AJ3699" s="7"/>
      <c r="AK3699" s="7"/>
      <c r="AL3699" s="7"/>
      <c r="AM3699" s="7"/>
      <c r="AN3699" s="7"/>
      <c r="AO3699" s="7"/>
      <c r="AP3699" s="7"/>
      <c r="AQ3699" s="7"/>
      <c r="AR3699" s="7"/>
      <c r="AS3699" s="7"/>
      <c r="AT3699" s="7"/>
      <c r="AU3699" s="7"/>
      <c r="AV3699" s="7"/>
      <c r="AW3699" s="7"/>
      <c r="AX3699" s="7"/>
      <c r="AY3699" s="10"/>
      <c r="AZ3699" s="10"/>
      <c r="BA3699" s="10"/>
    </row>
    <row r="3700" spans="1:53" ht="15">
      <c r="A3700" s="27"/>
      <c r="B3700" s="7"/>
      <c r="C3700" s="6"/>
      <c r="D3700" s="7"/>
      <c r="E3700" s="7"/>
      <c r="F3700" s="9"/>
      <c r="G3700" s="7"/>
      <c r="H3700" s="7"/>
      <c r="I3700" s="7"/>
      <c r="J3700" s="42"/>
      <c r="K3700" s="7"/>
      <c r="L3700" s="7"/>
      <c r="M3700" s="7"/>
      <c r="N3700" s="7"/>
      <c r="O3700" s="7"/>
      <c r="P3700" s="7"/>
      <c r="Q3700" s="7"/>
      <c r="R3700" s="7"/>
      <c r="S3700" s="7"/>
      <c r="T3700" s="7"/>
      <c r="U3700" s="7"/>
      <c r="V3700" s="7"/>
      <c r="W3700" s="7"/>
      <c r="X3700" s="7"/>
      <c r="Y3700" s="7"/>
      <c r="Z3700" s="7"/>
      <c r="AA3700" s="7"/>
      <c r="AB3700" s="7"/>
      <c r="AC3700" s="7"/>
      <c r="AD3700" s="7"/>
      <c r="AE3700" s="7"/>
      <c r="AF3700" s="7"/>
      <c r="AG3700" s="7"/>
      <c r="AH3700" s="7"/>
      <c r="AI3700" s="7"/>
      <c r="AJ3700" s="7"/>
      <c r="AK3700" s="7"/>
      <c r="AL3700" s="7"/>
      <c r="AM3700" s="7"/>
      <c r="AN3700" s="7"/>
      <c r="AO3700" s="7"/>
      <c r="AP3700" s="7"/>
      <c r="AQ3700" s="7"/>
      <c r="AR3700" s="7"/>
      <c r="AS3700" s="7"/>
      <c r="AT3700" s="7"/>
      <c r="AU3700" s="7"/>
      <c r="AV3700" s="7"/>
      <c r="AW3700" s="7"/>
      <c r="AX3700" s="7"/>
      <c r="AY3700" s="10"/>
      <c r="AZ3700" s="10"/>
      <c r="BA3700" s="10"/>
    </row>
    <row r="3701" spans="1:53" ht="15">
      <c r="A3701" s="27"/>
      <c r="B3701" s="7"/>
      <c r="C3701" s="6"/>
      <c r="D3701" s="7"/>
      <c r="E3701" s="7"/>
      <c r="F3701" s="9"/>
      <c r="G3701" s="7"/>
      <c r="H3701" s="7"/>
      <c r="I3701" s="7"/>
      <c r="J3701" s="42"/>
      <c r="K3701" s="7"/>
      <c r="L3701" s="7"/>
      <c r="M3701" s="7"/>
      <c r="N3701" s="7"/>
      <c r="O3701" s="7"/>
      <c r="P3701" s="7"/>
      <c r="Q3701" s="7"/>
      <c r="R3701" s="7"/>
      <c r="S3701" s="7"/>
      <c r="T3701" s="7"/>
      <c r="U3701" s="7"/>
      <c r="V3701" s="7"/>
      <c r="W3701" s="7"/>
      <c r="X3701" s="7"/>
      <c r="Y3701" s="7"/>
      <c r="Z3701" s="7"/>
      <c r="AA3701" s="7"/>
      <c r="AB3701" s="7"/>
      <c r="AC3701" s="7"/>
      <c r="AD3701" s="7"/>
      <c r="AE3701" s="7"/>
      <c r="AF3701" s="7"/>
      <c r="AG3701" s="7"/>
      <c r="AH3701" s="7"/>
      <c r="AI3701" s="7"/>
      <c r="AJ3701" s="7"/>
      <c r="AK3701" s="7"/>
      <c r="AL3701" s="7"/>
      <c r="AM3701" s="7"/>
      <c r="AN3701" s="7"/>
      <c r="AO3701" s="7"/>
      <c r="AP3701" s="7"/>
      <c r="AQ3701" s="7"/>
      <c r="AR3701" s="7"/>
      <c r="AS3701" s="7"/>
      <c r="AT3701" s="7"/>
      <c r="AU3701" s="7"/>
      <c r="AV3701" s="7"/>
      <c r="AW3701" s="7"/>
      <c r="AX3701" s="7"/>
      <c r="AY3701" s="10"/>
      <c r="AZ3701" s="10"/>
      <c r="BA3701" s="10"/>
    </row>
    <row r="3702" spans="1:53" ht="15">
      <c r="A3702" s="27"/>
      <c r="B3702" s="7"/>
      <c r="C3702" s="6"/>
      <c r="D3702" s="7"/>
      <c r="E3702" s="7"/>
      <c r="F3702" s="9"/>
      <c r="G3702" s="7"/>
      <c r="H3702" s="7"/>
      <c r="I3702" s="7"/>
      <c r="J3702" s="42"/>
      <c r="K3702" s="7"/>
      <c r="L3702" s="7"/>
      <c r="M3702" s="7"/>
      <c r="N3702" s="7"/>
      <c r="O3702" s="7"/>
      <c r="P3702" s="7"/>
      <c r="Q3702" s="7"/>
      <c r="R3702" s="7"/>
      <c r="S3702" s="7"/>
      <c r="T3702" s="7"/>
      <c r="U3702" s="7"/>
      <c r="V3702" s="7"/>
      <c r="W3702" s="7"/>
      <c r="X3702" s="7"/>
      <c r="Y3702" s="7"/>
      <c r="Z3702" s="7"/>
      <c r="AA3702" s="7"/>
      <c r="AB3702" s="7"/>
      <c r="AC3702" s="7"/>
      <c r="AD3702" s="7"/>
      <c r="AE3702" s="7"/>
      <c r="AF3702" s="7"/>
      <c r="AG3702" s="7"/>
      <c r="AH3702" s="7"/>
      <c r="AI3702" s="7"/>
      <c r="AJ3702" s="7"/>
      <c r="AK3702" s="7"/>
      <c r="AL3702" s="7"/>
      <c r="AM3702" s="7"/>
      <c r="AN3702" s="7"/>
      <c r="AO3702" s="7"/>
      <c r="AP3702" s="7"/>
      <c r="AQ3702" s="7"/>
      <c r="AR3702" s="7"/>
      <c r="AS3702" s="7"/>
      <c r="AT3702" s="7"/>
      <c r="AU3702" s="7"/>
      <c r="AV3702" s="7"/>
      <c r="AW3702" s="7"/>
      <c r="AX3702" s="7"/>
      <c r="AY3702" s="10"/>
      <c r="AZ3702" s="10"/>
      <c r="BA3702" s="10"/>
    </row>
    <row r="3703" spans="1:53" ht="15">
      <c r="A3703" s="27"/>
      <c r="B3703" s="7"/>
      <c r="C3703" s="6"/>
      <c r="D3703" s="7"/>
      <c r="E3703" s="7"/>
      <c r="F3703" s="9"/>
      <c r="G3703" s="7"/>
      <c r="H3703" s="7"/>
      <c r="I3703" s="7"/>
      <c r="J3703" s="42"/>
      <c r="K3703" s="7"/>
      <c r="L3703" s="7"/>
      <c r="M3703" s="7"/>
      <c r="N3703" s="7"/>
      <c r="O3703" s="7"/>
      <c r="P3703" s="7"/>
      <c r="Q3703" s="7"/>
      <c r="R3703" s="7"/>
      <c r="S3703" s="7"/>
      <c r="T3703" s="7"/>
      <c r="U3703" s="7"/>
      <c r="V3703" s="7"/>
      <c r="W3703" s="7"/>
      <c r="X3703" s="7"/>
      <c r="Y3703" s="7"/>
      <c r="Z3703" s="7"/>
      <c r="AA3703" s="7"/>
      <c r="AB3703" s="7"/>
      <c r="AC3703" s="7"/>
      <c r="AD3703" s="7"/>
      <c r="AE3703" s="7"/>
      <c r="AF3703" s="7"/>
      <c r="AG3703" s="7"/>
      <c r="AH3703" s="7"/>
      <c r="AI3703" s="7"/>
      <c r="AJ3703" s="7"/>
      <c r="AK3703" s="7"/>
      <c r="AL3703" s="7"/>
      <c r="AM3703" s="7"/>
      <c r="AN3703" s="7"/>
      <c r="AO3703" s="7"/>
      <c r="AP3703" s="7"/>
      <c r="AQ3703" s="7"/>
      <c r="AR3703" s="7"/>
      <c r="AS3703" s="7"/>
      <c r="AT3703" s="11"/>
      <c r="AU3703" s="7"/>
      <c r="AV3703" s="7"/>
      <c r="AW3703" s="7"/>
      <c r="AX3703" s="7"/>
      <c r="AY3703" s="10"/>
      <c r="AZ3703" s="10"/>
      <c r="BA3703" s="10"/>
    </row>
    <row r="3704" spans="1:53" ht="15">
      <c r="A3704" s="27"/>
      <c r="B3704" s="7"/>
      <c r="C3704" s="6"/>
      <c r="D3704" s="7"/>
      <c r="E3704" s="7"/>
      <c r="F3704" s="9"/>
      <c r="G3704" s="7"/>
      <c r="H3704" s="7"/>
      <c r="I3704" s="7"/>
      <c r="J3704" s="42"/>
      <c r="K3704" s="7"/>
      <c r="L3704" s="7"/>
      <c r="M3704" s="7"/>
      <c r="N3704" s="7"/>
      <c r="O3704" s="7"/>
      <c r="P3704" s="7"/>
      <c r="Q3704" s="7"/>
      <c r="R3704" s="7"/>
      <c r="S3704" s="7"/>
      <c r="T3704" s="7"/>
      <c r="U3704" s="7"/>
      <c r="V3704" s="7"/>
      <c r="W3704" s="7"/>
      <c r="X3704" s="7"/>
      <c r="Y3704" s="7"/>
      <c r="Z3704" s="7"/>
      <c r="AA3704" s="7"/>
      <c r="AB3704" s="7"/>
      <c r="AC3704" s="7"/>
      <c r="AD3704" s="7"/>
      <c r="AE3704" s="7"/>
      <c r="AF3704" s="7"/>
      <c r="AG3704" s="7"/>
      <c r="AH3704" s="7"/>
      <c r="AI3704" s="7"/>
      <c r="AJ3704" s="7"/>
      <c r="AK3704" s="7"/>
      <c r="AL3704" s="7"/>
      <c r="AM3704" s="7"/>
      <c r="AN3704" s="7"/>
      <c r="AO3704" s="7"/>
      <c r="AP3704" s="7"/>
      <c r="AQ3704" s="7"/>
      <c r="AR3704" s="7"/>
      <c r="AS3704" s="7"/>
      <c r="AT3704" s="11"/>
      <c r="AU3704" s="7"/>
      <c r="AV3704" s="7"/>
      <c r="AW3704" s="7"/>
      <c r="AX3704" s="7"/>
      <c r="AY3704" s="10"/>
      <c r="AZ3704" s="10"/>
      <c r="BA3704" s="10"/>
    </row>
    <row r="3705" spans="1:53" ht="15">
      <c r="A3705" s="27"/>
      <c r="B3705" s="7"/>
      <c r="C3705" s="6"/>
      <c r="D3705" s="7"/>
      <c r="E3705" s="7"/>
      <c r="F3705" s="9"/>
      <c r="G3705" s="7"/>
      <c r="H3705" s="7"/>
      <c r="I3705" s="7"/>
      <c r="J3705" s="42"/>
      <c r="K3705" s="7"/>
      <c r="L3705" s="7"/>
      <c r="M3705" s="7"/>
      <c r="N3705" s="7"/>
      <c r="O3705" s="7"/>
      <c r="P3705" s="7"/>
      <c r="Q3705" s="7"/>
      <c r="R3705" s="7"/>
      <c r="S3705" s="7"/>
      <c r="T3705" s="7"/>
      <c r="U3705" s="7"/>
      <c r="V3705" s="7"/>
      <c r="W3705" s="7"/>
      <c r="X3705" s="7"/>
      <c r="Y3705" s="7"/>
      <c r="Z3705" s="7"/>
      <c r="AA3705" s="7"/>
      <c r="AB3705" s="7"/>
      <c r="AC3705" s="7"/>
      <c r="AD3705" s="7"/>
      <c r="AE3705" s="7"/>
      <c r="AF3705" s="7"/>
      <c r="AG3705" s="7"/>
      <c r="AH3705" s="7"/>
      <c r="AI3705" s="7"/>
      <c r="AJ3705" s="7"/>
      <c r="AK3705" s="7"/>
      <c r="AL3705" s="7"/>
      <c r="AM3705" s="7"/>
      <c r="AN3705" s="7"/>
      <c r="AO3705" s="7"/>
      <c r="AP3705" s="7"/>
      <c r="AQ3705" s="7"/>
      <c r="AR3705" s="7"/>
      <c r="AS3705" s="7"/>
      <c r="AT3705" s="11"/>
      <c r="AU3705" s="7"/>
      <c r="AV3705" s="7"/>
      <c r="AW3705" s="7"/>
      <c r="AX3705" s="7"/>
      <c r="AY3705" s="10"/>
      <c r="AZ3705" s="10"/>
      <c r="BA3705" s="10"/>
    </row>
    <row r="3706" spans="1:53" ht="15">
      <c r="A3706" s="27"/>
      <c r="B3706" s="7"/>
      <c r="C3706" s="6"/>
      <c r="D3706" s="7"/>
      <c r="E3706" s="7"/>
      <c r="F3706" s="9"/>
      <c r="G3706" s="7"/>
      <c r="H3706" s="7"/>
      <c r="I3706" s="7"/>
      <c r="J3706" s="42"/>
      <c r="K3706" s="7"/>
      <c r="L3706" s="7"/>
      <c r="M3706" s="7"/>
      <c r="N3706" s="7"/>
      <c r="O3706" s="7"/>
      <c r="P3706" s="7"/>
      <c r="Q3706" s="7"/>
      <c r="R3706" s="7"/>
      <c r="S3706" s="7"/>
      <c r="T3706" s="7"/>
      <c r="U3706" s="7"/>
      <c r="V3706" s="7"/>
      <c r="W3706" s="7"/>
      <c r="X3706" s="7"/>
      <c r="Y3706" s="7"/>
      <c r="Z3706" s="7"/>
      <c r="AA3706" s="7"/>
      <c r="AB3706" s="7"/>
      <c r="AC3706" s="7"/>
      <c r="AD3706" s="7"/>
      <c r="AE3706" s="7"/>
      <c r="AF3706" s="7"/>
      <c r="AG3706" s="7"/>
      <c r="AH3706" s="7"/>
      <c r="AI3706" s="7"/>
      <c r="AJ3706" s="7"/>
      <c r="AK3706" s="7"/>
      <c r="AL3706" s="7"/>
      <c r="AM3706" s="7"/>
      <c r="AN3706" s="7"/>
      <c r="AO3706" s="7"/>
      <c r="AP3706" s="7"/>
      <c r="AQ3706" s="7"/>
      <c r="AR3706" s="7"/>
      <c r="AS3706" s="7"/>
      <c r="AT3706" s="11"/>
      <c r="AU3706" s="7"/>
      <c r="AV3706" s="7"/>
      <c r="AW3706" s="7"/>
      <c r="AX3706" s="7"/>
      <c r="AY3706" s="10"/>
      <c r="AZ3706" s="10"/>
      <c r="BA3706" s="10"/>
    </row>
    <row r="3707" spans="1:53" ht="15">
      <c r="A3707" s="27"/>
      <c r="B3707" s="7"/>
      <c r="C3707" s="6"/>
      <c r="D3707" s="7"/>
      <c r="E3707" s="7"/>
      <c r="F3707" s="9"/>
      <c r="G3707" s="7"/>
      <c r="H3707" s="7"/>
      <c r="I3707" s="7"/>
      <c r="J3707" s="42"/>
      <c r="K3707" s="7"/>
      <c r="L3707" s="7"/>
      <c r="M3707" s="7"/>
      <c r="N3707" s="7"/>
      <c r="O3707" s="7"/>
      <c r="P3707" s="7"/>
      <c r="Q3707" s="7"/>
      <c r="R3707" s="7"/>
      <c r="S3707" s="7"/>
      <c r="T3707" s="7"/>
      <c r="U3707" s="7"/>
      <c r="V3707" s="7"/>
      <c r="W3707" s="7"/>
      <c r="X3707" s="7"/>
      <c r="Y3707" s="7"/>
      <c r="Z3707" s="7"/>
      <c r="AA3707" s="7"/>
      <c r="AB3707" s="7"/>
      <c r="AC3707" s="7"/>
      <c r="AD3707" s="7"/>
      <c r="AE3707" s="7"/>
      <c r="AF3707" s="7"/>
      <c r="AG3707" s="7"/>
      <c r="AH3707" s="7"/>
      <c r="AI3707" s="7"/>
      <c r="AJ3707" s="7"/>
      <c r="AK3707" s="7"/>
      <c r="AL3707" s="7"/>
      <c r="AM3707" s="7"/>
      <c r="AN3707" s="7"/>
      <c r="AO3707" s="7"/>
      <c r="AP3707" s="7"/>
      <c r="AQ3707" s="7"/>
      <c r="AR3707" s="7"/>
      <c r="AS3707" s="7"/>
      <c r="AT3707" s="11"/>
      <c r="AU3707" s="7"/>
      <c r="AV3707" s="7"/>
      <c r="AW3707" s="7"/>
      <c r="AX3707" s="7"/>
      <c r="AY3707" s="10"/>
      <c r="AZ3707" s="10"/>
      <c r="BA3707" s="10"/>
    </row>
    <row r="3708" spans="1:53" ht="15">
      <c r="A3708" s="27"/>
      <c r="B3708" s="7"/>
      <c r="C3708" s="6"/>
      <c r="D3708" s="7"/>
      <c r="E3708" s="7"/>
      <c r="F3708" s="9"/>
      <c r="G3708" s="7"/>
      <c r="H3708" s="7"/>
      <c r="I3708" s="7"/>
      <c r="J3708" s="42"/>
      <c r="K3708" s="7"/>
      <c r="L3708" s="7"/>
      <c r="M3708" s="7"/>
      <c r="N3708" s="7"/>
      <c r="O3708" s="7"/>
      <c r="P3708" s="7"/>
      <c r="Q3708" s="7"/>
      <c r="R3708" s="7"/>
      <c r="S3708" s="7"/>
      <c r="T3708" s="7"/>
      <c r="U3708" s="7"/>
      <c r="V3708" s="7"/>
      <c r="W3708" s="7"/>
      <c r="X3708" s="7"/>
      <c r="Y3708" s="7"/>
      <c r="Z3708" s="7"/>
      <c r="AA3708" s="7"/>
      <c r="AB3708" s="7"/>
      <c r="AC3708" s="7"/>
      <c r="AD3708" s="7"/>
      <c r="AE3708" s="7"/>
      <c r="AF3708" s="7"/>
      <c r="AG3708" s="7"/>
      <c r="AH3708" s="7"/>
      <c r="AI3708" s="7"/>
      <c r="AJ3708" s="7"/>
      <c r="AK3708" s="7"/>
      <c r="AL3708" s="7"/>
      <c r="AM3708" s="7"/>
      <c r="AN3708" s="7"/>
      <c r="AO3708" s="7"/>
      <c r="AP3708" s="7"/>
      <c r="AQ3708" s="7"/>
      <c r="AR3708" s="7"/>
      <c r="AS3708" s="7"/>
      <c r="AT3708" s="11"/>
      <c r="AU3708" s="7"/>
      <c r="AV3708" s="7"/>
      <c r="AW3708" s="7"/>
      <c r="AX3708" s="7"/>
      <c r="AY3708" s="10"/>
      <c r="AZ3708" s="10"/>
      <c r="BA3708" s="10"/>
    </row>
    <row r="3709" spans="1:53" ht="15">
      <c r="A3709" s="27"/>
      <c r="B3709" s="7"/>
      <c r="C3709" s="6"/>
      <c r="D3709" s="7"/>
      <c r="E3709" s="7"/>
      <c r="F3709" s="9"/>
      <c r="G3709" s="7"/>
      <c r="H3709" s="7"/>
      <c r="I3709" s="7"/>
      <c r="J3709" s="42"/>
      <c r="K3709" s="7"/>
      <c r="L3709" s="7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  <c r="Y3709" s="7"/>
      <c r="Z3709" s="7"/>
      <c r="AA3709" s="7"/>
      <c r="AB3709" s="7"/>
      <c r="AC3709" s="7"/>
      <c r="AD3709" s="7"/>
      <c r="AE3709" s="7"/>
      <c r="AF3709" s="7"/>
      <c r="AG3709" s="7"/>
      <c r="AH3709" s="7"/>
      <c r="AI3709" s="7"/>
      <c r="AJ3709" s="7"/>
      <c r="AK3709" s="7"/>
      <c r="AL3709" s="7"/>
      <c r="AM3709" s="7"/>
      <c r="AN3709" s="7"/>
      <c r="AO3709" s="7"/>
      <c r="AP3709" s="7"/>
      <c r="AQ3709" s="7"/>
      <c r="AR3709" s="7"/>
      <c r="AS3709" s="7"/>
      <c r="AT3709" s="11"/>
      <c r="AU3709" s="7"/>
      <c r="AV3709" s="7"/>
      <c r="AW3709" s="7"/>
      <c r="AX3709" s="7"/>
      <c r="AY3709" s="10"/>
      <c r="AZ3709" s="10"/>
      <c r="BA3709" s="10"/>
    </row>
    <row r="3710" spans="1:53" ht="15">
      <c r="A3710" s="27"/>
      <c r="B3710" s="7"/>
      <c r="C3710" s="6"/>
      <c r="D3710" s="7"/>
      <c r="E3710" s="7"/>
      <c r="F3710" s="9"/>
      <c r="G3710" s="7"/>
      <c r="H3710" s="7"/>
      <c r="I3710" s="7"/>
      <c r="J3710" s="42"/>
      <c r="K3710" s="7"/>
      <c r="L3710" s="7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  <c r="Y3710" s="7"/>
      <c r="Z3710" s="7"/>
      <c r="AA3710" s="7"/>
      <c r="AB3710" s="7"/>
      <c r="AC3710" s="7"/>
      <c r="AD3710" s="7"/>
      <c r="AE3710" s="7"/>
      <c r="AF3710" s="7"/>
      <c r="AG3710" s="7"/>
      <c r="AH3710" s="7"/>
      <c r="AI3710" s="7"/>
      <c r="AJ3710" s="7"/>
      <c r="AK3710" s="7"/>
      <c r="AL3710" s="7"/>
      <c r="AM3710" s="7"/>
      <c r="AN3710" s="7"/>
      <c r="AO3710" s="7"/>
      <c r="AP3710" s="7"/>
      <c r="AQ3710" s="7"/>
      <c r="AR3710" s="7"/>
      <c r="AS3710" s="7"/>
      <c r="AT3710" s="11"/>
      <c r="AU3710" s="7"/>
      <c r="AV3710" s="7"/>
      <c r="AW3710" s="7"/>
      <c r="AX3710" s="7"/>
      <c r="AY3710" s="10"/>
      <c r="AZ3710" s="10"/>
      <c r="BA3710" s="10"/>
    </row>
    <row r="3711" spans="1:53" ht="15">
      <c r="A3711" s="27"/>
      <c r="B3711" s="7"/>
      <c r="C3711" s="6"/>
      <c r="D3711" s="7"/>
      <c r="E3711" s="7"/>
      <c r="F3711" s="9"/>
      <c r="G3711" s="7"/>
      <c r="H3711" s="7"/>
      <c r="I3711" s="7"/>
      <c r="J3711" s="42"/>
      <c r="K3711" s="7"/>
      <c r="L3711" s="7"/>
      <c r="M3711" s="7"/>
      <c r="N3711" s="7"/>
      <c r="O3711" s="7"/>
      <c r="P3711" s="7"/>
      <c r="Q3711" s="7"/>
      <c r="R3711" s="7"/>
      <c r="S3711" s="7"/>
      <c r="T3711" s="7"/>
      <c r="U3711" s="7"/>
      <c r="V3711" s="7"/>
      <c r="W3711" s="7"/>
      <c r="X3711" s="7"/>
      <c r="Y3711" s="7"/>
      <c r="Z3711" s="7"/>
      <c r="AA3711" s="7"/>
      <c r="AB3711" s="7"/>
      <c r="AC3711" s="7"/>
      <c r="AD3711" s="7"/>
      <c r="AE3711" s="7"/>
      <c r="AF3711" s="7"/>
      <c r="AG3711" s="7"/>
      <c r="AH3711" s="7"/>
      <c r="AI3711" s="7"/>
      <c r="AJ3711" s="7"/>
      <c r="AK3711" s="7"/>
      <c r="AL3711" s="7"/>
      <c r="AM3711" s="7"/>
      <c r="AN3711" s="7"/>
      <c r="AO3711" s="7"/>
      <c r="AP3711" s="7"/>
      <c r="AQ3711" s="7"/>
      <c r="AR3711" s="7"/>
      <c r="AS3711" s="7"/>
      <c r="AT3711" s="11"/>
      <c r="AU3711" s="7"/>
      <c r="AV3711" s="7"/>
      <c r="AW3711" s="7"/>
      <c r="AX3711" s="7"/>
      <c r="AY3711" s="10"/>
      <c r="AZ3711" s="10"/>
      <c r="BA3711" s="10"/>
    </row>
    <row r="3712" spans="1:53" ht="15">
      <c r="A3712" s="27"/>
      <c r="B3712" s="7"/>
      <c r="C3712" s="6"/>
      <c r="D3712" s="7"/>
      <c r="E3712" s="7"/>
      <c r="F3712" s="9"/>
      <c r="G3712" s="7"/>
      <c r="H3712" s="7"/>
      <c r="I3712" s="7"/>
      <c r="J3712" s="42"/>
      <c r="K3712" s="7"/>
      <c r="L3712" s="7"/>
      <c r="M3712" s="7"/>
      <c r="N3712" s="7"/>
      <c r="O3712" s="7"/>
      <c r="P3712" s="7"/>
      <c r="Q3712" s="7"/>
      <c r="R3712" s="7"/>
      <c r="S3712" s="7"/>
      <c r="T3712" s="7"/>
      <c r="U3712" s="7"/>
      <c r="V3712" s="7"/>
      <c r="W3712" s="7"/>
      <c r="X3712" s="7"/>
      <c r="Y3712" s="7"/>
      <c r="Z3712" s="7"/>
      <c r="AA3712" s="7"/>
      <c r="AB3712" s="7"/>
      <c r="AC3712" s="7"/>
      <c r="AD3712" s="7"/>
      <c r="AE3712" s="7"/>
      <c r="AF3712" s="7"/>
      <c r="AG3712" s="7"/>
      <c r="AH3712" s="7"/>
      <c r="AI3712" s="7"/>
      <c r="AJ3712" s="7"/>
      <c r="AK3712" s="7"/>
      <c r="AL3712" s="7"/>
      <c r="AM3712" s="7"/>
      <c r="AN3712" s="7"/>
      <c r="AO3712" s="7"/>
      <c r="AP3712" s="7"/>
      <c r="AQ3712" s="7"/>
      <c r="AR3712" s="7"/>
      <c r="AS3712" s="7"/>
      <c r="AT3712" s="11"/>
      <c r="AU3712" s="7"/>
      <c r="AV3712" s="7"/>
      <c r="AW3712" s="7"/>
      <c r="AX3712" s="7"/>
      <c r="AY3712" s="10"/>
      <c r="AZ3712" s="10"/>
      <c r="BA3712" s="10"/>
    </row>
    <row r="3713" spans="1:53" ht="15">
      <c r="A3713" s="27"/>
      <c r="B3713" s="7"/>
      <c r="C3713" s="6"/>
      <c r="D3713" s="7"/>
      <c r="E3713" s="7"/>
      <c r="F3713" s="9"/>
      <c r="G3713" s="7"/>
      <c r="H3713" s="7"/>
      <c r="I3713" s="7"/>
      <c r="J3713" s="42"/>
      <c r="K3713" s="7"/>
      <c r="L3713" s="7"/>
      <c r="M3713" s="7"/>
      <c r="N3713" s="7"/>
      <c r="O3713" s="7"/>
      <c r="P3713" s="7"/>
      <c r="Q3713" s="7"/>
      <c r="R3713" s="7"/>
      <c r="S3713" s="7"/>
      <c r="T3713" s="7"/>
      <c r="U3713" s="7"/>
      <c r="V3713" s="7"/>
      <c r="W3713" s="7"/>
      <c r="X3713" s="7"/>
      <c r="Y3713" s="7"/>
      <c r="Z3713" s="7"/>
      <c r="AA3713" s="7"/>
      <c r="AB3713" s="7"/>
      <c r="AC3713" s="7"/>
      <c r="AD3713" s="7"/>
      <c r="AE3713" s="7"/>
      <c r="AF3713" s="7"/>
      <c r="AG3713" s="7"/>
      <c r="AH3713" s="7"/>
      <c r="AI3713" s="7"/>
      <c r="AJ3713" s="7"/>
      <c r="AK3713" s="7"/>
      <c r="AL3713" s="7"/>
      <c r="AM3713" s="7"/>
      <c r="AN3713" s="7"/>
      <c r="AO3713" s="7"/>
      <c r="AP3713" s="7"/>
      <c r="AQ3713" s="7"/>
      <c r="AR3713" s="7"/>
      <c r="AS3713" s="7"/>
      <c r="AT3713" s="7"/>
      <c r="AU3713" s="7"/>
      <c r="AV3713" s="7"/>
      <c r="AW3713" s="7"/>
      <c r="AX3713" s="7"/>
      <c r="AY3713" s="10"/>
      <c r="AZ3713" s="10"/>
      <c r="BA3713" s="10"/>
    </row>
    <row r="3714" spans="1:53" ht="15">
      <c r="A3714" s="27"/>
      <c r="B3714" s="7"/>
      <c r="C3714" s="6"/>
      <c r="D3714" s="7"/>
      <c r="E3714" s="7"/>
      <c r="F3714" s="9"/>
      <c r="G3714" s="7"/>
      <c r="H3714" s="7"/>
      <c r="I3714" s="7"/>
      <c r="J3714" s="42"/>
      <c r="K3714" s="7"/>
      <c r="L3714" s="7"/>
      <c r="M3714" s="7"/>
      <c r="N3714" s="7"/>
      <c r="O3714" s="7"/>
      <c r="P3714" s="7"/>
      <c r="Q3714" s="7"/>
      <c r="R3714" s="7"/>
      <c r="S3714" s="7"/>
      <c r="T3714" s="7"/>
      <c r="U3714" s="7"/>
      <c r="V3714" s="7"/>
      <c r="W3714" s="7"/>
      <c r="X3714" s="7"/>
      <c r="Y3714" s="7"/>
      <c r="Z3714" s="7"/>
      <c r="AA3714" s="7"/>
      <c r="AB3714" s="7"/>
      <c r="AC3714" s="7"/>
      <c r="AD3714" s="7"/>
      <c r="AE3714" s="7"/>
      <c r="AF3714" s="7"/>
      <c r="AG3714" s="7"/>
      <c r="AH3714" s="7"/>
      <c r="AI3714" s="7"/>
      <c r="AJ3714" s="7"/>
      <c r="AK3714" s="7"/>
      <c r="AL3714" s="7"/>
      <c r="AM3714" s="7"/>
      <c r="AN3714" s="7"/>
      <c r="AO3714" s="7"/>
      <c r="AP3714" s="7"/>
      <c r="AQ3714" s="7"/>
      <c r="AR3714" s="7"/>
      <c r="AS3714" s="7"/>
      <c r="AT3714" s="7"/>
      <c r="AU3714" s="7"/>
      <c r="AV3714" s="7"/>
      <c r="AW3714" s="7"/>
      <c r="AX3714" s="7"/>
      <c r="AY3714" s="10"/>
      <c r="AZ3714" s="10"/>
      <c r="BA3714" s="10"/>
    </row>
    <row r="3715" spans="1:53" ht="15">
      <c r="A3715" s="27"/>
      <c r="B3715" s="7"/>
      <c r="C3715" s="6"/>
      <c r="D3715" s="7"/>
      <c r="E3715" s="7"/>
      <c r="F3715" s="9"/>
      <c r="G3715" s="7"/>
      <c r="H3715" s="7"/>
      <c r="I3715" s="7"/>
      <c r="J3715" s="42"/>
      <c r="K3715" s="7"/>
      <c r="L3715" s="7"/>
      <c r="M3715" s="7"/>
      <c r="N3715" s="7"/>
      <c r="O3715" s="7"/>
      <c r="P3715" s="7"/>
      <c r="Q3715" s="7"/>
      <c r="R3715" s="7"/>
      <c r="S3715" s="7"/>
      <c r="T3715" s="7"/>
      <c r="U3715" s="7"/>
      <c r="V3715" s="7"/>
      <c r="W3715" s="7"/>
      <c r="X3715" s="7"/>
      <c r="Y3715" s="7"/>
      <c r="Z3715" s="7"/>
      <c r="AA3715" s="7"/>
      <c r="AB3715" s="7"/>
      <c r="AC3715" s="7"/>
      <c r="AD3715" s="7"/>
      <c r="AE3715" s="7"/>
      <c r="AF3715" s="7"/>
      <c r="AG3715" s="7"/>
      <c r="AH3715" s="7"/>
      <c r="AI3715" s="7"/>
      <c r="AJ3715" s="7"/>
      <c r="AK3715" s="7"/>
      <c r="AL3715" s="7"/>
      <c r="AM3715" s="7"/>
      <c r="AN3715" s="7"/>
      <c r="AO3715" s="7"/>
      <c r="AP3715" s="7"/>
      <c r="AQ3715" s="7"/>
      <c r="AR3715" s="7"/>
      <c r="AS3715" s="7"/>
      <c r="AT3715" s="7"/>
      <c r="AU3715" s="7"/>
      <c r="AV3715" s="7"/>
      <c r="AW3715" s="7"/>
      <c r="AX3715" s="7"/>
      <c r="AY3715" s="10"/>
      <c r="AZ3715" s="10"/>
      <c r="BA3715" s="10"/>
    </row>
    <row r="3716" spans="1:53" ht="15">
      <c r="A3716" s="27"/>
      <c r="B3716" s="7"/>
      <c r="C3716" s="6"/>
      <c r="D3716" s="7"/>
      <c r="E3716" s="7"/>
      <c r="F3716" s="9"/>
      <c r="G3716" s="7"/>
      <c r="H3716" s="7"/>
      <c r="I3716" s="7"/>
      <c r="J3716" s="42"/>
      <c r="K3716" s="7"/>
      <c r="L3716" s="7"/>
      <c r="M3716" s="7"/>
      <c r="N3716" s="7"/>
      <c r="O3716" s="7"/>
      <c r="P3716" s="7"/>
      <c r="Q3716" s="7"/>
      <c r="R3716" s="7"/>
      <c r="S3716" s="7"/>
      <c r="T3716" s="7"/>
      <c r="U3716" s="7"/>
      <c r="V3716" s="7"/>
      <c r="W3716" s="7"/>
      <c r="X3716" s="7"/>
      <c r="Y3716" s="7"/>
      <c r="Z3716" s="7"/>
      <c r="AA3716" s="7"/>
      <c r="AB3716" s="7"/>
      <c r="AC3716" s="7"/>
      <c r="AD3716" s="7"/>
      <c r="AE3716" s="7"/>
      <c r="AF3716" s="7"/>
      <c r="AG3716" s="7"/>
      <c r="AH3716" s="7"/>
      <c r="AI3716" s="7"/>
      <c r="AJ3716" s="7"/>
      <c r="AK3716" s="7"/>
      <c r="AL3716" s="7"/>
      <c r="AM3716" s="7"/>
      <c r="AN3716" s="7"/>
      <c r="AO3716" s="7"/>
      <c r="AP3716" s="7"/>
      <c r="AQ3716" s="7"/>
      <c r="AR3716" s="7"/>
      <c r="AS3716" s="7"/>
      <c r="AT3716" s="7"/>
      <c r="AU3716" s="7"/>
      <c r="AV3716" s="7"/>
      <c r="AW3716" s="7"/>
      <c r="AX3716" s="7"/>
      <c r="AY3716" s="10"/>
      <c r="AZ3716" s="10"/>
      <c r="BA3716" s="10"/>
    </row>
    <row r="3717" spans="1:53" ht="15">
      <c r="A3717" s="27"/>
      <c r="B3717" s="7"/>
      <c r="C3717" s="6"/>
      <c r="D3717" s="7"/>
      <c r="E3717" s="7"/>
      <c r="F3717" s="9"/>
      <c r="G3717" s="7"/>
      <c r="H3717" s="7"/>
      <c r="I3717" s="7"/>
      <c r="J3717" s="42"/>
      <c r="K3717" s="7"/>
      <c r="L3717" s="7"/>
      <c r="M3717" s="7"/>
      <c r="N3717" s="7"/>
      <c r="O3717" s="7"/>
      <c r="P3717" s="7"/>
      <c r="Q3717" s="7"/>
      <c r="R3717" s="7"/>
      <c r="S3717" s="7"/>
      <c r="T3717" s="7"/>
      <c r="U3717" s="7"/>
      <c r="V3717" s="7"/>
      <c r="W3717" s="7"/>
      <c r="X3717" s="7"/>
      <c r="Y3717" s="7"/>
      <c r="Z3717" s="7"/>
      <c r="AA3717" s="7"/>
      <c r="AB3717" s="7"/>
      <c r="AC3717" s="7"/>
      <c r="AD3717" s="7"/>
      <c r="AE3717" s="7"/>
      <c r="AF3717" s="7"/>
      <c r="AG3717" s="7"/>
      <c r="AH3717" s="7"/>
      <c r="AI3717" s="7"/>
      <c r="AJ3717" s="7"/>
      <c r="AK3717" s="7"/>
      <c r="AL3717" s="7"/>
      <c r="AM3717" s="7"/>
      <c r="AN3717" s="7"/>
      <c r="AO3717" s="7"/>
      <c r="AP3717" s="7"/>
      <c r="AQ3717" s="7"/>
      <c r="AR3717" s="7"/>
      <c r="AS3717" s="7"/>
      <c r="AT3717" s="7"/>
      <c r="AU3717" s="7"/>
      <c r="AV3717" s="7"/>
      <c r="AW3717" s="7"/>
      <c r="AX3717" s="7"/>
      <c r="AY3717" s="10"/>
      <c r="AZ3717" s="10"/>
      <c r="BA3717" s="10"/>
    </row>
    <row r="3718" spans="1:53" ht="15">
      <c r="A3718" s="27"/>
      <c r="B3718" s="7"/>
      <c r="C3718" s="6"/>
      <c r="D3718" s="7"/>
      <c r="E3718" s="7"/>
      <c r="F3718" s="9"/>
      <c r="G3718" s="7"/>
      <c r="H3718" s="7"/>
      <c r="I3718" s="7"/>
      <c r="J3718" s="42"/>
      <c r="K3718" s="7"/>
      <c r="L3718" s="7"/>
      <c r="M3718" s="7"/>
      <c r="N3718" s="7"/>
      <c r="O3718" s="7"/>
      <c r="P3718" s="7"/>
      <c r="Q3718" s="7"/>
      <c r="R3718" s="7"/>
      <c r="S3718" s="7"/>
      <c r="T3718" s="7"/>
      <c r="U3718" s="7"/>
      <c r="V3718" s="7"/>
      <c r="W3718" s="7"/>
      <c r="X3718" s="7"/>
      <c r="Y3718" s="7"/>
      <c r="Z3718" s="7"/>
      <c r="AA3718" s="7"/>
      <c r="AB3718" s="7"/>
      <c r="AC3718" s="7"/>
      <c r="AD3718" s="7"/>
      <c r="AE3718" s="7"/>
      <c r="AF3718" s="7"/>
      <c r="AG3718" s="7"/>
      <c r="AH3718" s="7"/>
      <c r="AI3718" s="7"/>
      <c r="AJ3718" s="7"/>
      <c r="AK3718" s="7"/>
      <c r="AL3718" s="7"/>
      <c r="AM3718" s="7"/>
      <c r="AN3718" s="7"/>
      <c r="AO3718" s="7"/>
      <c r="AP3718" s="7"/>
      <c r="AQ3718" s="7"/>
      <c r="AR3718" s="7"/>
      <c r="AS3718" s="7"/>
      <c r="AT3718" s="7"/>
      <c r="AU3718" s="7"/>
      <c r="AV3718" s="7"/>
      <c r="AW3718" s="7"/>
      <c r="AX3718" s="7"/>
      <c r="AY3718" s="10"/>
      <c r="AZ3718" s="10"/>
      <c r="BA3718" s="10"/>
    </row>
    <row r="3719" spans="1:53" ht="15">
      <c r="A3719" s="27"/>
      <c r="B3719" s="7"/>
      <c r="C3719" s="6"/>
      <c r="D3719" s="7"/>
      <c r="E3719" s="7"/>
      <c r="F3719" s="9"/>
      <c r="G3719" s="7"/>
      <c r="H3719" s="7"/>
      <c r="I3719" s="7"/>
      <c r="J3719" s="42"/>
      <c r="K3719" s="7"/>
      <c r="L3719" s="7"/>
      <c r="M3719" s="7"/>
      <c r="N3719" s="7"/>
      <c r="O3719" s="7"/>
      <c r="P3719" s="7"/>
      <c r="Q3719" s="7"/>
      <c r="R3719" s="7"/>
      <c r="S3719" s="7"/>
      <c r="T3719" s="7"/>
      <c r="U3719" s="7"/>
      <c r="V3719" s="7"/>
      <c r="W3719" s="7"/>
      <c r="X3719" s="7"/>
      <c r="Y3719" s="7"/>
      <c r="Z3719" s="7"/>
      <c r="AA3719" s="7"/>
      <c r="AB3719" s="7"/>
      <c r="AC3719" s="7"/>
      <c r="AD3719" s="7"/>
      <c r="AE3719" s="7"/>
      <c r="AF3719" s="7"/>
      <c r="AG3719" s="7"/>
      <c r="AH3719" s="7"/>
      <c r="AI3719" s="7"/>
      <c r="AJ3719" s="7"/>
      <c r="AK3719" s="7"/>
      <c r="AL3719" s="7"/>
      <c r="AM3719" s="7"/>
      <c r="AN3719" s="7"/>
      <c r="AO3719" s="7"/>
      <c r="AP3719" s="7"/>
      <c r="AQ3719" s="7"/>
      <c r="AR3719" s="7"/>
      <c r="AS3719" s="7"/>
      <c r="AT3719" s="7"/>
      <c r="AU3719" s="7"/>
      <c r="AV3719" s="7"/>
      <c r="AW3719" s="7"/>
      <c r="AX3719" s="7"/>
      <c r="AY3719" s="10"/>
      <c r="AZ3719" s="10"/>
      <c r="BA3719" s="10"/>
    </row>
    <row r="3720" spans="1:53" ht="15">
      <c r="A3720" s="27"/>
      <c r="B3720" s="7"/>
      <c r="C3720" s="6"/>
      <c r="D3720" s="7"/>
      <c r="E3720" s="7"/>
      <c r="F3720" s="9"/>
      <c r="G3720" s="7"/>
      <c r="H3720" s="7"/>
      <c r="I3720" s="7"/>
      <c r="J3720" s="42"/>
      <c r="K3720" s="7"/>
      <c r="L3720" s="7"/>
      <c r="M3720" s="7"/>
      <c r="N3720" s="7"/>
      <c r="O3720" s="7"/>
      <c r="P3720" s="7"/>
      <c r="Q3720" s="7"/>
      <c r="R3720" s="7"/>
      <c r="S3720" s="7"/>
      <c r="T3720" s="7"/>
      <c r="U3720" s="7"/>
      <c r="V3720" s="7"/>
      <c r="W3720" s="7"/>
      <c r="X3720" s="7"/>
      <c r="Y3720" s="7"/>
      <c r="Z3720" s="7"/>
      <c r="AA3720" s="7"/>
      <c r="AB3720" s="7"/>
      <c r="AC3720" s="7"/>
      <c r="AD3720" s="7"/>
      <c r="AE3720" s="7"/>
      <c r="AF3720" s="7"/>
      <c r="AG3720" s="7"/>
      <c r="AH3720" s="7"/>
      <c r="AI3720" s="7"/>
      <c r="AJ3720" s="7"/>
      <c r="AK3720" s="7"/>
      <c r="AL3720" s="7"/>
      <c r="AM3720" s="7"/>
      <c r="AN3720" s="7"/>
      <c r="AO3720" s="7"/>
      <c r="AP3720" s="7"/>
      <c r="AQ3720" s="7"/>
      <c r="AR3720" s="7"/>
      <c r="AS3720" s="7"/>
      <c r="AT3720" s="7"/>
      <c r="AU3720" s="7"/>
      <c r="AV3720" s="7"/>
      <c r="AW3720" s="7"/>
      <c r="AX3720" s="7"/>
      <c r="AY3720" s="10"/>
      <c r="AZ3720" s="10"/>
      <c r="BA3720" s="10"/>
    </row>
    <row r="3721" spans="1:53" ht="15">
      <c r="A3721" s="27"/>
      <c r="B3721" s="7"/>
      <c r="C3721" s="6"/>
      <c r="D3721" s="7"/>
      <c r="E3721" s="7"/>
      <c r="F3721" s="9"/>
      <c r="G3721" s="7"/>
      <c r="H3721" s="7"/>
      <c r="I3721" s="7"/>
      <c r="J3721" s="42"/>
      <c r="K3721" s="7"/>
      <c r="L3721" s="7"/>
      <c r="M3721" s="7"/>
      <c r="N3721" s="7"/>
      <c r="O3721" s="7"/>
      <c r="P3721" s="7"/>
      <c r="Q3721" s="7"/>
      <c r="R3721" s="7"/>
      <c r="S3721" s="7"/>
      <c r="T3721" s="7"/>
      <c r="U3721" s="7"/>
      <c r="V3721" s="7"/>
      <c r="W3721" s="7"/>
      <c r="X3721" s="7"/>
      <c r="Y3721" s="7"/>
      <c r="Z3721" s="7"/>
      <c r="AA3721" s="7"/>
      <c r="AB3721" s="7"/>
      <c r="AC3721" s="7"/>
      <c r="AD3721" s="7"/>
      <c r="AE3721" s="7"/>
      <c r="AF3721" s="7"/>
      <c r="AG3721" s="7"/>
      <c r="AH3721" s="7"/>
      <c r="AI3721" s="7"/>
      <c r="AJ3721" s="7"/>
      <c r="AK3721" s="7"/>
      <c r="AL3721" s="7"/>
      <c r="AM3721" s="7"/>
      <c r="AN3721" s="7"/>
      <c r="AO3721" s="7"/>
      <c r="AP3721" s="7"/>
      <c r="AQ3721" s="7"/>
      <c r="AR3721" s="7"/>
      <c r="AS3721" s="7"/>
      <c r="AT3721" s="7"/>
      <c r="AU3721" s="7"/>
      <c r="AV3721" s="7"/>
      <c r="AW3721" s="7"/>
      <c r="AX3721" s="7"/>
      <c r="AY3721" s="10"/>
      <c r="AZ3721" s="10"/>
      <c r="BA3721" s="10"/>
    </row>
    <row r="3722" spans="1:53" ht="15">
      <c r="A3722" s="27"/>
      <c r="B3722" s="7"/>
      <c r="C3722" s="6"/>
      <c r="D3722" s="7"/>
      <c r="E3722" s="7"/>
      <c r="F3722" s="9"/>
      <c r="G3722" s="7"/>
      <c r="H3722" s="7"/>
      <c r="I3722" s="7"/>
      <c r="J3722" s="42"/>
      <c r="K3722" s="7"/>
      <c r="L3722" s="7"/>
      <c r="M3722" s="7"/>
      <c r="N3722" s="7"/>
      <c r="O3722" s="7"/>
      <c r="P3722" s="7"/>
      <c r="Q3722" s="7"/>
      <c r="R3722" s="7"/>
      <c r="S3722" s="7"/>
      <c r="T3722" s="7"/>
      <c r="U3722" s="7"/>
      <c r="V3722" s="7"/>
      <c r="W3722" s="7"/>
      <c r="X3722" s="7"/>
      <c r="Y3722" s="7"/>
      <c r="Z3722" s="7"/>
      <c r="AA3722" s="7"/>
      <c r="AB3722" s="7"/>
      <c r="AC3722" s="7"/>
      <c r="AD3722" s="7"/>
      <c r="AE3722" s="7"/>
      <c r="AF3722" s="7"/>
      <c r="AG3722" s="7"/>
      <c r="AH3722" s="7"/>
      <c r="AI3722" s="7"/>
      <c r="AJ3722" s="7"/>
      <c r="AK3722" s="7"/>
      <c r="AL3722" s="7"/>
      <c r="AM3722" s="7"/>
      <c r="AN3722" s="7"/>
      <c r="AO3722" s="7"/>
      <c r="AP3722" s="7"/>
      <c r="AQ3722" s="7"/>
      <c r="AR3722" s="7"/>
      <c r="AS3722" s="7"/>
      <c r="AT3722" s="11"/>
      <c r="AU3722" s="7"/>
      <c r="AV3722" s="7"/>
      <c r="AW3722" s="7"/>
      <c r="AX3722" s="7"/>
      <c r="AY3722" s="10"/>
      <c r="AZ3722" s="10"/>
      <c r="BA3722" s="10"/>
    </row>
    <row r="3723" spans="1:53" ht="15">
      <c r="A3723" s="27"/>
      <c r="B3723" s="7"/>
      <c r="C3723" s="6"/>
      <c r="D3723" s="7"/>
      <c r="E3723" s="7"/>
      <c r="F3723" s="9"/>
      <c r="G3723" s="7"/>
      <c r="H3723" s="7"/>
      <c r="I3723" s="7"/>
      <c r="J3723" s="42"/>
      <c r="K3723" s="7"/>
      <c r="L3723" s="7"/>
      <c r="M3723" s="7"/>
      <c r="N3723" s="7"/>
      <c r="O3723" s="7"/>
      <c r="P3723" s="7"/>
      <c r="Q3723" s="7"/>
      <c r="R3723" s="7"/>
      <c r="S3723" s="7"/>
      <c r="T3723" s="7"/>
      <c r="U3723" s="7"/>
      <c r="V3723" s="7"/>
      <c r="W3723" s="7"/>
      <c r="X3723" s="7"/>
      <c r="Y3723" s="7"/>
      <c r="Z3723" s="7"/>
      <c r="AA3723" s="7"/>
      <c r="AB3723" s="7"/>
      <c r="AC3723" s="7"/>
      <c r="AD3723" s="7"/>
      <c r="AE3723" s="7"/>
      <c r="AF3723" s="7"/>
      <c r="AG3723" s="7"/>
      <c r="AH3723" s="7"/>
      <c r="AI3723" s="7"/>
      <c r="AJ3723" s="7"/>
      <c r="AK3723" s="7"/>
      <c r="AL3723" s="7"/>
      <c r="AM3723" s="7"/>
      <c r="AN3723" s="7"/>
      <c r="AO3723" s="7"/>
      <c r="AP3723" s="7"/>
      <c r="AQ3723" s="7"/>
      <c r="AR3723" s="7"/>
      <c r="AS3723" s="7"/>
      <c r="AT3723" s="11"/>
      <c r="AU3723" s="7"/>
      <c r="AV3723" s="7"/>
      <c r="AW3723" s="7"/>
      <c r="AX3723" s="7"/>
      <c r="AY3723" s="10"/>
      <c r="AZ3723" s="10"/>
      <c r="BA3723" s="10"/>
    </row>
    <row r="3724" spans="1:53" ht="15">
      <c r="A3724" s="27"/>
      <c r="B3724" s="7"/>
      <c r="C3724" s="6"/>
      <c r="D3724" s="7"/>
      <c r="E3724" s="7"/>
      <c r="F3724" s="9"/>
      <c r="G3724" s="7"/>
      <c r="H3724" s="7"/>
      <c r="I3724" s="7"/>
      <c r="J3724" s="42"/>
      <c r="K3724" s="7"/>
      <c r="L3724" s="7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  <c r="Y3724" s="7"/>
      <c r="Z3724" s="7"/>
      <c r="AA3724" s="7"/>
      <c r="AB3724" s="7"/>
      <c r="AC3724" s="7"/>
      <c r="AD3724" s="7"/>
      <c r="AE3724" s="7"/>
      <c r="AF3724" s="7"/>
      <c r="AG3724" s="7"/>
      <c r="AH3724" s="7"/>
      <c r="AI3724" s="7"/>
      <c r="AJ3724" s="7"/>
      <c r="AK3724" s="7"/>
      <c r="AL3724" s="7"/>
      <c r="AM3724" s="7"/>
      <c r="AN3724" s="7"/>
      <c r="AO3724" s="7"/>
      <c r="AP3724" s="7"/>
      <c r="AQ3724" s="7"/>
      <c r="AR3724" s="7"/>
      <c r="AS3724" s="7"/>
      <c r="AT3724" s="11"/>
      <c r="AU3724" s="7"/>
      <c r="AV3724" s="7"/>
      <c r="AW3724" s="7"/>
      <c r="AX3724" s="7"/>
      <c r="AY3724" s="10"/>
      <c r="AZ3724" s="10"/>
      <c r="BA3724" s="10"/>
    </row>
    <row r="3725" spans="1:53" ht="15">
      <c r="A3725" s="27"/>
      <c r="B3725" s="7"/>
      <c r="C3725" s="6"/>
      <c r="D3725" s="7"/>
      <c r="E3725" s="7"/>
      <c r="F3725" s="9"/>
      <c r="G3725" s="7"/>
      <c r="H3725" s="7"/>
      <c r="I3725" s="7"/>
      <c r="J3725" s="42"/>
      <c r="K3725" s="7"/>
      <c r="L3725" s="7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  <c r="Y3725" s="7"/>
      <c r="Z3725" s="7"/>
      <c r="AA3725" s="7"/>
      <c r="AB3725" s="7"/>
      <c r="AC3725" s="7"/>
      <c r="AD3725" s="7"/>
      <c r="AE3725" s="7"/>
      <c r="AF3725" s="7"/>
      <c r="AG3725" s="7"/>
      <c r="AH3725" s="7"/>
      <c r="AI3725" s="7"/>
      <c r="AJ3725" s="7"/>
      <c r="AK3725" s="7"/>
      <c r="AL3725" s="7"/>
      <c r="AM3725" s="7"/>
      <c r="AN3725" s="7"/>
      <c r="AO3725" s="7"/>
      <c r="AP3725" s="7"/>
      <c r="AQ3725" s="7"/>
      <c r="AR3725" s="7"/>
      <c r="AS3725" s="7"/>
      <c r="AT3725" s="11"/>
      <c r="AU3725" s="7"/>
      <c r="AV3725" s="7"/>
      <c r="AW3725" s="7"/>
      <c r="AX3725" s="7"/>
      <c r="AY3725" s="10"/>
      <c r="AZ3725" s="10"/>
      <c r="BA3725" s="10"/>
    </row>
    <row r="3726" spans="1:53" ht="15">
      <c r="A3726" s="27"/>
      <c r="B3726" s="7"/>
      <c r="C3726" s="6"/>
      <c r="D3726" s="7"/>
      <c r="E3726" s="7"/>
      <c r="F3726" s="9"/>
      <c r="G3726" s="7"/>
      <c r="H3726" s="7"/>
      <c r="I3726" s="7"/>
      <c r="J3726" s="42"/>
      <c r="K3726" s="7"/>
      <c r="L3726" s="7"/>
      <c r="M3726" s="7"/>
      <c r="N3726" s="7"/>
      <c r="O3726" s="7"/>
      <c r="P3726" s="7"/>
      <c r="Q3726" s="7"/>
      <c r="R3726" s="7"/>
      <c r="S3726" s="7"/>
      <c r="T3726" s="7"/>
      <c r="U3726" s="7"/>
      <c r="V3726" s="7"/>
      <c r="W3726" s="7"/>
      <c r="X3726" s="7"/>
      <c r="Y3726" s="7"/>
      <c r="Z3726" s="7"/>
      <c r="AA3726" s="7"/>
      <c r="AB3726" s="7"/>
      <c r="AC3726" s="7"/>
      <c r="AD3726" s="7"/>
      <c r="AE3726" s="7"/>
      <c r="AF3726" s="7"/>
      <c r="AG3726" s="7"/>
      <c r="AH3726" s="7"/>
      <c r="AI3726" s="7"/>
      <c r="AJ3726" s="7"/>
      <c r="AK3726" s="7"/>
      <c r="AL3726" s="7"/>
      <c r="AM3726" s="7"/>
      <c r="AN3726" s="7"/>
      <c r="AO3726" s="7"/>
      <c r="AP3726" s="7"/>
      <c r="AQ3726" s="7"/>
      <c r="AR3726" s="7"/>
      <c r="AS3726" s="7"/>
      <c r="AT3726" s="11"/>
      <c r="AU3726" s="7"/>
      <c r="AV3726" s="7"/>
      <c r="AW3726" s="7"/>
      <c r="AX3726" s="7"/>
      <c r="AY3726" s="10"/>
      <c r="AZ3726" s="10"/>
      <c r="BA3726" s="10"/>
    </row>
    <row r="3727" spans="1:53" ht="15">
      <c r="A3727" s="27"/>
      <c r="B3727" s="7"/>
      <c r="C3727" s="6"/>
      <c r="D3727" s="7"/>
      <c r="E3727" s="7"/>
      <c r="F3727" s="9"/>
      <c r="G3727" s="7"/>
      <c r="H3727" s="7"/>
      <c r="I3727" s="7"/>
      <c r="J3727" s="42"/>
      <c r="K3727" s="7"/>
      <c r="L3727" s="7"/>
      <c r="M3727" s="7"/>
      <c r="N3727" s="7"/>
      <c r="O3727" s="7"/>
      <c r="P3727" s="7"/>
      <c r="Q3727" s="7"/>
      <c r="R3727" s="7"/>
      <c r="S3727" s="7"/>
      <c r="T3727" s="7"/>
      <c r="U3727" s="7"/>
      <c r="V3727" s="7"/>
      <c r="W3727" s="7"/>
      <c r="X3727" s="7"/>
      <c r="Y3727" s="7"/>
      <c r="Z3727" s="7"/>
      <c r="AA3727" s="7"/>
      <c r="AB3727" s="7"/>
      <c r="AC3727" s="7"/>
      <c r="AD3727" s="7"/>
      <c r="AE3727" s="7"/>
      <c r="AF3727" s="7"/>
      <c r="AG3727" s="7"/>
      <c r="AH3727" s="7"/>
      <c r="AI3727" s="7"/>
      <c r="AJ3727" s="7"/>
      <c r="AK3727" s="7"/>
      <c r="AL3727" s="7"/>
      <c r="AM3727" s="7"/>
      <c r="AN3727" s="7"/>
      <c r="AO3727" s="7"/>
      <c r="AP3727" s="7"/>
      <c r="AQ3727" s="7"/>
      <c r="AR3727" s="7"/>
      <c r="AS3727" s="7"/>
      <c r="AT3727" s="11"/>
      <c r="AU3727" s="7"/>
      <c r="AV3727" s="7"/>
      <c r="AW3727" s="7"/>
      <c r="AX3727" s="7"/>
      <c r="AY3727" s="10"/>
      <c r="AZ3727" s="10"/>
      <c r="BA3727" s="10"/>
    </row>
    <row r="3728" spans="1:53" ht="15">
      <c r="A3728" s="27"/>
      <c r="B3728" s="7"/>
      <c r="C3728" s="6"/>
      <c r="D3728" s="7"/>
      <c r="E3728" s="7"/>
      <c r="F3728" s="9"/>
      <c r="G3728" s="7"/>
      <c r="H3728" s="7"/>
      <c r="I3728" s="7"/>
      <c r="J3728" s="42"/>
      <c r="K3728" s="7"/>
      <c r="L3728" s="7"/>
      <c r="M3728" s="7"/>
      <c r="N3728" s="7"/>
      <c r="O3728" s="7"/>
      <c r="P3728" s="7"/>
      <c r="Q3728" s="7"/>
      <c r="R3728" s="7"/>
      <c r="S3728" s="7"/>
      <c r="T3728" s="7"/>
      <c r="U3728" s="7"/>
      <c r="V3728" s="7"/>
      <c r="W3728" s="7"/>
      <c r="X3728" s="7"/>
      <c r="Y3728" s="7"/>
      <c r="Z3728" s="7"/>
      <c r="AA3728" s="7"/>
      <c r="AB3728" s="7"/>
      <c r="AC3728" s="7"/>
      <c r="AD3728" s="7"/>
      <c r="AE3728" s="7"/>
      <c r="AF3728" s="7"/>
      <c r="AG3728" s="7"/>
      <c r="AH3728" s="7"/>
      <c r="AI3728" s="7"/>
      <c r="AJ3728" s="7"/>
      <c r="AK3728" s="7"/>
      <c r="AL3728" s="7"/>
      <c r="AM3728" s="7"/>
      <c r="AN3728" s="7"/>
      <c r="AO3728" s="7"/>
      <c r="AP3728" s="7"/>
      <c r="AQ3728" s="7"/>
      <c r="AR3728" s="7"/>
      <c r="AS3728" s="7"/>
      <c r="AT3728" s="11"/>
      <c r="AU3728" s="7"/>
      <c r="AV3728" s="7"/>
      <c r="AW3728" s="7"/>
      <c r="AX3728" s="7"/>
      <c r="AY3728" s="10"/>
      <c r="AZ3728" s="10"/>
      <c r="BA3728" s="10"/>
    </row>
    <row r="3729" spans="1:53" ht="15">
      <c r="A3729" s="27"/>
      <c r="B3729" s="7"/>
      <c r="C3729" s="6"/>
      <c r="D3729" s="7"/>
      <c r="E3729" s="7"/>
      <c r="F3729" s="9"/>
      <c r="G3729" s="7"/>
      <c r="H3729" s="7"/>
      <c r="I3729" s="7"/>
      <c r="J3729" s="42"/>
      <c r="K3729" s="7"/>
      <c r="L3729" s="7"/>
      <c r="M3729" s="7"/>
      <c r="N3729" s="7"/>
      <c r="O3729" s="7"/>
      <c r="P3729" s="7"/>
      <c r="Q3729" s="7"/>
      <c r="R3729" s="7"/>
      <c r="S3729" s="7"/>
      <c r="T3729" s="7"/>
      <c r="U3729" s="7"/>
      <c r="V3729" s="7"/>
      <c r="W3729" s="7"/>
      <c r="X3729" s="7"/>
      <c r="Y3729" s="7"/>
      <c r="Z3729" s="7"/>
      <c r="AA3729" s="7"/>
      <c r="AB3729" s="7"/>
      <c r="AC3729" s="7"/>
      <c r="AD3729" s="7"/>
      <c r="AE3729" s="7"/>
      <c r="AF3729" s="7"/>
      <c r="AG3729" s="7"/>
      <c r="AH3729" s="7"/>
      <c r="AI3729" s="7"/>
      <c r="AJ3729" s="7"/>
      <c r="AK3729" s="7"/>
      <c r="AL3729" s="7"/>
      <c r="AM3729" s="7"/>
      <c r="AN3729" s="7"/>
      <c r="AO3729" s="7"/>
      <c r="AP3729" s="7"/>
      <c r="AQ3729" s="7"/>
      <c r="AR3729" s="7"/>
      <c r="AS3729" s="7"/>
      <c r="AT3729" s="11"/>
      <c r="AU3729" s="7"/>
      <c r="AV3729" s="7"/>
      <c r="AW3729" s="7"/>
      <c r="AX3729" s="7"/>
      <c r="AY3729" s="10"/>
      <c r="AZ3729" s="10"/>
      <c r="BA3729" s="10"/>
    </row>
    <row r="3730" spans="1:53" ht="15">
      <c r="A3730" s="27"/>
      <c r="B3730" s="7"/>
      <c r="C3730" s="6"/>
      <c r="D3730" s="7"/>
      <c r="E3730" s="7"/>
      <c r="F3730" s="9"/>
      <c r="G3730" s="7"/>
      <c r="H3730" s="7"/>
      <c r="I3730" s="7"/>
      <c r="J3730" s="42"/>
      <c r="K3730" s="7"/>
      <c r="L3730" s="7"/>
      <c r="M3730" s="7"/>
      <c r="N3730" s="7"/>
      <c r="O3730" s="7"/>
      <c r="P3730" s="7"/>
      <c r="Q3730" s="7"/>
      <c r="R3730" s="7"/>
      <c r="S3730" s="7"/>
      <c r="T3730" s="7"/>
      <c r="U3730" s="7"/>
      <c r="V3730" s="7"/>
      <c r="W3730" s="7"/>
      <c r="X3730" s="7"/>
      <c r="Y3730" s="7"/>
      <c r="Z3730" s="7"/>
      <c r="AA3730" s="7"/>
      <c r="AB3730" s="7"/>
      <c r="AC3730" s="7"/>
      <c r="AD3730" s="7"/>
      <c r="AE3730" s="7"/>
      <c r="AF3730" s="7"/>
      <c r="AG3730" s="7"/>
      <c r="AH3730" s="7"/>
      <c r="AI3730" s="7"/>
      <c r="AJ3730" s="7"/>
      <c r="AK3730" s="7"/>
      <c r="AL3730" s="7"/>
      <c r="AM3730" s="7"/>
      <c r="AN3730" s="7"/>
      <c r="AO3730" s="7"/>
      <c r="AP3730" s="7"/>
      <c r="AQ3730" s="7"/>
      <c r="AR3730" s="7"/>
      <c r="AS3730" s="7"/>
      <c r="AT3730" s="7"/>
      <c r="AU3730" s="7"/>
      <c r="AV3730" s="7"/>
      <c r="AW3730" s="7"/>
      <c r="AX3730" s="7"/>
      <c r="AY3730" s="10"/>
      <c r="AZ3730" s="10"/>
      <c r="BA3730" s="10"/>
    </row>
    <row r="3731" spans="1:53" ht="15">
      <c r="A3731" s="27"/>
      <c r="B3731" s="7"/>
      <c r="C3731" s="6"/>
      <c r="D3731" s="7"/>
      <c r="E3731" s="7"/>
      <c r="F3731" s="9"/>
      <c r="G3731" s="7"/>
      <c r="H3731" s="7"/>
      <c r="I3731" s="7"/>
      <c r="J3731" s="42"/>
      <c r="K3731" s="7"/>
      <c r="L3731" s="7"/>
      <c r="M3731" s="7"/>
      <c r="N3731" s="7"/>
      <c r="O3731" s="7"/>
      <c r="P3731" s="7"/>
      <c r="Q3731" s="7"/>
      <c r="R3731" s="7"/>
      <c r="S3731" s="7"/>
      <c r="T3731" s="7"/>
      <c r="U3731" s="7"/>
      <c r="V3731" s="7"/>
      <c r="W3731" s="7"/>
      <c r="X3731" s="7"/>
      <c r="Y3731" s="7"/>
      <c r="Z3731" s="7"/>
      <c r="AA3731" s="7"/>
      <c r="AB3731" s="7"/>
      <c r="AC3731" s="7"/>
      <c r="AD3731" s="7"/>
      <c r="AE3731" s="7"/>
      <c r="AF3731" s="7"/>
      <c r="AG3731" s="7"/>
      <c r="AH3731" s="7"/>
      <c r="AI3731" s="7"/>
      <c r="AJ3731" s="7"/>
      <c r="AK3731" s="7"/>
      <c r="AL3731" s="7"/>
      <c r="AM3731" s="7"/>
      <c r="AN3731" s="7"/>
      <c r="AO3731" s="7"/>
      <c r="AP3731" s="7"/>
      <c r="AQ3731" s="7"/>
      <c r="AR3731" s="7"/>
      <c r="AS3731" s="7"/>
      <c r="AT3731" s="7"/>
      <c r="AU3731" s="7"/>
      <c r="AV3731" s="7"/>
      <c r="AW3731" s="7"/>
      <c r="AX3731" s="7"/>
      <c r="AY3731" s="10"/>
      <c r="AZ3731" s="10"/>
      <c r="BA3731" s="10"/>
    </row>
    <row r="3732" spans="1:53" ht="15">
      <c r="A3732" s="27"/>
      <c r="B3732" s="7"/>
      <c r="C3732" s="6"/>
      <c r="D3732" s="7"/>
      <c r="E3732" s="7"/>
      <c r="F3732" s="9"/>
      <c r="G3732" s="7"/>
      <c r="H3732" s="7"/>
      <c r="I3732" s="7"/>
      <c r="J3732" s="42"/>
      <c r="K3732" s="7"/>
      <c r="L3732" s="7"/>
      <c r="M3732" s="7"/>
      <c r="N3732" s="7"/>
      <c r="O3732" s="7"/>
      <c r="P3732" s="7"/>
      <c r="Q3732" s="7"/>
      <c r="R3732" s="7"/>
      <c r="S3732" s="7"/>
      <c r="T3732" s="7"/>
      <c r="U3732" s="7"/>
      <c r="V3732" s="7"/>
      <c r="W3732" s="7"/>
      <c r="X3732" s="7"/>
      <c r="Y3732" s="7"/>
      <c r="Z3732" s="7"/>
      <c r="AA3732" s="7"/>
      <c r="AB3732" s="7"/>
      <c r="AC3732" s="7"/>
      <c r="AD3732" s="7"/>
      <c r="AE3732" s="7"/>
      <c r="AF3732" s="7"/>
      <c r="AG3732" s="7"/>
      <c r="AH3732" s="7"/>
      <c r="AI3732" s="7"/>
      <c r="AJ3732" s="7"/>
      <c r="AK3732" s="7"/>
      <c r="AL3732" s="7"/>
      <c r="AM3732" s="7"/>
      <c r="AN3732" s="7"/>
      <c r="AO3732" s="7"/>
      <c r="AP3732" s="7"/>
      <c r="AQ3732" s="7"/>
      <c r="AR3732" s="7"/>
      <c r="AS3732" s="7"/>
      <c r="AT3732" s="11"/>
      <c r="AU3732" s="7"/>
      <c r="AV3732" s="7"/>
      <c r="AW3732" s="7"/>
      <c r="AX3732" s="7"/>
      <c r="AY3732" s="10"/>
      <c r="AZ3732" s="10"/>
      <c r="BA3732" s="10"/>
    </row>
    <row r="3733" spans="1:53" ht="15">
      <c r="A3733" s="27"/>
      <c r="B3733" s="7"/>
      <c r="C3733" s="6"/>
      <c r="D3733" s="7"/>
      <c r="E3733" s="7"/>
      <c r="F3733" s="9"/>
      <c r="G3733" s="7"/>
      <c r="H3733" s="7"/>
      <c r="I3733" s="7"/>
      <c r="J3733" s="42"/>
      <c r="K3733" s="7"/>
      <c r="L3733" s="7"/>
      <c r="M3733" s="7"/>
      <c r="N3733" s="7"/>
      <c r="O3733" s="7"/>
      <c r="P3733" s="7"/>
      <c r="Q3733" s="7"/>
      <c r="R3733" s="7"/>
      <c r="S3733" s="7"/>
      <c r="T3733" s="7"/>
      <c r="U3733" s="7"/>
      <c r="V3733" s="7"/>
      <c r="W3733" s="7"/>
      <c r="X3733" s="7"/>
      <c r="Y3733" s="7"/>
      <c r="Z3733" s="7"/>
      <c r="AA3733" s="7"/>
      <c r="AB3733" s="7"/>
      <c r="AC3733" s="7"/>
      <c r="AD3733" s="7"/>
      <c r="AE3733" s="7"/>
      <c r="AF3733" s="7"/>
      <c r="AG3733" s="7"/>
      <c r="AH3733" s="7"/>
      <c r="AI3733" s="7"/>
      <c r="AJ3733" s="7"/>
      <c r="AK3733" s="7"/>
      <c r="AL3733" s="7"/>
      <c r="AM3733" s="7"/>
      <c r="AN3733" s="7"/>
      <c r="AO3733" s="7"/>
      <c r="AP3733" s="7"/>
      <c r="AQ3733" s="7"/>
      <c r="AR3733" s="7"/>
      <c r="AS3733" s="7"/>
      <c r="AT3733" s="7"/>
      <c r="AU3733" s="7"/>
      <c r="AV3733" s="7"/>
      <c r="AW3733" s="7"/>
      <c r="AX3733" s="7"/>
      <c r="AY3733" s="10"/>
      <c r="AZ3733" s="10"/>
      <c r="BA3733" s="10"/>
    </row>
    <row r="3734" spans="1:53" ht="15">
      <c r="A3734" s="27"/>
      <c r="B3734" s="7"/>
      <c r="C3734" s="6"/>
      <c r="D3734" s="7"/>
      <c r="E3734" s="7"/>
      <c r="F3734" s="9"/>
      <c r="G3734" s="7"/>
      <c r="H3734" s="7"/>
      <c r="I3734" s="7"/>
      <c r="J3734" s="42"/>
      <c r="K3734" s="7"/>
      <c r="L3734" s="7"/>
      <c r="M3734" s="7"/>
      <c r="N3734" s="7"/>
      <c r="O3734" s="7"/>
      <c r="P3734" s="7"/>
      <c r="Q3734" s="7"/>
      <c r="R3734" s="7"/>
      <c r="S3734" s="7"/>
      <c r="T3734" s="7"/>
      <c r="U3734" s="7"/>
      <c r="V3734" s="7"/>
      <c r="W3734" s="7"/>
      <c r="X3734" s="7"/>
      <c r="Y3734" s="7"/>
      <c r="Z3734" s="7"/>
      <c r="AA3734" s="7"/>
      <c r="AB3734" s="7"/>
      <c r="AC3734" s="7"/>
      <c r="AD3734" s="7"/>
      <c r="AE3734" s="7"/>
      <c r="AF3734" s="7"/>
      <c r="AG3734" s="7"/>
      <c r="AH3734" s="7"/>
      <c r="AI3734" s="7"/>
      <c r="AJ3734" s="7"/>
      <c r="AK3734" s="7"/>
      <c r="AL3734" s="7"/>
      <c r="AM3734" s="7"/>
      <c r="AN3734" s="7"/>
      <c r="AO3734" s="7"/>
      <c r="AP3734" s="7"/>
      <c r="AQ3734" s="7"/>
      <c r="AR3734" s="7"/>
      <c r="AS3734" s="7"/>
      <c r="AT3734" s="7"/>
      <c r="AU3734" s="7"/>
      <c r="AV3734" s="7"/>
      <c r="AW3734" s="7"/>
      <c r="AX3734" s="7"/>
      <c r="AY3734" s="10"/>
      <c r="AZ3734" s="10"/>
      <c r="BA3734" s="10"/>
    </row>
    <row r="3735" spans="1:53" ht="15">
      <c r="A3735" s="27"/>
      <c r="B3735" s="7"/>
      <c r="C3735" s="6"/>
      <c r="D3735" s="7"/>
      <c r="E3735" s="7"/>
      <c r="F3735" s="9"/>
      <c r="G3735" s="7"/>
      <c r="H3735" s="7"/>
      <c r="I3735" s="7"/>
      <c r="J3735" s="42"/>
      <c r="K3735" s="7"/>
      <c r="L3735" s="7"/>
      <c r="M3735" s="7"/>
      <c r="N3735" s="7"/>
      <c r="O3735" s="7"/>
      <c r="P3735" s="7"/>
      <c r="Q3735" s="7"/>
      <c r="R3735" s="7"/>
      <c r="S3735" s="7"/>
      <c r="T3735" s="7"/>
      <c r="U3735" s="7"/>
      <c r="V3735" s="7"/>
      <c r="W3735" s="7"/>
      <c r="X3735" s="7"/>
      <c r="Y3735" s="7"/>
      <c r="Z3735" s="7"/>
      <c r="AA3735" s="7"/>
      <c r="AB3735" s="7"/>
      <c r="AC3735" s="7"/>
      <c r="AD3735" s="7"/>
      <c r="AE3735" s="7"/>
      <c r="AF3735" s="7"/>
      <c r="AG3735" s="7"/>
      <c r="AH3735" s="7"/>
      <c r="AI3735" s="7"/>
      <c r="AJ3735" s="7"/>
      <c r="AK3735" s="7"/>
      <c r="AL3735" s="7"/>
      <c r="AM3735" s="7"/>
      <c r="AN3735" s="7"/>
      <c r="AO3735" s="7"/>
      <c r="AP3735" s="7"/>
      <c r="AQ3735" s="7"/>
      <c r="AR3735" s="7"/>
      <c r="AS3735" s="7"/>
      <c r="AT3735" s="7"/>
      <c r="AU3735" s="7"/>
      <c r="AV3735" s="7"/>
      <c r="AW3735" s="7"/>
      <c r="AX3735" s="7"/>
      <c r="AY3735" s="10"/>
      <c r="AZ3735" s="10"/>
      <c r="BA3735" s="10"/>
    </row>
    <row r="3736" spans="1:53" ht="15">
      <c r="A3736" s="27"/>
      <c r="B3736" s="7"/>
      <c r="C3736" s="6"/>
      <c r="D3736" s="7"/>
      <c r="E3736" s="7"/>
      <c r="F3736" s="9"/>
      <c r="G3736" s="7"/>
      <c r="H3736" s="7"/>
      <c r="I3736" s="7"/>
      <c r="J3736" s="42"/>
      <c r="K3736" s="7"/>
      <c r="L3736" s="7"/>
      <c r="M3736" s="7"/>
      <c r="N3736" s="7"/>
      <c r="O3736" s="7"/>
      <c r="P3736" s="7"/>
      <c r="Q3736" s="7"/>
      <c r="R3736" s="7"/>
      <c r="S3736" s="7"/>
      <c r="T3736" s="7"/>
      <c r="U3736" s="7"/>
      <c r="V3736" s="7"/>
      <c r="W3736" s="7"/>
      <c r="X3736" s="7"/>
      <c r="Y3736" s="7"/>
      <c r="Z3736" s="7"/>
      <c r="AA3736" s="7"/>
      <c r="AB3736" s="7"/>
      <c r="AC3736" s="7"/>
      <c r="AD3736" s="7"/>
      <c r="AE3736" s="7"/>
      <c r="AF3736" s="7"/>
      <c r="AG3736" s="7"/>
      <c r="AH3736" s="7"/>
      <c r="AI3736" s="7"/>
      <c r="AJ3736" s="7"/>
      <c r="AK3736" s="7"/>
      <c r="AL3736" s="7"/>
      <c r="AM3736" s="7"/>
      <c r="AN3736" s="7"/>
      <c r="AO3736" s="7"/>
      <c r="AP3736" s="7"/>
      <c r="AQ3736" s="7"/>
      <c r="AR3736" s="7"/>
      <c r="AS3736" s="7"/>
      <c r="AT3736" s="7"/>
      <c r="AU3736" s="7"/>
      <c r="AV3736" s="7"/>
      <c r="AW3736" s="7"/>
      <c r="AX3736" s="7"/>
      <c r="AY3736" s="10"/>
      <c r="AZ3736" s="10"/>
      <c r="BA3736" s="10"/>
    </row>
    <row r="3737" spans="1:53" ht="15">
      <c r="A3737" s="27"/>
      <c r="B3737" s="7"/>
      <c r="C3737" s="6"/>
      <c r="D3737" s="7"/>
      <c r="E3737" s="7"/>
      <c r="F3737" s="9"/>
      <c r="G3737" s="7"/>
      <c r="H3737" s="7"/>
      <c r="I3737" s="7"/>
      <c r="J3737" s="42"/>
      <c r="K3737" s="7"/>
      <c r="L3737" s="7"/>
      <c r="M3737" s="7"/>
      <c r="N3737" s="7"/>
      <c r="O3737" s="7"/>
      <c r="P3737" s="7"/>
      <c r="Q3737" s="7"/>
      <c r="R3737" s="7"/>
      <c r="S3737" s="7"/>
      <c r="T3737" s="7"/>
      <c r="U3737" s="7"/>
      <c r="V3737" s="7"/>
      <c r="W3737" s="7"/>
      <c r="X3737" s="7"/>
      <c r="Y3737" s="7"/>
      <c r="Z3737" s="7"/>
      <c r="AA3737" s="7"/>
      <c r="AB3737" s="7"/>
      <c r="AC3737" s="7"/>
      <c r="AD3737" s="7"/>
      <c r="AE3737" s="7"/>
      <c r="AF3737" s="7"/>
      <c r="AG3737" s="7"/>
      <c r="AH3737" s="7"/>
      <c r="AI3737" s="7"/>
      <c r="AJ3737" s="7"/>
      <c r="AK3737" s="7"/>
      <c r="AL3737" s="7"/>
      <c r="AM3737" s="7"/>
      <c r="AN3737" s="7"/>
      <c r="AO3737" s="7"/>
      <c r="AP3737" s="7"/>
      <c r="AQ3737" s="7"/>
      <c r="AR3737" s="7"/>
      <c r="AS3737" s="7"/>
      <c r="AT3737" s="7"/>
      <c r="AU3737" s="7"/>
      <c r="AV3737" s="7"/>
      <c r="AW3737" s="7"/>
      <c r="AX3737" s="7"/>
      <c r="AY3737" s="10"/>
      <c r="AZ3737" s="10"/>
      <c r="BA3737" s="10"/>
    </row>
    <row r="3738" spans="1:53" ht="15">
      <c r="A3738" s="27"/>
      <c r="B3738" s="7"/>
      <c r="C3738" s="6"/>
      <c r="D3738" s="7"/>
      <c r="E3738" s="7"/>
      <c r="F3738" s="9"/>
      <c r="G3738" s="7"/>
      <c r="H3738" s="7"/>
      <c r="I3738" s="7"/>
      <c r="J3738" s="42"/>
      <c r="K3738" s="7"/>
      <c r="L3738" s="7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  <c r="Y3738" s="7"/>
      <c r="Z3738" s="7"/>
      <c r="AA3738" s="7"/>
      <c r="AB3738" s="7"/>
      <c r="AC3738" s="7"/>
      <c r="AD3738" s="7"/>
      <c r="AE3738" s="7"/>
      <c r="AF3738" s="7"/>
      <c r="AG3738" s="7"/>
      <c r="AH3738" s="7"/>
      <c r="AI3738" s="7"/>
      <c r="AJ3738" s="7"/>
      <c r="AK3738" s="7"/>
      <c r="AL3738" s="7"/>
      <c r="AM3738" s="7"/>
      <c r="AN3738" s="7"/>
      <c r="AO3738" s="7"/>
      <c r="AP3738" s="7"/>
      <c r="AQ3738" s="7"/>
      <c r="AR3738" s="7"/>
      <c r="AS3738" s="7"/>
      <c r="AT3738" s="7"/>
      <c r="AU3738" s="7"/>
      <c r="AV3738" s="7"/>
      <c r="AW3738" s="7"/>
      <c r="AX3738" s="7"/>
      <c r="AY3738" s="10"/>
      <c r="AZ3738" s="10"/>
      <c r="BA3738" s="10"/>
    </row>
    <row r="3739" spans="1:53" ht="15">
      <c r="A3739" s="27"/>
      <c r="B3739" s="7"/>
      <c r="C3739" s="6"/>
      <c r="D3739" s="7"/>
      <c r="E3739" s="7"/>
      <c r="F3739" s="9"/>
      <c r="G3739" s="7"/>
      <c r="H3739" s="7"/>
      <c r="I3739" s="7"/>
      <c r="J3739" s="42"/>
      <c r="K3739" s="7"/>
      <c r="L3739" s="7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  <c r="Y3739" s="7"/>
      <c r="Z3739" s="7"/>
      <c r="AA3739" s="7"/>
      <c r="AB3739" s="7"/>
      <c r="AC3739" s="7"/>
      <c r="AD3739" s="7"/>
      <c r="AE3739" s="7"/>
      <c r="AF3739" s="7"/>
      <c r="AG3739" s="7"/>
      <c r="AH3739" s="7"/>
      <c r="AI3739" s="7"/>
      <c r="AJ3739" s="7"/>
      <c r="AK3739" s="7"/>
      <c r="AL3739" s="7"/>
      <c r="AM3739" s="7"/>
      <c r="AN3739" s="7"/>
      <c r="AO3739" s="7"/>
      <c r="AP3739" s="7"/>
      <c r="AQ3739" s="7"/>
      <c r="AR3739" s="7"/>
      <c r="AS3739" s="7"/>
      <c r="AT3739" s="7"/>
      <c r="AU3739" s="7"/>
      <c r="AV3739" s="7"/>
      <c r="AW3739" s="7"/>
      <c r="AX3739" s="7"/>
      <c r="AY3739" s="10"/>
      <c r="AZ3739" s="10"/>
      <c r="BA3739" s="10"/>
    </row>
    <row r="3740" spans="1:53" ht="15">
      <c r="A3740" s="27"/>
      <c r="B3740" s="7"/>
      <c r="C3740" s="6"/>
      <c r="D3740" s="7"/>
      <c r="E3740" s="7"/>
      <c r="F3740" s="9"/>
      <c r="G3740" s="7"/>
      <c r="H3740" s="7"/>
      <c r="I3740" s="7"/>
      <c r="J3740" s="42"/>
      <c r="K3740" s="7"/>
      <c r="L3740" s="7"/>
      <c r="M3740" s="7"/>
      <c r="N3740" s="7"/>
      <c r="O3740" s="7"/>
      <c r="P3740" s="7"/>
      <c r="Q3740" s="7"/>
      <c r="R3740" s="7"/>
      <c r="S3740" s="7"/>
      <c r="T3740" s="7"/>
      <c r="U3740" s="7"/>
      <c r="V3740" s="7"/>
      <c r="W3740" s="7"/>
      <c r="X3740" s="7"/>
      <c r="Y3740" s="7"/>
      <c r="Z3740" s="7"/>
      <c r="AA3740" s="7"/>
      <c r="AB3740" s="7"/>
      <c r="AC3740" s="7"/>
      <c r="AD3740" s="7"/>
      <c r="AE3740" s="7"/>
      <c r="AF3740" s="7"/>
      <c r="AG3740" s="7"/>
      <c r="AH3740" s="7"/>
      <c r="AI3740" s="7"/>
      <c r="AJ3740" s="7"/>
      <c r="AK3740" s="7"/>
      <c r="AL3740" s="7"/>
      <c r="AM3740" s="7"/>
      <c r="AN3740" s="7"/>
      <c r="AO3740" s="7"/>
      <c r="AP3740" s="7"/>
      <c r="AQ3740" s="7"/>
      <c r="AR3740" s="7"/>
      <c r="AS3740" s="7"/>
      <c r="AT3740" s="7"/>
      <c r="AU3740" s="7"/>
      <c r="AV3740" s="7"/>
      <c r="AW3740" s="7"/>
      <c r="AX3740" s="7"/>
      <c r="AY3740" s="10"/>
      <c r="AZ3740" s="10"/>
      <c r="BA3740" s="10"/>
    </row>
    <row r="3741" spans="1:53" ht="15">
      <c r="A3741" s="27"/>
      <c r="B3741" s="7"/>
      <c r="C3741" s="6"/>
      <c r="D3741" s="7"/>
      <c r="E3741" s="7"/>
      <c r="F3741" s="9"/>
      <c r="G3741" s="7"/>
      <c r="H3741" s="7"/>
      <c r="I3741" s="7"/>
      <c r="J3741" s="42"/>
      <c r="K3741" s="7"/>
      <c r="L3741" s="7"/>
      <c r="M3741" s="7"/>
      <c r="N3741" s="7"/>
      <c r="O3741" s="7"/>
      <c r="P3741" s="7"/>
      <c r="Q3741" s="7"/>
      <c r="R3741" s="7"/>
      <c r="S3741" s="7"/>
      <c r="T3741" s="7"/>
      <c r="U3741" s="7"/>
      <c r="V3741" s="7"/>
      <c r="W3741" s="7"/>
      <c r="X3741" s="7"/>
      <c r="Y3741" s="7"/>
      <c r="Z3741" s="7"/>
      <c r="AA3741" s="7"/>
      <c r="AB3741" s="7"/>
      <c r="AC3741" s="7"/>
      <c r="AD3741" s="7"/>
      <c r="AE3741" s="7"/>
      <c r="AF3741" s="7"/>
      <c r="AG3741" s="7"/>
      <c r="AH3741" s="7"/>
      <c r="AI3741" s="7"/>
      <c r="AJ3741" s="7"/>
      <c r="AK3741" s="7"/>
      <c r="AL3741" s="7"/>
      <c r="AM3741" s="7"/>
      <c r="AN3741" s="7"/>
      <c r="AO3741" s="7"/>
      <c r="AP3741" s="7"/>
      <c r="AQ3741" s="7"/>
      <c r="AR3741" s="7"/>
      <c r="AS3741" s="7"/>
      <c r="AT3741" s="7"/>
      <c r="AU3741" s="7"/>
      <c r="AV3741" s="7"/>
      <c r="AW3741" s="7"/>
      <c r="AX3741" s="7"/>
      <c r="AY3741" s="10"/>
      <c r="AZ3741" s="10"/>
      <c r="BA3741" s="10"/>
    </row>
    <row r="3742" spans="1:53" ht="15">
      <c r="A3742" s="27"/>
      <c r="B3742" s="7"/>
      <c r="C3742" s="6"/>
      <c r="D3742" s="7"/>
      <c r="E3742" s="7"/>
      <c r="F3742" s="9"/>
      <c r="G3742" s="7"/>
      <c r="H3742" s="7"/>
      <c r="I3742" s="7"/>
      <c r="J3742" s="42"/>
      <c r="K3742" s="7"/>
      <c r="L3742" s="7"/>
      <c r="M3742" s="7"/>
      <c r="N3742" s="7"/>
      <c r="O3742" s="7"/>
      <c r="P3742" s="7"/>
      <c r="Q3742" s="7"/>
      <c r="R3742" s="7"/>
      <c r="S3742" s="7"/>
      <c r="T3742" s="7"/>
      <c r="U3742" s="7"/>
      <c r="V3742" s="7"/>
      <c r="W3742" s="7"/>
      <c r="X3742" s="7"/>
      <c r="Y3742" s="7"/>
      <c r="Z3742" s="7"/>
      <c r="AA3742" s="7"/>
      <c r="AB3742" s="7"/>
      <c r="AC3742" s="7"/>
      <c r="AD3742" s="7"/>
      <c r="AE3742" s="7"/>
      <c r="AF3742" s="7"/>
      <c r="AG3742" s="7"/>
      <c r="AH3742" s="7"/>
      <c r="AI3742" s="7"/>
      <c r="AJ3742" s="7"/>
      <c r="AK3742" s="7"/>
      <c r="AL3742" s="7"/>
      <c r="AM3742" s="7"/>
      <c r="AN3742" s="7"/>
      <c r="AO3742" s="7"/>
      <c r="AP3742" s="7"/>
      <c r="AQ3742" s="7"/>
      <c r="AR3742" s="7"/>
      <c r="AS3742" s="7"/>
      <c r="AT3742" s="7"/>
      <c r="AU3742" s="7"/>
      <c r="AV3742" s="7"/>
      <c r="AW3742" s="7"/>
      <c r="AX3742" s="7"/>
      <c r="AY3742" s="10"/>
      <c r="AZ3742" s="10"/>
      <c r="BA3742" s="10"/>
    </row>
    <row r="3743" spans="1:53" ht="15">
      <c r="A3743" s="27"/>
      <c r="B3743" s="7"/>
      <c r="C3743" s="6"/>
      <c r="D3743" s="7"/>
      <c r="E3743" s="7"/>
      <c r="F3743" s="9"/>
      <c r="G3743" s="7"/>
      <c r="H3743" s="7"/>
      <c r="I3743" s="7"/>
      <c r="J3743" s="42"/>
      <c r="K3743" s="7"/>
      <c r="L3743" s="7"/>
      <c r="M3743" s="7"/>
      <c r="N3743" s="7"/>
      <c r="O3743" s="7"/>
      <c r="P3743" s="7"/>
      <c r="Q3743" s="7"/>
      <c r="R3743" s="7"/>
      <c r="S3743" s="7"/>
      <c r="T3743" s="7"/>
      <c r="U3743" s="7"/>
      <c r="V3743" s="7"/>
      <c r="W3743" s="7"/>
      <c r="X3743" s="7"/>
      <c r="Y3743" s="7"/>
      <c r="Z3743" s="7"/>
      <c r="AA3743" s="7"/>
      <c r="AB3743" s="7"/>
      <c r="AC3743" s="7"/>
      <c r="AD3743" s="7"/>
      <c r="AE3743" s="7"/>
      <c r="AF3743" s="7"/>
      <c r="AG3743" s="7"/>
      <c r="AH3743" s="7"/>
      <c r="AI3743" s="7"/>
      <c r="AJ3743" s="7"/>
      <c r="AK3743" s="7"/>
      <c r="AL3743" s="7"/>
      <c r="AM3743" s="7"/>
      <c r="AN3743" s="7"/>
      <c r="AO3743" s="7"/>
      <c r="AP3743" s="7"/>
      <c r="AQ3743" s="7"/>
      <c r="AR3743" s="7"/>
      <c r="AS3743" s="7"/>
      <c r="AT3743" s="7"/>
      <c r="AU3743" s="7"/>
      <c r="AV3743" s="7"/>
      <c r="AW3743" s="7"/>
      <c r="AX3743" s="7"/>
      <c r="AY3743" s="10"/>
      <c r="AZ3743" s="10"/>
      <c r="BA3743" s="10"/>
    </row>
    <row r="3744" spans="1:53" ht="15">
      <c r="A3744" s="27"/>
      <c r="B3744" s="7"/>
      <c r="C3744" s="6"/>
      <c r="D3744" s="7"/>
      <c r="E3744" s="7"/>
      <c r="F3744" s="9"/>
      <c r="G3744" s="7"/>
      <c r="H3744" s="7"/>
      <c r="I3744" s="7"/>
      <c r="J3744" s="42"/>
      <c r="K3744" s="7"/>
      <c r="L3744" s="7"/>
      <c r="M3744" s="7"/>
      <c r="N3744" s="7"/>
      <c r="O3744" s="7"/>
      <c r="P3744" s="7"/>
      <c r="Q3744" s="7"/>
      <c r="R3744" s="7"/>
      <c r="S3744" s="7"/>
      <c r="T3744" s="7"/>
      <c r="U3744" s="7"/>
      <c r="V3744" s="7"/>
      <c r="W3744" s="7"/>
      <c r="X3744" s="7"/>
      <c r="Y3744" s="7"/>
      <c r="Z3744" s="7"/>
      <c r="AA3744" s="7"/>
      <c r="AB3744" s="7"/>
      <c r="AC3744" s="7"/>
      <c r="AD3744" s="7"/>
      <c r="AE3744" s="7"/>
      <c r="AF3744" s="7"/>
      <c r="AG3744" s="7"/>
      <c r="AH3744" s="7"/>
      <c r="AI3744" s="7"/>
      <c r="AJ3744" s="7"/>
      <c r="AK3744" s="7"/>
      <c r="AL3744" s="7"/>
      <c r="AM3744" s="7"/>
      <c r="AN3744" s="7"/>
      <c r="AO3744" s="7"/>
      <c r="AP3744" s="7"/>
      <c r="AQ3744" s="7"/>
      <c r="AR3744" s="7"/>
      <c r="AS3744" s="7"/>
      <c r="AT3744" s="7"/>
      <c r="AU3744" s="7"/>
      <c r="AV3744" s="7"/>
      <c r="AW3744" s="7"/>
      <c r="AX3744" s="7"/>
      <c r="AY3744" s="10"/>
      <c r="AZ3744" s="10"/>
      <c r="BA3744" s="10"/>
    </row>
    <row r="3745" spans="1:53" ht="15">
      <c r="A3745" s="27"/>
      <c r="B3745" s="7"/>
      <c r="C3745" s="6"/>
      <c r="D3745" s="7"/>
      <c r="E3745" s="7"/>
      <c r="F3745" s="9"/>
      <c r="G3745" s="7"/>
      <c r="H3745" s="7"/>
      <c r="I3745" s="7"/>
      <c r="J3745" s="42"/>
      <c r="K3745" s="7"/>
      <c r="L3745" s="7"/>
      <c r="M3745" s="7"/>
      <c r="N3745" s="7"/>
      <c r="O3745" s="7"/>
      <c r="P3745" s="7"/>
      <c r="Q3745" s="7"/>
      <c r="R3745" s="7"/>
      <c r="S3745" s="7"/>
      <c r="T3745" s="7"/>
      <c r="U3745" s="7"/>
      <c r="V3745" s="7"/>
      <c r="W3745" s="7"/>
      <c r="X3745" s="7"/>
      <c r="Y3745" s="7"/>
      <c r="Z3745" s="7"/>
      <c r="AA3745" s="7"/>
      <c r="AB3745" s="7"/>
      <c r="AC3745" s="7"/>
      <c r="AD3745" s="7"/>
      <c r="AE3745" s="7"/>
      <c r="AF3745" s="7"/>
      <c r="AG3745" s="7"/>
      <c r="AH3745" s="7"/>
      <c r="AI3745" s="7"/>
      <c r="AJ3745" s="7"/>
      <c r="AK3745" s="7"/>
      <c r="AL3745" s="7"/>
      <c r="AM3745" s="7"/>
      <c r="AN3745" s="7"/>
      <c r="AO3745" s="7"/>
      <c r="AP3745" s="7"/>
      <c r="AQ3745" s="7"/>
      <c r="AR3745" s="7"/>
      <c r="AS3745" s="7"/>
      <c r="AT3745" s="7"/>
      <c r="AU3745" s="7"/>
      <c r="AV3745" s="7"/>
      <c r="AW3745" s="7"/>
      <c r="AX3745" s="7"/>
      <c r="AY3745" s="10"/>
      <c r="AZ3745" s="10"/>
      <c r="BA3745" s="10"/>
    </row>
    <row r="3746" spans="1:53" ht="15">
      <c r="A3746" s="27"/>
      <c r="B3746" s="7"/>
      <c r="C3746" s="6"/>
      <c r="D3746" s="7"/>
      <c r="E3746" s="7"/>
      <c r="F3746" s="9"/>
      <c r="G3746" s="7"/>
      <c r="H3746" s="7"/>
      <c r="I3746" s="7"/>
      <c r="J3746" s="42"/>
      <c r="K3746" s="7"/>
      <c r="L3746" s="7"/>
      <c r="M3746" s="7"/>
      <c r="N3746" s="7"/>
      <c r="O3746" s="7"/>
      <c r="P3746" s="7"/>
      <c r="Q3746" s="7"/>
      <c r="R3746" s="7"/>
      <c r="S3746" s="7"/>
      <c r="T3746" s="7"/>
      <c r="U3746" s="7"/>
      <c r="V3746" s="7"/>
      <c r="W3746" s="7"/>
      <c r="X3746" s="7"/>
      <c r="Y3746" s="7"/>
      <c r="Z3746" s="7"/>
      <c r="AA3746" s="7"/>
      <c r="AB3746" s="7"/>
      <c r="AC3746" s="7"/>
      <c r="AD3746" s="7"/>
      <c r="AE3746" s="7"/>
      <c r="AF3746" s="7"/>
      <c r="AG3746" s="7"/>
      <c r="AH3746" s="7"/>
      <c r="AI3746" s="7"/>
      <c r="AJ3746" s="7"/>
      <c r="AK3746" s="7"/>
      <c r="AL3746" s="7"/>
      <c r="AM3746" s="7"/>
      <c r="AN3746" s="7"/>
      <c r="AO3746" s="7"/>
      <c r="AP3746" s="7"/>
      <c r="AQ3746" s="7"/>
      <c r="AR3746" s="7"/>
      <c r="AS3746" s="7"/>
      <c r="AT3746" s="7"/>
      <c r="AU3746" s="7"/>
      <c r="AV3746" s="7"/>
      <c r="AW3746" s="7"/>
      <c r="AX3746" s="7"/>
      <c r="AY3746" s="10"/>
      <c r="AZ3746" s="10"/>
      <c r="BA3746" s="10"/>
    </row>
    <row r="3747" spans="1:53" ht="15">
      <c r="A3747" s="27"/>
      <c r="B3747" s="7"/>
      <c r="C3747" s="6"/>
      <c r="D3747" s="7"/>
      <c r="E3747" s="7"/>
      <c r="F3747" s="9"/>
      <c r="G3747" s="7"/>
      <c r="H3747" s="7"/>
      <c r="I3747" s="7"/>
      <c r="J3747" s="42"/>
      <c r="K3747" s="7"/>
      <c r="L3747" s="7"/>
      <c r="M3747" s="7"/>
      <c r="N3747" s="7"/>
      <c r="O3747" s="7"/>
      <c r="P3747" s="7"/>
      <c r="Q3747" s="7"/>
      <c r="R3747" s="7"/>
      <c r="S3747" s="7"/>
      <c r="T3747" s="7"/>
      <c r="U3747" s="7"/>
      <c r="V3747" s="7"/>
      <c r="W3747" s="7"/>
      <c r="X3747" s="7"/>
      <c r="Y3747" s="7"/>
      <c r="Z3747" s="7"/>
      <c r="AA3747" s="7"/>
      <c r="AB3747" s="7"/>
      <c r="AC3747" s="7"/>
      <c r="AD3747" s="7"/>
      <c r="AE3747" s="7"/>
      <c r="AF3747" s="7"/>
      <c r="AG3747" s="7"/>
      <c r="AH3747" s="7"/>
      <c r="AI3747" s="7"/>
      <c r="AJ3747" s="7"/>
      <c r="AK3747" s="7"/>
      <c r="AL3747" s="7"/>
      <c r="AM3747" s="7"/>
      <c r="AN3747" s="7"/>
      <c r="AO3747" s="7"/>
      <c r="AP3747" s="7"/>
      <c r="AQ3747" s="7"/>
      <c r="AR3747" s="7"/>
      <c r="AS3747" s="7"/>
      <c r="AT3747" s="7"/>
      <c r="AU3747" s="7"/>
      <c r="AV3747" s="7"/>
      <c r="AW3747" s="7"/>
      <c r="AX3747" s="7"/>
      <c r="AY3747" s="10"/>
      <c r="AZ3747" s="10"/>
      <c r="BA3747" s="10"/>
    </row>
    <row r="3748" spans="1:53" ht="15">
      <c r="A3748" s="27"/>
      <c r="B3748" s="7"/>
      <c r="C3748" s="6"/>
      <c r="D3748" s="7"/>
      <c r="E3748" s="7"/>
      <c r="F3748" s="9"/>
      <c r="G3748" s="7"/>
      <c r="H3748" s="7"/>
      <c r="I3748" s="7"/>
      <c r="J3748" s="42"/>
      <c r="K3748" s="7"/>
      <c r="L3748" s="7"/>
      <c r="M3748" s="7"/>
      <c r="N3748" s="7"/>
      <c r="O3748" s="7"/>
      <c r="P3748" s="7"/>
      <c r="Q3748" s="7"/>
      <c r="R3748" s="7"/>
      <c r="S3748" s="7"/>
      <c r="T3748" s="7"/>
      <c r="U3748" s="7"/>
      <c r="V3748" s="7"/>
      <c r="W3748" s="7"/>
      <c r="X3748" s="7"/>
      <c r="Y3748" s="7"/>
      <c r="Z3748" s="7"/>
      <c r="AA3748" s="7"/>
      <c r="AB3748" s="7"/>
      <c r="AC3748" s="7"/>
      <c r="AD3748" s="7"/>
      <c r="AE3748" s="7"/>
      <c r="AF3748" s="7"/>
      <c r="AG3748" s="7"/>
      <c r="AH3748" s="7"/>
      <c r="AI3748" s="7"/>
      <c r="AJ3748" s="7"/>
      <c r="AK3748" s="7"/>
      <c r="AL3748" s="7"/>
      <c r="AM3748" s="7"/>
      <c r="AN3748" s="7"/>
      <c r="AO3748" s="7"/>
      <c r="AP3748" s="7"/>
      <c r="AQ3748" s="7"/>
      <c r="AR3748" s="7"/>
      <c r="AS3748" s="7"/>
      <c r="AT3748" s="7"/>
      <c r="AU3748" s="7"/>
      <c r="AV3748" s="7"/>
      <c r="AW3748" s="7"/>
      <c r="AX3748" s="7"/>
      <c r="AY3748" s="10"/>
      <c r="AZ3748" s="10"/>
      <c r="BA3748" s="10"/>
    </row>
    <row r="3749" spans="1:53" ht="15">
      <c r="A3749" s="27"/>
      <c r="B3749" s="7"/>
      <c r="C3749" s="6"/>
      <c r="D3749" s="7"/>
      <c r="E3749" s="7"/>
      <c r="F3749" s="9"/>
      <c r="G3749" s="7"/>
      <c r="H3749" s="7"/>
      <c r="I3749" s="7"/>
      <c r="J3749" s="42"/>
      <c r="K3749" s="7"/>
      <c r="L3749" s="7"/>
      <c r="M3749" s="7"/>
      <c r="N3749" s="7"/>
      <c r="O3749" s="7"/>
      <c r="P3749" s="7"/>
      <c r="Q3749" s="7"/>
      <c r="R3749" s="7"/>
      <c r="S3749" s="7"/>
      <c r="T3749" s="7"/>
      <c r="U3749" s="7"/>
      <c r="V3749" s="7"/>
      <c r="W3749" s="7"/>
      <c r="X3749" s="7"/>
      <c r="Y3749" s="7"/>
      <c r="Z3749" s="7"/>
      <c r="AA3749" s="7"/>
      <c r="AB3749" s="7"/>
      <c r="AC3749" s="7"/>
      <c r="AD3749" s="7"/>
      <c r="AE3749" s="7"/>
      <c r="AF3749" s="7"/>
      <c r="AG3749" s="7"/>
      <c r="AH3749" s="7"/>
      <c r="AI3749" s="7"/>
      <c r="AJ3749" s="7"/>
      <c r="AK3749" s="7"/>
      <c r="AL3749" s="7"/>
      <c r="AM3749" s="7"/>
      <c r="AN3749" s="7"/>
      <c r="AO3749" s="7"/>
      <c r="AP3749" s="7"/>
      <c r="AQ3749" s="7"/>
      <c r="AR3749" s="7"/>
      <c r="AS3749" s="7"/>
      <c r="AT3749" s="7"/>
      <c r="AU3749" s="7"/>
      <c r="AV3749" s="7"/>
      <c r="AW3749" s="7"/>
      <c r="AX3749" s="7"/>
      <c r="AY3749" s="10"/>
      <c r="AZ3749" s="10"/>
      <c r="BA3749" s="10"/>
    </row>
    <row r="3750" spans="1:53" ht="15">
      <c r="A3750" s="27"/>
      <c r="B3750" s="7"/>
      <c r="C3750" s="6"/>
      <c r="D3750" s="7"/>
      <c r="E3750" s="7"/>
      <c r="F3750" s="9"/>
      <c r="G3750" s="7"/>
      <c r="H3750" s="7"/>
      <c r="I3750" s="7"/>
      <c r="J3750" s="42"/>
      <c r="K3750" s="7"/>
      <c r="L3750" s="7"/>
      <c r="M3750" s="7"/>
      <c r="N3750" s="7"/>
      <c r="O3750" s="7"/>
      <c r="P3750" s="7"/>
      <c r="Q3750" s="7"/>
      <c r="R3750" s="7"/>
      <c r="S3750" s="7"/>
      <c r="T3750" s="7"/>
      <c r="U3750" s="7"/>
      <c r="V3750" s="7"/>
      <c r="W3750" s="7"/>
      <c r="X3750" s="7"/>
      <c r="Y3750" s="7"/>
      <c r="Z3750" s="7"/>
      <c r="AA3750" s="7"/>
      <c r="AB3750" s="7"/>
      <c r="AC3750" s="7"/>
      <c r="AD3750" s="7"/>
      <c r="AE3750" s="7"/>
      <c r="AF3750" s="7"/>
      <c r="AG3750" s="7"/>
      <c r="AH3750" s="7"/>
      <c r="AI3750" s="7"/>
      <c r="AJ3750" s="7"/>
      <c r="AK3750" s="7"/>
      <c r="AL3750" s="7"/>
      <c r="AM3750" s="7"/>
      <c r="AN3750" s="7"/>
      <c r="AO3750" s="7"/>
      <c r="AP3750" s="7"/>
      <c r="AQ3750" s="7"/>
      <c r="AR3750" s="7"/>
      <c r="AS3750" s="7"/>
      <c r="AT3750" s="7"/>
      <c r="AU3750" s="7"/>
      <c r="AV3750" s="7"/>
      <c r="AW3750" s="7"/>
      <c r="AX3750" s="7"/>
      <c r="AY3750" s="10"/>
      <c r="AZ3750" s="10"/>
      <c r="BA3750" s="10"/>
    </row>
    <row r="3751" spans="1:53" ht="15">
      <c r="A3751" s="27"/>
      <c r="B3751" s="7"/>
      <c r="C3751" s="6"/>
      <c r="D3751" s="7"/>
      <c r="E3751" s="7"/>
      <c r="F3751" s="9"/>
      <c r="G3751" s="7"/>
      <c r="H3751" s="7"/>
      <c r="I3751" s="7"/>
      <c r="J3751" s="42"/>
      <c r="K3751" s="7"/>
      <c r="L3751" s="7"/>
      <c r="M3751" s="7"/>
      <c r="N3751" s="7"/>
      <c r="O3751" s="7"/>
      <c r="P3751" s="7"/>
      <c r="Q3751" s="7"/>
      <c r="R3751" s="7"/>
      <c r="S3751" s="7"/>
      <c r="T3751" s="7"/>
      <c r="U3751" s="7"/>
      <c r="V3751" s="7"/>
      <c r="W3751" s="7"/>
      <c r="X3751" s="7"/>
      <c r="Y3751" s="7"/>
      <c r="Z3751" s="7"/>
      <c r="AA3751" s="7"/>
      <c r="AB3751" s="7"/>
      <c r="AC3751" s="7"/>
      <c r="AD3751" s="7"/>
      <c r="AE3751" s="7"/>
      <c r="AF3751" s="7"/>
      <c r="AG3751" s="7"/>
      <c r="AH3751" s="7"/>
      <c r="AI3751" s="7"/>
      <c r="AJ3751" s="7"/>
      <c r="AK3751" s="7"/>
      <c r="AL3751" s="7"/>
      <c r="AM3751" s="7"/>
      <c r="AN3751" s="7"/>
      <c r="AO3751" s="7"/>
      <c r="AP3751" s="7"/>
      <c r="AQ3751" s="7"/>
      <c r="AR3751" s="7"/>
      <c r="AS3751" s="7"/>
      <c r="AT3751" s="7"/>
      <c r="AU3751" s="7"/>
      <c r="AV3751" s="7"/>
      <c r="AW3751" s="7"/>
      <c r="AX3751" s="7"/>
      <c r="AY3751" s="10"/>
      <c r="AZ3751" s="10"/>
      <c r="BA3751" s="10"/>
    </row>
    <row r="3752" spans="1:53" ht="15">
      <c r="A3752" s="27"/>
      <c r="B3752" s="7"/>
      <c r="C3752" s="6"/>
      <c r="D3752" s="7"/>
      <c r="E3752" s="7"/>
      <c r="F3752" s="9"/>
      <c r="G3752" s="7"/>
      <c r="H3752" s="7"/>
      <c r="I3752" s="7"/>
      <c r="J3752" s="42"/>
      <c r="K3752" s="7"/>
      <c r="L3752" s="7"/>
      <c r="M3752" s="7"/>
      <c r="N3752" s="7"/>
      <c r="O3752" s="7"/>
      <c r="P3752" s="7"/>
      <c r="Q3752" s="7"/>
      <c r="R3752" s="7"/>
      <c r="S3752" s="7"/>
      <c r="T3752" s="7"/>
      <c r="U3752" s="7"/>
      <c r="V3752" s="7"/>
      <c r="W3752" s="7"/>
      <c r="X3752" s="7"/>
      <c r="Y3752" s="7"/>
      <c r="Z3752" s="7"/>
      <c r="AA3752" s="7"/>
      <c r="AB3752" s="7"/>
      <c r="AC3752" s="7"/>
      <c r="AD3752" s="7"/>
      <c r="AE3752" s="7"/>
      <c r="AF3752" s="7"/>
      <c r="AG3752" s="7"/>
      <c r="AH3752" s="7"/>
      <c r="AI3752" s="7"/>
      <c r="AJ3752" s="7"/>
      <c r="AK3752" s="7"/>
      <c r="AL3752" s="7"/>
      <c r="AM3752" s="7"/>
      <c r="AN3752" s="7"/>
      <c r="AO3752" s="7"/>
      <c r="AP3752" s="7"/>
      <c r="AQ3752" s="7"/>
      <c r="AR3752" s="7"/>
      <c r="AS3752" s="7"/>
      <c r="AT3752" s="7"/>
      <c r="AU3752" s="7"/>
      <c r="AV3752" s="7"/>
      <c r="AW3752" s="7"/>
      <c r="AX3752" s="7"/>
      <c r="AY3752" s="10"/>
      <c r="AZ3752" s="10"/>
      <c r="BA3752" s="10"/>
    </row>
    <row r="3753" spans="1:53" ht="15">
      <c r="A3753" s="27"/>
      <c r="B3753" s="7"/>
      <c r="C3753" s="6"/>
      <c r="D3753" s="7"/>
      <c r="E3753" s="7"/>
      <c r="F3753" s="9"/>
      <c r="G3753" s="7"/>
      <c r="H3753" s="7"/>
      <c r="I3753" s="7"/>
      <c r="J3753" s="42"/>
      <c r="K3753" s="7"/>
      <c r="L3753" s="7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  <c r="Y3753" s="7"/>
      <c r="Z3753" s="7"/>
      <c r="AA3753" s="7"/>
      <c r="AB3753" s="7"/>
      <c r="AC3753" s="7"/>
      <c r="AD3753" s="7"/>
      <c r="AE3753" s="7"/>
      <c r="AF3753" s="7"/>
      <c r="AG3753" s="7"/>
      <c r="AH3753" s="7"/>
      <c r="AI3753" s="7"/>
      <c r="AJ3753" s="7"/>
      <c r="AK3753" s="7"/>
      <c r="AL3753" s="7"/>
      <c r="AM3753" s="7"/>
      <c r="AN3753" s="7"/>
      <c r="AO3753" s="7"/>
      <c r="AP3753" s="7"/>
      <c r="AQ3753" s="7"/>
      <c r="AR3753" s="7"/>
      <c r="AS3753" s="7"/>
      <c r="AT3753" s="11"/>
      <c r="AU3753" s="7"/>
      <c r="AV3753" s="7"/>
      <c r="AW3753" s="7"/>
      <c r="AX3753" s="7"/>
      <c r="AY3753" s="10"/>
      <c r="AZ3753" s="10"/>
      <c r="BA3753" s="10"/>
    </row>
    <row r="3754" spans="1:53" ht="15">
      <c r="A3754" s="27"/>
      <c r="B3754" s="7"/>
      <c r="C3754" s="6"/>
      <c r="D3754" s="7"/>
      <c r="E3754" s="7"/>
      <c r="F3754" s="9"/>
      <c r="G3754" s="7"/>
      <c r="H3754" s="7"/>
      <c r="I3754" s="7"/>
      <c r="J3754" s="42"/>
      <c r="K3754" s="7"/>
      <c r="L3754" s="7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  <c r="Y3754" s="7"/>
      <c r="Z3754" s="7"/>
      <c r="AA3754" s="7"/>
      <c r="AB3754" s="7"/>
      <c r="AC3754" s="7"/>
      <c r="AD3754" s="7"/>
      <c r="AE3754" s="7"/>
      <c r="AF3754" s="7"/>
      <c r="AG3754" s="7"/>
      <c r="AH3754" s="7"/>
      <c r="AI3754" s="7"/>
      <c r="AJ3754" s="7"/>
      <c r="AK3754" s="7"/>
      <c r="AL3754" s="7"/>
      <c r="AM3754" s="7"/>
      <c r="AN3754" s="7"/>
      <c r="AO3754" s="7"/>
      <c r="AP3754" s="7"/>
      <c r="AQ3754" s="7"/>
      <c r="AR3754" s="7"/>
      <c r="AS3754" s="7"/>
      <c r="AT3754" s="7"/>
      <c r="AU3754" s="7"/>
      <c r="AV3754" s="7"/>
      <c r="AW3754" s="7"/>
      <c r="AX3754" s="7"/>
      <c r="AY3754" s="10"/>
      <c r="AZ3754" s="10"/>
      <c r="BA3754" s="10"/>
    </row>
    <row r="3755" spans="1:53" ht="15">
      <c r="A3755" s="27"/>
      <c r="B3755" s="7"/>
      <c r="C3755" s="6"/>
      <c r="D3755" s="7"/>
      <c r="E3755" s="7"/>
      <c r="F3755" s="9"/>
      <c r="G3755" s="7"/>
      <c r="H3755" s="7"/>
      <c r="I3755" s="7"/>
      <c r="J3755" s="42"/>
      <c r="K3755" s="7"/>
      <c r="L3755" s="7"/>
      <c r="M3755" s="7"/>
      <c r="N3755" s="7"/>
      <c r="O3755" s="7"/>
      <c r="P3755" s="7"/>
      <c r="Q3755" s="7"/>
      <c r="R3755" s="7"/>
      <c r="S3755" s="7"/>
      <c r="T3755" s="7"/>
      <c r="U3755" s="7"/>
      <c r="V3755" s="7"/>
      <c r="W3755" s="7"/>
      <c r="X3755" s="7"/>
      <c r="Y3755" s="7"/>
      <c r="Z3755" s="7"/>
      <c r="AA3755" s="7"/>
      <c r="AB3755" s="7"/>
      <c r="AC3755" s="7"/>
      <c r="AD3755" s="7"/>
      <c r="AE3755" s="7"/>
      <c r="AF3755" s="7"/>
      <c r="AG3755" s="7"/>
      <c r="AH3755" s="7"/>
      <c r="AI3755" s="7"/>
      <c r="AJ3755" s="7"/>
      <c r="AK3755" s="7"/>
      <c r="AL3755" s="7"/>
      <c r="AM3755" s="7"/>
      <c r="AN3755" s="7"/>
      <c r="AO3755" s="7"/>
      <c r="AP3755" s="7"/>
      <c r="AQ3755" s="7"/>
      <c r="AR3755" s="7"/>
      <c r="AS3755" s="7"/>
      <c r="AT3755" s="7"/>
      <c r="AU3755" s="7"/>
      <c r="AV3755" s="7"/>
      <c r="AW3755" s="7"/>
      <c r="AX3755" s="7"/>
      <c r="AY3755" s="10"/>
      <c r="AZ3755" s="10"/>
      <c r="BA3755" s="10"/>
    </row>
    <row r="3756" spans="1:53" ht="15">
      <c r="A3756" s="27"/>
      <c r="B3756" s="7"/>
      <c r="C3756" s="6"/>
      <c r="D3756" s="7"/>
      <c r="E3756" s="7"/>
      <c r="F3756" s="9"/>
      <c r="G3756" s="7"/>
      <c r="H3756" s="7"/>
      <c r="I3756" s="7"/>
      <c r="J3756" s="42"/>
      <c r="K3756" s="7"/>
      <c r="L3756" s="7"/>
      <c r="M3756" s="7"/>
      <c r="N3756" s="7"/>
      <c r="O3756" s="7"/>
      <c r="P3756" s="7"/>
      <c r="Q3756" s="7"/>
      <c r="R3756" s="7"/>
      <c r="S3756" s="7"/>
      <c r="T3756" s="7"/>
      <c r="U3756" s="7"/>
      <c r="V3756" s="7"/>
      <c r="W3756" s="7"/>
      <c r="X3756" s="7"/>
      <c r="Y3756" s="7"/>
      <c r="Z3756" s="7"/>
      <c r="AA3756" s="7"/>
      <c r="AB3756" s="7"/>
      <c r="AC3756" s="7"/>
      <c r="AD3756" s="7"/>
      <c r="AE3756" s="7"/>
      <c r="AF3756" s="7"/>
      <c r="AG3756" s="7"/>
      <c r="AH3756" s="7"/>
      <c r="AI3756" s="7"/>
      <c r="AJ3756" s="7"/>
      <c r="AK3756" s="7"/>
      <c r="AL3756" s="7"/>
      <c r="AM3756" s="7"/>
      <c r="AN3756" s="7"/>
      <c r="AO3756" s="7"/>
      <c r="AP3756" s="7"/>
      <c r="AQ3756" s="7"/>
      <c r="AR3756" s="7"/>
      <c r="AS3756" s="7"/>
      <c r="AT3756" s="7"/>
      <c r="AU3756" s="7"/>
      <c r="AV3756" s="7"/>
      <c r="AW3756" s="7"/>
      <c r="AX3756" s="7"/>
      <c r="AY3756" s="10"/>
      <c r="AZ3756" s="10"/>
      <c r="BA3756" s="10"/>
    </row>
    <row r="3757" spans="1:53" ht="15">
      <c r="A3757" s="27"/>
      <c r="B3757" s="7"/>
      <c r="C3757" s="6"/>
      <c r="D3757" s="7"/>
      <c r="E3757" s="7"/>
      <c r="F3757" s="9"/>
      <c r="G3757" s="7"/>
      <c r="H3757" s="7"/>
      <c r="I3757" s="7"/>
      <c r="J3757" s="42"/>
      <c r="K3757" s="7"/>
      <c r="L3757" s="7"/>
      <c r="M3757" s="7"/>
      <c r="N3757" s="7"/>
      <c r="O3757" s="7"/>
      <c r="P3757" s="7"/>
      <c r="Q3757" s="7"/>
      <c r="R3757" s="7"/>
      <c r="S3757" s="7"/>
      <c r="T3757" s="7"/>
      <c r="U3757" s="7"/>
      <c r="V3757" s="7"/>
      <c r="W3757" s="7"/>
      <c r="X3757" s="7"/>
      <c r="Y3757" s="7"/>
      <c r="Z3757" s="7"/>
      <c r="AA3757" s="7"/>
      <c r="AB3757" s="7"/>
      <c r="AC3757" s="7"/>
      <c r="AD3757" s="7"/>
      <c r="AE3757" s="7"/>
      <c r="AF3757" s="7"/>
      <c r="AG3757" s="7"/>
      <c r="AH3757" s="7"/>
      <c r="AI3757" s="7"/>
      <c r="AJ3757" s="7"/>
      <c r="AK3757" s="7"/>
      <c r="AL3757" s="7"/>
      <c r="AM3757" s="7"/>
      <c r="AN3757" s="7"/>
      <c r="AO3757" s="7"/>
      <c r="AP3757" s="7"/>
      <c r="AQ3757" s="7"/>
      <c r="AR3757" s="7"/>
      <c r="AS3757" s="7"/>
      <c r="AT3757" s="11"/>
      <c r="AU3757" s="7"/>
      <c r="AV3757" s="7"/>
      <c r="AW3757" s="7"/>
      <c r="AX3757" s="7"/>
      <c r="AY3757" s="10"/>
      <c r="AZ3757" s="10"/>
      <c r="BA3757" s="10"/>
    </row>
    <row r="3758" spans="1:53" ht="15">
      <c r="A3758" s="27"/>
      <c r="B3758" s="7"/>
      <c r="C3758" s="6"/>
      <c r="D3758" s="7"/>
      <c r="E3758" s="7"/>
      <c r="F3758" s="9"/>
      <c r="G3758" s="7"/>
      <c r="H3758" s="7"/>
      <c r="I3758" s="7"/>
      <c r="J3758" s="42"/>
      <c r="K3758" s="7"/>
      <c r="L3758" s="7"/>
      <c r="M3758" s="7"/>
      <c r="N3758" s="7"/>
      <c r="O3758" s="7"/>
      <c r="P3758" s="7"/>
      <c r="Q3758" s="7"/>
      <c r="R3758" s="7"/>
      <c r="S3758" s="7"/>
      <c r="T3758" s="7"/>
      <c r="U3758" s="7"/>
      <c r="V3758" s="7"/>
      <c r="W3758" s="7"/>
      <c r="X3758" s="7"/>
      <c r="Y3758" s="7"/>
      <c r="Z3758" s="7"/>
      <c r="AA3758" s="7"/>
      <c r="AB3758" s="7"/>
      <c r="AC3758" s="7"/>
      <c r="AD3758" s="7"/>
      <c r="AE3758" s="7"/>
      <c r="AF3758" s="7"/>
      <c r="AG3758" s="7"/>
      <c r="AH3758" s="7"/>
      <c r="AI3758" s="7"/>
      <c r="AJ3758" s="7"/>
      <c r="AK3758" s="7"/>
      <c r="AL3758" s="7"/>
      <c r="AM3758" s="7"/>
      <c r="AN3758" s="7"/>
      <c r="AO3758" s="7"/>
      <c r="AP3758" s="7"/>
      <c r="AQ3758" s="7"/>
      <c r="AR3758" s="7"/>
      <c r="AS3758" s="7"/>
      <c r="AT3758" s="11"/>
      <c r="AU3758" s="7"/>
      <c r="AV3758" s="7"/>
      <c r="AW3758" s="7"/>
      <c r="AX3758" s="7"/>
      <c r="AY3758" s="10"/>
      <c r="AZ3758" s="10"/>
      <c r="BA3758" s="10"/>
    </row>
    <row r="3759" spans="1:53" ht="15">
      <c r="A3759" s="27"/>
      <c r="B3759" s="7"/>
      <c r="C3759" s="6"/>
      <c r="D3759" s="7"/>
      <c r="E3759" s="7"/>
      <c r="F3759" s="9"/>
      <c r="G3759" s="7"/>
      <c r="H3759" s="7"/>
      <c r="I3759" s="7"/>
      <c r="J3759" s="42"/>
      <c r="K3759" s="7"/>
      <c r="L3759" s="7"/>
      <c r="M3759" s="7"/>
      <c r="N3759" s="7"/>
      <c r="O3759" s="7"/>
      <c r="P3759" s="7"/>
      <c r="Q3759" s="7"/>
      <c r="R3759" s="7"/>
      <c r="S3759" s="7"/>
      <c r="T3759" s="7"/>
      <c r="U3759" s="7"/>
      <c r="V3759" s="7"/>
      <c r="W3759" s="7"/>
      <c r="X3759" s="7"/>
      <c r="Y3759" s="7"/>
      <c r="Z3759" s="7"/>
      <c r="AA3759" s="7"/>
      <c r="AB3759" s="7"/>
      <c r="AC3759" s="7"/>
      <c r="AD3759" s="7"/>
      <c r="AE3759" s="7"/>
      <c r="AF3759" s="7"/>
      <c r="AG3759" s="7"/>
      <c r="AH3759" s="7"/>
      <c r="AI3759" s="7"/>
      <c r="AJ3759" s="7"/>
      <c r="AK3759" s="7"/>
      <c r="AL3759" s="7"/>
      <c r="AM3759" s="7"/>
      <c r="AN3759" s="7"/>
      <c r="AO3759" s="7"/>
      <c r="AP3759" s="7"/>
      <c r="AQ3759" s="7"/>
      <c r="AR3759" s="7"/>
      <c r="AS3759" s="7"/>
      <c r="AT3759" s="7"/>
      <c r="AU3759" s="7"/>
      <c r="AV3759" s="7"/>
      <c r="AW3759" s="7"/>
      <c r="AX3759" s="7"/>
      <c r="AY3759" s="10"/>
      <c r="AZ3759" s="10"/>
      <c r="BA3759" s="10"/>
    </row>
    <row r="3760" spans="1:53" ht="15">
      <c r="A3760" s="27"/>
      <c r="B3760" s="7"/>
      <c r="C3760" s="6"/>
      <c r="D3760" s="7"/>
      <c r="E3760" s="7"/>
      <c r="F3760" s="9"/>
      <c r="G3760" s="7"/>
      <c r="H3760" s="7"/>
      <c r="I3760" s="7"/>
      <c r="J3760" s="42"/>
      <c r="K3760" s="7"/>
      <c r="L3760" s="7"/>
      <c r="M3760" s="7"/>
      <c r="N3760" s="7"/>
      <c r="O3760" s="7"/>
      <c r="P3760" s="7"/>
      <c r="Q3760" s="7"/>
      <c r="R3760" s="7"/>
      <c r="S3760" s="7"/>
      <c r="T3760" s="7"/>
      <c r="U3760" s="7"/>
      <c r="V3760" s="7"/>
      <c r="W3760" s="7"/>
      <c r="X3760" s="7"/>
      <c r="Y3760" s="7"/>
      <c r="Z3760" s="7"/>
      <c r="AA3760" s="7"/>
      <c r="AB3760" s="7"/>
      <c r="AC3760" s="7"/>
      <c r="AD3760" s="7"/>
      <c r="AE3760" s="7"/>
      <c r="AF3760" s="7"/>
      <c r="AG3760" s="7"/>
      <c r="AH3760" s="7"/>
      <c r="AI3760" s="7"/>
      <c r="AJ3760" s="7"/>
      <c r="AK3760" s="7"/>
      <c r="AL3760" s="7"/>
      <c r="AM3760" s="7"/>
      <c r="AN3760" s="7"/>
      <c r="AO3760" s="7"/>
      <c r="AP3760" s="7"/>
      <c r="AQ3760" s="7"/>
      <c r="AR3760" s="7"/>
      <c r="AS3760" s="7"/>
      <c r="AT3760" s="7"/>
      <c r="AU3760" s="7"/>
      <c r="AV3760" s="7"/>
      <c r="AW3760" s="7"/>
      <c r="AX3760" s="7"/>
      <c r="AY3760" s="10"/>
      <c r="AZ3760" s="10"/>
      <c r="BA3760" s="10"/>
    </row>
    <row r="3761" spans="1:53" ht="15">
      <c r="A3761" s="27"/>
      <c r="B3761" s="7"/>
      <c r="C3761" s="6"/>
      <c r="D3761" s="7"/>
      <c r="E3761" s="7"/>
      <c r="F3761" s="9"/>
      <c r="G3761" s="7"/>
      <c r="H3761" s="7"/>
      <c r="I3761" s="7"/>
      <c r="J3761" s="42"/>
      <c r="K3761" s="7"/>
      <c r="L3761" s="7"/>
      <c r="M3761" s="7"/>
      <c r="N3761" s="7"/>
      <c r="O3761" s="7"/>
      <c r="P3761" s="7"/>
      <c r="Q3761" s="7"/>
      <c r="R3761" s="7"/>
      <c r="S3761" s="7"/>
      <c r="T3761" s="7"/>
      <c r="U3761" s="7"/>
      <c r="V3761" s="7"/>
      <c r="W3761" s="7"/>
      <c r="X3761" s="7"/>
      <c r="Y3761" s="7"/>
      <c r="Z3761" s="7"/>
      <c r="AA3761" s="7"/>
      <c r="AB3761" s="7"/>
      <c r="AC3761" s="7"/>
      <c r="AD3761" s="7"/>
      <c r="AE3761" s="7"/>
      <c r="AF3761" s="7"/>
      <c r="AG3761" s="7"/>
      <c r="AH3761" s="7"/>
      <c r="AI3761" s="7"/>
      <c r="AJ3761" s="7"/>
      <c r="AK3761" s="7"/>
      <c r="AL3761" s="7"/>
      <c r="AM3761" s="7"/>
      <c r="AN3761" s="7"/>
      <c r="AO3761" s="7"/>
      <c r="AP3761" s="7"/>
      <c r="AQ3761" s="7"/>
      <c r="AR3761" s="7"/>
      <c r="AS3761" s="7"/>
      <c r="AT3761" s="7"/>
      <c r="AU3761" s="7"/>
      <c r="AV3761" s="7"/>
      <c r="AW3761" s="7"/>
      <c r="AX3761" s="7"/>
      <c r="AY3761" s="10"/>
      <c r="AZ3761" s="10"/>
      <c r="BA3761" s="10"/>
    </row>
    <row r="3762" spans="1:53" ht="15">
      <c r="A3762" s="27"/>
      <c r="B3762" s="7"/>
      <c r="C3762" s="6"/>
      <c r="D3762" s="7"/>
      <c r="E3762" s="7"/>
      <c r="F3762" s="9"/>
      <c r="G3762" s="7"/>
      <c r="H3762" s="7"/>
      <c r="I3762" s="7"/>
      <c r="J3762" s="42"/>
      <c r="K3762" s="7"/>
      <c r="L3762" s="7"/>
      <c r="M3762" s="7"/>
      <c r="N3762" s="7"/>
      <c r="O3762" s="7"/>
      <c r="P3762" s="7"/>
      <c r="Q3762" s="7"/>
      <c r="R3762" s="7"/>
      <c r="S3762" s="7"/>
      <c r="T3762" s="7"/>
      <c r="U3762" s="7"/>
      <c r="V3762" s="7"/>
      <c r="W3762" s="7"/>
      <c r="X3762" s="7"/>
      <c r="Y3762" s="7"/>
      <c r="Z3762" s="7"/>
      <c r="AA3762" s="7"/>
      <c r="AB3762" s="7"/>
      <c r="AC3762" s="7"/>
      <c r="AD3762" s="7"/>
      <c r="AE3762" s="7"/>
      <c r="AF3762" s="7"/>
      <c r="AG3762" s="7"/>
      <c r="AH3762" s="7"/>
      <c r="AI3762" s="7"/>
      <c r="AJ3762" s="7"/>
      <c r="AK3762" s="7"/>
      <c r="AL3762" s="7"/>
      <c r="AM3762" s="7"/>
      <c r="AN3762" s="7"/>
      <c r="AO3762" s="7"/>
      <c r="AP3762" s="7"/>
      <c r="AQ3762" s="7"/>
      <c r="AR3762" s="7"/>
      <c r="AS3762" s="7"/>
      <c r="AT3762" s="7"/>
      <c r="AU3762" s="7"/>
      <c r="AV3762" s="7"/>
      <c r="AW3762" s="7"/>
      <c r="AX3762" s="7"/>
      <c r="AY3762" s="10"/>
      <c r="AZ3762" s="10"/>
      <c r="BA3762" s="10"/>
    </row>
    <row r="3763" spans="1:53" ht="15">
      <c r="A3763" s="27"/>
      <c r="B3763" s="7"/>
      <c r="C3763" s="6"/>
      <c r="D3763" s="7"/>
      <c r="E3763" s="7"/>
      <c r="F3763" s="9"/>
      <c r="G3763" s="7"/>
      <c r="H3763" s="7"/>
      <c r="I3763" s="7"/>
      <c r="J3763" s="42"/>
      <c r="K3763" s="7"/>
      <c r="L3763" s="7"/>
      <c r="M3763" s="7"/>
      <c r="N3763" s="7"/>
      <c r="O3763" s="7"/>
      <c r="P3763" s="7"/>
      <c r="Q3763" s="7"/>
      <c r="R3763" s="7"/>
      <c r="S3763" s="7"/>
      <c r="T3763" s="7"/>
      <c r="U3763" s="7"/>
      <c r="V3763" s="7"/>
      <c r="W3763" s="7"/>
      <c r="X3763" s="7"/>
      <c r="Y3763" s="7"/>
      <c r="Z3763" s="7"/>
      <c r="AA3763" s="7"/>
      <c r="AB3763" s="7"/>
      <c r="AC3763" s="7"/>
      <c r="AD3763" s="7"/>
      <c r="AE3763" s="7"/>
      <c r="AF3763" s="7"/>
      <c r="AG3763" s="7"/>
      <c r="AH3763" s="7"/>
      <c r="AI3763" s="7"/>
      <c r="AJ3763" s="7"/>
      <c r="AK3763" s="7"/>
      <c r="AL3763" s="7"/>
      <c r="AM3763" s="7"/>
      <c r="AN3763" s="7"/>
      <c r="AO3763" s="7"/>
      <c r="AP3763" s="7"/>
      <c r="AQ3763" s="7"/>
      <c r="AR3763" s="7"/>
      <c r="AS3763" s="7"/>
      <c r="AT3763" s="7"/>
      <c r="AU3763" s="7"/>
      <c r="AV3763" s="7"/>
      <c r="AW3763" s="7"/>
      <c r="AX3763" s="7"/>
      <c r="AY3763" s="10"/>
      <c r="AZ3763" s="10"/>
      <c r="BA3763" s="10"/>
    </row>
    <row r="3764" spans="1:53" ht="15">
      <c r="A3764" s="27"/>
      <c r="B3764" s="7"/>
      <c r="C3764" s="6"/>
      <c r="D3764" s="7"/>
      <c r="E3764" s="7"/>
      <c r="F3764" s="9"/>
      <c r="G3764" s="7"/>
      <c r="H3764" s="7"/>
      <c r="I3764" s="7"/>
      <c r="J3764" s="42"/>
      <c r="K3764" s="7"/>
      <c r="L3764" s="7"/>
      <c r="M3764" s="7"/>
      <c r="N3764" s="7"/>
      <c r="O3764" s="7"/>
      <c r="P3764" s="7"/>
      <c r="Q3764" s="7"/>
      <c r="R3764" s="7"/>
      <c r="S3764" s="7"/>
      <c r="T3764" s="7"/>
      <c r="U3764" s="7"/>
      <c r="V3764" s="7"/>
      <c r="W3764" s="7"/>
      <c r="X3764" s="7"/>
      <c r="Y3764" s="7"/>
      <c r="Z3764" s="7"/>
      <c r="AA3764" s="7"/>
      <c r="AB3764" s="7"/>
      <c r="AC3764" s="7"/>
      <c r="AD3764" s="7"/>
      <c r="AE3764" s="7"/>
      <c r="AF3764" s="7"/>
      <c r="AG3764" s="7"/>
      <c r="AH3764" s="7"/>
      <c r="AI3764" s="7"/>
      <c r="AJ3764" s="7"/>
      <c r="AK3764" s="7"/>
      <c r="AL3764" s="7"/>
      <c r="AM3764" s="7"/>
      <c r="AN3764" s="7"/>
      <c r="AO3764" s="7"/>
      <c r="AP3764" s="7"/>
      <c r="AQ3764" s="7"/>
      <c r="AR3764" s="7"/>
      <c r="AS3764" s="7"/>
      <c r="AT3764" s="7"/>
      <c r="AU3764" s="7"/>
      <c r="AV3764" s="7"/>
      <c r="AW3764" s="7"/>
      <c r="AX3764" s="7"/>
      <c r="AY3764" s="10"/>
      <c r="AZ3764" s="10"/>
      <c r="BA3764" s="10"/>
    </row>
    <row r="3765" spans="1:53" ht="15">
      <c r="A3765" s="27"/>
      <c r="B3765" s="7"/>
      <c r="C3765" s="6"/>
      <c r="D3765" s="7"/>
      <c r="E3765" s="7"/>
      <c r="F3765" s="9"/>
      <c r="G3765" s="7"/>
      <c r="H3765" s="7"/>
      <c r="I3765" s="7"/>
      <c r="J3765" s="42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  <c r="Y3765" s="7"/>
      <c r="Z3765" s="7"/>
      <c r="AA3765" s="7"/>
      <c r="AB3765" s="7"/>
      <c r="AC3765" s="7"/>
      <c r="AD3765" s="7"/>
      <c r="AE3765" s="7"/>
      <c r="AF3765" s="7"/>
      <c r="AG3765" s="7"/>
      <c r="AH3765" s="7"/>
      <c r="AI3765" s="7"/>
      <c r="AJ3765" s="7"/>
      <c r="AK3765" s="7"/>
      <c r="AL3765" s="7"/>
      <c r="AM3765" s="7"/>
      <c r="AN3765" s="7"/>
      <c r="AO3765" s="7"/>
      <c r="AP3765" s="7"/>
      <c r="AQ3765" s="7"/>
      <c r="AR3765" s="7"/>
      <c r="AS3765" s="7"/>
      <c r="AT3765" s="7"/>
      <c r="AU3765" s="7"/>
      <c r="AV3765" s="7"/>
      <c r="AW3765" s="7"/>
      <c r="AX3765" s="7"/>
      <c r="AY3765" s="10"/>
      <c r="AZ3765" s="10"/>
      <c r="BA3765" s="10"/>
    </row>
    <row r="3766" spans="1:53" ht="15">
      <c r="A3766" s="27"/>
      <c r="B3766" s="7"/>
      <c r="C3766" s="6"/>
      <c r="D3766" s="7"/>
      <c r="E3766" s="7"/>
      <c r="F3766" s="9"/>
      <c r="G3766" s="7"/>
      <c r="H3766" s="7"/>
      <c r="I3766" s="7"/>
      <c r="J3766" s="42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  <c r="Y3766" s="7"/>
      <c r="Z3766" s="7"/>
      <c r="AA3766" s="7"/>
      <c r="AB3766" s="7"/>
      <c r="AC3766" s="7"/>
      <c r="AD3766" s="7"/>
      <c r="AE3766" s="7"/>
      <c r="AF3766" s="7"/>
      <c r="AG3766" s="7"/>
      <c r="AH3766" s="7"/>
      <c r="AI3766" s="7"/>
      <c r="AJ3766" s="7"/>
      <c r="AK3766" s="7"/>
      <c r="AL3766" s="7"/>
      <c r="AM3766" s="7"/>
      <c r="AN3766" s="7"/>
      <c r="AO3766" s="7"/>
      <c r="AP3766" s="7"/>
      <c r="AQ3766" s="7"/>
      <c r="AR3766" s="7"/>
      <c r="AS3766" s="7"/>
      <c r="AT3766" s="7"/>
      <c r="AU3766" s="7"/>
      <c r="AV3766" s="7"/>
      <c r="AW3766" s="7"/>
      <c r="AX3766" s="7"/>
      <c r="AY3766" s="10"/>
      <c r="AZ3766" s="10"/>
      <c r="BA3766" s="10"/>
    </row>
    <row r="3767" spans="1:53" ht="15">
      <c r="A3767" s="27"/>
      <c r="B3767" s="7"/>
      <c r="C3767" s="6"/>
      <c r="D3767" s="7"/>
      <c r="E3767" s="7"/>
      <c r="F3767" s="9"/>
      <c r="G3767" s="7"/>
      <c r="H3767" s="7"/>
      <c r="I3767" s="7"/>
      <c r="J3767" s="42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7"/>
      <c r="AC3767" s="7"/>
      <c r="AD3767" s="7"/>
      <c r="AE3767" s="7"/>
      <c r="AF3767" s="7"/>
      <c r="AG3767" s="7"/>
      <c r="AH3767" s="7"/>
      <c r="AI3767" s="7"/>
      <c r="AJ3767" s="7"/>
      <c r="AK3767" s="7"/>
      <c r="AL3767" s="7"/>
      <c r="AM3767" s="7"/>
      <c r="AN3767" s="7"/>
      <c r="AO3767" s="7"/>
      <c r="AP3767" s="7"/>
      <c r="AQ3767" s="7"/>
      <c r="AR3767" s="7"/>
      <c r="AS3767" s="7"/>
      <c r="AT3767" s="7"/>
      <c r="AU3767" s="7"/>
      <c r="AV3767" s="7"/>
      <c r="AW3767" s="7"/>
      <c r="AX3767" s="7"/>
      <c r="AY3767" s="10"/>
      <c r="AZ3767" s="10"/>
      <c r="BA3767" s="10"/>
    </row>
    <row r="3768" spans="1:53" ht="15">
      <c r="A3768" s="27"/>
      <c r="B3768" s="7"/>
      <c r="C3768" s="6"/>
      <c r="D3768" s="7"/>
      <c r="E3768" s="7"/>
      <c r="F3768" s="9"/>
      <c r="G3768" s="7"/>
      <c r="H3768" s="7"/>
      <c r="I3768" s="7"/>
      <c r="J3768" s="42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7"/>
      <c r="AC3768" s="7"/>
      <c r="AD3768" s="7"/>
      <c r="AE3768" s="7"/>
      <c r="AF3768" s="7"/>
      <c r="AG3768" s="7"/>
      <c r="AH3768" s="7"/>
      <c r="AI3768" s="7"/>
      <c r="AJ3768" s="7"/>
      <c r="AK3768" s="7"/>
      <c r="AL3768" s="7"/>
      <c r="AM3768" s="7"/>
      <c r="AN3768" s="7"/>
      <c r="AO3768" s="7"/>
      <c r="AP3768" s="7"/>
      <c r="AQ3768" s="7"/>
      <c r="AR3768" s="7"/>
      <c r="AS3768" s="7"/>
      <c r="AT3768" s="7"/>
      <c r="AU3768" s="7"/>
      <c r="AV3768" s="7"/>
      <c r="AW3768" s="7"/>
      <c r="AX3768" s="7"/>
      <c r="AY3768" s="10"/>
      <c r="AZ3768" s="10"/>
      <c r="BA3768" s="10"/>
    </row>
    <row r="3769" spans="1:53" ht="15">
      <c r="A3769" s="27"/>
      <c r="B3769" s="7"/>
      <c r="C3769" s="6"/>
      <c r="D3769" s="7"/>
      <c r="E3769" s="7"/>
      <c r="F3769" s="9"/>
      <c r="G3769" s="7"/>
      <c r="H3769" s="7"/>
      <c r="I3769" s="7"/>
      <c r="J3769" s="42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  <c r="Y3769" s="7"/>
      <c r="Z3769" s="7"/>
      <c r="AA3769" s="7"/>
      <c r="AB3769" s="7"/>
      <c r="AC3769" s="7"/>
      <c r="AD3769" s="7"/>
      <c r="AE3769" s="7"/>
      <c r="AF3769" s="7"/>
      <c r="AG3769" s="7"/>
      <c r="AH3769" s="7"/>
      <c r="AI3769" s="7"/>
      <c r="AJ3769" s="7"/>
      <c r="AK3769" s="7"/>
      <c r="AL3769" s="7"/>
      <c r="AM3769" s="7"/>
      <c r="AN3769" s="7"/>
      <c r="AO3769" s="7"/>
      <c r="AP3769" s="7"/>
      <c r="AQ3769" s="7"/>
      <c r="AR3769" s="7"/>
      <c r="AS3769" s="7"/>
      <c r="AT3769" s="7"/>
      <c r="AU3769" s="7"/>
      <c r="AV3769" s="7"/>
      <c r="AW3769" s="7"/>
      <c r="AX3769" s="7"/>
      <c r="AY3769" s="10"/>
      <c r="AZ3769" s="10"/>
      <c r="BA3769" s="10"/>
    </row>
    <row r="3770" spans="1:53" ht="15">
      <c r="A3770" s="27"/>
      <c r="B3770" s="7"/>
      <c r="C3770" s="6"/>
      <c r="D3770" s="7"/>
      <c r="E3770" s="7"/>
      <c r="F3770" s="9"/>
      <c r="G3770" s="7"/>
      <c r="H3770" s="7"/>
      <c r="I3770" s="7"/>
      <c r="J3770" s="42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  <c r="Y3770" s="7"/>
      <c r="Z3770" s="7"/>
      <c r="AA3770" s="7"/>
      <c r="AB3770" s="7"/>
      <c r="AC3770" s="7"/>
      <c r="AD3770" s="7"/>
      <c r="AE3770" s="7"/>
      <c r="AF3770" s="7"/>
      <c r="AG3770" s="7"/>
      <c r="AH3770" s="7"/>
      <c r="AI3770" s="7"/>
      <c r="AJ3770" s="7"/>
      <c r="AK3770" s="7"/>
      <c r="AL3770" s="7"/>
      <c r="AM3770" s="7"/>
      <c r="AN3770" s="7"/>
      <c r="AO3770" s="7"/>
      <c r="AP3770" s="7"/>
      <c r="AQ3770" s="7"/>
      <c r="AR3770" s="7"/>
      <c r="AS3770" s="7"/>
      <c r="AT3770" s="7"/>
      <c r="AU3770" s="7"/>
      <c r="AV3770" s="7"/>
      <c r="AW3770" s="7"/>
      <c r="AX3770" s="7"/>
      <c r="AY3770" s="10"/>
      <c r="AZ3770" s="10"/>
      <c r="BA3770" s="10"/>
    </row>
    <row r="3771" spans="1:53" ht="15">
      <c r="A3771" s="27"/>
      <c r="B3771" s="7"/>
      <c r="C3771" s="6"/>
      <c r="D3771" s="7"/>
      <c r="E3771" s="7"/>
      <c r="F3771" s="9"/>
      <c r="G3771" s="7"/>
      <c r="H3771" s="7"/>
      <c r="I3771" s="7"/>
      <c r="J3771" s="42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  <c r="Y3771" s="7"/>
      <c r="Z3771" s="7"/>
      <c r="AA3771" s="7"/>
      <c r="AB3771" s="7"/>
      <c r="AC3771" s="7"/>
      <c r="AD3771" s="7"/>
      <c r="AE3771" s="7"/>
      <c r="AF3771" s="7"/>
      <c r="AG3771" s="7"/>
      <c r="AH3771" s="7"/>
      <c r="AI3771" s="7"/>
      <c r="AJ3771" s="7"/>
      <c r="AK3771" s="7"/>
      <c r="AL3771" s="7"/>
      <c r="AM3771" s="7"/>
      <c r="AN3771" s="7"/>
      <c r="AO3771" s="7"/>
      <c r="AP3771" s="7"/>
      <c r="AQ3771" s="7"/>
      <c r="AR3771" s="7"/>
      <c r="AS3771" s="7"/>
      <c r="AT3771" s="7"/>
      <c r="AU3771" s="7"/>
      <c r="AV3771" s="7"/>
      <c r="AW3771" s="7"/>
      <c r="AX3771" s="7"/>
      <c r="AY3771" s="10"/>
      <c r="AZ3771" s="10"/>
      <c r="BA3771" s="10"/>
    </row>
    <row r="3772" spans="1:53" ht="15">
      <c r="A3772" s="27"/>
      <c r="B3772" s="7"/>
      <c r="C3772" s="6"/>
      <c r="D3772" s="7"/>
      <c r="E3772" s="7"/>
      <c r="F3772" s="9"/>
      <c r="G3772" s="7"/>
      <c r="H3772" s="7"/>
      <c r="I3772" s="7"/>
      <c r="J3772" s="42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  <c r="Y3772" s="7"/>
      <c r="Z3772" s="7"/>
      <c r="AA3772" s="7"/>
      <c r="AB3772" s="7"/>
      <c r="AC3772" s="7"/>
      <c r="AD3772" s="7"/>
      <c r="AE3772" s="7"/>
      <c r="AF3772" s="7"/>
      <c r="AG3772" s="7"/>
      <c r="AH3772" s="7"/>
      <c r="AI3772" s="7"/>
      <c r="AJ3772" s="7"/>
      <c r="AK3772" s="7"/>
      <c r="AL3772" s="7"/>
      <c r="AM3772" s="7"/>
      <c r="AN3772" s="7"/>
      <c r="AO3772" s="7"/>
      <c r="AP3772" s="7"/>
      <c r="AQ3772" s="7"/>
      <c r="AR3772" s="7"/>
      <c r="AS3772" s="7"/>
      <c r="AT3772" s="7"/>
      <c r="AU3772" s="7"/>
      <c r="AV3772" s="7"/>
      <c r="AW3772" s="7"/>
      <c r="AX3772" s="7"/>
      <c r="AY3772" s="10"/>
      <c r="AZ3772" s="10"/>
      <c r="BA3772" s="10"/>
    </row>
    <row r="3773" spans="1:53" ht="15">
      <c r="A3773" s="27"/>
      <c r="B3773" s="7"/>
      <c r="C3773" s="6"/>
      <c r="D3773" s="7"/>
      <c r="E3773" s="7"/>
      <c r="F3773" s="9"/>
      <c r="G3773" s="7"/>
      <c r="H3773" s="7"/>
      <c r="I3773" s="7"/>
      <c r="J3773" s="42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  <c r="Y3773" s="7"/>
      <c r="Z3773" s="7"/>
      <c r="AA3773" s="7"/>
      <c r="AB3773" s="7"/>
      <c r="AC3773" s="7"/>
      <c r="AD3773" s="7"/>
      <c r="AE3773" s="7"/>
      <c r="AF3773" s="7"/>
      <c r="AG3773" s="7"/>
      <c r="AH3773" s="7"/>
      <c r="AI3773" s="7"/>
      <c r="AJ3773" s="7"/>
      <c r="AK3773" s="7"/>
      <c r="AL3773" s="7"/>
      <c r="AM3773" s="7"/>
      <c r="AN3773" s="7"/>
      <c r="AO3773" s="7"/>
      <c r="AP3773" s="7"/>
      <c r="AQ3773" s="7"/>
      <c r="AR3773" s="7"/>
      <c r="AS3773" s="7"/>
      <c r="AT3773" s="7"/>
      <c r="AU3773" s="7"/>
      <c r="AV3773" s="7"/>
      <c r="AW3773" s="7"/>
      <c r="AX3773" s="7"/>
      <c r="AY3773" s="10"/>
      <c r="AZ3773" s="10"/>
      <c r="BA3773" s="10"/>
    </row>
    <row r="3774" spans="1:53" ht="15">
      <c r="A3774" s="27"/>
      <c r="B3774" s="7"/>
      <c r="C3774" s="6"/>
      <c r="D3774" s="7"/>
      <c r="E3774" s="7"/>
      <c r="F3774" s="9"/>
      <c r="G3774" s="7"/>
      <c r="H3774" s="7"/>
      <c r="I3774" s="7"/>
      <c r="J3774" s="42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  <c r="Y3774" s="7"/>
      <c r="Z3774" s="7"/>
      <c r="AA3774" s="7"/>
      <c r="AB3774" s="7"/>
      <c r="AC3774" s="7"/>
      <c r="AD3774" s="7"/>
      <c r="AE3774" s="7"/>
      <c r="AF3774" s="7"/>
      <c r="AG3774" s="7"/>
      <c r="AH3774" s="7"/>
      <c r="AI3774" s="7"/>
      <c r="AJ3774" s="7"/>
      <c r="AK3774" s="7"/>
      <c r="AL3774" s="7"/>
      <c r="AM3774" s="7"/>
      <c r="AN3774" s="7"/>
      <c r="AO3774" s="7"/>
      <c r="AP3774" s="7"/>
      <c r="AQ3774" s="7"/>
      <c r="AR3774" s="7"/>
      <c r="AS3774" s="7"/>
      <c r="AT3774" s="7"/>
      <c r="AU3774" s="7"/>
      <c r="AV3774" s="7"/>
      <c r="AW3774" s="7"/>
      <c r="AX3774" s="7"/>
      <c r="AY3774" s="10"/>
      <c r="AZ3774" s="10"/>
      <c r="BA3774" s="10"/>
    </row>
    <row r="3775" spans="1:53" ht="15">
      <c r="A3775" s="27"/>
      <c r="B3775" s="7"/>
      <c r="C3775" s="6"/>
      <c r="D3775" s="7"/>
      <c r="E3775" s="7"/>
      <c r="F3775" s="9"/>
      <c r="G3775" s="7"/>
      <c r="H3775" s="7"/>
      <c r="I3775" s="7"/>
      <c r="J3775" s="42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  <c r="Y3775" s="7"/>
      <c r="Z3775" s="7"/>
      <c r="AA3775" s="7"/>
      <c r="AB3775" s="7"/>
      <c r="AC3775" s="7"/>
      <c r="AD3775" s="7"/>
      <c r="AE3775" s="7"/>
      <c r="AF3775" s="7"/>
      <c r="AG3775" s="7"/>
      <c r="AH3775" s="7"/>
      <c r="AI3775" s="7"/>
      <c r="AJ3775" s="7"/>
      <c r="AK3775" s="7"/>
      <c r="AL3775" s="7"/>
      <c r="AM3775" s="7"/>
      <c r="AN3775" s="7"/>
      <c r="AO3775" s="7"/>
      <c r="AP3775" s="7"/>
      <c r="AQ3775" s="7"/>
      <c r="AR3775" s="7"/>
      <c r="AS3775" s="7"/>
      <c r="AT3775" s="7"/>
      <c r="AU3775" s="7"/>
      <c r="AV3775" s="7"/>
      <c r="AW3775" s="7"/>
      <c r="AX3775" s="7"/>
      <c r="AY3775" s="10"/>
      <c r="AZ3775" s="10"/>
      <c r="BA3775" s="10"/>
    </row>
    <row r="3776" spans="1:53" ht="15">
      <c r="A3776" s="27"/>
      <c r="B3776" s="7"/>
      <c r="C3776" s="6"/>
      <c r="D3776" s="7"/>
      <c r="E3776" s="7"/>
      <c r="F3776" s="9"/>
      <c r="G3776" s="7"/>
      <c r="H3776" s="7"/>
      <c r="I3776" s="7"/>
      <c r="J3776" s="42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  <c r="Y3776" s="7"/>
      <c r="Z3776" s="7"/>
      <c r="AA3776" s="7"/>
      <c r="AB3776" s="7"/>
      <c r="AC3776" s="7"/>
      <c r="AD3776" s="7"/>
      <c r="AE3776" s="7"/>
      <c r="AF3776" s="7"/>
      <c r="AG3776" s="7"/>
      <c r="AH3776" s="7"/>
      <c r="AI3776" s="7"/>
      <c r="AJ3776" s="7"/>
      <c r="AK3776" s="7"/>
      <c r="AL3776" s="7"/>
      <c r="AM3776" s="7"/>
      <c r="AN3776" s="7"/>
      <c r="AO3776" s="7"/>
      <c r="AP3776" s="7"/>
      <c r="AQ3776" s="7"/>
      <c r="AR3776" s="7"/>
      <c r="AS3776" s="7"/>
      <c r="AT3776" s="7"/>
      <c r="AU3776" s="7"/>
      <c r="AV3776" s="7"/>
      <c r="AW3776" s="7"/>
      <c r="AX3776" s="7"/>
      <c r="AY3776" s="10"/>
      <c r="AZ3776" s="10"/>
      <c r="BA3776" s="10"/>
    </row>
    <row r="3777" spans="1:53" ht="15">
      <c r="A3777" s="27"/>
      <c r="B3777" s="7"/>
      <c r="C3777" s="6"/>
      <c r="D3777" s="7"/>
      <c r="E3777" s="7"/>
      <c r="F3777" s="9"/>
      <c r="G3777" s="7"/>
      <c r="H3777" s="7"/>
      <c r="I3777" s="7"/>
      <c r="J3777" s="42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  <c r="Y3777" s="7"/>
      <c r="Z3777" s="7"/>
      <c r="AA3777" s="7"/>
      <c r="AB3777" s="7"/>
      <c r="AC3777" s="7"/>
      <c r="AD3777" s="7"/>
      <c r="AE3777" s="7"/>
      <c r="AF3777" s="7"/>
      <c r="AG3777" s="7"/>
      <c r="AH3777" s="7"/>
      <c r="AI3777" s="7"/>
      <c r="AJ3777" s="7"/>
      <c r="AK3777" s="7"/>
      <c r="AL3777" s="7"/>
      <c r="AM3777" s="7"/>
      <c r="AN3777" s="7"/>
      <c r="AO3777" s="7"/>
      <c r="AP3777" s="7"/>
      <c r="AQ3777" s="7"/>
      <c r="AR3777" s="7"/>
      <c r="AS3777" s="7"/>
      <c r="AT3777" s="11"/>
      <c r="AU3777" s="7"/>
      <c r="AV3777" s="7"/>
      <c r="AW3777" s="7"/>
      <c r="AX3777" s="7"/>
      <c r="AY3777" s="10"/>
      <c r="AZ3777" s="10"/>
      <c r="BA3777" s="10"/>
    </row>
    <row r="3778" spans="1:53" ht="15">
      <c r="A3778" s="27"/>
      <c r="B3778" s="7"/>
      <c r="C3778" s="6"/>
      <c r="D3778" s="7"/>
      <c r="E3778" s="7"/>
      <c r="F3778" s="9"/>
      <c r="G3778" s="7"/>
      <c r="H3778" s="7"/>
      <c r="I3778" s="7"/>
      <c r="J3778" s="42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7"/>
      <c r="AA3778" s="7"/>
      <c r="AB3778" s="7"/>
      <c r="AC3778" s="7"/>
      <c r="AD3778" s="7"/>
      <c r="AE3778" s="7"/>
      <c r="AF3778" s="7"/>
      <c r="AG3778" s="7"/>
      <c r="AH3778" s="7"/>
      <c r="AI3778" s="7"/>
      <c r="AJ3778" s="7"/>
      <c r="AK3778" s="7"/>
      <c r="AL3778" s="7"/>
      <c r="AM3778" s="7"/>
      <c r="AN3778" s="7"/>
      <c r="AO3778" s="7"/>
      <c r="AP3778" s="7"/>
      <c r="AQ3778" s="7"/>
      <c r="AR3778" s="7"/>
      <c r="AS3778" s="7"/>
      <c r="AT3778" s="7"/>
      <c r="AU3778" s="7"/>
      <c r="AV3778" s="7"/>
      <c r="AW3778" s="7"/>
      <c r="AX3778" s="7"/>
      <c r="AY3778" s="10"/>
      <c r="AZ3778" s="10"/>
      <c r="BA3778" s="10"/>
    </row>
    <row r="3779" spans="1:53" ht="15">
      <c r="A3779" s="27"/>
      <c r="B3779" s="7"/>
      <c r="C3779" s="6"/>
      <c r="D3779" s="7"/>
      <c r="E3779" s="7"/>
      <c r="F3779" s="9"/>
      <c r="G3779" s="7"/>
      <c r="H3779" s="7"/>
      <c r="I3779" s="7"/>
      <c r="J3779" s="42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  <c r="Y3779" s="7"/>
      <c r="Z3779" s="7"/>
      <c r="AA3779" s="7"/>
      <c r="AB3779" s="7"/>
      <c r="AC3779" s="7"/>
      <c r="AD3779" s="7"/>
      <c r="AE3779" s="7"/>
      <c r="AF3779" s="7"/>
      <c r="AG3779" s="7"/>
      <c r="AH3779" s="7"/>
      <c r="AI3779" s="7"/>
      <c r="AJ3779" s="7"/>
      <c r="AK3779" s="7"/>
      <c r="AL3779" s="7"/>
      <c r="AM3779" s="7"/>
      <c r="AN3779" s="7"/>
      <c r="AO3779" s="7"/>
      <c r="AP3779" s="7"/>
      <c r="AQ3779" s="7"/>
      <c r="AR3779" s="7"/>
      <c r="AS3779" s="7"/>
      <c r="AT3779" s="7"/>
      <c r="AU3779" s="7"/>
      <c r="AV3779" s="7"/>
      <c r="AW3779" s="7"/>
      <c r="AX3779" s="7"/>
      <c r="AY3779" s="10"/>
      <c r="AZ3779" s="10"/>
      <c r="BA3779" s="10"/>
    </row>
    <row r="3780" spans="1:53" ht="15">
      <c r="A3780" s="27"/>
      <c r="B3780" s="7"/>
      <c r="C3780" s="6"/>
      <c r="D3780" s="7"/>
      <c r="E3780" s="7"/>
      <c r="F3780" s="9"/>
      <c r="G3780" s="7"/>
      <c r="H3780" s="7"/>
      <c r="I3780" s="7"/>
      <c r="J3780" s="42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  <c r="Y3780" s="7"/>
      <c r="Z3780" s="7"/>
      <c r="AA3780" s="7"/>
      <c r="AB3780" s="7"/>
      <c r="AC3780" s="7"/>
      <c r="AD3780" s="7"/>
      <c r="AE3780" s="7"/>
      <c r="AF3780" s="7"/>
      <c r="AG3780" s="7"/>
      <c r="AH3780" s="7"/>
      <c r="AI3780" s="7"/>
      <c r="AJ3780" s="7"/>
      <c r="AK3780" s="7"/>
      <c r="AL3780" s="7"/>
      <c r="AM3780" s="7"/>
      <c r="AN3780" s="7"/>
      <c r="AO3780" s="7"/>
      <c r="AP3780" s="7"/>
      <c r="AQ3780" s="7"/>
      <c r="AR3780" s="7"/>
      <c r="AS3780" s="7"/>
      <c r="AT3780" s="7"/>
      <c r="AU3780" s="7"/>
      <c r="AV3780" s="7"/>
      <c r="AW3780" s="7"/>
      <c r="AX3780" s="7"/>
      <c r="AY3780" s="10"/>
      <c r="AZ3780" s="10"/>
      <c r="BA3780" s="10"/>
    </row>
    <row r="3781" spans="1:53" ht="15">
      <c r="A3781" s="27"/>
      <c r="B3781" s="7"/>
      <c r="C3781" s="6"/>
      <c r="D3781" s="7"/>
      <c r="E3781" s="7"/>
      <c r="F3781" s="9"/>
      <c r="G3781" s="7"/>
      <c r="H3781" s="7"/>
      <c r="I3781" s="7"/>
      <c r="J3781" s="42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  <c r="Y3781" s="7"/>
      <c r="Z3781" s="7"/>
      <c r="AA3781" s="7"/>
      <c r="AB3781" s="7"/>
      <c r="AC3781" s="7"/>
      <c r="AD3781" s="7"/>
      <c r="AE3781" s="7"/>
      <c r="AF3781" s="7"/>
      <c r="AG3781" s="7"/>
      <c r="AH3781" s="7"/>
      <c r="AI3781" s="7"/>
      <c r="AJ3781" s="7"/>
      <c r="AK3781" s="7"/>
      <c r="AL3781" s="7"/>
      <c r="AM3781" s="7"/>
      <c r="AN3781" s="7"/>
      <c r="AO3781" s="7"/>
      <c r="AP3781" s="7"/>
      <c r="AQ3781" s="7"/>
      <c r="AR3781" s="7"/>
      <c r="AS3781" s="7"/>
      <c r="AT3781" s="7"/>
      <c r="AU3781" s="7"/>
      <c r="AV3781" s="7"/>
      <c r="AW3781" s="7"/>
      <c r="AX3781" s="7"/>
      <c r="AY3781" s="10"/>
      <c r="AZ3781" s="10"/>
      <c r="BA3781" s="10"/>
    </row>
    <row r="3782" spans="1:53" ht="15">
      <c r="A3782" s="27"/>
      <c r="B3782" s="7"/>
      <c r="C3782" s="6"/>
      <c r="D3782" s="7"/>
      <c r="E3782" s="7"/>
      <c r="F3782" s="9"/>
      <c r="G3782" s="7"/>
      <c r="H3782" s="7"/>
      <c r="I3782" s="7"/>
      <c r="J3782" s="42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7"/>
      <c r="AC3782" s="7"/>
      <c r="AD3782" s="7"/>
      <c r="AE3782" s="7"/>
      <c r="AF3782" s="7"/>
      <c r="AG3782" s="7"/>
      <c r="AH3782" s="7"/>
      <c r="AI3782" s="7"/>
      <c r="AJ3782" s="7"/>
      <c r="AK3782" s="7"/>
      <c r="AL3782" s="7"/>
      <c r="AM3782" s="7"/>
      <c r="AN3782" s="7"/>
      <c r="AO3782" s="7"/>
      <c r="AP3782" s="7"/>
      <c r="AQ3782" s="7"/>
      <c r="AR3782" s="7"/>
      <c r="AS3782" s="7"/>
      <c r="AT3782" s="7"/>
      <c r="AU3782" s="7"/>
      <c r="AV3782" s="7"/>
      <c r="AW3782" s="7"/>
      <c r="AX3782" s="7"/>
      <c r="AY3782" s="10"/>
      <c r="AZ3782" s="10"/>
      <c r="BA3782" s="10"/>
    </row>
    <row r="3783" spans="1:53" ht="15">
      <c r="A3783" s="27"/>
      <c r="B3783" s="7"/>
      <c r="C3783" s="6"/>
      <c r="D3783" s="7"/>
      <c r="E3783" s="7"/>
      <c r="F3783" s="9"/>
      <c r="G3783" s="7"/>
      <c r="H3783" s="7"/>
      <c r="I3783" s="7"/>
      <c r="J3783" s="42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7"/>
      <c r="AC3783" s="7"/>
      <c r="AD3783" s="7"/>
      <c r="AE3783" s="7"/>
      <c r="AF3783" s="7"/>
      <c r="AG3783" s="7"/>
      <c r="AH3783" s="7"/>
      <c r="AI3783" s="7"/>
      <c r="AJ3783" s="7"/>
      <c r="AK3783" s="7"/>
      <c r="AL3783" s="7"/>
      <c r="AM3783" s="7"/>
      <c r="AN3783" s="7"/>
      <c r="AO3783" s="7"/>
      <c r="AP3783" s="7"/>
      <c r="AQ3783" s="7"/>
      <c r="AR3783" s="7"/>
      <c r="AS3783" s="7"/>
      <c r="AT3783" s="7"/>
      <c r="AU3783" s="7"/>
      <c r="AV3783" s="7"/>
      <c r="AW3783" s="7"/>
      <c r="AX3783" s="7"/>
      <c r="AY3783" s="10"/>
      <c r="AZ3783" s="10"/>
      <c r="BA3783" s="10"/>
    </row>
    <row r="3784" spans="1:53" ht="15">
      <c r="A3784" s="27"/>
      <c r="B3784" s="7"/>
      <c r="C3784" s="6"/>
      <c r="D3784" s="7"/>
      <c r="E3784" s="7"/>
      <c r="F3784" s="9"/>
      <c r="G3784" s="7"/>
      <c r="H3784" s="7"/>
      <c r="I3784" s="7"/>
      <c r="J3784" s="42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  <c r="Y3784" s="7"/>
      <c r="Z3784" s="7"/>
      <c r="AA3784" s="7"/>
      <c r="AB3784" s="7"/>
      <c r="AC3784" s="7"/>
      <c r="AD3784" s="7"/>
      <c r="AE3784" s="7"/>
      <c r="AF3784" s="7"/>
      <c r="AG3784" s="7"/>
      <c r="AH3784" s="7"/>
      <c r="AI3784" s="7"/>
      <c r="AJ3784" s="7"/>
      <c r="AK3784" s="7"/>
      <c r="AL3784" s="7"/>
      <c r="AM3784" s="7"/>
      <c r="AN3784" s="7"/>
      <c r="AO3784" s="7"/>
      <c r="AP3784" s="7"/>
      <c r="AQ3784" s="7"/>
      <c r="AR3784" s="7"/>
      <c r="AS3784" s="7"/>
      <c r="AT3784" s="7"/>
      <c r="AU3784" s="7"/>
      <c r="AV3784" s="7"/>
      <c r="AW3784" s="7"/>
      <c r="AX3784" s="7"/>
      <c r="AY3784" s="10"/>
      <c r="AZ3784" s="10"/>
      <c r="BA3784" s="10"/>
    </row>
    <row r="3785" spans="1:53" ht="15">
      <c r="A3785" s="27"/>
      <c r="B3785" s="7"/>
      <c r="C3785" s="6"/>
      <c r="D3785" s="7"/>
      <c r="E3785" s="7"/>
      <c r="F3785" s="9"/>
      <c r="G3785" s="7"/>
      <c r="H3785" s="7"/>
      <c r="I3785" s="7"/>
      <c r="J3785" s="42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  <c r="Y3785" s="7"/>
      <c r="Z3785" s="7"/>
      <c r="AA3785" s="7"/>
      <c r="AB3785" s="7"/>
      <c r="AC3785" s="7"/>
      <c r="AD3785" s="7"/>
      <c r="AE3785" s="7"/>
      <c r="AF3785" s="7"/>
      <c r="AG3785" s="7"/>
      <c r="AH3785" s="7"/>
      <c r="AI3785" s="7"/>
      <c r="AJ3785" s="7"/>
      <c r="AK3785" s="7"/>
      <c r="AL3785" s="7"/>
      <c r="AM3785" s="7"/>
      <c r="AN3785" s="7"/>
      <c r="AO3785" s="7"/>
      <c r="AP3785" s="7"/>
      <c r="AQ3785" s="7"/>
      <c r="AR3785" s="7"/>
      <c r="AS3785" s="7"/>
      <c r="AT3785" s="7"/>
      <c r="AU3785" s="7"/>
      <c r="AV3785" s="7"/>
      <c r="AW3785" s="7"/>
      <c r="AX3785" s="7"/>
      <c r="AY3785" s="10"/>
      <c r="AZ3785" s="10"/>
      <c r="BA3785" s="10"/>
    </row>
    <row r="3786" spans="1:53" ht="15">
      <c r="A3786" s="27"/>
      <c r="B3786" s="7"/>
      <c r="C3786" s="6"/>
      <c r="D3786" s="7"/>
      <c r="E3786" s="7"/>
      <c r="F3786" s="9"/>
      <c r="G3786" s="7"/>
      <c r="H3786" s="7"/>
      <c r="I3786" s="7"/>
      <c r="J3786" s="42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7"/>
      <c r="AA3786" s="7"/>
      <c r="AB3786" s="7"/>
      <c r="AC3786" s="7"/>
      <c r="AD3786" s="7"/>
      <c r="AE3786" s="7"/>
      <c r="AF3786" s="7"/>
      <c r="AG3786" s="7"/>
      <c r="AH3786" s="7"/>
      <c r="AI3786" s="7"/>
      <c r="AJ3786" s="7"/>
      <c r="AK3786" s="7"/>
      <c r="AL3786" s="7"/>
      <c r="AM3786" s="7"/>
      <c r="AN3786" s="7"/>
      <c r="AO3786" s="7"/>
      <c r="AP3786" s="7"/>
      <c r="AQ3786" s="7"/>
      <c r="AR3786" s="7"/>
      <c r="AS3786" s="7"/>
      <c r="AT3786" s="7"/>
      <c r="AU3786" s="7"/>
      <c r="AV3786" s="7"/>
      <c r="AW3786" s="7"/>
      <c r="AX3786" s="7"/>
      <c r="AY3786" s="10"/>
      <c r="AZ3786" s="10"/>
      <c r="BA3786" s="10"/>
    </row>
    <row r="3787" spans="1:53" ht="15">
      <c r="A3787" s="27"/>
      <c r="B3787" s="7"/>
      <c r="C3787" s="6"/>
      <c r="D3787" s="7"/>
      <c r="E3787" s="7"/>
      <c r="F3787" s="9"/>
      <c r="G3787" s="7"/>
      <c r="H3787" s="7"/>
      <c r="I3787" s="7"/>
      <c r="J3787" s="42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  <c r="Y3787" s="7"/>
      <c r="Z3787" s="7"/>
      <c r="AA3787" s="7"/>
      <c r="AB3787" s="7"/>
      <c r="AC3787" s="7"/>
      <c r="AD3787" s="7"/>
      <c r="AE3787" s="7"/>
      <c r="AF3787" s="7"/>
      <c r="AG3787" s="7"/>
      <c r="AH3787" s="7"/>
      <c r="AI3787" s="7"/>
      <c r="AJ3787" s="7"/>
      <c r="AK3787" s="7"/>
      <c r="AL3787" s="7"/>
      <c r="AM3787" s="7"/>
      <c r="AN3787" s="7"/>
      <c r="AO3787" s="7"/>
      <c r="AP3787" s="7"/>
      <c r="AQ3787" s="7"/>
      <c r="AR3787" s="7"/>
      <c r="AS3787" s="7"/>
      <c r="AT3787" s="7"/>
      <c r="AU3787" s="7"/>
      <c r="AV3787" s="7"/>
      <c r="AW3787" s="7"/>
      <c r="AX3787" s="7"/>
      <c r="AY3787" s="10"/>
      <c r="AZ3787" s="10"/>
      <c r="BA3787" s="10"/>
    </row>
    <row r="3788" spans="1:53" ht="15">
      <c r="A3788" s="27"/>
      <c r="B3788" s="7"/>
      <c r="C3788" s="6"/>
      <c r="D3788" s="7"/>
      <c r="E3788" s="7"/>
      <c r="F3788" s="9"/>
      <c r="G3788" s="7"/>
      <c r="H3788" s="7"/>
      <c r="I3788" s="7"/>
      <c r="J3788" s="42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7"/>
      <c r="AA3788" s="7"/>
      <c r="AB3788" s="7"/>
      <c r="AC3788" s="7"/>
      <c r="AD3788" s="7"/>
      <c r="AE3788" s="7"/>
      <c r="AF3788" s="7"/>
      <c r="AG3788" s="7"/>
      <c r="AH3788" s="7"/>
      <c r="AI3788" s="7"/>
      <c r="AJ3788" s="7"/>
      <c r="AK3788" s="7"/>
      <c r="AL3788" s="7"/>
      <c r="AM3788" s="7"/>
      <c r="AN3788" s="7"/>
      <c r="AO3788" s="7"/>
      <c r="AP3788" s="7"/>
      <c r="AQ3788" s="7"/>
      <c r="AR3788" s="7"/>
      <c r="AS3788" s="7"/>
      <c r="AT3788" s="7"/>
      <c r="AU3788" s="7"/>
      <c r="AV3788" s="7"/>
      <c r="AW3788" s="7"/>
      <c r="AX3788" s="7"/>
      <c r="AY3788" s="10"/>
      <c r="AZ3788" s="10"/>
      <c r="BA3788" s="10"/>
    </row>
    <row r="3789" spans="1:53" ht="15">
      <c r="A3789" s="27"/>
      <c r="B3789" s="7"/>
      <c r="C3789" s="6"/>
      <c r="D3789" s="7"/>
      <c r="E3789" s="7"/>
      <c r="F3789" s="9"/>
      <c r="G3789" s="7"/>
      <c r="H3789" s="7"/>
      <c r="I3789" s="7"/>
      <c r="J3789" s="42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  <c r="Y3789" s="7"/>
      <c r="Z3789" s="7"/>
      <c r="AA3789" s="7"/>
      <c r="AB3789" s="7"/>
      <c r="AC3789" s="7"/>
      <c r="AD3789" s="7"/>
      <c r="AE3789" s="7"/>
      <c r="AF3789" s="7"/>
      <c r="AG3789" s="7"/>
      <c r="AH3789" s="7"/>
      <c r="AI3789" s="7"/>
      <c r="AJ3789" s="7"/>
      <c r="AK3789" s="7"/>
      <c r="AL3789" s="7"/>
      <c r="AM3789" s="7"/>
      <c r="AN3789" s="7"/>
      <c r="AO3789" s="7"/>
      <c r="AP3789" s="7"/>
      <c r="AQ3789" s="7"/>
      <c r="AR3789" s="7"/>
      <c r="AS3789" s="7"/>
      <c r="AT3789" s="7"/>
      <c r="AU3789" s="7"/>
      <c r="AV3789" s="7"/>
      <c r="AW3789" s="7"/>
      <c r="AX3789" s="7"/>
      <c r="AY3789" s="10"/>
      <c r="AZ3789" s="10"/>
      <c r="BA3789" s="10"/>
    </row>
    <row r="3790" spans="1:53" ht="15">
      <c r="A3790" s="27"/>
      <c r="B3790" s="7"/>
      <c r="C3790" s="6"/>
      <c r="D3790" s="7"/>
      <c r="E3790" s="7"/>
      <c r="F3790" s="9"/>
      <c r="G3790" s="7"/>
      <c r="H3790" s="7"/>
      <c r="I3790" s="7"/>
      <c r="J3790" s="42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  <c r="Y3790" s="7"/>
      <c r="Z3790" s="7"/>
      <c r="AA3790" s="7"/>
      <c r="AB3790" s="7"/>
      <c r="AC3790" s="7"/>
      <c r="AD3790" s="7"/>
      <c r="AE3790" s="7"/>
      <c r="AF3790" s="7"/>
      <c r="AG3790" s="7"/>
      <c r="AH3790" s="7"/>
      <c r="AI3790" s="7"/>
      <c r="AJ3790" s="7"/>
      <c r="AK3790" s="7"/>
      <c r="AL3790" s="7"/>
      <c r="AM3790" s="7"/>
      <c r="AN3790" s="7"/>
      <c r="AO3790" s="7"/>
      <c r="AP3790" s="7"/>
      <c r="AQ3790" s="7"/>
      <c r="AR3790" s="7"/>
      <c r="AS3790" s="7"/>
      <c r="AT3790" s="7"/>
      <c r="AU3790" s="7"/>
      <c r="AV3790" s="7"/>
      <c r="AW3790" s="7"/>
      <c r="AX3790" s="7"/>
      <c r="AY3790" s="10"/>
      <c r="AZ3790" s="10"/>
      <c r="BA3790" s="10"/>
    </row>
    <row r="3791" spans="1:53" ht="15">
      <c r="A3791" s="27"/>
      <c r="B3791" s="7"/>
      <c r="C3791" s="6"/>
      <c r="D3791" s="7"/>
      <c r="E3791" s="7"/>
      <c r="F3791" s="9"/>
      <c r="G3791" s="7"/>
      <c r="H3791" s="7"/>
      <c r="I3791" s="7"/>
      <c r="J3791" s="42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  <c r="Y3791" s="7"/>
      <c r="Z3791" s="7"/>
      <c r="AA3791" s="7"/>
      <c r="AB3791" s="7"/>
      <c r="AC3791" s="7"/>
      <c r="AD3791" s="7"/>
      <c r="AE3791" s="7"/>
      <c r="AF3791" s="7"/>
      <c r="AG3791" s="7"/>
      <c r="AH3791" s="7"/>
      <c r="AI3791" s="7"/>
      <c r="AJ3791" s="7"/>
      <c r="AK3791" s="7"/>
      <c r="AL3791" s="7"/>
      <c r="AM3791" s="7"/>
      <c r="AN3791" s="7"/>
      <c r="AO3791" s="7"/>
      <c r="AP3791" s="7"/>
      <c r="AQ3791" s="7"/>
      <c r="AR3791" s="7"/>
      <c r="AS3791" s="7"/>
      <c r="AT3791" s="7"/>
      <c r="AU3791" s="7"/>
      <c r="AV3791" s="7"/>
      <c r="AW3791" s="7"/>
      <c r="AX3791" s="7"/>
      <c r="AY3791" s="10"/>
      <c r="AZ3791" s="10"/>
      <c r="BA3791" s="10"/>
    </row>
    <row r="3792" spans="1:53" ht="15">
      <c r="A3792" s="27"/>
      <c r="B3792" s="7"/>
      <c r="C3792" s="6"/>
      <c r="D3792" s="7"/>
      <c r="E3792" s="7"/>
      <c r="F3792" s="9"/>
      <c r="G3792" s="7"/>
      <c r="H3792" s="7"/>
      <c r="I3792" s="7"/>
      <c r="J3792" s="42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  <c r="Y3792" s="7"/>
      <c r="Z3792" s="7"/>
      <c r="AA3792" s="7"/>
      <c r="AB3792" s="7"/>
      <c r="AC3792" s="7"/>
      <c r="AD3792" s="7"/>
      <c r="AE3792" s="7"/>
      <c r="AF3792" s="7"/>
      <c r="AG3792" s="7"/>
      <c r="AH3792" s="7"/>
      <c r="AI3792" s="7"/>
      <c r="AJ3792" s="7"/>
      <c r="AK3792" s="7"/>
      <c r="AL3792" s="7"/>
      <c r="AM3792" s="7"/>
      <c r="AN3792" s="7"/>
      <c r="AO3792" s="7"/>
      <c r="AP3792" s="7"/>
      <c r="AQ3792" s="7"/>
      <c r="AR3792" s="7"/>
      <c r="AS3792" s="7"/>
      <c r="AT3792" s="7"/>
      <c r="AU3792" s="7"/>
      <c r="AV3792" s="7"/>
      <c r="AW3792" s="7"/>
      <c r="AX3792" s="7"/>
      <c r="AY3792" s="10"/>
      <c r="AZ3792" s="10"/>
      <c r="BA3792" s="10"/>
    </row>
    <row r="3793" spans="1:53" ht="15">
      <c r="A3793" s="27"/>
      <c r="B3793" s="7"/>
      <c r="C3793" s="6"/>
      <c r="D3793" s="7"/>
      <c r="E3793" s="7"/>
      <c r="F3793" s="9"/>
      <c r="G3793" s="7"/>
      <c r="H3793" s="7"/>
      <c r="I3793" s="7"/>
      <c r="J3793" s="42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  <c r="Y3793" s="7"/>
      <c r="Z3793" s="7"/>
      <c r="AA3793" s="7"/>
      <c r="AB3793" s="7"/>
      <c r="AC3793" s="7"/>
      <c r="AD3793" s="7"/>
      <c r="AE3793" s="7"/>
      <c r="AF3793" s="7"/>
      <c r="AG3793" s="7"/>
      <c r="AH3793" s="7"/>
      <c r="AI3793" s="7"/>
      <c r="AJ3793" s="7"/>
      <c r="AK3793" s="7"/>
      <c r="AL3793" s="7"/>
      <c r="AM3793" s="7"/>
      <c r="AN3793" s="7"/>
      <c r="AO3793" s="7"/>
      <c r="AP3793" s="7"/>
      <c r="AQ3793" s="7"/>
      <c r="AR3793" s="7"/>
      <c r="AS3793" s="7"/>
      <c r="AT3793" s="7"/>
      <c r="AU3793" s="7"/>
      <c r="AV3793" s="7"/>
      <c r="AW3793" s="7"/>
      <c r="AX3793" s="7"/>
      <c r="AY3793" s="10"/>
      <c r="AZ3793" s="10"/>
      <c r="BA3793" s="10"/>
    </row>
    <row r="3794" spans="1:53" ht="15">
      <c r="A3794" s="27"/>
      <c r="B3794" s="7"/>
      <c r="C3794" s="6"/>
      <c r="D3794" s="7"/>
      <c r="E3794" s="7"/>
      <c r="F3794" s="9"/>
      <c r="G3794" s="7"/>
      <c r="H3794" s="7"/>
      <c r="I3794" s="7"/>
      <c r="J3794" s="42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  <c r="Y3794" s="7"/>
      <c r="Z3794" s="7"/>
      <c r="AA3794" s="7"/>
      <c r="AB3794" s="7"/>
      <c r="AC3794" s="7"/>
      <c r="AD3794" s="7"/>
      <c r="AE3794" s="7"/>
      <c r="AF3794" s="7"/>
      <c r="AG3794" s="7"/>
      <c r="AH3794" s="7"/>
      <c r="AI3794" s="7"/>
      <c r="AJ3794" s="7"/>
      <c r="AK3794" s="7"/>
      <c r="AL3794" s="7"/>
      <c r="AM3794" s="7"/>
      <c r="AN3794" s="7"/>
      <c r="AO3794" s="7"/>
      <c r="AP3794" s="7"/>
      <c r="AQ3794" s="7"/>
      <c r="AR3794" s="7"/>
      <c r="AS3794" s="7"/>
      <c r="AT3794" s="7"/>
      <c r="AU3794" s="7"/>
      <c r="AV3794" s="7"/>
      <c r="AW3794" s="7"/>
      <c r="AX3794" s="7"/>
      <c r="AY3794" s="10"/>
      <c r="AZ3794" s="10"/>
      <c r="BA3794" s="10"/>
    </row>
    <row r="3795" spans="1:53" ht="15">
      <c r="A3795" s="27"/>
      <c r="B3795" s="7"/>
      <c r="C3795" s="6"/>
      <c r="D3795" s="7"/>
      <c r="E3795" s="7"/>
      <c r="F3795" s="9"/>
      <c r="G3795" s="7"/>
      <c r="H3795" s="7"/>
      <c r="I3795" s="7"/>
      <c r="J3795" s="42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  <c r="Y3795" s="7"/>
      <c r="Z3795" s="7"/>
      <c r="AA3795" s="7"/>
      <c r="AB3795" s="7"/>
      <c r="AC3795" s="7"/>
      <c r="AD3795" s="7"/>
      <c r="AE3795" s="7"/>
      <c r="AF3795" s="7"/>
      <c r="AG3795" s="7"/>
      <c r="AH3795" s="7"/>
      <c r="AI3795" s="7"/>
      <c r="AJ3795" s="7"/>
      <c r="AK3795" s="7"/>
      <c r="AL3795" s="7"/>
      <c r="AM3795" s="7"/>
      <c r="AN3795" s="7"/>
      <c r="AO3795" s="7"/>
      <c r="AP3795" s="7"/>
      <c r="AQ3795" s="7"/>
      <c r="AR3795" s="7"/>
      <c r="AS3795" s="7"/>
      <c r="AT3795" s="11"/>
      <c r="AU3795" s="7"/>
      <c r="AV3795" s="7"/>
      <c r="AW3795" s="7"/>
      <c r="AX3795" s="7"/>
      <c r="AY3795" s="10"/>
      <c r="AZ3795" s="10"/>
      <c r="BA3795" s="10"/>
    </row>
    <row r="3796" spans="1:53" ht="15">
      <c r="A3796" s="27"/>
      <c r="B3796" s="7"/>
      <c r="C3796" s="6"/>
      <c r="D3796" s="7"/>
      <c r="E3796" s="7"/>
      <c r="F3796" s="9"/>
      <c r="G3796" s="7"/>
      <c r="H3796" s="7"/>
      <c r="I3796" s="7"/>
      <c r="J3796" s="42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7"/>
      <c r="AC3796" s="7"/>
      <c r="AD3796" s="7"/>
      <c r="AE3796" s="7"/>
      <c r="AF3796" s="7"/>
      <c r="AG3796" s="7"/>
      <c r="AH3796" s="7"/>
      <c r="AI3796" s="7"/>
      <c r="AJ3796" s="7"/>
      <c r="AK3796" s="7"/>
      <c r="AL3796" s="7"/>
      <c r="AM3796" s="7"/>
      <c r="AN3796" s="7"/>
      <c r="AO3796" s="7"/>
      <c r="AP3796" s="7"/>
      <c r="AQ3796" s="7"/>
      <c r="AR3796" s="7"/>
      <c r="AS3796" s="7"/>
      <c r="AT3796" s="7"/>
      <c r="AU3796" s="7"/>
      <c r="AV3796" s="7"/>
      <c r="AW3796" s="7"/>
      <c r="AX3796" s="7"/>
      <c r="AY3796" s="10"/>
      <c r="AZ3796" s="10"/>
      <c r="BA3796" s="10"/>
    </row>
    <row r="3797" spans="1:53" ht="15">
      <c r="A3797" s="27"/>
      <c r="B3797" s="7"/>
      <c r="C3797" s="6"/>
      <c r="D3797" s="7"/>
      <c r="E3797" s="7"/>
      <c r="F3797" s="9"/>
      <c r="G3797" s="7"/>
      <c r="H3797" s="7"/>
      <c r="I3797" s="7"/>
      <c r="J3797" s="42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7"/>
      <c r="AC3797" s="7"/>
      <c r="AD3797" s="7"/>
      <c r="AE3797" s="7"/>
      <c r="AF3797" s="7"/>
      <c r="AG3797" s="7"/>
      <c r="AH3797" s="7"/>
      <c r="AI3797" s="7"/>
      <c r="AJ3797" s="7"/>
      <c r="AK3797" s="7"/>
      <c r="AL3797" s="7"/>
      <c r="AM3797" s="7"/>
      <c r="AN3797" s="7"/>
      <c r="AO3797" s="7"/>
      <c r="AP3797" s="7"/>
      <c r="AQ3797" s="7"/>
      <c r="AR3797" s="7"/>
      <c r="AS3797" s="7"/>
      <c r="AT3797" s="7"/>
      <c r="AU3797" s="7"/>
      <c r="AV3797" s="7"/>
      <c r="AW3797" s="7"/>
      <c r="AX3797" s="7"/>
      <c r="AY3797" s="10"/>
      <c r="AZ3797" s="10"/>
      <c r="BA3797" s="10"/>
    </row>
    <row r="3798" spans="1:53" ht="15">
      <c r="A3798" s="27"/>
      <c r="B3798" s="7"/>
      <c r="C3798" s="6"/>
      <c r="D3798" s="7"/>
      <c r="E3798" s="7"/>
      <c r="F3798" s="9"/>
      <c r="G3798" s="7"/>
      <c r="H3798" s="7"/>
      <c r="I3798" s="7"/>
      <c r="J3798" s="42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  <c r="Y3798" s="7"/>
      <c r="Z3798" s="7"/>
      <c r="AA3798" s="7"/>
      <c r="AB3798" s="7"/>
      <c r="AC3798" s="7"/>
      <c r="AD3798" s="7"/>
      <c r="AE3798" s="7"/>
      <c r="AF3798" s="7"/>
      <c r="AG3798" s="7"/>
      <c r="AH3798" s="7"/>
      <c r="AI3798" s="7"/>
      <c r="AJ3798" s="7"/>
      <c r="AK3798" s="7"/>
      <c r="AL3798" s="7"/>
      <c r="AM3798" s="7"/>
      <c r="AN3798" s="7"/>
      <c r="AO3798" s="7"/>
      <c r="AP3798" s="7"/>
      <c r="AQ3798" s="7"/>
      <c r="AR3798" s="7"/>
      <c r="AS3798" s="7"/>
      <c r="AT3798" s="7"/>
      <c r="AU3798" s="7"/>
      <c r="AV3798" s="7"/>
      <c r="AW3798" s="7"/>
      <c r="AX3798" s="7"/>
      <c r="AY3798" s="10"/>
      <c r="AZ3798" s="10"/>
      <c r="BA3798" s="10"/>
    </row>
    <row r="3799" spans="1:53" ht="15">
      <c r="A3799" s="27"/>
      <c r="B3799" s="7"/>
      <c r="C3799" s="6"/>
      <c r="D3799" s="7"/>
      <c r="E3799" s="7"/>
      <c r="F3799" s="9"/>
      <c r="G3799" s="7"/>
      <c r="H3799" s="7"/>
      <c r="I3799" s="7"/>
      <c r="J3799" s="42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  <c r="Y3799" s="7"/>
      <c r="Z3799" s="7"/>
      <c r="AA3799" s="7"/>
      <c r="AB3799" s="7"/>
      <c r="AC3799" s="7"/>
      <c r="AD3799" s="7"/>
      <c r="AE3799" s="7"/>
      <c r="AF3799" s="7"/>
      <c r="AG3799" s="7"/>
      <c r="AH3799" s="7"/>
      <c r="AI3799" s="7"/>
      <c r="AJ3799" s="7"/>
      <c r="AK3799" s="7"/>
      <c r="AL3799" s="7"/>
      <c r="AM3799" s="7"/>
      <c r="AN3799" s="7"/>
      <c r="AO3799" s="7"/>
      <c r="AP3799" s="7"/>
      <c r="AQ3799" s="7"/>
      <c r="AR3799" s="7"/>
      <c r="AS3799" s="7"/>
      <c r="AT3799" s="7"/>
      <c r="AU3799" s="7"/>
      <c r="AV3799" s="7"/>
      <c r="AW3799" s="7"/>
      <c r="AX3799" s="7"/>
      <c r="AY3799" s="10"/>
      <c r="AZ3799" s="10"/>
      <c r="BA3799" s="10"/>
    </row>
    <row r="3800" spans="1:53" ht="15">
      <c r="A3800" s="27"/>
      <c r="B3800" s="7"/>
      <c r="C3800" s="6"/>
      <c r="D3800" s="7"/>
      <c r="E3800" s="7"/>
      <c r="F3800" s="9"/>
      <c r="G3800" s="7"/>
      <c r="H3800" s="7"/>
      <c r="I3800" s="7"/>
      <c r="J3800" s="42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  <c r="Y3800" s="7"/>
      <c r="Z3800" s="7"/>
      <c r="AA3800" s="7"/>
      <c r="AB3800" s="7"/>
      <c r="AC3800" s="7"/>
      <c r="AD3800" s="7"/>
      <c r="AE3800" s="7"/>
      <c r="AF3800" s="7"/>
      <c r="AG3800" s="7"/>
      <c r="AH3800" s="7"/>
      <c r="AI3800" s="7"/>
      <c r="AJ3800" s="7"/>
      <c r="AK3800" s="7"/>
      <c r="AL3800" s="7"/>
      <c r="AM3800" s="7"/>
      <c r="AN3800" s="7"/>
      <c r="AO3800" s="7"/>
      <c r="AP3800" s="7"/>
      <c r="AQ3800" s="7"/>
      <c r="AR3800" s="7"/>
      <c r="AS3800" s="7"/>
      <c r="AT3800" s="7"/>
      <c r="AU3800" s="7"/>
      <c r="AV3800" s="7"/>
      <c r="AW3800" s="7"/>
      <c r="AX3800" s="7"/>
      <c r="AY3800" s="10"/>
      <c r="AZ3800" s="10"/>
      <c r="BA3800" s="10"/>
    </row>
    <row r="3801" spans="1:53" ht="15">
      <c r="A3801" s="27"/>
      <c r="B3801" s="7"/>
      <c r="C3801" s="6"/>
      <c r="D3801" s="7"/>
      <c r="E3801" s="7"/>
      <c r="F3801" s="9"/>
      <c r="G3801" s="7"/>
      <c r="H3801" s="7"/>
      <c r="I3801" s="7"/>
      <c r="J3801" s="42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  <c r="Y3801" s="7"/>
      <c r="Z3801" s="7"/>
      <c r="AA3801" s="7"/>
      <c r="AB3801" s="7"/>
      <c r="AC3801" s="7"/>
      <c r="AD3801" s="7"/>
      <c r="AE3801" s="7"/>
      <c r="AF3801" s="7"/>
      <c r="AG3801" s="7"/>
      <c r="AH3801" s="7"/>
      <c r="AI3801" s="7"/>
      <c r="AJ3801" s="7"/>
      <c r="AK3801" s="7"/>
      <c r="AL3801" s="7"/>
      <c r="AM3801" s="7"/>
      <c r="AN3801" s="7"/>
      <c r="AO3801" s="7"/>
      <c r="AP3801" s="7"/>
      <c r="AQ3801" s="7"/>
      <c r="AR3801" s="7"/>
      <c r="AS3801" s="7"/>
      <c r="AT3801" s="7"/>
      <c r="AU3801" s="7"/>
      <c r="AV3801" s="7"/>
      <c r="AW3801" s="7"/>
      <c r="AX3801" s="7"/>
      <c r="AY3801" s="10"/>
      <c r="AZ3801" s="10"/>
      <c r="BA3801" s="10"/>
    </row>
    <row r="3802" spans="1:53" ht="15">
      <c r="A3802" s="27"/>
      <c r="B3802" s="7"/>
      <c r="C3802" s="6"/>
      <c r="D3802" s="7"/>
      <c r="E3802" s="7"/>
      <c r="F3802" s="9"/>
      <c r="G3802" s="7"/>
      <c r="H3802" s="7"/>
      <c r="I3802" s="7"/>
      <c r="J3802" s="42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  <c r="Y3802" s="7"/>
      <c r="Z3802" s="7"/>
      <c r="AA3802" s="7"/>
      <c r="AB3802" s="7"/>
      <c r="AC3802" s="7"/>
      <c r="AD3802" s="7"/>
      <c r="AE3802" s="7"/>
      <c r="AF3802" s="7"/>
      <c r="AG3802" s="7"/>
      <c r="AH3802" s="7"/>
      <c r="AI3802" s="7"/>
      <c r="AJ3802" s="7"/>
      <c r="AK3802" s="7"/>
      <c r="AL3802" s="7"/>
      <c r="AM3802" s="7"/>
      <c r="AN3802" s="7"/>
      <c r="AO3802" s="7"/>
      <c r="AP3802" s="7"/>
      <c r="AQ3802" s="7"/>
      <c r="AR3802" s="7"/>
      <c r="AS3802" s="7"/>
      <c r="AT3802" s="7"/>
      <c r="AU3802" s="7"/>
      <c r="AV3802" s="7"/>
      <c r="AW3802" s="7"/>
      <c r="AX3802" s="7"/>
      <c r="AY3802" s="10"/>
      <c r="AZ3802" s="10"/>
      <c r="BA3802" s="10"/>
    </row>
    <row r="3803" spans="1:53" ht="15">
      <c r="A3803" s="27"/>
      <c r="B3803" s="7"/>
      <c r="C3803" s="6"/>
      <c r="D3803" s="7"/>
      <c r="E3803" s="7"/>
      <c r="F3803" s="9"/>
      <c r="G3803" s="7"/>
      <c r="H3803" s="7"/>
      <c r="I3803" s="7"/>
      <c r="J3803" s="42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  <c r="Y3803" s="7"/>
      <c r="Z3803" s="7"/>
      <c r="AA3803" s="7"/>
      <c r="AB3803" s="7"/>
      <c r="AC3803" s="7"/>
      <c r="AD3803" s="7"/>
      <c r="AE3803" s="7"/>
      <c r="AF3803" s="7"/>
      <c r="AG3803" s="7"/>
      <c r="AH3803" s="7"/>
      <c r="AI3803" s="7"/>
      <c r="AJ3803" s="7"/>
      <c r="AK3803" s="7"/>
      <c r="AL3803" s="7"/>
      <c r="AM3803" s="7"/>
      <c r="AN3803" s="7"/>
      <c r="AO3803" s="7"/>
      <c r="AP3803" s="7"/>
      <c r="AQ3803" s="7"/>
      <c r="AR3803" s="7"/>
      <c r="AS3803" s="7"/>
      <c r="AT3803" s="7"/>
      <c r="AU3803" s="7"/>
      <c r="AV3803" s="7"/>
      <c r="AW3803" s="7"/>
      <c r="AX3803" s="7"/>
      <c r="AY3803" s="10"/>
      <c r="AZ3803" s="10"/>
      <c r="BA3803" s="10"/>
    </row>
    <row r="3804" spans="1:53" ht="15">
      <c r="A3804" s="27"/>
      <c r="B3804" s="7"/>
      <c r="C3804" s="6"/>
      <c r="D3804" s="7"/>
      <c r="E3804" s="7"/>
      <c r="F3804" s="9"/>
      <c r="G3804" s="7"/>
      <c r="H3804" s="7"/>
      <c r="I3804" s="7"/>
      <c r="J3804" s="42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  <c r="Y3804" s="7"/>
      <c r="Z3804" s="7"/>
      <c r="AA3804" s="7"/>
      <c r="AB3804" s="7"/>
      <c r="AC3804" s="7"/>
      <c r="AD3804" s="7"/>
      <c r="AE3804" s="7"/>
      <c r="AF3804" s="7"/>
      <c r="AG3804" s="7"/>
      <c r="AH3804" s="7"/>
      <c r="AI3804" s="7"/>
      <c r="AJ3804" s="7"/>
      <c r="AK3804" s="7"/>
      <c r="AL3804" s="7"/>
      <c r="AM3804" s="7"/>
      <c r="AN3804" s="7"/>
      <c r="AO3804" s="7"/>
      <c r="AP3804" s="7"/>
      <c r="AQ3804" s="7"/>
      <c r="AR3804" s="7"/>
      <c r="AS3804" s="7"/>
      <c r="AT3804" s="7"/>
      <c r="AU3804" s="7"/>
      <c r="AV3804" s="7"/>
      <c r="AW3804" s="7"/>
      <c r="AX3804" s="7"/>
      <c r="AY3804" s="10"/>
      <c r="AZ3804" s="10"/>
      <c r="BA3804" s="10"/>
    </row>
    <row r="3805" spans="1:53" ht="15">
      <c r="A3805" s="27"/>
      <c r="B3805" s="7"/>
      <c r="C3805" s="6"/>
      <c r="D3805" s="7"/>
      <c r="E3805" s="7"/>
      <c r="F3805" s="9"/>
      <c r="G3805" s="7"/>
      <c r="H3805" s="7"/>
      <c r="I3805" s="7"/>
      <c r="J3805" s="42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  <c r="Y3805" s="7"/>
      <c r="Z3805" s="7"/>
      <c r="AA3805" s="7"/>
      <c r="AB3805" s="7"/>
      <c r="AC3805" s="7"/>
      <c r="AD3805" s="7"/>
      <c r="AE3805" s="7"/>
      <c r="AF3805" s="7"/>
      <c r="AG3805" s="7"/>
      <c r="AH3805" s="7"/>
      <c r="AI3805" s="7"/>
      <c r="AJ3805" s="7"/>
      <c r="AK3805" s="7"/>
      <c r="AL3805" s="7"/>
      <c r="AM3805" s="7"/>
      <c r="AN3805" s="7"/>
      <c r="AO3805" s="7"/>
      <c r="AP3805" s="7"/>
      <c r="AQ3805" s="7"/>
      <c r="AR3805" s="7"/>
      <c r="AS3805" s="7"/>
      <c r="AT3805" s="11"/>
      <c r="AU3805" s="7"/>
      <c r="AV3805" s="7"/>
      <c r="AW3805" s="7"/>
      <c r="AX3805" s="7"/>
      <c r="AY3805" s="10"/>
      <c r="AZ3805" s="10"/>
      <c r="BA3805" s="10"/>
    </row>
    <row r="3806" spans="1:53" ht="15">
      <c r="A3806" s="27"/>
      <c r="B3806" s="7"/>
      <c r="C3806" s="6"/>
      <c r="D3806" s="7"/>
      <c r="E3806" s="7"/>
      <c r="F3806" s="9"/>
      <c r="G3806" s="7"/>
      <c r="H3806" s="7"/>
      <c r="I3806" s="7"/>
      <c r="J3806" s="42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  <c r="Y3806" s="7"/>
      <c r="Z3806" s="7"/>
      <c r="AA3806" s="7"/>
      <c r="AB3806" s="7"/>
      <c r="AC3806" s="7"/>
      <c r="AD3806" s="7"/>
      <c r="AE3806" s="7"/>
      <c r="AF3806" s="7"/>
      <c r="AG3806" s="7"/>
      <c r="AH3806" s="7"/>
      <c r="AI3806" s="7"/>
      <c r="AJ3806" s="7"/>
      <c r="AK3806" s="7"/>
      <c r="AL3806" s="7"/>
      <c r="AM3806" s="7"/>
      <c r="AN3806" s="7"/>
      <c r="AO3806" s="7"/>
      <c r="AP3806" s="7"/>
      <c r="AQ3806" s="7"/>
      <c r="AR3806" s="7"/>
      <c r="AS3806" s="7"/>
      <c r="AT3806" s="11"/>
      <c r="AU3806" s="7"/>
      <c r="AV3806" s="7"/>
      <c r="AW3806" s="7"/>
      <c r="AX3806" s="7"/>
      <c r="AY3806" s="10"/>
      <c r="AZ3806" s="10"/>
      <c r="BA3806" s="10"/>
    </row>
    <row r="3807" spans="1:53" ht="15">
      <c r="A3807" s="27"/>
      <c r="B3807" s="7"/>
      <c r="C3807" s="6"/>
      <c r="D3807" s="7"/>
      <c r="E3807" s="7"/>
      <c r="F3807" s="9"/>
      <c r="G3807" s="7"/>
      <c r="H3807" s="7"/>
      <c r="I3807" s="7"/>
      <c r="J3807" s="42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  <c r="Y3807" s="7"/>
      <c r="Z3807" s="7"/>
      <c r="AA3807" s="7"/>
      <c r="AB3807" s="7"/>
      <c r="AC3807" s="7"/>
      <c r="AD3807" s="7"/>
      <c r="AE3807" s="7"/>
      <c r="AF3807" s="7"/>
      <c r="AG3807" s="7"/>
      <c r="AH3807" s="7"/>
      <c r="AI3807" s="7"/>
      <c r="AJ3807" s="7"/>
      <c r="AK3807" s="7"/>
      <c r="AL3807" s="7"/>
      <c r="AM3807" s="7"/>
      <c r="AN3807" s="7"/>
      <c r="AO3807" s="7"/>
      <c r="AP3807" s="7"/>
      <c r="AQ3807" s="7"/>
      <c r="AR3807" s="7"/>
      <c r="AS3807" s="7"/>
      <c r="AT3807" s="11"/>
      <c r="AU3807" s="7"/>
      <c r="AV3807" s="7"/>
      <c r="AW3807" s="7"/>
      <c r="AX3807" s="7"/>
      <c r="AY3807" s="10"/>
      <c r="AZ3807" s="10"/>
      <c r="BA3807" s="10"/>
    </row>
    <row r="3808" spans="1:53" ht="15">
      <c r="A3808" s="27"/>
      <c r="B3808" s="7"/>
      <c r="C3808" s="6"/>
      <c r="D3808" s="7"/>
      <c r="E3808" s="7"/>
      <c r="F3808" s="9"/>
      <c r="G3808" s="7"/>
      <c r="H3808" s="7"/>
      <c r="I3808" s="7"/>
      <c r="J3808" s="42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  <c r="Y3808" s="7"/>
      <c r="Z3808" s="7"/>
      <c r="AA3808" s="7"/>
      <c r="AB3808" s="7"/>
      <c r="AC3808" s="7"/>
      <c r="AD3808" s="7"/>
      <c r="AE3808" s="7"/>
      <c r="AF3808" s="7"/>
      <c r="AG3808" s="7"/>
      <c r="AH3808" s="7"/>
      <c r="AI3808" s="7"/>
      <c r="AJ3808" s="7"/>
      <c r="AK3808" s="7"/>
      <c r="AL3808" s="7"/>
      <c r="AM3808" s="7"/>
      <c r="AN3808" s="7"/>
      <c r="AO3808" s="7"/>
      <c r="AP3808" s="7"/>
      <c r="AQ3808" s="7"/>
      <c r="AR3808" s="7"/>
      <c r="AS3808" s="7"/>
      <c r="AT3808" s="11"/>
      <c r="AU3808" s="7"/>
      <c r="AV3808" s="7"/>
      <c r="AW3808" s="7"/>
      <c r="AX3808" s="7"/>
      <c r="AY3808" s="10"/>
      <c r="AZ3808" s="10"/>
      <c r="BA3808" s="10"/>
    </row>
    <row r="3809" spans="1:53" ht="15">
      <c r="A3809" s="27"/>
      <c r="B3809" s="7"/>
      <c r="C3809" s="6"/>
      <c r="D3809" s="7"/>
      <c r="E3809" s="7"/>
      <c r="F3809" s="9"/>
      <c r="G3809" s="7"/>
      <c r="H3809" s="7"/>
      <c r="I3809" s="7"/>
      <c r="J3809" s="42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  <c r="Y3809" s="7"/>
      <c r="Z3809" s="7"/>
      <c r="AA3809" s="7"/>
      <c r="AB3809" s="7"/>
      <c r="AC3809" s="7"/>
      <c r="AD3809" s="7"/>
      <c r="AE3809" s="7"/>
      <c r="AF3809" s="7"/>
      <c r="AG3809" s="7"/>
      <c r="AH3809" s="7"/>
      <c r="AI3809" s="7"/>
      <c r="AJ3809" s="7"/>
      <c r="AK3809" s="7"/>
      <c r="AL3809" s="7"/>
      <c r="AM3809" s="7"/>
      <c r="AN3809" s="7"/>
      <c r="AO3809" s="7"/>
      <c r="AP3809" s="7"/>
      <c r="AQ3809" s="7"/>
      <c r="AR3809" s="7"/>
      <c r="AS3809" s="7"/>
      <c r="AT3809" s="11"/>
      <c r="AU3809" s="7"/>
      <c r="AV3809" s="7"/>
      <c r="AW3809" s="7"/>
      <c r="AX3809" s="7"/>
      <c r="AY3809" s="10"/>
      <c r="AZ3809" s="10"/>
      <c r="BA3809" s="10"/>
    </row>
    <row r="3810" spans="1:53" ht="15">
      <c r="A3810" s="27"/>
      <c r="B3810" s="7"/>
      <c r="C3810" s="6"/>
      <c r="D3810" s="7"/>
      <c r="E3810" s="7"/>
      <c r="F3810" s="9"/>
      <c r="G3810" s="7"/>
      <c r="H3810" s="7"/>
      <c r="I3810" s="7"/>
      <c r="J3810" s="42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  <c r="Y3810" s="7"/>
      <c r="Z3810" s="7"/>
      <c r="AA3810" s="7"/>
      <c r="AB3810" s="7"/>
      <c r="AC3810" s="7"/>
      <c r="AD3810" s="7"/>
      <c r="AE3810" s="7"/>
      <c r="AF3810" s="7"/>
      <c r="AG3810" s="7"/>
      <c r="AH3810" s="7"/>
      <c r="AI3810" s="7"/>
      <c r="AJ3810" s="7"/>
      <c r="AK3810" s="7"/>
      <c r="AL3810" s="7"/>
      <c r="AM3810" s="7"/>
      <c r="AN3810" s="7"/>
      <c r="AO3810" s="7"/>
      <c r="AP3810" s="7"/>
      <c r="AQ3810" s="7"/>
      <c r="AR3810" s="7"/>
      <c r="AS3810" s="7"/>
      <c r="AT3810" s="11"/>
      <c r="AU3810" s="7"/>
      <c r="AV3810" s="7"/>
      <c r="AW3810" s="7"/>
      <c r="AX3810" s="7"/>
      <c r="AY3810" s="10"/>
      <c r="AZ3810" s="10"/>
      <c r="BA3810" s="10"/>
    </row>
    <row r="3811" spans="1:53" ht="15">
      <c r="A3811" s="27"/>
      <c r="B3811" s="7"/>
      <c r="C3811" s="6"/>
      <c r="D3811" s="7"/>
      <c r="E3811" s="7"/>
      <c r="F3811" s="9"/>
      <c r="G3811" s="7"/>
      <c r="H3811" s="7"/>
      <c r="I3811" s="7"/>
      <c r="J3811" s="42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7"/>
      <c r="AC3811" s="7"/>
      <c r="AD3811" s="7"/>
      <c r="AE3811" s="7"/>
      <c r="AF3811" s="7"/>
      <c r="AG3811" s="7"/>
      <c r="AH3811" s="7"/>
      <c r="AI3811" s="7"/>
      <c r="AJ3811" s="7"/>
      <c r="AK3811" s="7"/>
      <c r="AL3811" s="7"/>
      <c r="AM3811" s="7"/>
      <c r="AN3811" s="7"/>
      <c r="AO3811" s="7"/>
      <c r="AP3811" s="7"/>
      <c r="AQ3811" s="7"/>
      <c r="AR3811" s="7"/>
      <c r="AS3811" s="7"/>
      <c r="AT3811" s="11"/>
      <c r="AU3811" s="7"/>
      <c r="AV3811" s="7"/>
      <c r="AW3811" s="7"/>
      <c r="AX3811" s="7"/>
      <c r="AY3811" s="10"/>
      <c r="AZ3811" s="10"/>
      <c r="BA3811" s="10"/>
    </row>
    <row r="3812" spans="1:53" ht="15">
      <c r="A3812" s="27"/>
      <c r="B3812" s="7"/>
      <c r="C3812" s="6"/>
      <c r="D3812" s="7"/>
      <c r="E3812" s="7"/>
      <c r="F3812" s="9"/>
      <c r="G3812" s="7"/>
      <c r="H3812" s="7"/>
      <c r="I3812" s="7"/>
      <c r="J3812" s="42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7"/>
      <c r="AC3812" s="7"/>
      <c r="AD3812" s="7"/>
      <c r="AE3812" s="7"/>
      <c r="AF3812" s="7"/>
      <c r="AG3812" s="7"/>
      <c r="AH3812" s="7"/>
      <c r="AI3812" s="7"/>
      <c r="AJ3812" s="7"/>
      <c r="AK3812" s="7"/>
      <c r="AL3812" s="7"/>
      <c r="AM3812" s="7"/>
      <c r="AN3812" s="7"/>
      <c r="AO3812" s="7"/>
      <c r="AP3812" s="7"/>
      <c r="AQ3812" s="7"/>
      <c r="AR3812" s="7"/>
      <c r="AS3812" s="7"/>
      <c r="AT3812" s="11"/>
      <c r="AU3812" s="7"/>
      <c r="AV3812" s="7"/>
      <c r="AW3812" s="7"/>
      <c r="AX3812" s="7"/>
      <c r="AY3812" s="10"/>
      <c r="AZ3812" s="10"/>
      <c r="BA3812" s="10"/>
    </row>
    <row r="3813" spans="1:53" ht="15">
      <c r="A3813" s="27"/>
      <c r="B3813" s="7"/>
      <c r="C3813" s="6"/>
      <c r="D3813" s="7"/>
      <c r="E3813" s="7"/>
      <c r="F3813" s="9"/>
      <c r="G3813" s="7"/>
      <c r="H3813" s="7"/>
      <c r="I3813" s="7"/>
      <c r="J3813" s="42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  <c r="Y3813" s="7"/>
      <c r="Z3813" s="7"/>
      <c r="AA3813" s="7"/>
      <c r="AB3813" s="7"/>
      <c r="AC3813" s="7"/>
      <c r="AD3813" s="7"/>
      <c r="AE3813" s="7"/>
      <c r="AF3813" s="7"/>
      <c r="AG3813" s="7"/>
      <c r="AH3813" s="7"/>
      <c r="AI3813" s="7"/>
      <c r="AJ3813" s="7"/>
      <c r="AK3813" s="7"/>
      <c r="AL3813" s="7"/>
      <c r="AM3813" s="7"/>
      <c r="AN3813" s="7"/>
      <c r="AO3813" s="7"/>
      <c r="AP3813" s="7"/>
      <c r="AQ3813" s="7"/>
      <c r="AR3813" s="7"/>
      <c r="AS3813" s="7"/>
      <c r="AT3813" s="11"/>
      <c r="AU3813" s="7"/>
      <c r="AV3813" s="7"/>
      <c r="AW3813" s="7"/>
      <c r="AX3813" s="7"/>
      <c r="AY3813" s="10"/>
      <c r="AZ3813" s="10"/>
      <c r="BA3813" s="10"/>
    </row>
    <row r="3814" spans="1:53" ht="15">
      <c r="A3814" s="27"/>
      <c r="B3814" s="7"/>
      <c r="C3814" s="6"/>
      <c r="D3814" s="7"/>
      <c r="E3814" s="7"/>
      <c r="F3814" s="9"/>
      <c r="G3814" s="7"/>
      <c r="H3814" s="7"/>
      <c r="I3814" s="7"/>
      <c r="J3814" s="42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  <c r="Y3814" s="7"/>
      <c r="Z3814" s="7"/>
      <c r="AA3814" s="7"/>
      <c r="AB3814" s="7"/>
      <c r="AC3814" s="7"/>
      <c r="AD3814" s="7"/>
      <c r="AE3814" s="7"/>
      <c r="AF3814" s="7"/>
      <c r="AG3814" s="7"/>
      <c r="AH3814" s="7"/>
      <c r="AI3814" s="7"/>
      <c r="AJ3814" s="7"/>
      <c r="AK3814" s="7"/>
      <c r="AL3814" s="7"/>
      <c r="AM3814" s="7"/>
      <c r="AN3814" s="7"/>
      <c r="AO3814" s="7"/>
      <c r="AP3814" s="7"/>
      <c r="AQ3814" s="7"/>
      <c r="AR3814" s="7"/>
      <c r="AS3814" s="7"/>
      <c r="AT3814" s="11"/>
      <c r="AU3814" s="7"/>
      <c r="AV3814" s="7"/>
      <c r="AW3814" s="7"/>
      <c r="AX3814" s="7"/>
      <c r="AY3814" s="10"/>
      <c r="AZ3814" s="10"/>
      <c r="BA3814" s="10"/>
    </row>
    <row r="3815" spans="1:53" ht="15">
      <c r="A3815" s="27"/>
      <c r="B3815" s="7"/>
      <c r="C3815" s="6"/>
      <c r="D3815" s="7"/>
      <c r="E3815" s="7"/>
      <c r="F3815" s="9"/>
      <c r="G3815" s="7"/>
      <c r="H3815" s="7"/>
      <c r="I3815" s="7"/>
      <c r="J3815" s="42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  <c r="Y3815" s="7"/>
      <c r="Z3815" s="7"/>
      <c r="AA3815" s="7"/>
      <c r="AB3815" s="7"/>
      <c r="AC3815" s="7"/>
      <c r="AD3815" s="7"/>
      <c r="AE3815" s="7"/>
      <c r="AF3815" s="7"/>
      <c r="AG3815" s="7"/>
      <c r="AH3815" s="7"/>
      <c r="AI3815" s="7"/>
      <c r="AJ3815" s="7"/>
      <c r="AK3815" s="7"/>
      <c r="AL3815" s="7"/>
      <c r="AM3815" s="7"/>
      <c r="AN3815" s="7"/>
      <c r="AO3815" s="7"/>
      <c r="AP3815" s="7"/>
      <c r="AQ3815" s="7"/>
      <c r="AR3815" s="7"/>
      <c r="AS3815" s="7"/>
      <c r="AT3815" s="11"/>
      <c r="AU3815" s="7"/>
      <c r="AV3815" s="7"/>
      <c r="AW3815" s="7"/>
      <c r="AX3815" s="7"/>
      <c r="AY3815" s="10"/>
      <c r="AZ3815" s="10"/>
      <c r="BA3815" s="10"/>
    </row>
    <row r="3816" spans="1:53" ht="15">
      <c r="A3816" s="27"/>
      <c r="B3816" s="7"/>
      <c r="C3816" s="6"/>
      <c r="D3816" s="7"/>
      <c r="E3816" s="7"/>
      <c r="F3816" s="9"/>
      <c r="G3816" s="7"/>
      <c r="H3816" s="7"/>
      <c r="I3816" s="7"/>
      <c r="J3816" s="42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  <c r="Y3816" s="7"/>
      <c r="Z3816" s="7"/>
      <c r="AA3816" s="7"/>
      <c r="AB3816" s="7"/>
      <c r="AC3816" s="7"/>
      <c r="AD3816" s="7"/>
      <c r="AE3816" s="7"/>
      <c r="AF3816" s="7"/>
      <c r="AG3816" s="7"/>
      <c r="AH3816" s="7"/>
      <c r="AI3816" s="7"/>
      <c r="AJ3816" s="7"/>
      <c r="AK3816" s="7"/>
      <c r="AL3816" s="7"/>
      <c r="AM3816" s="7"/>
      <c r="AN3816" s="7"/>
      <c r="AO3816" s="7"/>
      <c r="AP3816" s="7"/>
      <c r="AQ3816" s="7"/>
      <c r="AR3816" s="7"/>
      <c r="AS3816" s="7"/>
      <c r="AT3816" s="7"/>
      <c r="AU3816" s="7"/>
      <c r="AV3816" s="7"/>
      <c r="AW3816" s="7"/>
      <c r="AX3816" s="7"/>
      <c r="AY3816" s="10"/>
      <c r="AZ3816" s="10"/>
      <c r="BA3816" s="10"/>
    </row>
    <row r="3817" spans="1:53" ht="15">
      <c r="A3817" s="27"/>
      <c r="B3817" s="7"/>
      <c r="C3817" s="6"/>
      <c r="D3817" s="7"/>
      <c r="E3817" s="7"/>
      <c r="F3817" s="9"/>
      <c r="G3817" s="7"/>
      <c r="H3817" s="7"/>
      <c r="I3817" s="7"/>
      <c r="J3817" s="42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  <c r="Y3817" s="7"/>
      <c r="Z3817" s="7"/>
      <c r="AA3817" s="7"/>
      <c r="AB3817" s="7"/>
      <c r="AC3817" s="7"/>
      <c r="AD3817" s="7"/>
      <c r="AE3817" s="7"/>
      <c r="AF3817" s="7"/>
      <c r="AG3817" s="7"/>
      <c r="AH3817" s="7"/>
      <c r="AI3817" s="7"/>
      <c r="AJ3817" s="7"/>
      <c r="AK3817" s="7"/>
      <c r="AL3817" s="7"/>
      <c r="AM3817" s="7"/>
      <c r="AN3817" s="7"/>
      <c r="AO3817" s="7"/>
      <c r="AP3817" s="7"/>
      <c r="AQ3817" s="7"/>
      <c r="AR3817" s="7"/>
      <c r="AS3817" s="7"/>
      <c r="AT3817" s="7"/>
      <c r="AU3817" s="7"/>
      <c r="AV3817" s="7"/>
      <c r="AW3817" s="7"/>
      <c r="AX3817" s="7"/>
      <c r="AY3817" s="10"/>
      <c r="AZ3817" s="10"/>
      <c r="BA3817" s="10"/>
    </row>
    <row r="3818" spans="1:53" ht="15">
      <c r="A3818" s="27"/>
      <c r="B3818" s="7"/>
      <c r="C3818" s="6"/>
      <c r="D3818" s="7"/>
      <c r="E3818" s="7"/>
      <c r="F3818" s="9"/>
      <c r="G3818" s="7"/>
      <c r="H3818" s="7"/>
      <c r="I3818" s="7"/>
      <c r="J3818" s="42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  <c r="Y3818" s="7"/>
      <c r="Z3818" s="7"/>
      <c r="AA3818" s="7"/>
      <c r="AB3818" s="7"/>
      <c r="AC3818" s="7"/>
      <c r="AD3818" s="7"/>
      <c r="AE3818" s="7"/>
      <c r="AF3818" s="7"/>
      <c r="AG3818" s="7"/>
      <c r="AH3818" s="7"/>
      <c r="AI3818" s="7"/>
      <c r="AJ3818" s="7"/>
      <c r="AK3818" s="7"/>
      <c r="AL3818" s="7"/>
      <c r="AM3818" s="7"/>
      <c r="AN3818" s="7"/>
      <c r="AO3818" s="7"/>
      <c r="AP3818" s="7"/>
      <c r="AQ3818" s="7"/>
      <c r="AR3818" s="7"/>
      <c r="AS3818" s="7"/>
      <c r="AT3818" s="7"/>
      <c r="AU3818" s="7"/>
      <c r="AV3818" s="7"/>
      <c r="AW3818" s="7"/>
      <c r="AX3818" s="7"/>
      <c r="AY3818" s="10"/>
      <c r="AZ3818" s="10"/>
      <c r="BA3818" s="10"/>
    </row>
    <row r="3819" spans="1:53" ht="15">
      <c r="A3819" s="27"/>
      <c r="B3819" s="7"/>
      <c r="C3819" s="6"/>
      <c r="D3819" s="7"/>
      <c r="E3819" s="7"/>
      <c r="F3819" s="9"/>
      <c r="G3819" s="7"/>
      <c r="H3819" s="7"/>
      <c r="I3819" s="7"/>
      <c r="J3819" s="42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  <c r="Y3819" s="7"/>
      <c r="Z3819" s="7"/>
      <c r="AA3819" s="7"/>
      <c r="AB3819" s="7"/>
      <c r="AC3819" s="7"/>
      <c r="AD3819" s="7"/>
      <c r="AE3819" s="7"/>
      <c r="AF3819" s="7"/>
      <c r="AG3819" s="7"/>
      <c r="AH3819" s="7"/>
      <c r="AI3819" s="7"/>
      <c r="AJ3819" s="7"/>
      <c r="AK3819" s="7"/>
      <c r="AL3819" s="7"/>
      <c r="AM3819" s="7"/>
      <c r="AN3819" s="7"/>
      <c r="AO3819" s="7"/>
      <c r="AP3819" s="7"/>
      <c r="AQ3819" s="7"/>
      <c r="AR3819" s="7"/>
      <c r="AS3819" s="7"/>
      <c r="AT3819" s="7"/>
      <c r="AU3819" s="7"/>
      <c r="AV3819" s="7"/>
      <c r="AW3819" s="7"/>
      <c r="AX3819" s="7"/>
      <c r="AY3819" s="10"/>
      <c r="AZ3819" s="10"/>
      <c r="BA3819" s="10"/>
    </row>
    <row r="3820" spans="1:53" ht="15">
      <c r="A3820" s="27"/>
      <c r="B3820" s="7"/>
      <c r="C3820" s="6"/>
      <c r="D3820" s="7"/>
      <c r="E3820" s="7"/>
      <c r="F3820" s="9"/>
      <c r="G3820" s="7"/>
      <c r="H3820" s="7"/>
      <c r="I3820" s="7"/>
      <c r="J3820" s="42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  <c r="Y3820" s="7"/>
      <c r="Z3820" s="7"/>
      <c r="AA3820" s="7"/>
      <c r="AB3820" s="7"/>
      <c r="AC3820" s="7"/>
      <c r="AD3820" s="7"/>
      <c r="AE3820" s="7"/>
      <c r="AF3820" s="7"/>
      <c r="AG3820" s="7"/>
      <c r="AH3820" s="7"/>
      <c r="AI3820" s="7"/>
      <c r="AJ3820" s="7"/>
      <c r="AK3820" s="7"/>
      <c r="AL3820" s="7"/>
      <c r="AM3820" s="7"/>
      <c r="AN3820" s="7"/>
      <c r="AO3820" s="7"/>
      <c r="AP3820" s="7"/>
      <c r="AQ3820" s="7"/>
      <c r="AR3820" s="7"/>
      <c r="AS3820" s="7"/>
      <c r="AT3820" s="7"/>
      <c r="AU3820" s="7"/>
      <c r="AV3820" s="7"/>
      <c r="AW3820" s="7"/>
      <c r="AX3820" s="7"/>
      <c r="AY3820" s="10"/>
      <c r="AZ3820" s="10"/>
      <c r="BA3820" s="10"/>
    </row>
    <row r="3821" spans="1:53" ht="15">
      <c r="A3821" s="27"/>
      <c r="B3821" s="7"/>
      <c r="C3821" s="6"/>
      <c r="D3821" s="7"/>
      <c r="E3821" s="7"/>
      <c r="F3821" s="9"/>
      <c r="G3821" s="7"/>
      <c r="H3821" s="7"/>
      <c r="I3821" s="7"/>
      <c r="J3821" s="42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  <c r="Y3821" s="7"/>
      <c r="Z3821" s="7"/>
      <c r="AA3821" s="7"/>
      <c r="AB3821" s="7"/>
      <c r="AC3821" s="7"/>
      <c r="AD3821" s="7"/>
      <c r="AE3821" s="7"/>
      <c r="AF3821" s="7"/>
      <c r="AG3821" s="7"/>
      <c r="AH3821" s="7"/>
      <c r="AI3821" s="7"/>
      <c r="AJ3821" s="7"/>
      <c r="AK3821" s="7"/>
      <c r="AL3821" s="7"/>
      <c r="AM3821" s="7"/>
      <c r="AN3821" s="7"/>
      <c r="AO3821" s="7"/>
      <c r="AP3821" s="7"/>
      <c r="AQ3821" s="7"/>
      <c r="AR3821" s="7"/>
      <c r="AS3821" s="7"/>
      <c r="AT3821" s="7"/>
      <c r="AU3821" s="7"/>
      <c r="AV3821" s="7"/>
      <c r="AW3821" s="7"/>
      <c r="AX3821" s="7"/>
      <c r="AY3821" s="10"/>
      <c r="AZ3821" s="10"/>
      <c r="BA3821" s="10"/>
    </row>
    <row r="3822" spans="1:53" ht="15">
      <c r="A3822" s="27"/>
      <c r="B3822" s="7"/>
      <c r="C3822" s="6"/>
      <c r="D3822" s="7"/>
      <c r="E3822" s="7"/>
      <c r="F3822" s="9"/>
      <c r="G3822" s="7"/>
      <c r="H3822" s="7"/>
      <c r="I3822" s="7"/>
      <c r="J3822" s="42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  <c r="Y3822" s="7"/>
      <c r="Z3822" s="7"/>
      <c r="AA3822" s="7"/>
      <c r="AB3822" s="7"/>
      <c r="AC3822" s="7"/>
      <c r="AD3822" s="7"/>
      <c r="AE3822" s="7"/>
      <c r="AF3822" s="7"/>
      <c r="AG3822" s="7"/>
      <c r="AH3822" s="7"/>
      <c r="AI3822" s="7"/>
      <c r="AJ3822" s="7"/>
      <c r="AK3822" s="7"/>
      <c r="AL3822" s="7"/>
      <c r="AM3822" s="7"/>
      <c r="AN3822" s="7"/>
      <c r="AO3822" s="7"/>
      <c r="AP3822" s="7"/>
      <c r="AQ3822" s="7"/>
      <c r="AR3822" s="7"/>
      <c r="AS3822" s="7"/>
      <c r="AT3822" s="11"/>
      <c r="AU3822" s="7"/>
      <c r="AV3822" s="7"/>
      <c r="AW3822" s="7"/>
      <c r="AX3822" s="7"/>
      <c r="AY3822" s="10"/>
      <c r="AZ3822" s="10"/>
      <c r="BA3822" s="10"/>
    </row>
    <row r="3823" spans="1:53" ht="15">
      <c r="A3823" s="27"/>
      <c r="B3823" s="7"/>
      <c r="C3823" s="6"/>
      <c r="D3823" s="7"/>
      <c r="E3823" s="7"/>
      <c r="F3823" s="9"/>
      <c r="G3823" s="7"/>
      <c r="H3823" s="7"/>
      <c r="I3823" s="7"/>
      <c r="J3823" s="42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  <c r="Y3823" s="7"/>
      <c r="Z3823" s="7"/>
      <c r="AA3823" s="7"/>
      <c r="AB3823" s="7"/>
      <c r="AC3823" s="7"/>
      <c r="AD3823" s="7"/>
      <c r="AE3823" s="7"/>
      <c r="AF3823" s="7"/>
      <c r="AG3823" s="7"/>
      <c r="AH3823" s="7"/>
      <c r="AI3823" s="7"/>
      <c r="AJ3823" s="7"/>
      <c r="AK3823" s="7"/>
      <c r="AL3823" s="7"/>
      <c r="AM3823" s="7"/>
      <c r="AN3823" s="7"/>
      <c r="AO3823" s="7"/>
      <c r="AP3823" s="7"/>
      <c r="AQ3823" s="7"/>
      <c r="AR3823" s="7"/>
      <c r="AS3823" s="7"/>
      <c r="AT3823" s="11"/>
      <c r="AU3823" s="7"/>
      <c r="AV3823" s="7"/>
      <c r="AW3823" s="7"/>
      <c r="AX3823" s="7"/>
      <c r="AY3823" s="10"/>
      <c r="AZ3823" s="10"/>
      <c r="BA3823" s="10"/>
    </row>
    <row r="3824" spans="1:53" ht="15">
      <c r="A3824" s="27"/>
      <c r="B3824" s="7"/>
      <c r="C3824" s="6"/>
      <c r="D3824" s="7"/>
      <c r="E3824" s="7"/>
      <c r="F3824" s="9"/>
      <c r="G3824" s="7"/>
      <c r="H3824" s="7"/>
      <c r="I3824" s="7"/>
      <c r="J3824" s="42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  <c r="Y3824" s="7"/>
      <c r="Z3824" s="7"/>
      <c r="AA3824" s="7"/>
      <c r="AB3824" s="7"/>
      <c r="AC3824" s="7"/>
      <c r="AD3824" s="7"/>
      <c r="AE3824" s="7"/>
      <c r="AF3824" s="7"/>
      <c r="AG3824" s="7"/>
      <c r="AH3824" s="7"/>
      <c r="AI3824" s="7"/>
      <c r="AJ3824" s="7"/>
      <c r="AK3824" s="7"/>
      <c r="AL3824" s="7"/>
      <c r="AM3824" s="7"/>
      <c r="AN3824" s="7"/>
      <c r="AO3824" s="7"/>
      <c r="AP3824" s="7"/>
      <c r="AQ3824" s="7"/>
      <c r="AR3824" s="7"/>
      <c r="AS3824" s="7"/>
      <c r="AT3824" s="7"/>
      <c r="AU3824" s="7"/>
      <c r="AV3824" s="7"/>
      <c r="AW3824" s="7"/>
      <c r="AX3824" s="7"/>
      <c r="AY3824" s="10"/>
      <c r="AZ3824" s="10"/>
      <c r="BA3824" s="10"/>
    </row>
    <row r="3825" spans="1:53" ht="15">
      <c r="A3825" s="27"/>
      <c r="B3825" s="7"/>
      <c r="C3825" s="6"/>
      <c r="D3825" s="7"/>
      <c r="E3825" s="7"/>
      <c r="F3825" s="9"/>
      <c r="G3825" s="7"/>
      <c r="H3825" s="7"/>
      <c r="I3825" s="7"/>
      <c r="J3825" s="42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7"/>
      <c r="AC3825" s="7"/>
      <c r="AD3825" s="7"/>
      <c r="AE3825" s="7"/>
      <c r="AF3825" s="7"/>
      <c r="AG3825" s="7"/>
      <c r="AH3825" s="7"/>
      <c r="AI3825" s="7"/>
      <c r="AJ3825" s="7"/>
      <c r="AK3825" s="7"/>
      <c r="AL3825" s="7"/>
      <c r="AM3825" s="7"/>
      <c r="AN3825" s="7"/>
      <c r="AO3825" s="7"/>
      <c r="AP3825" s="7"/>
      <c r="AQ3825" s="7"/>
      <c r="AR3825" s="7"/>
      <c r="AS3825" s="7"/>
      <c r="AT3825" s="7"/>
      <c r="AU3825" s="7"/>
      <c r="AV3825" s="7"/>
      <c r="AW3825" s="7"/>
      <c r="AX3825" s="7"/>
      <c r="AY3825" s="10"/>
      <c r="AZ3825" s="10"/>
      <c r="BA3825" s="10"/>
    </row>
    <row r="3826" spans="1:53" ht="15">
      <c r="A3826" s="27"/>
      <c r="B3826" s="7"/>
      <c r="C3826" s="6"/>
      <c r="D3826" s="7"/>
      <c r="E3826" s="7"/>
      <c r="F3826" s="9"/>
      <c r="G3826" s="7"/>
      <c r="H3826" s="7"/>
      <c r="I3826" s="7"/>
      <c r="J3826" s="42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7"/>
      <c r="AC3826" s="7"/>
      <c r="AD3826" s="7"/>
      <c r="AE3826" s="7"/>
      <c r="AF3826" s="7"/>
      <c r="AG3826" s="7"/>
      <c r="AH3826" s="7"/>
      <c r="AI3826" s="7"/>
      <c r="AJ3826" s="7"/>
      <c r="AK3826" s="7"/>
      <c r="AL3826" s="7"/>
      <c r="AM3826" s="7"/>
      <c r="AN3826" s="7"/>
      <c r="AO3826" s="7"/>
      <c r="AP3826" s="7"/>
      <c r="AQ3826" s="7"/>
      <c r="AR3826" s="7"/>
      <c r="AS3826" s="7"/>
      <c r="AT3826" s="7"/>
      <c r="AU3826" s="7"/>
      <c r="AV3826" s="7"/>
      <c r="AW3826" s="7"/>
      <c r="AX3826" s="7"/>
      <c r="AY3826" s="10"/>
      <c r="AZ3826" s="10"/>
      <c r="BA3826" s="10"/>
    </row>
    <row r="3827" spans="1:53" ht="15">
      <c r="A3827" s="27"/>
      <c r="B3827" s="7"/>
      <c r="C3827" s="6"/>
      <c r="D3827" s="7"/>
      <c r="E3827" s="7"/>
      <c r="F3827" s="9"/>
      <c r="G3827" s="7"/>
      <c r="H3827" s="7"/>
      <c r="I3827" s="7"/>
      <c r="J3827" s="42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  <c r="Y3827" s="7"/>
      <c r="Z3827" s="7"/>
      <c r="AA3827" s="7"/>
      <c r="AB3827" s="7"/>
      <c r="AC3827" s="7"/>
      <c r="AD3827" s="7"/>
      <c r="AE3827" s="7"/>
      <c r="AF3827" s="7"/>
      <c r="AG3827" s="7"/>
      <c r="AH3827" s="7"/>
      <c r="AI3827" s="7"/>
      <c r="AJ3827" s="7"/>
      <c r="AK3827" s="7"/>
      <c r="AL3827" s="7"/>
      <c r="AM3827" s="7"/>
      <c r="AN3827" s="7"/>
      <c r="AO3827" s="7"/>
      <c r="AP3827" s="7"/>
      <c r="AQ3827" s="7"/>
      <c r="AR3827" s="7"/>
      <c r="AS3827" s="7"/>
      <c r="AT3827" s="7"/>
      <c r="AU3827" s="7"/>
      <c r="AV3827" s="7"/>
      <c r="AW3827" s="7"/>
      <c r="AX3827" s="7"/>
      <c r="AY3827" s="10"/>
      <c r="AZ3827" s="10"/>
      <c r="BA3827" s="10"/>
    </row>
    <row r="3828" spans="1:53" ht="15">
      <c r="A3828" s="27"/>
      <c r="B3828" s="7"/>
      <c r="C3828" s="6"/>
      <c r="D3828" s="7"/>
      <c r="E3828" s="7"/>
      <c r="F3828" s="9"/>
      <c r="G3828" s="7"/>
      <c r="H3828" s="7"/>
      <c r="I3828" s="7"/>
      <c r="J3828" s="42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  <c r="Y3828" s="7"/>
      <c r="Z3828" s="7"/>
      <c r="AA3828" s="7"/>
      <c r="AB3828" s="7"/>
      <c r="AC3828" s="7"/>
      <c r="AD3828" s="7"/>
      <c r="AE3828" s="7"/>
      <c r="AF3828" s="7"/>
      <c r="AG3828" s="7"/>
      <c r="AH3828" s="7"/>
      <c r="AI3828" s="7"/>
      <c r="AJ3828" s="7"/>
      <c r="AK3828" s="7"/>
      <c r="AL3828" s="7"/>
      <c r="AM3828" s="7"/>
      <c r="AN3828" s="7"/>
      <c r="AO3828" s="7"/>
      <c r="AP3828" s="7"/>
      <c r="AQ3828" s="7"/>
      <c r="AR3828" s="7"/>
      <c r="AS3828" s="7"/>
      <c r="AT3828" s="11"/>
      <c r="AU3828" s="7"/>
      <c r="AV3828" s="7"/>
      <c r="AW3828" s="7"/>
      <c r="AX3828" s="7"/>
      <c r="AY3828" s="10"/>
      <c r="AZ3828" s="10"/>
      <c r="BA3828" s="10"/>
    </row>
    <row r="3829" spans="1:53" ht="15">
      <c r="A3829" s="27"/>
      <c r="B3829" s="7"/>
      <c r="C3829" s="6"/>
      <c r="D3829" s="7"/>
      <c r="E3829" s="7"/>
      <c r="F3829" s="9"/>
      <c r="G3829" s="7"/>
      <c r="H3829" s="7"/>
      <c r="I3829" s="7"/>
      <c r="J3829" s="42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  <c r="Y3829" s="7"/>
      <c r="Z3829" s="7"/>
      <c r="AA3829" s="7"/>
      <c r="AB3829" s="7"/>
      <c r="AC3829" s="7"/>
      <c r="AD3829" s="7"/>
      <c r="AE3829" s="7"/>
      <c r="AF3829" s="7"/>
      <c r="AG3829" s="7"/>
      <c r="AH3829" s="7"/>
      <c r="AI3829" s="7"/>
      <c r="AJ3829" s="7"/>
      <c r="AK3829" s="7"/>
      <c r="AL3829" s="7"/>
      <c r="AM3829" s="7"/>
      <c r="AN3829" s="7"/>
      <c r="AO3829" s="7"/>
      <c r="AP3829" s="7"/>
      <c r="AQ3829" s="7"/>
      <c r="AR3829" s="7"/>
      <c r="AS3829" s="7"/>
      <c r="AT3829" s="11"/>
      <c r="AU3829" s="7"/>
      <c r="AV3829" s="7"/>
      <c r="AW3829" s="7"/>
      <c r="AX3829" s="7"/>
      <c r="AY3829" s="10"/>
      <c r="AZ3829" s="10"/>
      <c r="BA3829" s="10"/>
    </row>
    <row r="3830" spans="1:53" ht="15">
      <c r="A3830" s="27"/>
      <c r="B3830" s="7"/>
      <c r="C3830" s="6"/>
      <c r="D3830" s="7"/>
      <c r="E3830" s="7"/>
      <c r="F3830" s="9"/>
      <c r="G3830" s="7"/>
      <c r="H3830" s="7"/>
      <c r="I3830" s="7"/>
      <c r="J3830" s="42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  <c r="Y3830" s="7"/>
      <c r="Z3830" s="7"/>
      <c r="AA3830" s="7"/>
      <c r="AB3830" s="7"/>
      <c r="AC3830" s="7"/>
      <c r="AD3830" s="7"/>
      <c r="AE3830" s="7"/>
      <c r="AF3830" s="7"/>
      <c r="AG3830" s="7"/>
      <c r="AH3830" s="7"/>
      <c r="AI3830" s="7"/>
      <c r="AJ3830" s="7"/>
      <c r="AK3830" s="7"/>
      <c r="AL3830" s="7"/>
      <c r="AM3830" s="7"/>
      <c r="AN3830" s="7"/>
      <c r="AO3830" s="7"/>
      <c r="AP3830" s="7"/>
      <c r="AQ3830" s="7"/>
      <c r="AR3830" s="7"/>
      <c r="AS3830" s="7"/>
      <c r="AT3830" s="7"/>
      <c r="AU3830" s="7"/>
      <c r="AV3830" s="7"/>
      <c r="AW3830" s="7"/>
      <c r="AX3830" s="7"/>
      <c r="AY3830" s="10"/>
      <c r="AZ3830" s="10"/>
      <c r="BA3830" s="10"/>
    </row>
    <row r="3831" spans="1:53" ht="15">
      <c r="A3831" s="27"/>
      <c r="B3831" s="7"/>
      <c r="C3831" s="6"/>
      <c r="D3831" s="7"/>
      <c r="E3831" s="7"/>
      <c r="F3831" s="9"/>
      <c r="G3831" s="7"/>
      <c r="H3831" s="7"/>
      <c r="I3831" s="7"/>
      <c r="J3831" s="42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  <c r="Y3831" s="7"/>
      <c r="Z3831" s="7"/>
      <c r="AA3831" s="7"/>
      <c r="AB3831" s="7"/>
      <c r="AC3831" s="7"/>
      <c r="AD3831" s="7"/>
      <c r="AE3831" s="7"/>
      <c r="AF3831" s="7"/>
      <c r="AG3831" s="7"/>
      <c r="AH3831" s="7"/>
      <c r="AI3831" s="7"/>
      <c r="AJ3831" s="7"/>
      <c r="AK3831" s="7"/>
      <c r="AL3831" s="7"/>
      <c r="AM3831" s="7"/>
      <c r="AN3831" s="7"/>
      <c r="AO3831" s="7"/>
      <c r="AP3831" s="7"/>
      <c r="AQ3831" s="7"/>
      <c r="AR3831" s="7"/>
      <c r="AS3831" s="7"/>
      <c r="AT3831" s="7"/>
      <c r="AU3831" s="7"/>
      <c r="AV3831" s="7"/>
      <c r="AW3831" s="7"/>
      <c r="AX3831" s="7"/>
      <c r="AY3831" s="10"/>
      <c r="AZ3831" s="10"/>
      <c r="BA3831" s="10"/>
    </row>
    <row r="3832" spans="1:53" ht="15">
      <c r="A3832" s="27"/>
      <c r="B3832" s="7"/>
      <c r="C3832" s="6"/>
      <c r="D3832" s="7"/>
      <c r="E3832" s="7"/>
      <c r="F3832" s="9"/>
      <c r="G3832" s="7"/>
      <c r="H3832" s="7"/>
      <c r="I3832" s="7"/>
      <c r="J3832" s="42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  <c r="Y3832" s="7"/>
      <c r="Z3832" s="7"/>
      <c r="AA3832" s="7"/>
      <c r="AB3832" s="7"/>
      <c r="AC3832" s="7"/>
      <c r="AD3832" s="7"/>
      <c r="AE3832" s="7"/>
      <c r="AF3832" s="7"/>
      <c r="AG3832" s="7"/>
      <c r="AH3832" s="7"/>
      <c r="AI3832" s="7"/>
      <c r="AJ3832" s="7"/>
      <c r="AK3832" s="7"/>
      <c r="AL3832" s="7"/>
      <c r="AM3832" s="7"/>
      <c r="AN3832" s="7"/>
      <c r="AO3832" s="7"/>
      <c r="AP3832" s="7"/>
      <c r="AQ3832" s="7"/>
      <c r="AR3832" s="7"/>
      <c r="AS3832" s="7"/>
      <c r="AT3832" s="7"/>
      <c r="AU3832" s="7"/>
      <c r="AV3832" s="7"/>
      <c r="AW3832" s="7"/>
      <c r="AX3832" s="7"/>
      <c r="AY3832" s="10"/>
      <c r="AZ3832" s="10"/>
      <c r="BA3832" s="10"/>
    </row>
    <row r="3833" spans="1:53" ht="15">
      <c r="A3833" s="27"/>
      <c r="B3833" s="7"/>
      <c r="C3833" s="6"/>
      <c r="D3833" s="7"/>
      <c r="E3833" s="7"/>
      <c r="F3833" s="9"/>
      <c r="G3833" s="7"/>
      <c r="H3833" s="7"/>
      <c r="I3833" s="7"/>
      <c r="J3833" s="42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7"/>
      <c r="AC3833" s="7"/>
      <c r="AD3833" s="7"/>
      <c r="AE3833" s="7"/>
      <c r="AF3833" s="7"/>
      <c r="AG3833" s="7"/>
      <c r="AH3833" s="7"/>
      <c r="AI3833" s="7"/>
      <c r="AJ3833" s="7"/>
      <c r="AK3833" s="7"/>
      <c r="AL3833" s="7"/>
      <c r="AM3833" s="7"/>
      <c r="AN3833" s="7"/>
      <c r="AO3833" s="7"/>
      <c r="AP3833" s="7"/>
      <c r="AQ3833" s="7"/>
      <c r="AR3833" s="7"/>
      <c r="AS3833" s="7"/>
      <c r="AT3833" s="7"/>
      <c r="AU3833" s="7"/>
      <c r="AV3833" s="7"/>
      <c r="AW3833" s="7"/>
      <c r="AX3833" s="7"/>
      <c r="AY3833" s="10"/>
      <c r="AZ3833" s="10"/>
      <c r="BA3833" s="10"/>
    </row>
    <row r="3834" spans="1:53" ht="15">
      <c r="A3834" s="27"/>
      <c r="B3834" s="7"/>
      <c r="C3834" s="6"/>
      <c r="D3834" s="7"/>
      <c r="E3834" s="7"/>
      <c r="F3834" s="9"/>
      <c r="G3834" s="7"/>
      <c r="H3834" s="7"/>
      <c r="I3834" s="7"/>
      <c r="J3834" s="42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  <c r="Y3834" s="7"/>
      <c r="Z3834" s="7"/>
      <c r="AA3834" s="7"/>
      <c r="AB3834" s="7"/>
      <c r="AC3834" s="7"/>
      <c r="AD3834" s="7"/>
      <c r="AE3834" s="7"/>
      <c r="AF3834" s="7"/>
      <c r="AG3834" s="7"/>
      <c r="AH3834" s="7"/>
      <c r="AI3834" s="7"/>
      <c r="AJ3834" s="7"/>
      <c r="AK3834" s="7"/>
      <c r="AL3834" s="7"/>
      <c r="AM3834" s="7"/>
      <c r="AN3834" s="7"/>
      <c r="AO3834" s="7"/>
      <c r="AP3834" s="7"/>
      <c r="AQ3834" s="7"/>
      <c r="AR3834" s="7"/>
      <c r="AS3834" s="7"/>
      <c r="AT3834" s="7"/>
      <c r="AU3834" s="7"/>
      <c r="AV3834" s="7"/>
      <c r="AW3834" s="7"/>
      <c r="AX3834" s="7"/>
      <c r="AY3834" s="10"/>
      <c r="AZ3834" s="10"/>
      <c r="BA3834" s="10"/>
    </row>
    <row r="3835" spans="1:53" ht="15">
      <c r="A3835" s="27"/>
      <c r="B3835" s="7"/>
      <c r="C3835" s="6"/>
      <c r="D3835" s="7"/>
      <c r="E3835" s="7"/>
      <c r="F3835" s="9"/>
      <c r="G3835" s="7"/>
      <c r="H3835" s="7"/>
      <c r="I3835" s="7"/>
      <c r="J3835" s="42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  <c r="Y3835" s="7"/>
      <c r="Z3835" s="7"/>
      <c r="AA3835" s="7"/>
      <c r="AB3835" s="7"/>
      <c r="AC3835" s="7"/>
      <c r="AD3835" s="7"/>
      <c r="AE3835" s="7"/>
      <c r="AF3835" s="7"/>
      <c r="AG3835" s="7"/>
      <c r="AH3835" s="7"/>
      <c r="AI3835" s="7"/>
      <c r="AJ3835" s="7"/>
      <c r="AK3835" s="7"/>
      <c r="AL3835" s="7"/>
      <c r="AM3835" s="7"/>
      <c r="AN3835" s="7"/>
      <c r="AO3835" s="7"/>
      <c r="AP3835" s="7"/>
      <c r="AQ3835" s="7"/>
      <c r="AR3835" s="7"/>
      <c r="AS3835" s="7"/>
      <c r="AT3835" s="7"/>
      <c r="AU3835" s="7"/>
      <c r="AV3835" s="7"/>
      <c r="AW3835" s="7"/>
      <c r="AX3835" s="7"/>
      <c r="AY3835" s="10"/>
      <c r="AZ3835" s="10"/>
      <c r="BA3835" s="10"/>
    </row>
    <row r="3836" spans="1:53" ht="15">
      <c r="A3836" s="27"/>
      <c r="B3836" s="7"/>
      <c r="C3836" s="6"/>
      <c r="D3836" s="7"/>
      <c r="E3836" s="7"/>
      <c r="F3836" s="9"/>
      <c r="G3836" s="7"/>
      <c r="H3836" s="7"/>
      <c r="I3836" s="7"/>
      <c r="J3836" s="42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  <c r="Y3836" s="7"/>
      <c r="Z3836" s="7"/>
      <c r="AA3836" s="7"/>
      <c r="AB3836" s="7"/>
      <c r="AC3836" s="7"/>
      <c r="AD3836" s="7"/>
      <c r="AE3836" s="7"/>
      <c r="AF3836" s="7"/>
      <c r="AG3836" s="7"/>
      <c r="AH3836" s="7"/>
      <c r="AI3836" s="7"/>
      <c r="AJ3836" s="7"/>
      <c r="AK3836" s="7"/>
      <c r="AL3836" s="7"/>
      <c r="AM3836" s="7"/>
      <c r="AN3836" s="7"/>
      <c r="AO3836" s="7"/>
      <c r="AP3836" s="7"/>
      <c r="AQ3836" s="7"/>
      <c r="AR3836" s="7"/>
      <c r="AS3836" s="7"/>
      <c r="AT3836" s="7"/>
      <c r="AU3836" s="7"/>
      <c r="AV3836" s="7"/>
      <c r="AW3836" s="7"/>
      <c r="AX3836" s="7"/>
      <c r="AY3836" s="10"/>
      <c r="AZ3836" s="10"/>
      <c r="BA3836" s="10"/>
    </row>
    <row r="3837" spans="1:53" ht="15">
      <c r="A3837" s="27"/>
      <c r="B3837" s="7"/>
      <c r="C3837" s="6"/>
      <c r="D3837" s="7"/>
      <c r="E3837" s="7"/>
      <c r="F3837" s="9"/>
      <c r="G3837" s="7"/>
      <c r="H3837" s="7"/>
      <c r="I3837" s="7"/>
      <c r="J3837" s="42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  <c r="Y3837" s="7"/>
      <c r="Z3837" s="7"/>
      <c r="AA3837" s="7"/>
      <c r="AB3837" s="7"/>
      <c r="AC3837" s="7"/>
      <c r="AD3837" s="7"/>
      <c r="AE3837" s="7"/>
      <c r="AF3837" s="7"/>
      <c r="AG3837" s="7"/>
      <c r="AH3837" s="7"/>
      <c r="AI3837" s="7"/>
      <c r="AJ3837" s="7"/>
      <c r="AK3837" s="7"/>
      <c r="AL3837" s="7"/>
      <c r="AM3837" s="7"/>
      <c r="AN3837" s="7"/>
      <c r="AO3837" s="7"/>
      <c r="AP3837" s="7"/>
      <c r="AQ3837" s="7"/>
      <c r="AR3837" s="7"/>
      <c r="AS3837" s="7"/>
      <c r="AT3837" s="7"/>
      <c r="AU3837" s="7"/>
      <c r="AV3837" s="7"/>
      <c r="AW3837" s="7"/>
      <c r="AX3837" s="7"/>
      <c r="AY3837" s="10"/>
      <c r="AZ3837" s="10"/>
      <c r="BA3837" s="10"/>
    </row>
    <row r="3838" spans="1:53" ht="15">
      <c r="A3838" s="27"/>
      <c r="B3838" s="7"/>
      <c r="C3838" s="6"/>
      <c r="D3838" s="7"/>
      <c r="E3838" s="7"/>
      <c r="F3838" s="9"/>
      <c r="G3838" s="7"/>
      <c r="H3838" s="7"/>
      <c r="I3838" s="7"/>
      <c r="J3838" s="42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  <c r="Y3838" s="7"/>
      <c r="Z3838" s="7"/>
      <c r="AA3838" s="7"/>
      <c r="AB3838" s="7"/>
      <c r="AC3838" s="7"/>
      <c r="AD3838" s="7"/>
      <c r="AE3838" s="7"/>
      <c r="AF3838" s="7"/>
      <c r="AG3838" s="7"/>
      <c r="AH3838" s="7"/>
      <c r="AI3838" s="7"/>
      <c r="AJ3838" s="7"/>
      <c r="AK3838" s="7"/>
      <c r="AL3838" s="7"/>
      <c r="AM3838" s="7"/>
      <c r="AN3838" s="7"/>
      <c r="AO3838" s="7"/>
      <c r="AP3838" s="7"/>
      <c r="AQ3838" s="7"/>
      <c r="AR3838" s="7"/>
      <c r="AS3838" s="7"/>
      <c r="AT3838" s="7"/>
      <c r="AU3838" s="7"/>
      <c r="AV3838" s="7"/>
      <c r="AW3838" s="7"/>
      <c r="AX3838" s="7"/>
      <c r="AY3838" s="10"/>
      <c r="AZ3838" s="10"/>
      <c r="BA3838" s="10"/>
    </row>
    <row r="3839" spans="1:53" ht="15">
      <c r="A3839" s="27"/>
      <c r="B3839" s="7"/>
      <c r="C3839" s="6"/>
      <c r="D3839" s="7"/>
      <c r="E3839" s="7"/>
      <c r="F3839" s="9"/>
      <c r="G3839" s="7"/>
      <c r="H3839" s="7"/>
      <c r="I3839" s="7"/>
      <c r="J3839" s="42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  <c r="Y3839" s="7"/>
      <c r="Z3839" s="7"/>
      <c r="AA3839" s="7"/>
      <c r="AB3839" s="7"/>
      <c r="AC3839" s="7"/>
      <c r="AD3839" s="7"/>
      <c r="AE3839" s="7"/>
      <c r="AF3839" s="7"/>
      <c r="AG3839" s="7"/>
      <c r="AH3839" s="7"/>
      <c r="AI3839" s="7"/>
      <c r="AJ3839" s="7"/>
      <c r="AK3839" s="7"/>
      <c r="AL3839" s="7"/>
      <c r="AM3839" s="7"/>
      <c r="AN3839" s="7"/>
      <c r="AO3839" s="7"/>
      <c r="AP3839" s="7"/>
      <c r="AQ3839" s="7"/>
      <c r="AR3839" s="7"/>
      <c r="AS3839" s="7"/>
      <c r="AT3839" s="7"/>
      <c r="AU3839" s="7"/>
      <c r="AV3839" s="7"/>
      <c r="AW3839" s="7"/>
      <c r="AX3839" s="7"/>
      <c r="AY3839" s="10"/>
      <c r="AZ3839" s="10"/>
      <c r="BA3839" s="10"/>
    </row>
    <row r="3840" spans="1:53" ht="15">
      <c r="A3840" s="27"/>
      <c r="B3840" s="7"/>
      <c r="C3840" s="6"/>
      <c r="D3840" s="7"/>
      <c r="E3840" s="7"/>
      <c r="F3840" s="9"/>
      <c r="G3840" s="7"/>
      <c r="H3840" s="7"/>
      <c r="I3840" s="7"/>
      <c r="J3840" s="42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7"/>
      <c r="AC3840" s="7"/>
      <c r="AD3840" s="7"/>
      <c r="AE3840" s="7"/>
      <c r="AF3840" s="7"/>
      <c r="AG3840" s="7"/>
      <c r="AH3840" s="7"/>
      <c r="AI3840" s="7"/>
      <c r="AJ3840" s="7"/>
      <c r="AK3840" s="7"/>
      <c r="AL3840" s="7"/>
      <c r="AM3840" s="7"/>
      <c r="AN3840" s="7"/>
      <c r="AO3840" s="7"/>
      <c r="AP3840" s="7"/>
      <c r="AQ3840" s="7"/>
      <c r="AR3840" s="7"/>
      <c r="AS3840" s="7"/>
      <c r="AT3840" s="7"/>
      <c r="AU3840" s="7"/>
      <c r="AV3840" s="7"/>
      <c r="AW3840" s="7"/>
      <c r="AX3840" s="7"/>
      <c r="AY3840" s="10"/>
      <c r="AZ3840" s="10"/>
      <c r="BA3840" s="10"/>
    </row>
    <row r="3841" spans="1:53" ht="15">
      <c r="A3841" s="27"/>
      <c r="B3841" s="7"/>
      <c r="C3841" s="6"/>
      <c r="D3841" s="7"/>
      <c r="E3841" s="7"/>
      <c r="F3841" s="9"/>
      <c r="G3841" s="7"/>
      <c r="H3841" s="7"/>
      <c r="I3841" s="7"/>
      <c r="J3841" s="42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7"/>
      <c r="AC3841" s="7"/>
      <c r="AD3841" s="7"/>
      <c r="AE3841" s="7"/>
      <c r="AF3841" s="7"/>
      <c r="AG3841" s="7"/>
      <c r="AH3841" s="7"/>
      <c r="AI3841" s="7"/>
      <c r="AJ3841" s="7"/>
      <c r="AK3841" s="7"/>
      <c r="AL3841" s="7"/>
      <c r="AM3841" s="7"/>
      <c r="AN3841" s="7"/>
      <c r="AO3841" s="7"/>
      <c r="AP3841" s="7"/>
      <c r="AQ3841" s="7"/>
      <c r="AR3841" s="7"/>
      <c r="AS3841" s="7"/>
      <c r="AT3841" s="7"/>
      <c r="AU3841" s="7"/>
      <c r="AV3841" s="7"/>
      <c r="AW3841" s="7"/>
      <c r="AX3841" s="7"/>
      <c r="AY3841" s="10"/>
      <c r="AZ3841" s="10"/>
      <c r="BA3841" s="10"/>
    </row>
    <row r="3842" spans="1:53" ht="15">
      <c r="A3842" s="27"/>
      <c r="B3842" s="7"/>
      <c r="C3842" s="6"/>
      <c r="D3842" s="7"/>
      <c r="E3842" s="7"/>
      <c r="F3842" s="9"/>
      <c r="G3842" s="7"/>
      <c r="H3842" s="7"/>
      <c r="I3842" s="7"/>
      <c r="J3842" s="42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7"/>
      <c r="AA3842" s="7"/>
      <c r="AB3842" s="7"/>
      <c r="AC3842" s="7"/>
      <c r="AD3842" s="7"/>
      <c r="AE3842" s="7"/>
      <c r="AF3842" s="7"/>
      <c r="AG3842" s="7"/>
      <c r="AH3842" s="7"/>
      <c r="AI3842" s="7"/>
      <c r="AJ3842" s="7"/>
      <c r="AK3842" s="7"/>
      <c r="AL3842" s="7"/>
      <c r="AM3842" s="7"/>
      <c r="AN3842" s="7"/>
      <c r="AO3842" s="7"/>
      <c r="AP3842" s="7"/>
      <c r="AQ3842" s="7"/>
      <c r="AR3842" s="7"/>
      <c r="AS3842" s="7"/>
      <c r="AT3842" s="7"/>
      <c r="AU3842" s="7"/>
      <c r="AV3842" s="7"/>
      <c r="AW3842" s="7"/>
      <c r="AX3842" s="7"/>
      <c r="AY3842" s="10"/>
      <c r="AZ3842" s="10"/>
      <c r="BA3842" s="10"/>
    </row>
    <row r="3843" spans="1:53" ht="15">
      <c r="A3843" s="27"/>
      <c r="B3843" s="7"/>
      <c r="C3843" s="6"/>
      <c r="D3843" s="7"/>
      <c r="E3843" s="7"/>
      <c r="F3843" s="9"/>
      <c r="G3843" s="7"/>
      <c r="H3843" s="7"/>
      <c r="I3843" s="7"/>
      <c r="J3843" s="42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  <c r="Y3843" s="7"/>
      <c r="Z3843" s="7"/>
      <c r="AA3843" s="7"/>
      <c r="AB3843" s="7"/>
      <c r="AC3843" s="7"/>
      <c r="AD3843" s="7"/>
      <c r="AE3843" s="7"/>
      <c r="AF3843" s="7"/>
      <c r="AG3843" s="7"/>
      <c r="AH3843" s="7"/>
      <c r="AI3843" s="7"/>
      <c r="AJ3843" s="7"/>
      <c r="AK3843" s="7"/>
      <c r="AL3843" s="7"/>
      <c r="AM3843" s="7"/>
      <c r="AN3843" s="7"/>
      <c r="AO3843" s="7"/>
      <c r="AP3843" s="7"/>
      <c r="AQ3843" s="7"/>
      <c r="AR3843" s="7"/>
      <c r="AS3843" s="7"/>
      <c r="AT3843" s="7"/>
      <c r="AU3843" s="7"/>
      <c r="AV3843" s="7"/>
      <c r="AW3843" s="7"/>
      <c r="AX3843" s="7"/>
      <c r="AY3843" s="10"/>
      <c r="AZ3843" s="10"/>
      <c r="BA3843" s="10"/>
    </row>
    <row r="3844" spans="1:53" ht="15">
      <c r="A3844" s="27"/>
      <c r="B3844" s="7"/>
      <c r="C3844" s="6"/>
      <c r="D3844" s="7"/>
      <c r="E3844" s="7"/>
      <c r="F3844" s="9"/>
      <c r="G3844" s="7"/>
      <c r="H3844" s="7"/>
      <c r="I3844" s="7"/>
      <c r="J3844" s="42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  <c r="Y3844" s="7"/>
      <c r="Z3844" s="7"/>
      <c r="AA3844" s="7"/>
      <c r="AB3844" s="7"/>
      <c r="AC3844" s="7"/>
      <c r="AD3844" s="7"/>
      <c r="AE3844" s="7"/>
      <c r="AF3844" s="7"/>
      <c r="AG3844" s="7"/>
      <c r="AH3844" s="7"/>
      <c r="AI3844" s="7"/>
      <c r="AJ3844" s="7"/>
      <c r="AK3844" s="7"/>
      <c r="AL3844" s="7"/>
      <c r="AM3844" s="7"/>
      <c r="AN3844" s="7"/>
      <c r="AO3844" s="7"/>
      <c r="AP3844" s="7"/>
      <c r="AQ3844" s="7"/>
      <c r="AR3844" s="7"/>
      <c r="AS3844" s="7"/>
      <c r="AT3844" s="7"/>
      <c r="AU3844" s="7"/>
      <c r="AV3844" s="7"/>
      <c r="AW3844" s="7"/>
      <c r="AX3844" s="7"/>
      <c r="AY3844" s="10"/>
      <c r="AZ3844" s="10"/>
      <c r="BA3844" s="10"/>
    </row>
    <row r="3845" spans="1:53" ht="15">
      <c r="A3845" s="27"/>
      <c r="B3845" s="7"/>
      <c r="C3845" s="6"/>
      <c r="D3845" s="7"/>
      <c r="E3845" s="7"/>
      <c r="F3845" s="9"/>
      <c r="G3845" s="7"/>
      <c r="H3845" s="7"/>
      <c r="I3845" s="7"/>
      <c r="J3845" s="42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  <c r="Y3845" s="7"/>
      <c r="Z3845" s="7"/>
      <c r="AA3845" s="7"/>
      <c r="AB3845" s="7"/>
      <c r="AC3845" s="7"/>
      <c r="AD3845" s="7"/>
      <c r="AE3845" s="7"/>
      <c r="AF3845" s="7"/>
      <c r="AG3845" s="7"/>
      <c r="AH3845" s="7"/>
      <c r="AI3845" s="7"/>
      <c r="AJ3845" s="7"/>
      <c r="AK3845" s="7"/>
      <c r="AL3845" s="7"/>
      <c r="AM3845" s="7"/>
      <c r="AN3845" s="7"/>
      <c r="AO3845" s="7"/>
      <c r="AP3845" s="7"/>
      <c r="AQ3845" s="7"/>
      <c r="AR3845" s="7"/>
      <c r="AS3845" s="7"/>
      <c r="AT3845" s="7"/>
      <c r="AU3845" s="7"/>
      <c r="AV3845" s="7"/>
      <c r="AW3845" s="7"/>
      <c r="AX3845" s="7"/>
      <c r="AY3845" s="10"/>
      <c r="AZ3845" s="10"/>
      <c r="BA3845" s="10"/>
    </row>
    <row r="3846" spans="1:53" ht="15">
      <c r="A3846" s="27"/>
      <c r="B3846" s="7"/>
      <c r="C3846" s="6"/>
      <c r="D3846" s="7"/>
      <c r="E3846" s="7"/>
      <c r="F3846" s="9"/>
      <c r="G3846" s="7"/>
      <c r="H3846" s="7"/>
      <c r="I3846" s="7"/>
      <c r="J3846" s="42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  <c r="Y3846" s="7"/>
      <c r="Z3846" s="7"/>
      <c r="AA3846" s="7"/>
      <c r="AB3846" s="7"/>
      <c r="AC3846" s="7"/>
      <c r="AD3846" s="7"/>
      <c r="AE3846" s="7"/>
      <c r="AF3846" s="7"/>
      <c r="AG3846" s="7"/>
      <c r="AH3846" s="7"/>
      <c r="AI3846" s="7"/>
      <c r="AJ3846" s="7"/>
      <c r="AK3846" s="7"/>
      <c r="AL3846" s="7"/>
      <c r="AM3846" s="7"/>
      <c r="AN3846" s="7"/>
      <c r="AO3846" s="7"/>
      <c r="AP3846" s="7"/>
      <c r="AQ3846" s="7"/>
      <c r="AR3846" s="7"/>
      <c r="AS3846" s="7"/>
      <c r="AT3846" s="7"/>
      <c r="AU3846" s="7"/>
      <c r="AV3846" s="7"/>
      <c r="AW3846" s="7"/>
      <c r="AX3846" s="7"/>
      <c r="AY3846" s="10"/>
      <c r="AZ3846" s="10"/>
      <c r="BA3846" s="10"/>
    </row>
    <row r="3847" spans="1:53" ht="15">
      <c r="A3847" s="27"/>
      <c r="B3847" s="7"/>
      <c r="C3847" s="6"/>
      <c r="D3847" s="7"/>
      <c r="E3847" s="7"/>
      <c r="F3847" s="9"/>
      <c r="G3847" s="7"/>
      <c r="H3847" s="7"/>
      <c r="I3847" s="7"/>
      <c r="J3847" s="42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  <c r="Y3847" s="7"/>
      <c r="Z3847" s="7"/>
      <c r="AA3847" s="7"/>
      <c r="AB3847" s="7"/>
      <c r="AC3847" s="7"/>
      <c r="AD3847" s="7"/>
      <c r="AE3847" s="7"/>
      <c r="AF3847" s="7"/>
      <c r="AG3847" s="7"/>
      <c r="AH3847" s="7"/>
      <c r="AI3847" s="7"/>
      <c r="AJ3847" s="7"/>
      <c r="AK3847" s="7"/>
      <c r="AL3847" s="7"/>
      <c r="AM3847" s="7"/>
      <c r="AN3847" s="7"/>
      <c r="AO3847" s="7"/>
      <c r="AP3847" s="7"/>
      <c r="AQ3847" s="7"/>
      <c r="AR3847" s="7"/>
      <c r="AS3847" s="7"/>
      <c r="AT3847" s="7"/>
      <c r="AU3847" s="7"/>
      <c r="AV3847" s="7"/>
      <c r="AW3847" s="7"/>
      <c r="AX3847" s="7"/>
      <c r="AY3847" s="10"/>
      <c r="AZ3847" s="10"/>
      <c r="BA3847" s="10"/>
    </row>
    <row r="3848" spans="1:53" ht="15">
      <c r="A3848" s="27"/>
      <c r="B3848" s="7"/>
      <c r="C3848" s="6"/>
      <c r="D3848" s="7"/>
      <c r="E3848" s="7"/>
      <c r="F3848" s="9"/>
      <c r="G3848" s="7"/>
      <c r="H3848" s="7"/>
      <c r="I3848" s="7"/>
      <c r="J3848" s="42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  <c r="Y3848" s="7"/>
      <c r="Z3848" s="7"/>
      <c r="AA3848" s="7"/>
      <c r="AB3848" s="7"/>
      <c r="AC3848" s="7"/>
      <c r="AD3848" s="7"/>
      <c r="AE3848" s="7"/>
      <c r="AF3848" s="7"/>
      <c r="AG3848" s="7"/>
      <c r="AH3848" s="7"/>
      <c r="AI3848" s="7"/>
      <c r="AJ3848" s="7"/>
      <c r="AK3848" s="7"/>
      <c r="AL3848" s="7"/>
      <c r="AM3848" s="7"/>
      <c r="AN3848" s="7"/>
      <c r="AO3848" s="7"/>
      <c r="AP3848" s="7"/>
      <c r="AQ3848" s="7"/>
      <c r="AR3848" s="7"/>
      <c r="AS3848" s="7"/>
      <c r="AT3848" s="7"/>
      <c r="AU3848" s="7"/>
      <c r="AV3848" s="7"/>
      <c r="AW3848" s="7"/>
      <c r="AX3848" s="7"/>
      <c r="AY3848" s="10"/>
      <c r="AZ3848" s="10"/>
      <c r="BA3848" s="10"/>
    </row>
    <row r="3849" spans="1:53" ht="15">
      <c r="A3849" s="27"/>
      <c r="B3849" s="7"/>
      <c r="C3849" s="6"/>
      <c r="D3849" s="7"/>
      <c r="E3849" s="7"/>
      <c r="F3849" s="9"/>
      <c r="G3849" s="7"/>
      <c r="H3849" s="7"/>
      <c r="I3849" s="7"/>
      <c r="J3849" s="42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  <c r="Y3849" s="7"/>
      <c r="Z3849" s="7"/>
      <c r="AA3849" s="7"/>
      <c r="AB3849" s="7"/>
      <c r="AC3849" s="7"/>
      <c r="AD3849" s="7"/>
      <c r="AE3849" s="7"/>
      <c r="AF3849" s="7"/>
      <c r="AG3849" s="7"/>
      <c r="AH3849" s="7"/>
      <c r="AI3849" s="7"/>
      <c r="AJ3849" s="7"/>
      <c r="AK3849" s="7"/>
      <c r="AL3849" s="7"/>
      <c r="AM3849" s="7"/>
      <c r="AN3849" s="7"/>
      <c r="AO3849" s="7"/>
      <c r="AP3849" s="7"/>
      <c r="AQ3849" s="7"/>
      <c r="AR3849" s="7"/>
      <c r="AS3849" s="7"/>
      <c r="AT3849" s="7"/>
      <c r="AU3849" s="7"/>
      <c r="AV3849" s="7"/>
      <c r="AW3849" s="7"/>
      <c r="AX3849" s="7"/>
      <c r="AY3849" s="10"/>
      <c r="AZ3849" s="10"/>
      <c r="BA3849" s="10"/>
    </row>
    <row r="3850" spans="1:53" ht="15">
      <c r="A3850" s="27"/>
      <c r="B3850" s="7"/>
      <c r="C3850" s="6"/>
      <c r="D3850" s="7"/>
      <c r="E3850" s="7"/>
      <c r="F3850" s="9"/>
      <c r="G3850" s="7"/>
      <c r="H3850" s="7"/>
      <c r="I3850" s="7"/>
      <c r="J3850" s="42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7"/>
      <c r="AA3850" s="7"/>
      <c r="AB3850" s="7"/>
      <c r="AC3850" s="7"/>
      <c r="AD3850" s="7"/>
      <c r="AE3850" s="7"/>
      <c r="AF3850" s="7"/>
      <c r="AG3850" s="7"/>
      <c r="AH3850" s="7"/>
      <c r="AI3850" s="7"/>
      <c r="AJ3850" s="7"/>
      <c r="AK3850" s="7"/>
      <c r="AL3850" s="7"/>
      <c r="AM3850" s="7"/>
      <c r="AN3850" s="7"/>
      <c r="AO3850" s="7"/>
      <c r="AP3850" s="7"/>
      <c r="AQ3850" s="7"/>
      <c r="AR3850" s="7"/>
      <c r="AS3850" s="7"/>
      <c r="AT3850" s="7"/>
      <c r="AU3850" s="7"/>
      <c r="AV3850" s="7"/>
      <c r="AW3850" s="7"/>
      <c r="AX3850" s="7"/>
      <c r="AY3850" s="10"/>
      <c r="AZ3850" s="10"/>
      <c r="BA3850" s="10"/>
    </row>
    <row r="3851" spans="1:53" ht="15">
      <c r="A3851" s="27"/>
      <c r="B3851" s="7"/>
      <c r="C3851" s="6"/>
      <c r="D3851" s="7"/>
      <c r="E3851" s="7"/>
      <c r="F3851" s="9"/>
      <c r="G3851" s="7"/>
      <c r="H3851" s="7"/>
      <c r="I3851" s="7"/>
      <c r="J3851" s="42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  <c r="Y3851" s="7"/>
      <c r="Z3851" s="7"/>
      <c r="AA3851" s="7"/>
      <c r="AB3851" s="7"/>
      <c r="AC3851" s="7"/>
      <c r="AD3851" s="7"/>
      <c r="AE3851" s="7"/>
      <c r="AF3851" s="7"/>
      <c r="AG3851" s="7"/>
      <c r="AH3851" s="7"/>
      <c r="AI3851" s="7"/>
      <c r="AJ3851" s="7"/>
      <c r="AK3851" s="7"/>
      <c r="AL3851" s="7"/>
      <c r="AM3851" s="7"/>
      <c r="AN3851" s="7"/>
      <c r="AO3851" s="7"/>
      <c r="AP3851" s="7"/>
      <c r="AQ3851" s="7"/>
      <c r="AR3851" s="7"/>
      <c r="AS3851" s="7"/>
      <c r="AT3851" s="7"/>
      <c r="AU3851" s="7"/>
      <c r="AV3851" s="7"/>
      <c r="AW3851" s="7"/>
      <c r="AX3851" s="7"/>
      <c r="AY3851" s="10"/>
      <c r="AZ3851" s="10"/>
      <c r="BA3851" s="10"/>
    </row>
    <row r="3852" spans="1:53" ht="15">
      <c r="A3852" s="27"/>
      <c r="B3852" s="7"/>
      <c r="C3852" s="6"/>
      <c r="D3852" s="7"/>
      <c r="E3852" s="7"/>
      <c r="F3852" s="9"/>
      <c r="G3852" s="7"/>
      <c r="H3852" s="7"/>
      <c r="I3852" s="7"/>
      <c r="J3852" s="42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7"/>
      <c r="AA3852" s="7"/>
      <c r="AB3852" s="7"/>
      <c r="AC3852" s="7"/>
      <c r="AD3852" s="7"/>
      <c r="AE3852" s="7"/>
      <c r="AF3852" s="7"/>
      <c r="AG3852" s="7"/>
      <c r="AH3852" s="7"/>
      <c r="AI3852" s="7"/>
      <c r="AJ3852" s="7"/>
      <c r="AK3852" s="7"/>
      <c r="AL3852" s="7"/>
      <c r="AM3852" s="7"/>
      <c r="AN3852" s="7"/>
      <c r="AO3852" s="7"/>
      <c r="AP3852" s="7"/>
      <c r="AQ3852" s="7"/>
      <c r="AR3852" s="7"/>
      <c r="AS3852" s="7"/>
      <c r="AT3852" s="7"/>
      <c r="AU3852" s="7"/>
      <c r="AV3852" s="7"/>
      <c r="AW3852" s="7"/>
      <c r="AX3852" s="7"/>
      <c r="AY3852" s="10"/>
      <c r="AZ3852" s="10"/>
      <c r="BA3852" s="10"/>
    </row>
    <row r="3853" spans="1:53" ht="15">
      <c r="A3853" s="27"/>
      <c r="B3853" s="7"/>
      <c r="C3853" s="6"/>
      <c r="D3853" s="7"/>
      <c r="E3853" s="7"/>
      <c r="F3853" s="9"/>
      <c r="G3853" s="7"/>
      <c r="H3853" s="7"/>
      <c r="I3853" s="7"/>
      <c r="J3853" s="42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  <c r="Y3853" s="7"/>
      <c r="Z3853" s="7"/>
      <c r="AA3853" s="7"/>
      <c r="AB3853" s="7"/>
      <c r="AC3853" s="7"/>
      <c r="AD3853" s="7"/>
      <c r="AE3853" s="7"/>
      <c r="AF3853" s="7"/>
      <c r="AG3853" s="7"/>
      <c r="AH3853" s="7"/>
      <c r="AI3853" s="7"/>
      <c r="AJ3853" s="7"/>
      <c r="AK3853" s="7"/>
      <c r="AL3853" s="7"/>
      <c r="AM3853" s="7"/>
      <c r="AN3853" s="7"/>
      <c r="AO3853" s="7"/>
      <c r="AP3853" s="7"/>
      <c r="AQ3853" s="7"/>
      <c r="AR3853" s="7"/>
      <c r="AS3853" s="7"/>
      <c r="AT3853" s="7"/>
      <c r="AU3853" s="7"/>
      <c r="AV3853" s="7"/>
      <c r="AW3853" s="7"/>
      <c r="AX3853" s="7"/>
      <c r="AY3853" s="10"/>
      <c r="AZ3853" s="10"/>
      <c r="BA3853" s="10"/>
    </row>
    <row r="3854" spans="1:53" ht="15">
      <c r="A3854" s="27"/>
      <c r="B3854" s="7"/>
      <c r="C3854" s="6"/>
      <c r="D3854" s="7"/>
      <c r="E3854" s="7"/>
      <c r="F3854" s="9"/>
      <c r="G3854" s="7"/>
      <c r="H3854" s="7"/>
      <c r="I3854" s="7"/>
      <c r="J3854" s="42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7"/>
      <c r="AC3854" s="7"/>
      <c r="AD3854" s="7"/>
      <c r="AE3854" s="7"/>
      <c r="AF3854" s="7"/>
      <c r="AG3854" s="7"/>
      <c r="AH3854" s="7"/>
      <c r="AI3854" s="7"/>
      <c r="AJ3854" s="7"/>
      <c r="AK3854" s="7"/>
      <c r="AL3854" s="7"/>
      <c r="AM3854" s="7"/>
      <c r="AN3854" s="7"/>
      <c r="AO3854" s="7"/>
      <c r="AP3854" s="7"/>
      <c r="AQ3854" s="7"/>
      <c r="AR3854" s="7"/>
      <c r="AS3854" s="7"/>
      <c r="AT3854" s="7"/>
      <c r="AU3854" s="7"/>
      <c r="AV3854" s="7"/>
      <c r="AW3854" s="7"/>
      <c r="AX3854" s="7"/>
      <c r="AY3854" s="10"/>
      <c r="AZ3854" s="10"/>
      <c r="BA3854" s="10"/>
    </row>
    <row r="3855" spans="1:53" ht="15">
      <c r="A3855" s="27"/>
      <c r="B3855" s="7"/>
      <c r="C3855" s="6"/>
      <c r="D3855" s="7"/>
      <c r="E3855" s="7"/>
      <c r="F3855" s="9"/>
      <c r="G3855" s="7"/>
      <c r="H3855" s="7"/>
      <c r="I3855" s="7"/>
      <c r="J3855" s="42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7"/>
      <c r="AC3855" s="7"/>
      <c r="AD3855" s="7"/>
      <c r="AE3855" s="7"/>
      <c r="AF3855" s="7"/>
      <c r="AG3855" s="7"/>
      <c r="AH3855" s="7"/>
      <c r="AI3855" s="7"/>
      <c r="AJ3855" s="7"/>
      <c r="AK3855" s="7"/>
      <c r="AL3855" s="7"/>
      <c r="AM3855" s="7"/>
      <c r="AN3855" s="7"/>
      <c r="AO3855" s="7"/>
      <c r="AP3855" s="7"/>
      <c r="AQ3855" s="7"/>
      <c r="AR3855" s="7"/>
      <c r="AS3855" s="7"/>
      <c r="AT3855" s="7"/>
      <c r="AU3855" s="7"/>
      <c r="AV3855" s="7"/>
      <c r="AW3855" s="7"/>
      <c r="AX3855" s="7"/>
      <c r="AY3855" s="10"/>
      <c r="AZ3855" s="10"/>
      <c r="BA3855" s="10"/>
    </row>
    <row r="3856" spans="1:53" ht="15">
      <c r="A3856" s="27"/>
      <c r="B3856" s="7"/>
      <c r="C3856" s="6"/>
      <c r="D3856" s="7"/>
      <c r="E3856" s="7"/>
      <c r="F3856" s="9"/>
      <c r="G3856" s="7"/>
      <c r="H3856" s="7"/>
      <c r="I3856" s="7"/>
      <c r="J3856" s="42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  <c r="Y3856" s="7"/>
      <c r="Z3856" s="7"/>
      <c r="AA3856" s="7"/>
      <c r="AB3856" s="7"/>
      <c r="AC3856" s="7"/>
      <c r="AD3856" s="7"/>
      <c r="AE3856" s="7"/>
      <c r="AF3856" s="7"/>
      <c r="AG3856" s="7"/>
      <c r="AH3856" s="7"/>
      <c r="AI3856" s="7"/>
      <c r="AJ3856" s="7"/>
      <c r="AK3856" s="7"/>
      <c r="AL3856" s="7"/>
      <c r="AM3856" s="7"/>
      <c r="AN3856" s="7"/>
      <c r="AO3856" s="7"/>
      <c r="AP3856" s="7"/>
      <c r="AQ3856" s="7"/>
      <c r="AR3856" s="7"/>
      <c r="AS3856" s="7"/>
      <c r="AT3856" s="7"/>
      <c r="AU3856" s="7"/>
      <c r="AV3856" s="7"/>
      <c r="AW3856" s="7"/>
      <c r="AX3856" s="7"/>
      <c r="AY3856" s="10"/>
      <c r="AZ3856" s="10"/>
      <c r="BA3856" s="10"/>
    </row>
    <row r="3857" spans="1:53" ht="15">
      <c r="A3857" s="27"/>
      <c r="B3857" s="7"/>
      <c r="C3857" s="6"/>
      <c r="D3857" s="7"/>
      <c r="E3857" s="7"/>
      <c r="F3857" s="9"/>
      <c r="G3857" s="7"/>
      <c r="H3857" s="7"/>
      <c r="I3857" s="7"/>
      <c r="J3857" s="42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  <c r="Y3857" s="7"/>
      <c r="Z3857" s="7"/>
      <c r="AA3857" s="7"/>
      <c r="AB3857" s="7"/>
      <c r="AC3857" s="7"/>
      <c r="AD3857" s="7"/>
      <c r="AE3857" s="7"/>
      <c r="AF3857" s="7"/>
      <c r="AG3857" s="7"/>
      <c r="AH3857" s="7"/>
      <c r="AI3857" s="7"/>
      <c r="AJ3857" s="7"/>
      <c r="AK3857" s="7"/>
      <c r="AL3857" s="7"/>
      <c r="AM3857" s="7"/>
      <c r="AN3857" s="7"/>
      <c r="AO3857" s="7"/>
      <c r="AP3857" s="7"/>
      <c r="AQ3857" s="7"/>
      <c r="AR3857" s="7"/>
      <c r="AS3857" s="7"/>
      <c r="AT3857" s="7"/>
      <c r="AU3857" s="7"/>
      <c r="AV3857" s="7"/>
      <c r="AW3857" s="7"/>
      <c r="AX3857" s="7"/>
      <c r="AY3857" s="10"/>
      <c r="AZ3857" s="10"/>
      <c r="BA3857" s="10"/>
    </row>
    <row r="3858" spans="1:53" ht="15">
      <c r="A3858" s="27"/>
      <c r="B3858" s="7"/>
      <c r="C3858" s="6"/>
      <c r="D3858" s="7"/>
      <c r="E3858" s="7"/>
      <c r="F3858" s="9"/>
      <c r="G3858" s="7"/>
      <c r="H3858" s="7"/>
      <c r="I3858" s="7"/>
      <c r="J3858" s="42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  <c r="Y3858" s="7"/>
      <c r="Z3858" s="7"/>
      <c r="AA3858" s="7"/>
      <c r="AB3858" s="7"/>
      <c r="AC3858" s="7"/>
      <c r="AD3858" s="7"/>
      <c r="AE3858" s="7"/>
      <c r="AF3858" s="7"/>
      <c r="AG3858" s="7"/>
      <c r="AH3858" s="7"/>
      <c r="AI3858" s="7"/>
      <c r="AJ3858" s="7"/>
      <c r="AK3858" s="7"/>
      <c r="AL3858" s="7"/>
      <c r="AM3858" s="7"/>
      <c r="AN3858" s="7"/>
      <c r="AO3858" s="7"/>
      <c r="AP3858" s="7"/>
      <c r="AQ3858" s="7"/>
      <c r="AR3858" s="7"/>
      <c r="AS3858" s="7"/>
      <c r="AT3858" s="7"/>
      <c r="AU3858" s="7"/>
      <c r="AV3858" s="7"/>
      <c r="AW3858" s="7"/>
      <c r="AX3858" s="7"/>
      <c r="AY3858" s="10"/>
      <c r="AZ3858" s="10"/>
      <c r="BA3858" s="10"/>
    </row>
    <row r="3859" spans="1:53" ht="15">
      <c r="A3859" s="27"/>
      <c r="B3859" s="7"/>
      <c r="C3859" s="6"/>
      <c r="D3859" s="7"/>
      <c r="E3859" s="7"/>
      <c r="F3859" s="9"/>
      <c r="G3859" s="7"/>
      <c r="H3859" s="7"/>
      <c r="I3859" s="7"/>
      <c r="J3859" s="42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  <c r="Y3859" s="7"/>
      <c r="Z3859" s="7"/>
      <c r="AA3859" s="7"/>
      <c r="AB3859" s="7"/>
      <c r="AC3859" s="7"/>
      <c r="AD3859" s="7"/>
      <c r="AE3859" s="7"/>
      <c r="AF3859" s="7"/>
      <c r="AG3859" s="7"/>
      <c r="AH3859" s="7"/>
      <c r="AI3859" s="7"/>
      <c r="AJ3859" s="7"/>
      <c r="AK3859" s="7"/>
      <c r="AL3859" s="7"/>
      <c r="AM3859" s="7"/>
      <c r="AN3859" s="7"/>
      <c r="AO3859" s="7"/>
      <c r="AP3859" s="7"/>
      <c r="AQ3859" s="7"/>
      <c r="AR3859" s="7"/>
      <c r="AS3859" s="7"/>
      <c r="AT3859" s="7"/>
      <c r="AU3859" s="7"/>
      <c r="AV3859" s="7"/>
      <c r="AW3859" s="7"/>
      <c r="AX3859" s="7"/>
      <c r="AY3859" s="10"/>
      <c r="AZ3859" s="10"/>
      <c r="BA3859" s="10"/>
    </row>
    <row r="3860" spans="1:53" ht="15">
      <c r="A3860" s="27"/>
      <c r="B3860" s="7"/>
      <c r="C3860" s="6"/>
      <c r="D3860" s="7"/>
      <c r="E3860" s="7"/>
      <c r="F3860" s="9"/>
      <c r="G3860" s="7"/>
      <c r="H3860" s="7"/>
      <c r="I3860" s="7"/>
      <c r="J3860" s="42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  <c r="Y3860" s="7"/>
      <c r="Z3860" s="7"/>
      <c r="AA3860" s="7"/>
      <c r="AB3860" s="7"/>
      <c r="AC3860" s="7"/>
      <c r="AD3860" s="7"/>
      <c r="AE3860" s="7"/>
      <c r="AF3860" s="7"/>
      <c r="AG3860" s="7"/>
      <c r="AH3860" s="7"/>
      <c r="AI3860" s="7"/>
      <c r="AJ3860" s="7"/>
      <c r="AK3860" s="7"/>
      <c r="AL3860" s="7"/>
      <c r="AM3860" s="7"/>
      <c r="AN3860" s="7"/>
      <c r="AO3860" s="7"/>
      <c r="AP3860" s="7"/>
      <c r="AQ3860" s="7"/>
      <c r="AR3860" s="7"/>
      <c r="AS3860" s="7"/>
      <c r="AT3860" s="7"/>
      <c r="AU3860" s="7"/>
      <c r="AV3860" s="7"/>
      <c r="AW3860" s="7"/>
      <c r="AX3860" s="7"/>
      <c r="AY3860" s="10"/>
      <c r="AZ3860" s="10"/>
      <c r="BA3860" s="10"/>
    </row>
    <row r="3861" spans="1:53" ht="15">
      <c r="A3861" s="27"/>
      <c r="B3861" s="7"/>
      <c r="C3861" s="6"/>
      <c r="D3861" s="7"/>
      <c r="E3861" s="7"/>
      <c r="F3861" s="9"/>
      <c r="G3861" s="7"/>
      <c r="H3861" s="7"/>
      <c r="I3861" s="7"/>
      <c r="J3861" s="42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  <c r="Y3861" s="7"/>
      <c r="Z3861" s="7"/>
      <c r="AA3861" s="7"/>
      <c r="AB3861" s="7"/>
      <c r="AC3861" s="7"/>
      <c r="AD3861" s="7"/>
      <c r="AE3861" s="7"/>
      <c r="AF3861" s="7"/>
      <c r="AG3861" s="7"/>
      <c r="AH3861" s="7"/>
      <c r="AI3861" s="7"/>
      <c r="AJ3861" s="7"/>
      <c r="AK3861" s="7"/>
      <c r="AL3861" s="7"/>
      <c r="AM3861" s="7"/>
      <c r="AN3861" s="7"/>
      <c r="AO3861" s="7"/>
      <c r="AP3861" s="7"/>
      <c r="AQ3861" s="7"/>
      <c r="AR3861" s="7"/>
      <c r="AS3861" s="7"/>
      <c r="AT3861" s="7"/>
      <c r="AU3861" s="7"/>
      <c r="AV3861" s="7"/>
      <c r="AW3861" s="7"/>
      <c r="AX3861" s="7"/>
      <c r="AY3861" s="10"/>
      <c r="AZ3861" s="10"/>
      <c r="BA3861" s="10"/>
    </row>
    <row r="3862" spans="1:53" ht="15">
      <c r="A3862" s="27"/>
      <c r="B3862" s="7"/>
      <c r="C3862" s="6"/>
      <c r="D3862" s="7"/>
      <c r="E3862" s="7"/>
      <c r="F3862" s="9"/>
      <c r="G3862" s="7"/>
      <c r="H3862" s="7"/>
      <c r="I3862" s="7"/>
      <c r="J3862" s="42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  <c r="Y3862" s="7"/>
      <c r="Z3862" s="7"/>
      <c r="AA3862" s="7"/>
      <c r="AB3862" s="7"/>
      <c r="AC3862" s="7"/>
      <c r="AD3862" s="7"/>
      <c r="AE3862" s="7"/>
      <c r="AF3862" s="7"/>
      <c r="AG3862" s="7"/>
      <c r="AH3862" s="7"/>
      <c r="AI3862" s="7"/>
      <c r="AJ3862" s="7"/>
      <c r="AK3862" s="7"/>
      <c r="AL3862" s="7"/>
      <c r="AM3862" s="7"/>
      <c r="AN3862" s="7"/>
      <c r="AO3862" s="7"/>
      <c r="AP3862" s="7"/>
      <c r="AQ3862" s="7"/>
      <c r="AR3862" s="7"/>
      <c r="AS3862" s="7"/>
      <c r="AT3862" s="7"/>
      <c r="AU3862" s="7"/>
      <c r="AV3862" s="7"/>
      <c r="AW3862" s="7"/>
      <c r="AX3862" s="7"/>
      <c r="AY3862" s="10"/>
      <c r="AZ3862" s="10"/>
      <c r="BA3862" s="10"/>
    </row>
    <row r="3863" spans="1:53" ht="15">
      <c r="A3863" s="27"/>
      <c r="B3863" s="7"/>
      <c r="C3863" s="6"/>
      <c r="D3863" s="7"/>
      <c r="E3863" s="7"/>
      <c r="F3863" s="9"/>
      <c r="G3863" s="7"/>
      <c r="H3863" s="7"/>
      <c r="I3863" s="7"/>
      <c r="J3863" s="42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  <c r="Y3863" s="7"/>
      <c r="Z3863" s="7"/>
      <c r="AA3863" s="7"/>
      <c r="AB3863" s="7"/>
      <c r="AC3863" s="7"/>
      <c r="AD3863" s="7"/>
      <c r="AE3863" s="7"/>
      <c r="AF3863" s="7"/>
      <c r="AG3863" s="7"/>
      <c r="AH3863" s="7"/>
      <c r="AI3863" s="7"/>
      <c r="AJ3863" s="7"/>
      <c r="AK3863" s="7"/>
      <c r="AL3863" s="7"/>
      <c r="AM3863" s="7"/>
      <c r="AN3863" s="7"/>
      <c r="AO3863" s="7"/>
      <c r="AP3863" s="7"/>
      <c r="AQ3863" s="7"/>
      <c r="AR3863" s="7"/>
      <c r="AS3863" s="7"/>
      <c r="AT3863" s="7"/>
      <c r="AU3863" s="7"/>
      <c r="AV3863" s="7"/>
      <c r="AW3863" s="7"/>
      <c r="AX3863" s="7"/>
      <c r="AY3863" s="10"/>
      <c r="AZ3863" s="10"/>
      <c r="BA3863" s="10"/>
    </row>
    <row r="3864" spans="1:53" ht="15">
      <c r="A3864" s="27"/>
      <c r="B3864" s="7"/>
      <c r="C3864" s="6"/>
      <c r="D3864" s="7"/>
      <c r="E3864" s="7"/>
      <c r="F3864" s="9"/>
      <c r="G3864" s="7"/>
      <c r="H3864" s="7"/>
      <c r="I3864" s="7"/>
      <c r="J3864" s="42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  <c r="Y3864" s="7"/>
      <c r="Z3864" s="7"/>
      <c r="AA3864" s="7"/>
      <c r="AB3864" s="7"/>
      <c r="AC3864" s="7"/>
      <c r="AD3864" s="7"/>
      <c r="AE3864" s="7"/>
      <c r="AF3864" s="7"/>
      <c r="AG3864" s="7"/>
      <c r="AH3864" s="7"/>
      <c r="AI3864" s="7"/>
      <c r="AJ3864" s="7"/>
      <c r="AK3864" s="7"/>
      <c r="AL3864" s="7"/>
      <c r="AM3864" s="7"/>
      <c r="AN3864" s="7"/>
      <c r="AO3864" s="7"/>
      <c r="AP3864" s="7"/>
      <c r="AQ3864" s="7"/>
      <c r="AR3864" s="7"/>
      <c r="AS3864" s="7"/>
      <c r="AT3864" s="7"/>
      <c r="AU3864" s="7"/>
      <c r="AV3864" s="7"/>
      <c r="AW3864" s="7"/>
      <c r="AX3864" s="7"/>
      <c r="AY3864" s="10"/>
      <c r="AZ3864" s="10"/>
      <c r="BA3864" s="10"/>
    </row>
    <row r="3865" spans="1:53" ht="15">
      <c r="A3865" s="27"/>
      <c r="B3865" s="7"/>
      <c r="C3865" s="6"/>
      <c r="D3865" s="7"/>
      <c r="E3865" s="7"/>
      <c r="F3865" s="9"/>
      <c r="G3865" s="7"/>
      <c r="H3865" s="7"/>
      <c r="I3865" s="7"/>
      <c r="J3865" s="42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  <c r="Y3865" s="7"/>
      <c r="Z3865" s="7"/>
      <c r="AA3865" s="7"/>
      <c r="AB3865" s="7"/>
      <c r="AC3865" s="7"/>
      <c r="AD3865" s="7"/>
      <c r="AE3865" s="7"/>
      <c r="AF3865" s="7"/>
      <c r="AG3865" s="7"/>
      <c r="AH3865" s="7"/>
      <c r="AI3865" s="7"/>
      <c r="AJ3865" s="7"/>
      <c r="AK3865" s="7"/>
      <c r="AL3865" s="7"/>
      <c r="AM3865" s="7"/>
      <c r="AN3865" s="7"/>
      <c r="AO3865" s="7"/>
      <c r="AP3865" s="7"/>
      <c r="AQ3865" s="7"/>
      <c r="AR3865" s="7"/>
      <c r="AS3865" s="7"/>
      <c r="AT3865" s="7"/>
      <c r="AU3865" s="7"/>
      <c r="AV3865" s="7"/>
      <c r="AW3865" s="7"/>
      <c r="AX3865" s="7"/>
      <c r="AY3865" s="10"/>
      <c r="AZ3865" s="10"/>
      <c r="BA3865" s="10"/>
    </row>
    <row r="3866" spans="1:53" ht="15">
      <c r="A3866" s="27"/>
      <c r="B3866" s="7"/>
      <c r="C3866" s="6"/>
      <c r="D3866" s="7"/>
      <c r="E3866" s="7"/>
      <c r="F3866" s="9"/>
      <c r="G3866" s="7"/>
      <c r="H3866" s="7"/>
      <c r="I3866" s="7"/>
      <c r="J3866" s="42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  <c r="Y3866" s="7"/>
      <c r="Z3866" s="7"/>
      <c r="AA3866" s="7"/>
      <c r="AB3866" s="7"/>
      <c r="AC3866" s="7"/>
      <c r="AD3866" s="7"/>
      <c r="AE3866" s="7"/>
      <c r="AF3866" s="7"/>
      <c r="AG3866" s="7"/>
      <c r="AH3866" s="7"/>
      <c r="AI3866" s="7"/>
      <c r="AJ3866" s="7"/>
      <c r="AK3866" s="7"/>
      <c r="AL3866" s="7"/>
      <c r="AM3866" s="7"/>
      <c r="AN3866" s="7"/>
      <c r="AO3866" s="7"/>
      <c r="AP3866" s="7"/>
      <c r="AQ3866" s="7"/>
      <c r="AR3866" s="7"/>
      <c r="AS3866" s="7"/>
      <c r="AT3866" s="7"/>
      <c r="AU3866" s="7"/>
      <c r="AV3866" s="7"/>
      <c r="AW3866" s="7"/>
      <c r="AX3866" s="7"/>
      <c r="AY3866" s="10"/>
      <c r="AZ3866" s="10"/>
      <c r="BA3866" s="10"/>
    </row>
    <row r="3867" spans="1:53" ht="15">
      <c r="A3867" s="27"/>
      <c r="B3867" s="7"/>
      <c r="C3867" s="6"/>
      <c r="D3867" s="7"/>
      <c r="E3867" s="7"/>
      <c r="F3867" s="9"/>
      <c r="G3867" s="7"/>
      <c r="H3867" s="7"/>
      <c r="I3867" s="7"/>
      <c r="J3867" s="42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  <c r="Y3867" s="7"/>
      <c r="Z3867" s="7"/>
      <c r="AA3867" s="7"/>
      <c r="AB3867" s="7"/>
      <c r="AC3867" s="7"/>
      <c r="AD3867" s="7"/>
      <c r="AE3867" s="7"/>
      <c r="AF3867" s="7"/>
      <c r="AG3867" s="7"/>
      <c r="AH3867" s="7"/>
      <c r="AI3867" s="7"/>
      <c r="AJ3867" s="7"/>
      <c r="AK3867" s="7"/>
      <c r="AL3867" s="7"/>
      <c r="AM3867" s="7"/>
      <c r="AN3867" s="7"/>
      <c r="AO3867" s="7"/>
      <c r="AP3867" s="7"/>
      <c r="AQ3867" s="7"/>
      <c r="AR3867" s="7"/>
      <c r="AS3867" s="7"/>
      <c r="AT3867" s="7"/>
      <c r="AU3867" s="7"/>
      <c r="AV3867" s="7"/>
      <c r="AW3867" s="7"/>
      <c r="AX3867" s="7"/>
      <c r="AY3867" s="10"/>
      <c r="AZ3867" s="10"/>
      <c r="BA3867" s="10"/>
    </row>
    <row r="3868" spans="1:53" ht="15">
      <c r="A3868" s="27"/>
      <c r="B3868" s="7"/>
      <c r="C3868" s="6"/>
      <c r="D3868" s="7"/>
      <c r="E3868" s="7"/>
      <c r="F3868" s="9"/>
      <c r="G3868" s="7"/>
      <c r="H3868" s="7"/>
      <c r="I3868" s="7"/>
      <c r="J3868" s="42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  <c r="Y3868" s="7"/>
      <c r="Z3868" s="7"/>
      <c r="AA3868" s="7"/>
      <c r="AB3868" s="7"/>
      <c r="AC3868" s="7"/>
      <c r="AD3868" s="7"/>
      <c r="AE3868" s="7"/>
      <c r="AF3868" s="7"/>
      <c r="AG3868" s="7"/>
      <c r="AH3868" s="7"/>
      <c r="AI3868" s="7"/>
      <c r="AJ3868" s="7"/>
      <c r="AK3868" s="7"/>
      <c r="AL3868" s="7"/>
      <c r="AM3868" s="7"/>
      <c r="AN3868" s="7"/>
      <c r="AO3868" s="7"/>
      <c r="AP3868" s="7"/>
      <c r="AQ3868" s="7"/>
      <c r="AR3868" s="7"/>
      <c r="AS3868" s="7"/>
      <c r="AT3868" s="7"/>
      <c r="AU3868" s="7"/>
      <c r="AV3868" s="7"/>
      <c r="AW3868" s="7"/>
      <c r="AX3868" s="7"/>
      <c r="AY3868" s="10"/>
      <c r="AZ3868" s="10"/>
      <c r="BA3868" s="10"/>
    </row>
    <row r="3869" spans="1:53" ht="15">
      <c r="A3869" s="27"/>
      <c r="B3869" s="7"/>
      <c r="C3869" s="6"/>
      <c r="D3869" s="7"/>
      <c r="E3869" s="7"/>
      <c r="F3869" s="9"/>
      <c r="G3869" s="7"/>
      <c r="H3869" s="7"/>
      <c r="I3869" s="7"/>
      <c r="J3869" s="42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7"/>
      <c r="AC3869" s="7"/>
      <c r="AD3869" s="7"/>
      <c r="AE3869" s="7"/>
      <c r="AF3869" s="7"/>
      <c r="AG3869" s="7"/>
      <c r="AH3869" s="7"/>
      <c r="AI3869" s="7"/>
      <c r="AJ3869" s="7"/>
      <c r="AK3869" s="7"/>
      <c r="AL3869" s="7"/>
      <c r="AM3869" s="7"/>
      <c r="AN3869" s="7"/>
      <c r="AO3869" s="7"/>
      <c r="AP3869" s="7"/>
      <c r="AQ3869" s="7"/>
      <c r="AR3869" s="7"/>
      <c r="AS3869" s="7"/>
      <c r="AT3869" s="7"/>
      <c r="AU3869" s="7"/>
      <c r="AV3869" s="7"/>
      <c r="AW3869" s="7"/>
      <c r="AX3869" s="7"/>
      <c r="AY3869" s="10"/>
      <c r="AZ3869" s="10"/>
      <c r="BA3869" s="10"/>
    </row>
    <row r="3870" spans="1:53" ht="15">
      <c r="A3870" s="27"/>
      <c r="B3870" s="7"/>
      <c r="C3870" s="6"/>
      <c r="D3870" s="7"/>
      <c r="E3870" s="7"/>
      <c r="F3870" s="9"/>
      <c r="G3870" s="7"/>
      <c r="H3870" s="7"/>
      <c r="I3870" s="7"/>
      <c r="J3870" s="42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7"/>
      <c r="AC3870" s="7"/>
      <c r="AD3870" s="7"/>
      <c r="AE3870" s="7"/>
      <c r="AF3870" s="7"/>
      <c r="AG3870" s="7"/>
      <c r="AH3870" s="7"/>
      <c r="AI3870" s="7"/>
      <c r="AJ3870" s="7"/>
      <c r="AK3870" s="7"/>
      <c r="AL3870" s="7"/>
      <c r="AM3870" s="7"/>
      <c r="AN3870" s="7"/>
      <c r="AO3870" s="7"/>
      <c r="AP3870" s="7"/>
      <c r="AQ3870" s="7"/>
      <c r="AR3870" s="7"/>
      <c r="AS3870" s="7"/>
      <c r="AT3870" s="7"/>
      <c r="AU3870" s="7"/>
      <c r="AV3870" s="7"/>
      <c r="AW3870" s="7"/>
      <c r="AX3870" s="7"/>
      <c r="AY3870" s="10"/>
      <c r="AZ3870" s="10"/>
      <c r="BA3870" s="10"/>
    </row>
    <row r="3871" spans="1:53" ht="15">
      <c r="A3871" s="27"/>
      <c r="B3871" s="7"/>
      <c r="C3871" s="6"/>
      <c r="D3871" s="7"/>
      <c r="E3871" s="7"/>
      <c r="F3871" s="9"/>
      <c r="G3871" s="7"/>
      <c r="H3871" s="7"/>
      <c r="I3871" s="7"/>
      <c r="J3871" s="42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  <c r="Y3871" s="7"/>
      <c r="Z3871" s="7"/>
      <c r="AA3871" s="7"/>
      <c r="AB3871" s="7"/>
      <c r="AC3871" s="7"/>
      <c r="AD3871" s="7"/>
      <c r="AE3871" s="7"/>
      <c r="AF3871" s="7"/>
      <c r="AG3871" s="7"/>
      <c r="AH3871" s="7"/>
      <c r="AI3871" s="7"/>
      <c r="AJ3871" s="7"/>
      <c r="AK3871" s="7"/>
      <c r="AL3871" s="7"/>
      <c r="AM3871" s="7"/>
      <c r="AN3871" s="7"/>
      <c r="AO3871" s="7"/>
      <c r="AP3871" s="7"/>
      <c r="AQ3871" s="7"/>
      <c r="AR3871" s="7"/>
      <c r="AS3871" s="7"/>
      <c r="AT3871" s="7"/>
      <c r="AU3871" s="7"/>
      <c r="AV3871" s="7"/>
      <c r="AW3871" s="7"/>
      <c r="AX3871" s="7"/>
      <c r="AY3871" s="10"/>
      <c r="AZ3871" s="10"/>
      <c r="BA3871" s="10"/>
    </row>
    <row r="3872" spans="1:53" ht="15">
      <c r="A3872" s="27"/>
      <c r="B3872" s="7"/>
      <c r="C3872" s="6"/>
      <c r="D3872" s="7"/>
      <c r="E3872" s="7"/>
      <c r="F3872" s="9"/>
      <c r="G3872" s="7"/>
      <c r="H3872" s="7"/>
      <c r="I3872" s="7"/>
      <c r="J3872" s="42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  <c r="Y3872" s="7"/>
      <c r="Z3872" s="7"/>
      <c r="AA3872" s="7"/>
      <c r="AB3872" s="7"/>
      <c r="AC3872" s="7"/>
      <c r="AD3872" s="7"/>
      <c r="AE3872" s="7"/>
      <c r="AF3872" s="7"/>
      <c r="AG3872" s="7"/>
      <c r="AH3872" s="7"/>
      <c r="AI3872" s="7"/>
      <c r="AJ3872" s="7"/>
      <c r="AK3872" s="7"/>
      <c r="AL3872" s="7"/>
      <c r="AM3872" s="7"/>
      <c r="AN3872" s="7"/>
      <c r="AO3872" s="7"/>
      <c r="AP3872" s="7"/>
      <c r="AQ3872" s="7"/>
      <c r="AR3872" s="7"/>
      <c r="AS3872" s="7"/>
      <c r="AT3872" s="7"/>
      <c r="AU3872" s="7"/>
      <c r="AV3872" s="7"/>
      <c r="AW3872" s="7"/>
      <c r="AX3872" s="7"/>
      <c r="AY3872" s="10"/>
      <c r="AZ3872" s="10"/>
      <c r="BA3872" s="10"/>
    </row>
    <row r="3873" spans="1:53" ht="15">
      <c r="A3873" s="27"/>
      <c r="B3873" s="7"/>
      <c r="C3873" s="6"/>
      <c r="D3873" s="7"/>
      <c r="E3873" s="7"/>
      <c r="F3873" s="9"/>
      <c r="G3873" s="7"/>
      <c r="H3873" s="7"/>
      <c r="I3873" s="7"/>
      <c r="J3873" s="42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  <c r="Y3873" s="7"/>
      <c r="Z3873" s="7"/>
      <c r="AA3873" s="7"/>
      <c r="AB3873" s="7"/>
      <c r="AC3873" s="7"/>
      <c r="AD3873" s="7"/>
      <c r="AE3873" s="7"/>
      <c r="AF3873" s="7"/>
      <c r="AG3873" s="7"/>
      <c r="AH3873" s="7"/>
      <c r="AI3873" s="7"/>
      <c r="AJ3873" s="7"/>
      <c r="AK3873" s="7"/>
      <c r="AL3873" s="7"/>
      <c r="AM3873" s="7"/>
      <c r="AN3873" s="7"/>
      <c r="AO3873" s="7"/>
      <c r="AP3873" s="7"/>
      <c r="AQ3873" s="7"/>
      <c r="AR3873" s="7"/>
      <c r="AS3873" s="7"/>
      <c r="AT3873" s="7"/>
      <c r="AU3873" s="7"/>
      <c r="AV3873" s="7"/>
      <c r="AW3873" s="7"/>
      <c r="AX3873" s="7"/>
      <c r="AY3873" s="10"/>
      <c r="AZ3873" s="10"/>
      <c r="BA3873" s="10"/>
    </row>
    <row r="3874" spans="1:53" ht="15">
      <c r="A3874" s="27"/>
      <c r="B3874" s="7"/>
      <c r="C3874" s="6"/>
      <c r="D3874" s="7"/>
      <c r="E3874" s="7"/>
      <c r="F3874" s="9"/>
      <c r="G3874" s="7"/>
      <c r="H3874" s="7"/>
      <c r="I3874" s="7"/>
      <c r="J3874" s="42"/>
      <c r="K3874" s="7"/>
      <c r="L3874" s="7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  <c r="Y3874" s="7"/>
      <c r="Z3874" s="7"/>
      <c r="AA3874" s="7"/>
      <c r="AB3874" s="7"/>
      <c r="AC3874" s="7"/>
      <c r="AD3874" s="7"/>
      <c r="AE3874" s="7"/>
      <c r="AF3874" s="7"/>
      <c r="AG3874" s="7"/>
      <c r="AH3874" s="7"/>
      <c r="AI3874" s="7"/>
      <c r="AJ3874" s="7"/>
      <c r="AK3874" s="7"/>
      <c r="AL3874" s="7"/>
      <c r="AM3874" s="7"/>
      <c r="AN3874" s="7"/>
      <c r="AO3874" s="7"/>
      <c r="AP3874" s="7"/>
      <c r="AQ3874" s="7"/>
      <c r="AR3874" s="7"/>
      <c r="AS3874" s="7"/>
      <c r="AT3874" s="7"/>
      <c r="AU3874" s="7"/>
      <c r="AV3874" s="7"/>
      <c r="AW3874" s="7"/>
      <c r="AX3874" s="7"/>
      <c r="AY3874" s="10"/>
      <c r="AZ3874" s="10"/>
      <c r="BA3874" s="10"/>
    </row>
    <row r="3875" spans="1:53" ht="15">
      <c r="A3875" s="27"/>
      <c r="B3875" s="7"/>
      <c r="C3875" s="6"/>
      <c r="D3875" s="7"/>
      <c r="E3875" s="7"/>
      <c r="F3875" s="9"/>
      <c r="G3875" s="7"/>
      <c r="H3875" s="7"/>
      <c r="I3875" s="7"/>
      <c r="J3875" s="42"/>
      <c r="K3875" s="7"/>
      <c r="L3875" s="7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  <c r="Y3875" s="7"/>
      <c r="Z3875" s="7"/>
      <c r="AA3875" s="7"/>
      <c r="AB3875" s="7"/>
      <c r="AC3875" s="7"/>
      <c r="AD3875" s="7"/>
      <c r="AE3875" s="7"/>
      <c r="AF3875" s="7"/>
      <c r="AG3875" s="7"/>
      <c r="AH3875" s="7"/>
      <c r="AI3875" s="7"/>
      <c r="AJ3875" s="7"/>
      <c r="AK3875" s="7"/>
      <c r="AL3875" s="7"/>
      <c r="AM3875" s="7"/>
      <c r="AN3875" s="7"/>
      <c r="AO3875" s="7"/>
      <c r="AP3875" s="7"/>
      <c r="AQ3875" s="7"/>
      <c r="AR3875" s="7"/>
      <c r="AS3875" s="7"/>
      <c r="AT3875" s="7"/>
      <c r="AU3875" s="7"/>
      <c r="AV3875" s="7"/>
      <c r="AW3875" s="7"/>
      <c r="AX3875" s="7"/>
      <c r="AY3875" s="10"/>
      <c r="AZ3875" s="10"/>
      <c r="BA3875" s="10"/>
    </row>
    <row r="3876" spans="1:53" ht="15">
      <c r="A3876" s="27"/>
      <c r="B3876" s="7"/>
      <c r="C3876" s="6"/>
      <c r="D3876" s="7"/>
      <c r="E3876" s="7"/>
      <c r="F3876" s="9"/>
      <c r="G3876" s="7"/>
      <c r="H3876" s="7"/>
      <c r="I3876" s="7"/>
      <c r="J3876" s="42"/>
      <c r="K3876" s="7"/>
      <c r="L3876" s="7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  <c r="Y3876" s="7"/>
      <c r="Z3876" s="7"/>
      <c r="AA3876" s="7"/>
      <c r="AB3876" s="7"/>
      <c r="AC3876" s="7"/>
      <c r="AD3876" s="7"/>
      <c r="AE3876" s="7"/>
      <c r="AF3876" s="7"/>
      <c r="AG3876" s="7"/>
      <c r="AH3876" s="7"/>
      <c r="AI3876" s="7"/>
      <c r="AJ3876" s="7"/>
      <c r="AK3876" s="7"/>
      <c r="AL3876" s="7"/>
      <c r="AM3876" s="7"/>
      <c r="AN3876" s="7"/>
      <c r="AO3876" s="7"/>
      <c r="AP3876" s="7"/>
      <c r="AQ3876" s="7"/>
      <c r="AR3876" s="7"/>
      <c r="AS3876" s="7"/>
      <c r="AT3876" s="11"/>
      <c r="AU3876" s="7"/>
      <c r="AV3876" s="7"/>
      <c r="AW3876" s="7"/>
      <c r="AX3876" s="7"/>
      <c r="AY3876" s="10"/>
      <c r="AZ3876" s="10"/>
      <c r="BA3876" s="10"/>
    </row>
    <row r="3877" spans="1:53" ht="15">
      <c r="A3877" s="27"/>
      <c r="B3877" s="7"/>
      <c r="C3877" s="6"/>
      <c r="D3877" s="7"/>
      <c r="E3877" s="7"/>
      <c r="F3877" s="9"/>
      <c r="G3877" s="7"/>
      <c r="H3877" s="7"/>
      <c r="I3877" s="7"/>
      <c r="J3877" s="42"/>
      <c r="K3877" s="7"/>
      <c r="L3877" s="7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  <c r="Y3877" s="7"/>
      <c r="Z3877" s="7"/>
      <c r="AA3877" s="7"/>
      <c r="AB3877" s="7"/>
      <c r="AC3877" s="7"/>
      <c r="AD3877" s="7"/>
      <c r="AE3877" s="7"/>
      <c r="AF3877" s="7"/>
      <c r="AG3877" s="7"/>
      <c r="AH3877" s="7"/>
      <c r="AI3877" s="7"/>
      <c r="AJ3877" s="7"/>
      <c r="AK3877" s="7"/>
      <c r="AL3877" s="7"/>
      <c r="AM3877" s="7"/>
      <c r="AN3877" s="7"/>
      <c r="AO3877" s="7"/>
      <c r="AP3877" s="7"/>
      <c r="AQ3877" s="7"/>
      <c r="AR3877" s="7"/>
      <c r="AS3877" s="7"/>
      <c r="AT3877" s="11"/>
      <c r="AU3877" s="7"/>
      <c r="AV3877" s="7"/>
      <c r="AW3877" s="7"/>
      <c r="AX3877" s="7"/>
      <c r="AY3877" s="10"/>
      <c r="AZ3877" s="10"/>
      <c r="BA3877" s="10"/>
    </row>
    <row r="3878" spans="1:53" ht="15">
      <c r="A3878" s="27"/>
      <c r="B3878" s="7"/>
      <c r="C3878" s="6"/>
      <c r="D3878" s="7"/>
      <c r="E3878" s="7"/>
      <c r="F3878" s="9"/>
      <c r="G3878" s="7"/>
      <c r="H3878" s="7"/>
      <c r="I3878" s="7"/>
      <c r="J3878" s="42"/>
      <c r="K3878" s="7"/>
      <c r="L3878" s="7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  <c r="Y3878" s="7"/>
      <c r="Z3878" s="7"/>
      <c r="AA3878" s="7"/>
      <c r="AB3878" s="7"/>
      <c r="AC3878" s="7"/>
      <c r="AD3878" s="7"/>
      <c r="AE3878" s="7"/>
      <c r="AF3878" s="7"/>
      <c r="AG3878" s="7"/>
      <c r="AH3878" s="7"/>
      <c r="AI3878" s="7"/>
      <c r="AJ3878" s="7"/>
      <c r="AK3878" s="7"/>
      <c r="AL3878" s="7"/>
      <c r="AM3878" s="7"/>
      <c r="AN3878" s="7"/>
      <c r="AO3878" s="7"/>
      <c r="AP3878" s="7"/>
      <c r="AQ3878" s="7"/>
      <c r="AR3878" s="7"/>
      <c r="AS3878" s="7"/>
      <c r="AT3878" s="11"/>
      <c r="AU3878" s="7"/>
      <c r="AV3878" s="7"/>
      <c r="AW3878" s="7"/>
      <c r="AX3878" s="7"/>
      <c r="AY3878" s="10"/>
      <c r="AZ3878" s="10"/>
      <c r="BA3878" s="10"/>
    </row>
    <row r="3879" spans="1:53" ht="15">
      <c r="A3879" s="27"/>
      <c r="B3879" s="7"/>
      <c r="C3879" s="6"/>
      <c r="D3879" s="7"/>
      <c r="E3879" s="7"/>
      <c r="F3879" s="9"/>
      <c r="G3879" s="7"/>
      <c r="H3879" s="7"/>
      <c r="I3879" s="7"/>
      <c r="J3879" s="42"/>
      <c r="K3879" s="7"/>
      <c r="L3879" s="7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  <c r="Y3879" s="7"/>
      <c r="Z3879" s="7"/>
      <c r="AA3879" s="7"/>
      <c r="AB3879" s="7"/>
      <c r="AC3879" s="7"/>
      <c r="AD3879" s="7"/>
      <c r="AE3879" s="7"/>
      <c r="AF3879" s="7"/>
      <c r="AG3879" s="7"/>
      <c r="AH3879" s="7"/>
      <c r="AI3879" s="7"/>
      <c r="AJ3879" s="7"/>
      <c r="AK3879" s="7"/>
      <c r="AL3879" s="7"/>
      <c r="AM3879" s="7"/>
      <c r="AN3879" s="7"/>
      <c r="AO3879" s="7"/>
      <c r="AP3879" s="7"/>
      <c r="AQ3879" s="7"/>
      <c r="AR3879" s="7"/>
      <c r="AS3879" s="7"/>
      <c r="AT3879" s="11"/>
      <c r="AU3879" s="7"/>
      <c r="AV3879" s="7"/>
      <c r="AW3879" s="7"/>
      <c r="AX3879" s="7"/>
      <c r="AY3879" s="10"/>
      <c r="AZ3879" s="10"/>
      <c r="BA3879" s="10"/>
    </row>
    <row r="3880" spans="1:53">
      <c r="A3880" s="5"/>
      <c r="B3880" s="7"/>
      <c r="C3880" s="6"/>
      <c r="D3880" s="7"/>
      <c r="E3880" s="7"/>
      <c r="F3880" s="9"/>
      <c r="G3880" s="7"/>
      <c r="H3880" s="7"/>
      <c r="I3880" s="7"/>
      <c r="J3880" s="42"/>
      <c r="K3880" s="7"/>
      <c r="L3880" s="7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  <c r="Y3880" s="7"/>
      <c r="Z3880" s="7"/>
      <c r="AA3880" s="7"/>
      <c r="AB3880" s="7"/>
      <c r="AC3880" s="7"/>
      <c r="AD3880" s="7"/>
      <c r="AE3880" s="7"/>
      <c r="AF3880" s="7"/>
      <c r="AG3880" s="7"/>
      <c r="AH3880" s="7"/>
      <c r="AI3880" s="7"/>
      <c r="AJ3880" s="7"/>
      <c r="AK3880" s="7"/>
      <c r="AL3880" s="7"/>
      <c r="AM3880" s="7"/>
      <c r="AN3880" s="7"/>
      <c r="AO3880" s="7"/>
      <c r="AP3880" s="7"/>
      <c r="AQ3880" s="7"/>
      <c r="AR3880" s="7"/>
      <c r="AS3880" s="7"/>
      <c r="AT3880" s="11"/>
      <c r="AU3880" s="7"/>
      <c r="AV3880" s="7"/>
      <c r="AW3880" s="7"/>
      <c r="AX3880" s="7"/>
      <c r="AY3880" s="10"/>
      <c r="AZ3880" s="10"/>
      <c r="BA3880" s="10"/>
    </row>
    <row r="3881" spans="1:53">
      <c r="A3881" s="5"/>
      <c r="B3881" s="7"/>
      <c r="C3881" s="6"/>
      <c r="D3881" s="7"/>
      <c r="E3881" s="7"/>
      <c r="F3881" s="9"/>
      <c r="G3881" s="7"/>
      <c r="H3881" s="7"/>
      <c r="I3881" s="7"/>
      <c r="J3881" s="42"/>
      <c r="K3881" s="7"/>
      <c r="L3881" s="7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  <c r="Y3881" s="7"/>
      <c r="Z3881" s="7"/>
      <c r="AA3881" s="7"/>
      <c r="AB3881" s="7"/>
      <c r="AC3881" s="7"/>
      <c r="AD3881" s="7"/>
      <c r="AE3881" s="7"/>
      <c r="AF3881" s="7"/>
      <c r="AG3881" s="7"/>
      <c r="AH3881" s="7"/>
      <c r="AI3881" s="7"/>
      <c r="AJ3881" s="7"/>
      <c r="AK3881" s="7"/>
      <c r="AL3881" s="7"/>
      <c r="AM3881" s="7"/>
      <c r="AN3881" s="7"/>
      <c r="AO3881" s="7"/>
      <c r="AP3881" s="7"/>
      <c r="AQ3881" s="7"/>
      <c r="AR3881" s="7"/>
      <c r="AS3881" s="7"/>
      <c r="AT3881" s="11"/>
      <c r="AU3881" s="7"/>
      <c r="AV3881" s="7"/>
      <c r="AW3881" s="7"/>
      <c r="AX3881" s="7"/>
      <c r="AY3881" s="10"/>
      <c r="AZ3881" s="10"/>
      <c r="BA3881" s="10"/>
    </row>
    <row r="3882" spans="1:53">
      <c r="A3882" s="5"/>
      <c r="B3882" s="7"/>
      <c r="C3882" s="6"/>
      <c r="D3882" s="7"/>
      <c r="E3882" s="7"/>
      <c r="F3882" s="9"/>
      <c r="G3882" s="7"/>
      <c r="H3882" s="7"/>
      <c r="I3882" s="7"/>
      <c r="J3882" s="42"/>
      <c r="K3882" s="7"/>
      <c r="L3882" s="7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  <c r="Y3882" s="7"/>
      <c r="Z3882" s="7"/>
      <c r="AA3882" s="7"/>
      <c r="AB3882" s="7"/>
      <c r="AC3882" s="7"/>
      <c r="AD3882" s="7"/>
      <c r="AE3882" s="7"/>
      <c r="AF3882" s="7"/>
      <c r="AG3882" s="7"/>
      <c r="AH3882" s="7"/>
      <c r="AI3882" s="7"/>
      <c r="AJ3882" s="7"/>
      <c r="AK3882" s="7"/>
      <c r="AL3882" s="7"/>
      <c r="AM3882" s="7"/>
      <c r="AN3882" s="7"/>
      <c r="AO3882" s="7"/>
      <c r="AP3882" s="7"/>
      <c r="AQ3882" s="7"/>
      <c r="AR3882" s="7"/>
      <c r="AS3882" s="7"/>
      <c r="AT3882" s="11"/>
      <c r="AU3882" s="7"/>
      <c r="AV3882" s="7"/>
      <c r="AW3882" s="7"/>
      <c r="AX3882" s="7"/>
      <c r="AY3882" s="10"/>
      <c r="AZ3882" s="10"/>
      <c r="BA3882" s="10"/>
    </row>
    <row r="3883" spans="1:53">
      <c r="A3883" s="5"/>
      <c r="B3883" s="7"/>
      <c r="C3883" s="6"/>
      <c r="D3883" s="7"/>
      <c r="E3883" s="7"/>
      <c r="F3883" s="9"/>
      <c r="G3883" s="7"/>
      <c r="H3883" s="7"/>
      <c r="I3883" s="7"/>
      <c r="J3883" s="42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7"/>
      <c r="AC3883" s="7"/>
      <c r="AD3883" s="7"/>
      <c r="AE3883" s="7"/>
      <c r="AF3883" s="7"/>
      <c r="AG3883" s="7"/>
      <c r="AH3883" s="7"/>
      <c r="AI3883" s="7"/>
      <c r="AJ3883" s="7"/>
      <c r="AK3883" s="7"/>
      <c r="AL3883" s="7"/>
      <c r="AM3883" s="7"/>
      <c r="AN3883" s="7"/>
      <c r="AO3883" s="7"/>
      <c r="AP3883" s="7"/>
      <c r="AQ3883" s="7"/>
      <c r="AR3883" s="7"/>
      <c r="AS3883" s="7"/>
      <c r="AT3883" s="11"/>
      <c r="AU3883" s="7"/>
      <c r="AV3883" s="7"/>
      <c r="AW3883" s="7"/>
      <c r="AX3883" s="7"/>
      <c r="AY3883" s="10"/>
      <c r="AZ3883" s="10"/>
      <c r="BA3883" s="10"/>
    </row>
    <row r="3884" spans="1:53">
      <c r="A3884" s="5"/>
      <c r="B3884" s="7"/>
      <c r="C3884" s="6"/>
      <c r="D3884" s="7"/>
      <c r="E3884" s="7"/>
      <c r="F3884" s="9"/>
      <c r="G3884" s="7"/>
      <c r="H3884" s="7"/>
      <c r="I3884" s="7"/>
      <c r="J3884" s="42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7"/>
      <c r="AC3884" s="7"/>
      <c r="AD3884" s="7"/>
      <c r="AE3884" s="7"/>
      <c r="AF3884" s="7"/>
      <c r="AG3884" s="7"/>
      <c r="AH3884" s="7"/>
      <c r="AI3884" s="7"/>
      <c r="AJ3884" s="7"/>
      <c r="AK3884" s="7"/>
      <c r="AL3884" s="7"/>
      <c r="AM3884" s="7"/>
      <c r="AN3884" s="7"/>
      <c r="AO3884" s="7"/>
      <c r="AP3884" s="7"/>
      <c r="AQ3884" s="7"/>
      <c r="AR3884" s="7"/>
      <c r="AS3884" s="7"/>
      <c r="AT3884" s="11"/>
      <c r="AU3884" s="7"/>
      <c r="AV3884" s="7"/>
      <c r="AW3884" s="7"/>
      <c r="AX3884" s="7"/>
      <c r="AY3884" s="10"/>
      <c r="AZ3884" s="10"/>
      <c r="BA3884" s="10"/>
    </row>
    <row r="3885" spans="1:53">
      <c r="A3885" s="5"/>
      <c r="B3885" s="7"/>
      <c r="C3885" s="6"/>
      <c r="D3885" s="7"/>
      <c r="E3885" s="7"/>
      <c r="F3885" s="9"/>
      <c r="G3885" s="7"/>
      <c r="H3885" s="7"/>
      <c r="I3885" s="7"/>
      <c r="J3885" s="42"/>
      <c r="K3885" s="7"/>
      <c r="L3885" s="7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  <c r="Y3885" s="7"/>
      <c r="Z3885" s="7"/>
      <c r="AA3885" s="7"/>
      <c r="AB3885" s="7"/>
      <c r="AC3885" s="7"/>
      <c r="AD3885" s="7"/>
      <c r="AE3885" s="7"/>
      <c r="AF3885" s="7"/>
      <c r="AG3885" s="7"/>
      <c r="AH3885" s="7"/>
      <c r="AI3885" s="7"/>
      <c r="AJ3885" s="7"/>
      <c r="AK3885" s="7"/>
      <c r="AL3885" s="7"/>
      <c r="AM3885" s="7"/>
      <c r="AN3885" s="7"/>
      <c r="AO3885" s="7"/>
      <c r="AP3885" s="7"/>
      <c r="AQ3885" s="7"/>
      <c r="AR3885" s="7"/>
      <c r="AS3885" s="7"/>
      <c r="AT3885" s="11"/>
      <c r="AU3885" s="7"/>
      <c r="AV3885" s="7"/>
      <c r="AW3885" s="7"/>
      <c r="AX3885" s="7"/>
      <c r="AY3885" s="10"/>
      <c r="AZ3885" s="10"/>
      <c r="BA3885" s="10"/>
    </row>
    <row r="3886" spans="1:53">
      <c r="A3886" s="5"/>
      <c r="B3886" s="7"/>
      <c r="C3886" s="6"/>
      <c r="D3886" s="7"/>
      <c r="E3886" s="7"/>
      <c r="F3886" s="9"/>
      <c r="G3886" s="7"/>
      <c r="H3886" s="7"/>
      <c r="I3886" s="7"/>
      <c r="J3886" s="42"/>
      <c r="K3886" s="7"/>
      <c r="L3886" s="7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  <c r="Y3886" s="7"/>
      <c r="Z3886" s="7"/>
      <c r="AA3886" s="7"/>
      <c r="AB3886" s="7"/>
      <c r="AC3886" s="7"/>
      <c r="AD3886" s="7"/>
      <c r="AE3886" s="7"/>
      <c r="AF3886" s="7"/>
      <c r="AG3886" s="7"/>
      <c r="AH3886" s="7"/>
      <c r="AI3886" s="7"/>
      <c r="AJ3886" s="7"/>
      <c r="AK3886" s="7"/>
      <c r="AL3886" s="7"/>
      <c r="AM3886" s="7"/>
      <c r="AN3886" s="7"/>
      <c r="AO3886" s="7"/>
      <c r="AP3886" s="7"/>
      <c r="AQ3886" s="7"/>
      <c r="AR3886" s="7"/>
      <c r="AS3886" s="7"/>
      <c r="AT3886" s="11"/>
      <c r="AU3886" s="7"/>
      <c r="AV3886" s="7"/>
      <c r="AW3886" s="7"/>
      <c r="AX3886" s="7"/>
      <c r="AY3886" s="10"/>
      <c r="AZ3886" s="10"/>
      <c r="BA3886" s="10"/>
    </row>
    <row r="3887" spans="1:53">
      <c r="A3887" s="5"/>
      <c r="B3887" s="7"/>
      <c r="C3887" s="6"/>
      <c r="D3887" s="7"/>
      <c r="E3887" s="7"/>
      <c r="F3887" s="9"/>
      <c r="G3887" s="7"/>
      <c r="H3887" s="7"/>
      <c r="I3887" s="7"/>
      <c r="J3887" s="42"/>
      <c r="K3887" s="7"/>
      <c r="L3887" s="7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  <c r="Y3887" s="7"/>
      <c r="Z3887" s="7"/>
      <c r="AA3887" s="7"/>
      <c r="AB3887" s="7"/>
      <c r="AC3887" s="7"/>
      <c r="AD3887" s="7"/>
      <c r="AE3887" s="7"/>
      <c r="AF3887" s="7"/>
      <c r="AG3887" s="7"/>
      <c r="AH3887" s="7"/>
      <c r="AI3887" s="7"/>
      <c r="AJ3887" s="7"/>
      <c r="AK3887" s="7"/>
      <c r="AL3887" s="7"/>
      <c r="AM3887" s="7"/>
      <c r="AN3887" s="7"/>
      <c r="AO3887" s="7"/>
      <c r="AP3887" s="7"/>
      <c r="AQ3887" s="7"/>
      <c r="AR3887" s="7"/>
      <c r="AS3887" s="7"/>
      <c r="AT3887" s="11"/>
      <c r="AU3887" s="7"/>
      <c r="AV3887" s="7"/>
      <c r="AW3887" s="7"/>
      <c r="AX3887" s="7"/>
      <c r="AY3887" s="10"/>
      <c r="AZ3887" s="10"/>
      <c r="BA3887" s="10"/>
    </row>
    <row r="3888" spans="1:53">
      <c r="A3888" s="5"/>
      <c r="B3888" s="7"/>
      <c r="C3888" s="6"/>
      <c r="D3888" s="7"/>
      <c r="E3888" s="7"/>
      <c r="F3888" s="9"/>
      <c r="G3888" s="7"/>
      <c r="H3888" s="7"/>
      <c r="I3888" s="7"/>
      <c r="J3888" s="42"/>
      <c r="K3888" s="7"/>
      <c r="L3888" s="7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  <c r="Y3888" s="7"/>
      <c r="Z3888" s="7"/>
      <c r="AA3888" s="7"/>
      <c r="AB3888" s="7"/>
      <c r="AC3888" s="7"/>
      <c r="AD3888" s="7"/>
      <c r="AE3888" s="7"/>
      <c r="AF3888" s="7"/>
      <c r="AG3888" s="7"/>
      <c r="AH3888" s="7"/>
      <c r="AI3888" s="7"/>
      <c r="AJ3888" s="7"/>
      <c r="AK3888" s="7"/>
      <c r="AL3888" s="7"/>
      <c r="AM3888" s="7"/>
      <c r="AN3888" s="7"/>
      <c r="AO3888" s="7"/>
      <c r="AP3888" s="7"/>
      <c r="AQ3888" s="7"/>
      <c r="AR3888" s="7"/>
      <c r="AS3888" s="7"/>
      <c r="AT3888" s="11"/>
      <c r="AU3888" s="7"/>
      <c r="AV3888" s="7"/>
      <c r="AW3888" s="7"/>
      <c r="AX3888" s="7"/>
      <c r="AY3888" s="10"/>
      <c r="AZ3888" s="10"/>
      <c r="BA3888" s="10"/>
    </row>
    <row r="3889" spans="1:53">
      <c r="A3889" s="5"/>
      <c r="B3889" s="7"/>
      <c r="C3889" s="6"/>
      <c r="D3889" s="7"/>
      <c r="E3889" s="7"/>
      <c r="F3889" s="9"/>
      <c r="G3889" s="7"/>
      <c r="H3889" s="7"/>
      <c r="I3889" s="7"/>
      <c r="J3889" s="42"/>
      <c r="K3889" s="7"/>
      <c r="L3889" s="7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  <c r="Y3889" s="7"/>
      <c r="Z3889" s="7"/>
      <c r="AA3889" s="7"/>
      <c r="AB3889" s="7"/>
      <c r="AC3889" s="7"/>
      <c r="AD3889" s="7"/>
      <c r="AE3889" s="7"/>
      <c r="AF3889" s="7"/>
      <c r="AG3889" s="7"/>
      <c r="AH3889" s="7"/>
      <c r="AI3889" s="7"/>
      <c r="AJ3889" s="7"/>
      <c r="AK3889" s="7"/>
      <c r="AL3889" s="7"/>
      <c r="AM3889" s="7"/>
      <c r="AN3889" s="7"/>
      <c r="AO3889" s="7"/>
      <c r="AP3889" s="7"/>
      <c r="AQ3889" s="7"/>
      <c r="AR3889" s="7"/>
      <c r="AS3889" s="7"/>
      <c r="AT3889" s="11"/>
      <c r="AU3889" s="7"/>
      <c r="AV3889" s="7"/>
      <c r="AW3889" s="7"/>
      <c r="AX3889" s="7"/>
      <c r="AY3889" s="10"/>
      <c r="AZ3889" s="10"/>
      <c r="BA3889" s="10"/>
    </row>
    <row r="3890" spans="1:53">
      <c r="A3890" s="5"/>
      <c r="B3890" s="7"/>
      <c r="C3890" s="6"/>
      <c r="D3890" s="7"/>
      <c r="E3890" s="7"/>
      <c r="F3890" s="9"/>
      <c r="G3890" s="7"/>
      <c r="H3890" s="7"/>
      <c r="I3890" s="7"/>
      <c r="J3890" s="42"/>
      <c r="K3890" s="7"/>
      <c r="L3890" s="7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  <c r="Y3890" s="7"/>
      <c r="Z3890" s="7"/>
      <c r="AA3890" s="7"/>
      <c r="AB3890" s="7"/>
      <c r="AC3890" s="7"/>
      <c r="AD3890" s="7"/>
      <c r="AE3890" s="7"/>
      <c r="AF3890" s="7"/>
      <c r="AG3890" s="7"/>
      <c r="AH3890" s="7"/>
      <c r="AI3890" s="7"/>
      <c r="AJ3890" s="7"/>
      <c r="AK3890" s="7"/>
      <c r="AL3890" s="7"/>
      <c r="AM3890" s="7"/>
      <c r="AN3890" s="7"/>
      <c r="AO3890" s="7"/>
      <c r="AP3890" s="7"/>
      <c r="AQ3890" s="7"/>
      <c r="AR3890" s="7"/>
      <c r="AS3890" s="7"/>
      <c r="AT3890" s="11"/>
      <c r="AU3890" s="7"/>
      <c r="AV3890" s="7"/>
      <c r="AW3890" s="7"/>
      <c r="AX3890" s="7"/>
      <c r="AY3890" s="10"/>
      <c r="AZ3890" s="10"/>
      <c r="BA3890" s="10"/>
    </row>
    <row r="3891" spans="1:53">
      <c r="A3891" s="5"/>
      <c r="B3891" s="7"/>
      <c r="C3891" s="6"/>
      <c r="D3891" s="7"/>
      <c r="E3891" s="7"/>
      <c r="F3891" s="9"/>
      <c r="G3891" s="7"/>
      <c r="H3891" s="7"/>
      <c r="I3891" s="7"/>
      <c r="J3891" s="42"/>
      <c r="K3891" s="7"/>
      <c r="L3891" s="7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  <c r="Y3891" s="7"/>
      <c r="Z3891" s="7"/>
      <c r="AA3891" s="7"/>
      <c r="AB3891" s="7"/>
      <c r="AC3891" s="7"/>
      <c r="AD3891" s="7"/>
      <c r="AE3891" s="7"/>
      <c r="AF3891" s="7"/>
      <c r="AG3891" s="7"/>
      <c r="AH3891" s="7"/>
      <c r="AI3891" s="7"/>
      <c r="AJ3891" s="7"/>
      <c r="AK3891" s="7"/>
      <c r="AL3891" s="7"/>
      <c r="AM3891" s="7"/>
      <c r="AN3891" s="7"/>
      <c r="AO3891" s="7"/>
      <c r="AP3891" s="7"/>
      <c r="AQ3891" s="7"/>
      <c r="AR3891" s="7"/>
      <c r="AS3891" s="7"/>
      <c r="AT3891" s="11"/>
      <c r="AU3891" s="7"/>
      <c r="AV3891" s="7"/>
      <c r="AW3891" s="7"/>
      <c r="AX3891" s="7"/>
      <c r="AY3891" s="10"/>
      <c r="AZ3891" s="10"/>
      <c r="BA3891" s="10"/>
    </row>
    <row r="3892" spans="1:53">
      <c r="A3892" s="5"/>
      <c r="B3892" s="7"/>
      <c r="C3892" s="6"/>
      <c r="D3892" s="7"/>
      <c r="E3892" s="7"/>
      <c r="F3892" s="9"/>
      <c r="G3892" s="7"/>
      <c r="H3892" s="7"/>
      <c r="I3892" s="7"/>
      <c r="J3892" s="42"/>
      <c r="K3892" s="7"/>
      <c r="L3892" s="7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  <c r="Y3892" s="7"/>
      <c r="Z3892" s="7"/>
      <c r="AA3892" s="7"/>
      <c r="AB3892" s="7"/>
      <c r="AC3892" s="7"/>
      <c r="AD3892" s="7"/>
      <c r="AE3892" s="7"/>
      <c r="AF3892" s="7"/>
      <c r="AG3892" s="7"/>
      <c r="AH3892" s="7"/>
      <c r="AI3892" s="7"/>
      <c r="AJ3892" s="7"/>
      <c r="AK3892" s="7"/>
      <c r="AL3892" s="7"/>
      <c r="AM3892" s="7"/>
      <c r="AN3892" s="7"/>
      <c r="AO3892" s="7"/>
      <c r="AP3892" s="7"/>
      <c r="AQ3892" s="7"/>
      <c r="AR3892" s="7"/>
      <c r="AS3892" s="7"/>
      <c r="AT3892" s="11"/>
      <c r="AU3892" s="7"/>
      <c r="AV3892" s="7"/>
      <c r="AW3892" s="7"/>
      <c r="AX3892" s="7"/>
      <c r="AY3892" s="10"/>
      <c r="AZ3892" s="10"/>
      <c r="BA3892" s="10"/>
    </row>
    <row r="3893" spans="1:53">
      <c r="A3893" s="5"/>
      <c r="B3893" s="7"/>
      <c r="C3893" s="6"/>
      <c r="D3893" s="7"/>
      <c r="E3893" s="7"/>
      <c r="F3893" s="9"/>
      <c r="G3893" s="7"/>
      <c r="H3893" s="7"/>
      <c r="I3893" s="7"/>
      <c r="J3893" s="42"/>
      <c r="K3893" s="7"/>
      <c r="L3893" s="7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  <c r="Y3893" s="7"/>
      <c r="Z3893" s="7"/>
      <c r="AA3893" s="7"/>
      <c r="AB3893" s="7"/>
      <c r="AC3893" s="7"/>
      <c r="AD3893" s="7"/>
      <c r="AE3893" s="7"/>
      <c r="AF3893" s="7"/>
      <c r="AG3893" s="7"/>
      <c r="AH3893" s="7"/>
      <c r="AI3893" s="7"/>
      <c r="AJ3893" s="7"/>
      <c r="AK3893" s="7"/>
      <c r="AL3893" s="7"/>
      <c r="AM3893" s="7"/>
      <c r="AN3893" s="7"/>
      <c r="AO3893" s="7"/>
      <c r="AP3893" s="7"/>
      <c r="AQ3893" s="7"/>
      <c r="AR3893" s="7"/>
      <c r="AS3893" s="7"/>
      <c r="AT3893" s="11"/>
      <c r="AU3893" s="7"/>
      <c r="AV3893" s="7"/>
      <c r="AW3893" s="7"/>
      <c r="AX3893" s="7"/>
      <c r="AY3893" s="10"/>
      <c r="AZ3893" s="10"/>
      <c r="BA3893" s="10"/>
    </row>
    <row r="3894" spans="1:53">
      <c r="A3894" s="5"/>
      <c r="B3894" s="7"/>
      <c r="C3894" s="6"/>
      <c r="D3894" s="7"/>
      <c r="E3894" s="7"/>
      <c r="F3894" s="9"/>
      <c r="G3894" s="7"/>
      <c r="H3894" s="7"/>
      <c r="I3894" s="7"/>
      <c r="J3894" s="42"/>
      <c r="K3894" s="7"/>
      <c r="L3894" s="7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  <c r="Y3894" s="7"/>
      <c r="Z3894" s="7"/>
      <c r="AA3894" s="7"/>
      <c r="AB3894" s="7"/>
      <c r="AC3894" s="7"/>
      <c r="AD3894" s="7"/>
      <c r="AE3894" s="7"/>
      <c r="AF3894" s="7"/>
      <c r="AG3894" s="7"/>
      <c r="AH3894" s="7"/>
      <c r="AI3894" s="7"/>
      <c r="AJ3894" s="7"/>
      <c r="AK3894" s="7"/>
      <c r="AL3894" s="7"/>
      <c r="AM3894" s="7"/>
      <c r="AN3894" s="7"/>
      <c r="AO3894" s="7"/>
      <c r="AP3894" s="7"/>
      <c r="AQ3894" s="7"/>
      <c r="AR3894" s="7"/>
      <c r="AS3894" s="7"/>
      <c r="AT3894" s="11"/>
      <c r="AU3894" s="7"/>
      <c r="AV3894" s="7"/>
      <c r="AW3894" s="7"/>
      <c r="AX3894" s="7"/>
      <c r="AY3894" s="10"/>
      <c r="AZ3894" s="10"/>
      <c r="BA3894" s="10"/>
    </row>
    <row r="3895" spans="1:53">
      <c r="A3895" s="5"/>
      <c r="B3895" s="7"/>
      <c r="C3895" s="6"/>
      <c r="D3895" s="7"/>
      <c r="E3895" s="7"/>
      <c r="F3895" s="9"/>
      <c r="G3895" s="7"/>
      <c r="H3895" s="7"/>
      <c r="I3895" s="7"/>
      <c r="J3895" s="42"/>
      <c r="K3895" s="7"/>
      <c r="L3895" s="7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  <c r="Y3895" s="7"/>
      <c r="Z3895" s="7"/>
      <c r="AA3895" s="7"/>
      <c r="AB3895" s="7"/>
      <c r="AC3895" s="7"/>
      <c r="AD3895" s="7"/>
      <c r="AE3895" s="7"/>
      <c r="AF3895" s="7"/>
      <c r="AG3895" s="7"/>
      <c r="AH3895" s="7"/>
      <c r="AI3895" s="7"/>
      <c r="AJ3895" s="7"/>
      <c r="AK3895" s="7"/>
      <c r="AL3895" s="7"/>
      <c r="AM3895" s="7"/>
      <c r="AN3895" s="7"/>
      <c r="AO3895" s="7"/>
      <c r="AP3895" s="7"/>
      <c r="AQ3895" s="7"/>
      <c r="AR3895" s="7"/>
      <c r="AS3895" s="7"/>
      <c r="AT3895" s="11"/>
      <c r="AU3895" s="7"/>
      <c r="AV3895" s="7"/>
      <c r="AW3895" s="7"/>
      <c r="AX3895" s="7"/>
      <c r="AY3895" s="10"/>
      <c r="AZ3895" s="10"/>
      <c r="BA3895" s="10"/>
    </row>
    <row r="3896" spans="1:53">
      <c r="A3896" s="5"/>
      <c r="B3896" s="7"/>
      <c r="C3896" s="6"/>
      <c r="D3896" s="7"/>
      <c r="E3896" s="7"/>
      <c r="F3896" s="9"/>
      <c r="G3896" s="7"/>
      <c r="H3896" s="7"/>
      <c r="I3896" s="7"/>
      <c r="J3896" s="42"/>
      <c r="K3896" s="7"/>
      <c r="L3896" s="7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  <c r="Y3896" s="7"/>
      <c r="Z3896" s="7"/>
      <c r="AA3896" s="7"/>
      <c r="AB3896" s="7"/>
      <c r="AC3896" s="7"/>
      <c r="AD3896" s="7"/>
      <c r="AE3896" s="7"/>
      <c r="AF3896" s="7"/>
      <c r="AG3896" s="7"/>
      <c r="AH3896" s="7"/>
      <c r="AI3896" s="7"/>
      <c r="AJ3896" s="7"/>
      <c r="AK3896" s="7"/>
      <c r="AL3896" s="7"/>
      <c r="AM3896" s="7"/>
      <c r="AN3896" s="7"/>
      <c r="AO3896" s="7"/>
      <c r="AP3896" s="7"/>
      <c r="AQ3896" s="7"/>
      <c r="AR3896" s="7"/>
      <c r="AS3896" s="7"/>
      <c r="AT3896" s="11"/>
      <c r="AU3896" s="7"/>
      <c r="AV3896" s="7"/>
      <c r="AW3896" s="7"/>
      <c r="AX3896" s="7"/>
      <c r="AY3896" s="10"/>
      <c r="AZ3896" s="10"/>
      <c r="BA3896" s="10"/>
    </row>
    <row r="3897" spans="1:53">
      <c r="A3897" s="5"/>
      <c r="B3897" s="7"/>
      <c r="C3897" s="6"/>
      <c r="D3897" s="7"/>
      <c r="E3897" s="7"/>
      <c r="F3897" s="9"/>
      <c r="G3897" s="7"/>
      <c r="H3897" s="7"/>
      <c r="I3897" s="7"/>
      <c r="J3897" s="42"/>
      <c r="K3897" s="7"/>
      <c r="L3897" s="7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  <c r="Y3897" s="7"/>
      <c r="Z3897" s="7"/>
      <c r="AA3897" s="7"/>
      <c r="AB3897" s="7"/>
      <c r="AC3897" s="7"/>
      <c r="AD3897" s="7"/>
      <c r="AE3897" s="7"/>
      <c r="AF3897" s="7"/>
      <c r="AG3897" s="7"/>
      <c r="AH3897" s="7"/>
      <c r="AI3897" s="7"/>
      <c r="AJ3897" s="7"/>
      <c r="AK3897" s="7"/>
      <c r="AL3897" s="7"/>
      <c r="AM3897" s="7"/>
      <c r="AN3897" s="7"/>
      <c r="AO3897" s="7"/>
      <c r="AP3897" s="7"/>
      <c r="AQ3897" s="7"/>
      <c r="AR3897" s="7"/>
      <c r="AS3897" s="7"/>
      <c r="AT3897" s="11"/>
      <c r="AU3897" s="7"/>
      <c r="AV3897" s="7"/>
      <c r="AW3897" s="7"/>
      <c r="AX3897" s="7"/>
      <c r="AY3897" s="10"/>
      <c r="AZ3897" s="10"/>
      <c r="BA3897" s="10"/>
    </row>
    <row r="3898" spans="1:53">
      <c r="A3898" s="5"/>
      <c r="B3898" s="7"/>
      <c r="C3898" s="6"/>
      <c r="D3898" s="7"/>
      <c r="E3898" s="7"/>
      <c r="F3898" s="9"/>
      <c r="G3898" s="7"/>
      <c r="H3898" s="7"/>
      <c r="I3898" s="7"/>
      <c r="J3898" s="42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7"/>
      <c r="AC3898" s="7"/>
      <c r="AD3898" s="7"/>
      <c r="AE3898" s="7"/>
      <c r="AF3898" s="7"/>
      <c r="AG3898" s="7"/>
      <c r="AH3898" s="7"/>
      <c r="AI3898" s="7"/>
      <c r="AJ3898" s="7"/>
      <c r="AK3898" s="7"/>
      <c r="AL3898" s="7"/>
      <c r="AM3898" s="7"/>
      <c r="AN3898" s="7"/>
      <c r="AO3898" s="7"/>
      <c r="AP3898" s="7"/>
      <c r="AQ3898" s="7"/>
      <c r="AR3898" s="7"/>
      <c r="AS3898" s="7"/>
      <c r="AT3898" s="11"/>
      <c r="AU3898" s="7"/>
      <c r="AV3898" s="7"/>
      <c r="AW3898" s="7"/>
      <c r="AX3898" s="7"/>
      <c r="AY3898" s="10"/>
      <c r="AZ3898" s="10"/>
      <c r="BA3898" s="10"/>
    </row>
    <row r="3899" spans="1:53">
      <c r="A3899" s="5"/>
      <c r="B3899" s="7"/>
      <c r="C3899" s="6"/>
      <c r="D3899" s="7"/>
      <c r="E3899" s="7"/>
      <c r="F3899" s="9"/>
      <c r="G3899" s="7"/>
      <c r="H3899" s="7"/>
      <c r="I3899" s="7"/>
      <c r="J3899" s="42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7"/>
      <c r="AC3899" s="7"/>
      <c r="AD3899" s="7"/>
      <c r="AE3899" s="7"/>
      <c r="AF3899" s="7"/>
      <c r="AG3899" s="7"/>
      <c r="AH3899" s="7"/>
      <c r="AI3899" s="7"/>
      <c r="AJ3899" s="7"/>
      <c r="AK3899" s="7"/>
      <c r="AL3899" s="7"/>
      <c r="AM3899" s="7"/>
      <c r="AN3899" s="7"/>
      <c r="AO3899" s="7"/>
      <c r="AP3899" s="7"/>
      <c r="AQ3899" s="7"/>
      <c r="AR3899" s="7"/>
      <c r="AS3899" s="7"/>
      <c r="AT3899" s="11"/>
      <c r="AU3899" s="7"/>
      <c r="AV3899" s="7"/>
      <c r="AW3899" s="7"/>
      <c r="AX3899" s="7"/>
      <c r="AY3899" s="10"/>
      <c r="AZ3899" s="10"/>
      <c r="BA3899" s="10"/>
    </row>
    <row r="3900" spans="1:53">
      <c r="A3900" s="5"/>
      <c r="B3900" s="7"/>
      <c r="C3900" s="6"/>
      <c r="D3900" s="7"/>
      <c r="E3900" s="7"/>
      <c r="F3900" s="9"/>
      <c r="G3900" s="7"/>
      <c r="H3900" s="7"/>
      <c r="I3900" s="7"/>
      <c r="J3900" s="42"/>
      <c r="K3900" s="7"/>
      <c r="L3900" s="7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  <c r="Y3900" s="7"/>
      <c r="Z3900" s="7"/>
      <c r="AA3900" s="7"/>
      <c r="AB3900" s="7"/>
      <c r="AC3900" s="7"/>
      <c r="AD3900" s="7"/>
      <c r="AE3900" s="7"/>
      <c r="AF3900" s="7"/>
      <c r="AG3900" s="7"/>
      <c r="AH3900" s="7"/>
      <c r="AI3900" s="7"/>
      <c r="AJ3900" s="7"/>
      <c r="AK3900" s="7"/>
      <c r="AL3900" s="7"/>
      <c r="AM3900" s="7"/>
      <c r="AN3900" s="7"/>
      <c r="AO3900" s="7"/>
      <c r="AP3900" s="7"/>
      <c r="AQ3900" s="7"/>
      <c r="AR3900" s="7"/>
      <c r="AS3900" s="7"/>
      <c r="AT3900" s="11"/>
      <c r="AU3900" s="7"/>
      <c r="AV3900" s="7"/>
      <c r="AW3900" s="7"/>
      <c r="AX3900" s="7"/>
      <c r="AY3900" s="10"/>
      <c r="AZ3900" s="10"/>
      <c r="BA3900" s="10"/>
    </row>
    <row r="3901" spans="1:53">
      <c r="A3901" s="5"/>
      <c r="B3901" s="7"/>
      <c r="C3901" s="6"/>
      <c r="D3901" s="7"/>
      <c r="E3901" s="7"/>
      <c r="F3901" s="9"/>
      <c r="G3901" s="7"/>
      <c r="H3901" s="7"/>
      <c r="I3901" s="7"/>
      <c r="J3901" s="42"/>
      <c r="K3901" s="7"/>
      <c r="L3901" s="7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  <c r="Y3901" s="7"/>
      <c r="Z3901" s="7"/>
      <c r="AA3901" s="7"/>
      <c r="AB3901" s="7"/>
      <c r="AC3901" s="7"/>
      <c r="AD3901" s="7"/>
      <c r="AE3901" s="7"/>
      <c r="AF3901" s="7"/>
      <c r="AG3901" s="7"/>
      <c r="AH3901" s="7"/>
      <c r="AI3901" s="7"/>
      <c r="AJ3901" s="7"/>
      <c r="AK3901" s="7"/>
      <c r="AL3901" s="7"/>
      <c r="AM3901" s="7"/>
      <c r="AN3901" s="7"/>
      <c r="AO3901" s="7"/>
      <c r="AP3901" s="7"/>
      <c r="AQ3901" s="7"/>
      <c r="AR3901" s="7"/>
      <c r="AS3901" s="7"/>
      <c r="AT3901" s="11"/>
      <c r="AU3901" s="7"/>
      <c r="AV3901" s="7"/>
      <c r="AW3901" s="7"/>
      <c r="AX3901" s="7"/>
      <c r="AY3901" s="10"/>
      <c r="AZ3901" s="10"/>
      <c r="BA3901" s="10"/>
    </row>
    <row r="3902" spans="1:53">
      <c r="A3902" s="5"/>
      <c r="B3902" s="7"/>
      <c r="C3902" s="6"/>
      <c r="D3902" s="7"/>
      <c r="E3902" s="7"/>
      <c r="F3902" s="9"/>
      <c r="G3902" s="7"/>
      <c r="H3902" s="7"/>
      <c r="I3902" s="7"/>
      <c r="J3902" s="42"/>
      <c r="K3902" s="7"/>
      <c r="L3902" s="7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  <c r="Y3902" s="7"/>
      <c r="Z3902" s="7"/>
      <c r="AA3902" s="7"/>
      <c r="AB3902" s="7"/>
      <c r="AC3902" s="7"/>
      <c r="AD3902" s="7"/>
      <c r="AE3902" s="7"/>
      <c r="AF3902" s="7"/>
      <c r="AG3902" s="7"/>
      <c r="AH3902" s="7"/>
      <c r="AI3902" s="7"/>
      <c r="AJ3902" s="7"/>
      <c r="AK3902" s="7"/>
      <c r="AL3902" s="7"/>
      <c r="AM3902" s="7"/>
      <c r="AN3902" s="7"/>
      <c r="AO3902" s="7"/>
      <c r="AP3902" s="7"/>
      <c r="AQ3902" s="7"/>
      <c r="AR3902" s="7"/>
      <c r="AS3902" s="7"/>
      <c r="AT3902" s="11"/>
      <c r="AU3902" s="7"/>
      <c r="AV3902" s="7"/>
      <c r="AW3902" s="7"/>
      <c r="AX3902" s="7"/>
      <c r="AY3902" s="10"/>
      <c r="AZ3902" s="10"/>
      <c r="BA3902" s="10"/>
    </row>
    <row r="3903" spans="1:53">
      <c r="A3903" s="5"/>
      <c r="B3903" s="7"/>
      <c r="C3903" s="6"/>
      <c r="D3903" s="7"/>
      <c r="E3903" s="7"/>
      <c r="F3903" s="9"/>
      <c r="G3903" s="7"/>
      <c r="H3903" s="7"/>
      <c r="I3903" s="7"/>
      <c r="J3903" s="42"/>
      <c r="K3903" s="7"/>
      <c r="L3903" s="7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  <c r="Y3903" s="7"/>
      <c r="Z3903" s="7"/>
      <c r="AA3903" s="7"/>
      <c r="AB3903" s="7"/>
      <c r="AC3903" s="7"/>
      <c r="AD3903" s="7"/>
      <c r="AE3903" s="7"/>
      <c r="AF3903" s="7"/>
      <c r="AG3903" s="7"/>
      <c r="AH3903" s="7"/>
      <c r="AI3903" s="7"/>
      <c r="AJ3903" s="7"/>
      <c r="AK3903" s="7"/>
      <c r="AL3903" s="7"/>
      <c r="AM3903" s="7"/>
      <c r="AN3903" s="7"/>
      <c r="AO3903" s="7"/>
      <c r="AP3903" s="7"/>
      <c r="AQ3903" s="7"/>
      <c r="AR3903" s="7"/>
      <c r="AS3903" s="7"/>
      <c r="AT3903" s="11"/>
      <c r="AU3903" s="7"/>
      <c r="AV3903" s="7"/>
      <c r="AW3903" s="7"/>
      <c r="AX3903" s="7"/>
      <c r="AY3903" s="10"/>
      <c r="AZ3903" s="10"/>
      <c r="BA3903" s="10"/>
    </row>
    <row r="3904" spans="1:53">
      <c r="A3904" s="5"/>
      <c r="B3904" s="7"/>
      <c r="C3904" s="6"/>
      <c r="D3904" s="7"/>
      <c r="E3904" s="7"/>
      <c r="F3904" s="9"/>
      <c r="G3904" s="7"/>
      <c r="H3904" s="7"/>
      <c r="I3904" s="7"/>
      <c r="J3904" s="42"/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  <c r="Y3904" s="7"/>
      <c r="Z3904" s="7"/>
      <c r="AA3904" s="7"/>
      <c r="AB3904" s="7"/>
      <c r="AC3904" s="7"/>
      <c r="AD3904" s="7"/>
      <c r="AE3904" s="7"/>
      <c r="AF3904" s="7"/>
      <c r="AG3904" s="7"/>
      <c r="AH3904" s="7"/>
      <c r="AI3904" s="7"/>
      <c r="AJ3904" s="7"/>
      <c r="AK3904" s="7"/>
      <c r="AL3904" s="7"/>
      <c r="AM3904" s="7"/>
      <c r="AN3904" s="7"/>
      <c r="AO3904" s="7"/>
      <c r="AP3904" s="7"/>
      <c r="AQ3904" s="7"/>
      <c r="AR3904" s="7"/>
      <c r="AS3904" s="7"/>
      <c r="AT3904" s="11"/>
      <c r="AU3904" s="7"/>
      <c r="AV3904" s="7"/>
      <c r="AW3904" s="7"/>
      <c r="AX3904" s="7"/>
      <c r="AY3904" s="10"/>
      <c r="AZ3904" s="10"/>
      <c r="BA3904" s="10"/>
    </row>
    <row r="3905" spans="1:53">
      <c r="A3905" s="5"/>
      <c r="B3905" s="7"/>
      <c r="C3905" s="6"/>
      <c r="D3905" s="7"/>
      <c r="E3905" s="7"/>
      <c r="F3905" s="9"/>
      <c r="G3905" s="7"/>
      <c r="H3905" s="7"/>
      <c r="I3905" s="7"/>
      <c r="J3905" s="42"/>
      <c r="K3905" s="7"/>
      <c r="L3905" s="7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  <c r="Y3905" s="7"/>
      <c r="Z3905" s="7"/>
      <c r="AA3905" s="7"/>
      <c r="AB3905" s="7"/>
      <c r="AC3905" s="7"/>
      <c r="AD3905" s="7"/>
      <c r="AE3905" s="7"/>
      <c r="AF3905" s="7"/>
      <c r="AG3905" s="7"/>
      <c r="AH3905" s="7"/>
      <c r="AI3905" s="7"/>
      <c r="AJ3905" s="7"/>
      <c r="AK3905" s="7"/>
      <c r="AL3905" s="7"/>
      <c r="AM3905" s="7"/>
      <c r="AN3905" s="7"/>
      <c r="AO3905" s="7"/>
      <c r="AP3905" s="7"/>
      <c r="AQ3905" s="7"/>
      <c r="AR3905" s="7"/>
      <c r="AS3905" s="7"/>
      <c r="AT3905" s="11"/>
      <c r="AU3905" s="7"/>
      <c r="AV3905" s="7"/>
      <c r="AW3905" s="7"/>
      <c r="AX3905" s="7"/>
      <c r="AY3905" s="10"/>
      <c r="AZ3905" s="10"/>
      <c r="BA3905" s="10"/>
    </row>
    <row r="3906" spans="1:53">
      <c r="A3906" s="5"/>
      <c r="B3906" s="7"/>
      <c r="C3906" s="6"/>
      <c r="D3906" s="7"/>
      <c r="E3906" s="7"/>
      <c r="F3906" s="9"/>
      <c r="G3906" s="7"/>
      <c r="H3906" s="7"/>
      <c r="I3906" s="7"/>
      <c r="J3906" s="42"/>
      <c r="K3906" s="7"/>
      <c r="L3906" s="7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  <c r="Y3906" s="7"/>
      <c r="Z3906" s="7"/>
      <c r="AA3906" s="7"/>
      <c r="AB3906" s="7"/>
      <c r="AC3906" s="7"/>
      <c r="AD3906" s="7"/>
      <c r="AE3906" s="7"/>
      <c r="AF3906" s="7"/>
      <c r="AG3906" s="7"/>
      <c r="AH3906" s="7"/>
      <c r="AI3906" s="7"/>
      <c r="AJ3906" s="7"/>
      <c r="AK3906" s="7"/>
      <c r="AL3906" s="7"/>
      <c r="AM3906" s="7"/>
      <c r="AN3906" s="7"/>
      <c r="AO3906" s="7"/>
      <c r="AP3906" s="7"/>
      <c r="AQ3906" s="7"/>
      <c r="AR3906" s="7"/>
      <c r="AS3906" s="7"/>
      <c r="AT3906" s="11"/>
      <c r="AU3906" s="7"/>
      <c r="AV3906" s="7"/>
      <c r="AW3906" s="7"/>
      <c r="AX3906" s="7"/>
      <c r="AY3906" s="10"/>
      <c r="AZ3906" s="10"/>
      <c r="BA3906" s="10"/>
    </row>
    <row r="3907" spans="1:53">
      <c r="A3907" s="5"/>
      <c r="B3907" s="7"/>
      <c r="C3907" s="6"/>
      <c r="D3907" s="7"/>
      <c r="E3907" s="7"/>
      <c r="F3907" s="9"/>
      <c r="G3907" s="7"/>
      <c r="H3907" s="7"/>
      <c r="I3907" s="7"/>
      <c r="J3907" s="42"/>
      <c r="K3907" s="7"/>
      <c r="L3907" s="7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  <c r="Y3907" s="7"/>
      <c r="Z3907" s="7"/>
      <c r="AA3907" s="7"/>
      <c r="AB3907" s="7"/>
      <c r="AC3907" s="7"/>
      <c r="AD3907" s="7"/>
      <c r="AE3907" s="7"/>
      <c r="AF3907" s="7"/>
      <c r="AG3907" s="7"/>
      <c r="AH3907" s="7"/>
      <c r="AI3907" s="7"/>
      <c r="AJ3907" s="7"/>
      <c r="AK3907" s="7"/>
      <c r="AL3907" s="7"/>
      <c r="AM3907" s="7"/>
      <c r="AN3907" s="7"/>
      <c r="AO3907" s="7"/>
      <c r="AP3907" s="7"/>
      <c r="AQ3907" s="7"/>
      <c r="AR3907" s="7"/>
      <c r="AS3907" s="7"/>
      <c r="AT3907" s="11"/>
      <c r="AU3907" s="7"/>
      <c r="AV3907" s="7"/>
      <c r="AW3907" s="7"/>
      <c r="AX3907" s="7"/>
      <c r="AY3907" s="10"/>
      <c r="AZ3907" s="10"/>
      <c r="BA3907" s="10"/>
    </row>
    <row r="3908" spans="1:53">
      <c r="A3908" s="5"/>
      <c r="B3908" s="7"/>
      <c r="C3908" s="6"/>
      <c r="D3908" s="7"/>
      <c r="E3908" s="7"/>
      <c r="F3908" s="9"/>
      <c r="G3908" s="7"/>
      <c r="H3908" s="7"/>
      <c r="I3908" s="7"/>
      <c r="J3908" s="42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7"/>
      <c r="AA3908" s="7"/>
      <c r="AB3908" s="7"/>
      <c r="AC3908" s="7"/>
      <c r="AD3908" s="7"/>
      <c r="AE3908" s="7"/>
      <c r="AF3908" s="7"/>
      <c r="AG3908" s="7"/>
      <c r="AH3908" s="7"/>
      <c r="AI3908" s="7"/>
      <c r="AJ3908" s="7"/>
      <c r="AK3908" s="7"/>
      <c r="AL3908" s="7"/>
      <c r="AM3908" s="7"/>
      <c r="AN3908" s="7"/>
      <c r="AO3908" s="7"/>
      <c r="AP3908" s="7"/>
      <c r="AQ3908" s="7"/>
      <c r="AR3908" s="7"/>
      <c r="AS3908" s="7"/>
      <c r="AT3908" s="11"/>
      <c r="AU3908" s="7"/>
      <c r="AV3908" s="7"/>
      <c r="AW3908" s="7"/>
      <c r="AX3908" s="7"/>
      <c r="AY3908" s="10"/>
      <c r="AZ3908" s="10"/>
      <c r="BA3908" s="10"/>
    </row>
    <row r="3909" spans="1:53">
      <c r="A3909" s="5"/>
      <c r="B3909" s="7"/>
      <c r="C3909" s="6"/>
      <c r="D3909" s="7"/>
      <c r="E3909" s="7"/>
      <c r="F3909" s="9"/>
      <c r="G3909" s="7"/>
      <c r="H3909" s="7"/>
      <c r="I3909" s="7"/>
      <c r="J3909" s="42"/>
      <c r="K3909" s="7"/>
      <c r="L3909" s="7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  <c r="Y3909" s="7"/>
      <c r="Z3909" s="7"/>
      <c r="AA3909" s="7"/>
      <c r="AB3909" s="7"/>
      <c r="AC3909" s="7"/>
      <c r="AD3909" s="7"/>
      <c r="AE3909" s="7"/>
      <c r="AF3909" s="7"/>
      <c r="AG3909" s="7"/>
      <c r="AH3909" s="7"/>
      <c r="AI3909" s="7"/>
      <c r="AJ3909" s="7"/>
      <c r="AK3909" s="7"/>
      <c r="AL3909" s="7"/>
      <c r="AM3909" s="7"/>
      <c r="AN3909" s="7"/>
      <c r="AO3909" s="7"/>
      <c r="AP3909" s="7"/>
      <c r="AQ3909" s="7"/>
      <c r="AR3909" s="7"/>
      <c r="AS3909" s="7"/>
      <c r="AT3909" s="11"/>
      <c r="AU3909" s="7"/>
      <c r="AV3909" s="7"/>
      <c r="AW3909" s="7"/>
      <c r="AX3909" s="7"/>
      <c r="AY3909" s="10"/>
      <c r="AZ3909" s="10"/>
      <c r="BA3909" s="10"/>
    </row>
    <row r="3910" spans="1:53">
      <c r="A3910" s="5"/>
      <c r="B3910" s="7"/>
      <c r="C3910" s="6"/>
      <c r="D3910" s="7"/>
      <c r="E3910" s="7"/>
      <c r="F3910" s="9"/>
      <c r="G3910" s="7"/>
      <c r="H3910" s="7"/>
      <c r="I3910" s="7"/>
      <c r="J3910" s="42"/>
      <c r="K3910" s="7"/>
      <c r="L3910" s="7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  <c r="Y3910" s="7"/>
      <c r="Z3910" s="7"/>
      <c r="AA3910" s="7"/>
      <c r="AB3910" s="7"/>
      <c r="AC3910" s="7"/>
      <c r="AD3910" s="7"/>
      <c r="AE3910" s="7"/>
      <c r="AF3910" s="7"/>
      <c r="AG3910" s="7"/>
      <c r="AH3910" s="7"/>
      <c r="AI3910" s="7"/>
      <c r="AJ3910" s="7"/>
      <c r="AK3910" s="7"/>
      <c r="AL3910" s="7"/>
      <c r="AM3910" s="7"/>
      <c r="AN3910" s="7"/>
      <c r="AO3910" s="7"/>
      <c r="AP3910" s="7"/>
      <c r="AQ3910" s="7"/>
      <c r="AR3910" s="7"/>
      <c r="AS3910" s="7"/>
      <c r="AT3910" s="11"/>
      <c r="AU3910" s="7"/>
      <c r="AV3910" s="7"/>
      <c r="AW3910" s="7"/>
      <c r="AX3910" s="7"/>
      <c r="AY3910" s="10"/>
      <c r="AZ3910" s="10"/>
      <c r="BA3910" s="10"/>
    </row>
    <row r="3911" spans="1:53">
      <c r="A3911" s="5"/>
      <c r="B3911" s="7"/>
      <c r="C3911" s="6"/>
      <c r="D3911" s="7"/>
      <c r="E3911" s="7"/>
      <c r="F3911" s="9"/>
      <c r="G3911" s="7"/>
      <c r="H3911" s="7"/>
      <c r="I3911" s="7"/>
      <c r="J3911" s="42"/>
      <c r="K3911" s="7"/>
      <c r="L3911" s="7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  <c r="Y3911" s="7"/>
      <c r="Z3911" s="7"/>
      <c r="AA3911" s="7"/>
      <c r="AB3911" s="7"/>
      <c r="AC3911" s="7"/>
      <c r="AD3911" s="7"/>
      <c r="AE3911" s="7"/>
      <c r="AF3911" s="7"/>
      <c r="AG3911" s="7"/>
      <c r="AH3911" s="7"/>
      <c r="AI3911" s="7"/>
      <c r="AJ3911" s="7"/>
      <c r="AK3911" s="7"/>
      <c r="AL3911" s="7"/>
      <c r="AM3911" s="7"/>
      <c r="AN3911" s="7"/>
      <c r="AO3911" s="7"/>
      <c r="AP3911" s="7"/>
      <c r="AQ3911" s="7"/>
      <c r="AR3911" s="7"/>
      <c r="AS3911" s="7"/>
      <c r="AT3911" s="11"/>
      <c r="AU3911" s="7"/>
      <c r="AV3911" s="7"/>
      <c r="AW3911" s="7"/>
      <c r="AX3911" s="7"/>
      <c r="AY3911" s="10"/>
      <c r="AZ3911" s="10"/>
      <c r="BA3911" s="10"/>
    </row>
    <row r="3912" spans="1:53">
      <c r="A3912" s="5"/>
      <c r="B3912" s="7"/>
      <c r="C3912" s="6"/>
      <c r="D3912" s="7"/>
      <c r="E3912" s="7"/>
      <c r="F3912" s="9"/>
      <c r="G3912" s="7"/>
      <c r="H3912" s="7"/>
      <c r="I3912" s="7"/>
      <c r="J3912" s="42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7"/>
      <c r="AC3912" s="7"/>
      <c r="AD3912" s="7"/>
      <c r="AE3912" s="7"/>
      <c r="AF3912" s="7"/>
      <c r="AG3912" s="7"/>
      <c r="AH3912" s="7"/>
      <c r="AI3912" s="7"/>
      <c r="AJ3912" s="7"/>
      <c r="AK3912" s="7"/>
      <c r="AL3912" s="7"/>
      <c r="AM3912" s="7"/>
      <c r="AN3912" s="7"/>
      <c r="AO3912" s="7"/>
      <c r="AP3912" s="7"/>
      <c r="AQ3912" s="7"/>
      <c r="AR3912" s="7"/>
      <c r="AS3912" s="7"/>
      <c r="AT3912" s="11"/>
      <c r="AU3912" s="7"/>
      <c r="AV3912" s="7"/>
      <c r="AW3912" s="7"/>
      <c r="AX3912" s="7"/>
      <c r="AY3912" s="10"/>
      <c r="AZ3912" s="10"/>
      <c r="BA3912" s="10"/>
    </row>
    <row r="3913" spans="1:53">
      <c r="A3913" s="5"/>
      <c r="B3913" s="7"/>
      <c r="C3913" s="6"/>
      <c r="D3913" s="7"/>
      <c r="E3913" s="7"/>
      <c r="F3913" s="9"/>
      <c r="G3913" s="7"/>
      <c r="H3913" s="7"/>
      <c r="I3913" s="7"/>
      <c r="J3913" s="42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7"/>
      <c r="AC3913" s="7"/>
      <c r="AD3913" s="7"/>
      <c r="AE3913" s="7"/>
      <c r="AF3913" s="7"/>
      <c r="AG3913" s="7"/>
      <c r="AH3913" s="7"/>
      <c r="AI3913" s="7"/>
      <c r="AJ3913" s="7"/>
      <c r="AK3913" s="7"/>
      <c r="AL3913" s="7"/>
      <c r="AM3913" s="7"/>
      <c r="AN3913" s="7"/>
      <c r="AO3913" s="7"/>
      <c r="AP3913" s="7"/>
      <c r="AQ3913" s="7"/>
      <c r="AR3913" s="7"/>
      <c r="AS3913" s="7"/>
      <c r="AT3913" s="11"/>
      <c r="AU3913" s="7"/>
      <c r="AV3913" s="7"/>
      <c r="AW3913" s="7"/>
      <c r="AX3913" s="7"/>
      <c r="AY3913" s="10"/>
      <c r="AZ3913" s="10"/>
      <c r="BA3913" s="10"/>
    </row>
    <row r="3914" spans="1:53">
      <c r="A3914" s="5"/>
      <c r="B3914" s="7"/>
      <c r="C3914" s="6"/>
      <c r="D3914" s="7"/>
      <c r="E3914" s="7"/>
      <c r="F3914" s="9"/>
      <c r="G3914" s="7"/>
      <c r="H3914" s="7"/>
      <c r="I3914" s="7"/>
      <c r="J3914" s="42"/>
      <c r="K3914" s="7"/>
      <c r="L3914" s="7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  <c r="Y3914" s="7"/>
      <c r="Z3914" s="7"/>
      <c r="AA3914" s="7"/>
      <c r="AB3914" s="7"/>
      <c r="AC3914" s="7"/>
      <c r="AD3914" s="7"/>
      <c r="AE3914" s="7"/>
      <c r="AF3914" s="7"/>
      <c r="AG3914" s="7"/>
      <c r="AH3914" s="7"/>
      <c r="AI3914" s="7"/>
      <c r="AJ3914" s="7"/>
      <c r="AK3914" s="7"/>
      <c r="AL3914" s="7"/>
      <c r="AM3914" s="7"/>
      <c r="AN3914" s="7"/>
      <c r="AO3914" s="7"/>
      <c r="AP3914" s="7"/>
      <c r="AQ3914" s="7"/>
      <c r="AR3914" s="7"/>
      <c r="AS3914" s="7"/>
      <c r="AT3914" s="11"/>
      <c r="AU3914" s="7"/>
      <c r="AV3914" s="7"/>
      <c r="AW3914" s="7"/>
      <c r="AX3914" s="7"/>
      <c r="AY3914" s="10"/>
      <c r="AZ3914" s="10"/>
      <c r="BA3914" s="10"/>
    </row>
    <row r="3915" spans="1:53">
      <c r="A3915" s="5"/>
      <c r="B3915" s="7"/>
      <c r="C3915" s="6"/>
      <c r="D3915" s="7"/>
      <c r="E3915" s="7"/>
      <c r="F3915" s="9"/>
      <c r="G3915" s="7"/>
      <c r="H3915" s="7"/>
      <c r="I3915" s="7"/>
      <c r="J3915" s="42"/>
      <c r="K3915" s="7"/>
      <c r="L3915" s="7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  <c r="Y3915" s="7"/>
      <c r="Z3915" s="7"/>
      <c r="AA3915" s="7"/>
      <c r="AB3915" s="7"/>
      <c r="AC3915" s="7"/>
      <c r="AD3915" s="7"/>
      <c r="AE3915" s="7"/>
      <c r="AF3915" s="7"/>
      <c r="AG3915" s="7"/>
      <c r="AH3915" s="7"/>
      <c r="AI3915" s="7"/>
      <c r="AJ3915" s="7"/>
      <c r="AK3915" s="7"/>
      <c r="AL3915" s="7"/>
      <c r="AM3915" s="7"/>
      <c r="AN3915" s="7"/>
      <c r="AO3915" s="7"/>
      <c r="AP3915" s="7"/>
      <c r="AQ3915" s="7"/>
      <c r="AR3915" s="7"/>
      <c r="AS3915" s="7"/>
      <c r="AT3915" s="11"/>
      <c r="AU3915" s="7"/>
      <c r="AV3915" s="7"/>
      <c r="AW3915" s="7"/>
      <c r="AX3915" s="7"/>
      <c r="AY3915" s="10"/>
      <c r="AZ3915" s="10"/>
      <c r="BA3915" s="10"/>
    </row>
    <row r="3916" spans="1:53">
      <c r="A3916" s="5"/>
      <c r="B3916" s="7"/>
      <c r="C3916" s="6"/>
      <c r="D3916" s="7"/>
      <c r="E3916" s="7"/>
      <c r="F3916" s="9"/>
      <c r="G3916" s="7"/>
      <c r="H3916" s="7"/>
      <c r="I3916" s="7"/>
      <c r="J3916" s="42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7"/>
      <c r="AA3916" s="7"/>
      <c r="AB3916" s="7"/>
      <c r="AC3916" s="7"/>
      <c r="AD3916" s="7"/>
      <c r="AE3916" s="7"/>
      <c r="AF3916" s="7"/>
      <c r="AG3916" s="7"/>
      <c r="AH3916" s="7"/>
      <c r="AI3916" s="7"/>
      <c r="AJ3916" s="7"/>
      <c r="AK3916" s="7"/>
      <c r="AL3916" s="7"/>
      <c r="AM3916" s="7"/>
      <c r="AN3916" s="7"/>
      <c r="AO3916" s="7"/>
      <c r="AP3916" s="7"/>
      <c r="AQ3916" s="7"/>
      <c r="AR3916" s="7"/>
      <c r="AS3916" s="7"/>
      <c r="AT3916" s="11"/>
      <c r="AU3916" s="7"/>
      <c r="AV3916" s="7"/>
      <c r="AW3916" s="7"/>
      <c r="AX3916" s="7"/>
      <c r="AY3916" s="10"/>
      <c r="AZ3916" s="10"/>
      <c r="BA3916" s="10"/>
    </row>
    <row r="3917" spans="1:53">
      <c r="A3917" s="5"/>
      <c r="B3917" s="7"/>
      <c r="C3917" s="6"/>
      <c r="D3917" s="7"/>
      <c r="E3917" s="7"/>
      <c r="F3917" s="9"/>
      <c r="G3917" s="7"/>
      <c r="H3917" s="7"/>
      <c r="I3917" s="7"/>
      <c r="J3917" s="42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7"/>
      <c r="AA3917" s="7"/>
      <c r="AB3917" s="7"/>
      <c r="AC3917" s="7"/>
      <c r="AD3917" s="7"/>
      <c r="AE3917" s="7"/>
      <c r="AF3917" s="7"/>
      <c r="AG3917" s="7"/>
      <c r="AH3917" s="7"/>
      <c r="AI3917" s="7"/>
      <c r="AJ3917" s="7"/>
      <c r="AK3917" s="7"/>
      <c r="AL3917" s="7"/>
      <c r="AM3917" s="7"/>
      <c r="AN3917" s="7"/>
      <c r="AO3917" s="7"/>
      <c r="AP3917" s="7"/>
      <c r="AQ3917" s="7"/>
      <c r="AR3917" s="7"/>
      <c r="AS3917" s="7"/>
      <c r="AT3917" s="11"/>
      <c r="AU3917" s="7"/>
      <c r="AV3917" s="7"/>
      <c r="AW3917" s="7"/>
      <c r="AX3917" s="7"/>
      <c r="AY3917" s="10"/>
      <c r="AZ3917" s="10"/>
      <c r="BA3917" s="10"/>
    </row>
    <row r="3918" spans="1:53">
      <c r="A3918" s="5"/>
      <c r="B3918" s="7"/>
      <c r="C3918" s="6"/>
      <c r="D3918" s="7"/>
      <c r="E3918" s="7"/>
      <c r="F3918" s="9"/>
      <c r="G3918" s="7"/>
      <c r="H3918" s="7"/>
      <c r="I3918" s="7"/>
      <c r="J3918" s="42"/>
      <c r="K3918" s="7"/>
      <c r="L3918" s="7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  <c r="Y3918" s="7"/>
      <c r="Z3918" s="7"/>
      <c r="AA3918" s="7"/>
      <c r="AB3918" s="7"/>
      <c r="AC3918" s="7"/>
      <c r="AD3918" s="7"/>
      <c r="AE3918" s="7"/>
      <c r="AF3918" s="7"/>
      <c r="AG3918" s="7"/>
      <c r="AH3918" s="7"/>
      <c r="AI3918" s="7"/>
      <c r="AJ3918" s="7"/>
      <c r="AK3918" s="7"/>
      <c r="AL3918" s="7"/>
      <c r="AM3918" s="7"/>
      <c r="AN3918" s="7"/>
      <c r="AO3918" s="7"/>
      <c r="AP3918" s="7"/>
      <c r="AQ3918" s="7"/>
      <c r="AR3918" s="7"/>
      <c r="AS3918" s="7"/>
      <c r="AT3918" s="11"/>
      <c r="AU3918" s="7"/>
      <c r="AV3918" s="7"/>
      <c r="AW3918" s="7"/>
      <c r="AX3918" s="7"/>
      <c r="AY3918" s="10"/>
      <c r="AZ3918" s="10"/>
      <c r="BA3918" s="10"/>
    </row>
    <row r="3919" spans="1:53">
      <c r="A3919" s="5"/>
      <c r="B3919" s="7"/>
      <c r="C3919" s="6"/>
      <c r="D3919" s="7"/>
      <c r="E3919" s="7"/>
      <c r="F3919" s="9"/>
      <c r="G3919" s="7"/>
      <c r="H3919" s="7"/>
      <c r="I3919" s="7"/>
      <c r="J3919" s="42"/>
      <c r="K3919" s="7"/>
      <c r="L3919" s="7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  <c r="Y3919" s="7"/>
      <c r="Z3919" s="7"/>
      <c r="AA3919" s="7"/>
      <c r="AB3919" s="7"/>
      <c r="AC3919" s="7"/>
      <c r="AD3919" s="7"/>
      <c r="AE3919" s="7"/>
      <c r="AF3919" s="7"/>
      <c r="AG3919" s="7"/>
      <c r="AH3919" s="7"/>
      <c r="AI3919" s="7"/>
      <c r="AJ3919" s="7"/>
      <c r="AK3919" s="7"/>
      <c r="AL3919" s="7"/>
      <c r="AM3919" s="7"/>
      <c r="AN3919" s="7"/>
      <c r="AO3919" s="7"/>
      <c r="AP3919" s="7"/>
      <c r="AQ3919" s="7"/>
      <c r="AR3919" s="7"/>
      <c r="AS3919" s="7"/>
      <c r="AT3919" s="11"/>
      <c r="AU3919" s="7"/>
      <c r="AV3919" s="7"/>
      <c r="AW3919" s="7"/>
      <c r="AX3919" s="7"/>
      <c r="AY3919" s="10"/>
      <c r="AZ3919" s="10"/>
      <c r="BA3919" s="10"/>
    </row>
    <row r="3920" spans="1:53">
      <c r="A3920" s="5"/>
      <c r="B3920" s="7"/>
      <c r="C3920" s="6"/>
      <c r="D3920" s="7"/>
      <c r="E3920" s="7"/>
      <c r="F3920" s="9"/>
      <c r="G3920" s="7"/>
      <c r="H3920" s="7"/>
      <c r="I3920" s="7"/>
      <c r="J3920" s="42"/>
      <c r="K3920" s="7"/>
      <c r="L3920" s="7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  <c r="Y3920" s="7"/>
      <c r="Z3920" s="7"/>
      <c r="AA3920" s="7"/>
      <c r="AB3920" s="7"/>
      <c r="AC3920" s="7"/>
      <c r="AD3920" s="7"/>
      <c r="AE3920" s="7"/>
      <c r="AF3920" s="7"/>
      <c r="AG3920" s="7"/>
      <c r="AH3920" s="7"/>
      <c r="AI3920" s="7"/>
      <c r="AJ3920" s="7"/>
      <c r="AK3920" s="7"/>
      <c r="AL3920" s="7"/>
      <c r="AM3920" s="7"/>
      <c r="AN3920" s="7"/>
      <c r="AO3920" s="7"/>
      <c r="AP3920" s="7"/>
      <c r="AQ3920" s="7"/>
      <c r="AR3920" s="7"/>
      <c r="AS3920" s="7"/>
      <c r="AT3920" s="11"/>
      <c r="AU3920" s="7"/>
      <c r="AV3920" s="7"/>
      <c r="AW3920" s="7"/>
      <c r="AX3920" s="7"/>
      <c r="AY3920" s="10"/>
      <c r="AZ3920" s="10"/>
      <c r="BA3920" s="10"/>
    </row>
    <row r="3921" spans="1:53">
      <c r="A3921" s="5"/>
      <c r="B3921" s="7"/>
      <c r="C3921" s="6"/>
      <c r="D3921" s="7"/>
      <c r="E3921" s="7"/>
      <c r="F3921" s="9"/>
      <c r="G3921" s="7"/>
      <c r="H3921" s="7"/>
      <c r="I3921" s="7"/>
      <c r="J3921" s="42"/>
      <c r="K3921" s="7"/>
      <c r="L3921" s="7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  <c r="Y3921" s="7"/>
      <c r="Z3921" s="7"/>
      <c r="AA3921" s="7"/>
      <c r="AB3921" s="7"/>
      <c r="AC3921" s="7"/>
      <c r="AD3921" s="7"/>
      <c r="AE3921" s="7"/>
      <c r="AF3921" s="7"/>
      <c r="AG3921" s="7"/>
      <c r="AH3921" s="7"/>
      <c r="AI3921" s="7"/>
      <c r="AJ3921" s="7"/>
      <c r="AK3921" s="7"/>
      <c r="AL3921" s="7"/>
      <c r="AM3921" s="7"/>
      <c r="AN3921" s="7"/>
      <c r="AO3921" s="7"/>
      <c r="AP3921" s="7"/>
      <c r="AQ3921" s="7"/>
      <c r="AR3921" s="7"/>
      <c r="AS3921" s="7"/>
      <c r="AT3921" s="11"/>
      <c r="AU3921" s="7"/>
      <c r="AV3921" s="7"/>
      <c r="AW3921" s="7"/>
      <c r="AX3921" s="7"/>
      <c r="AY3921" s="10"/>
      <c r="AZ3921" s="10"/>
      <c r="BA3921" s="10"/>
    </row>
    <row r="3922" spans="1:53">
      <c r="A3922" s="5"/>
      <c r="B3922" s="7"/>
      <c r="C3922" s="6"/>
      <c r="D3922" s="7"/>
      <c r="E3922" s="7"/>
      <c r="F3922" s="9"/>
      <c r="G3922" s="7"/>
      <c r="H3922" s="7"/>
      <c r="I3922" s="7"/>
      <c r="J3922" s="42"/>
      <c r="K3922" s="7"/>
      <c r="L3922" s="7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  <c r="Y3922" s="7"/>
      <c r="Z3922" s="7"/>
      <c r="AA3922" s="7"/>
      <c r="AB3922" s="7"/>
      <c r="AC3922" s="7"/>
      <c r="AD3922" s="7"/>
      <c r="AE3922" s="7"/>
      <c r="AF3922" s="7"/>
      <c r="AG3922" s="7"/>
      <c r="AH3922" s="7"/>
      <c r="AI3922" s="7"/>
      <c r="AJ3922" s="7"/>
      <c r="AK3922" s="7"/>
      <c r="AL3922" s="7"/>
      <c r="AM3922" s="7"/>
      <c r="AN3922" s="7"/>
      <c r="AO3922" s="7"/>
      <c r="AP3922" s="7"/>
      <c r="AQ3922" s="7"/>
      <c r="AR3922" s="7"/>
      <c r="AS3922" s="7"/>
      <c r="AT3922" s="11"/>
      <c r="AU3922" s="7"/>
      <c r="AV3922" s="7"/>
      <c r="AW3922" s="7"/>
      <c r="AX3922" s="7"/>
      <c r="AY3922" s="10"/>
      <c r="AZ3922" s="10"/>
      <c r="BA3922" s="10"/>
    </row>
    <row r="3923" spans="1:53">
      <c r="A3923" s="5"/>
      <c r="B3923" s="7"/>
      <c r="C3923" s="6"/>
      <c r="D3923" s="7"/>
      <c r="E3923" s="7"/>
      <c r="F3923" s="9"/>
      <c r="G3923" s="7"/>
      <c r="H3923" s="7"/>
      <c r="I3923" s="7"/>
      <c r="J3923" s="42"/>
      <c r="K3923" s="7"/>
      <c r="L3923" s="7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  <c r="Y3923" s="7"/>
      <c r="Z3923" s="7"/>
      <c r="AA3923" s="7"/>
      <c r="AB3923" s="7"/>
      <c r="AC3923" s="7"/>
      <c r="AD3923" s="7"/>
      <c r="AE3923" s="7"/>
      <c r="AF3923" s="7"/>
      <c r="AG3923" s="7"/>
      <c r="AH3923" s="7"/>
      <c r="AI3923" s="7"/>
      <c r="AJ3923" s="7"/>
      <c r="AK3923" s="7"/>
      <c r="AL3923" s="7"/>
      <c r="AM3923" s="7"/>
      <c r="AN3923" s="7"/>
      <c r="AO3923" s="7"/>
      <c r="AP3923" s="7"/>
      <c r="AQ3923" s="7"/>
      <c r="AR3923" s="7"/>
      <c r="AS3923" s="7"/>
      <c r="AT3923" s="11"/>
      <c r="AU3923" s="7"/>
      <c r="AV3923" s="7"/>
      <c r="AW3923" s="7"/>
      <c r="AX3923" s="7"/>
      <c r="AY3923" s="10"/>
      <c r="AZ3923" s="10"/>
      <c r="BA3923" s="10"/>
    </row>
    <row r="3924" spans="1:53">
      <c r="A3924" s="5"/>
      <c r="B3924" s="7"/>
      <c r="C3924" s="6"/>
      <c r="D3924" s="7"/>
      <c r="E3924" s="7"/>
      <c r="F3924" s="9"/>
      <c r="G3924" s="7"/>
      <c r="H3924" s="7"/>
      <c r="I3924" s="7"/>
      <c r="J3924" s="42"/>
      <c r="K3924" s="7"/>
      <c r="L3924" s="7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  <c r="Y3924" s="7"/>
      <c r="Z3924" s="7"/>
      <c r="AA3924" s="7"/>
      <c r="AB3924" s="7"/>
      <c r="AC3924" s="7"/>
      <c r="AD3924" s="7"/>
      <c r="AE3924" s="7"/>
      <c r="AF3924" s="7"/>
      <c r="AG3924" s="7"/>
      <c r="AH3924" s="7"/>
      <c r="AI3924" s="7"/>
      <c r="AJ3924" s="7"/>
      <c r="AK3924" s="7"/>
      <c r="AL3924" s="7"/>
      <c r="AM3924" s="7"/>
      <c r="AN3924" s="7"/>
      <c r="AO3924" s="7"/>
      <c r="AP3924" s="7"/>
      <c r="AQ3924" s="7"/>
      <c r="AR3924" s="7"/>
      <c r="AS3924" s="7"/>
      <c r="AT3924" s="11"/>
      <c r="AU3924" s="7"/>
      <c r="AV3924" s="7"/>
      <c r="AW3924" s="7"/>
      <c r="AX3924" s="7"/>
      <c r="AY3924" s="10"/>
      <c r="AZ3924" s="10"/>
      <c r="BA3924" s="10"/>
    </row>
    <row r="3925" spans="1:53">
      <c r="A3925" s="5"/>
      <c r="B3925" s="7"/>
      <c r="C3925" s="6"/>
      <c r="D3925" s="7"/>
      <c r="E3925" s="7"/>
      <c r="F3925" s="9"/>
      <c r="G3925" s="7"/>
      <c r="H3925" s="7"/>
      <c r="I3925" s="7"/>
      <c r="J3925" s="42"/>
      <c r="K3925" s="7"/>
      <c r="L3925" s="7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  <c r="Y3925" s="7"/>
      <c r="Z3925" s="7"/>
      <c r="AA3925" s="7"/>
      <c r="AB3925" s="7"/>
      <c r="AC3925" s="7"/>
      <c r="AD3925" s="7"/>
      <c r="AE3925" s="7"/>
      <c r="AF3925" s="7"/>
      <c r="AG3925" s="7"/>
      <c r="AH3925" s="7"/>
      <c r="AI3925" s="7"/>
      <c r="AJ3925" s="7"/>
      <c r="AK3925" s="7"/>
      <c r="AL3925" s="7"/>
      <c r="AM3925" s="7"/>
      <c r="AN3925" s="7"/>
      <c r="AO3925" s="7"/>
      <c r="AP3925" s="7"/>
      <c r="AQ3925" s="7"/>
      <c r="AR3925" s="7"/>
      <c r="AS3925" s="7"/>
      <c r="AT3925" s="11"/>
      <c r="AU3925" s="7"/>
      <c r="AV3925" s="7"/>
      <c r="AW3925" s="7"/>
      <c r="AX3925" s="7"/>
      <c r="AY3925" s="10"/>
      <c r="AZ3925" s="10"/>
      <c r="BA3925" s="10"/>
    </row>
    <row r="3926" spans="1:53">
      <c r="A3926" s="5"/>
      <c r="B3926" s="7"/>
      <c r="C3926" s="6"/>
      <c r="D3926" s="7"/>
      <c r="E3926" s="7"/>
      <c r="F3926" s="9"/>
      <c r="G3926" s="7"/>
      <c r="H3926" s="7"/>
      <c r="I3926" s="7"/>
      <c r="J3926" s="42"/>
      <c r="K3926" s="7"/>
      <c r="L3926" s="7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  <c r="Y3926" s="7"/>
      <c r="Z3926" s="7"/>
      <c r="AA3926" s="7"/>
      <c r="AB3926" s="7"/>
      <c r="AC3926" s="7"/>
      <c r="AD3926" s="7"/>
      <c r="AE3926" s="7"/>
      <c r="AF3926" s="7"/>
      <c r="AG3926" s="7"/>
      <c r="AH3926" s="7"/>
      <c r="AI3926" s="7"/>
      <c r="AJ3926" s="7"/>
      <c r="AK3926" s="7"/>
      <c r="AL3926" s="7"/>
      <c r="AM3926" s="7"/>
      <c r="AN3926" s="7"/>
      <c r="AO3926" s="7"/>
      <c r="AP3926" s="7"/>
      <c r="AQ3926" s="7"/>
      <c r="AR3926" s="7"/>
      <c r="AS3926" s="7"/>
      <c r="AT3926" s="11"/>
      <c r="AU3926" s="7"/>
      <c r="AV3926" s="7"/>
      <c r="AW3926" s="7"/>
      <c r="AX3926" s="7"/>
      <c r="AY3926" s="10"/>
      <c r="AZ3926" s="10"/>
      <c r="BA3926" s="10"/>
    </row>
    <row r="3927" spans="1:53">
      <c r="A3927" s="5"/>
      <c r="B3927" s="7"/>
      <c r="C3927" s="6"/>
      <c r="D3927" s="7"/>
      <c r="E3927" s="7"/>
      <c r="F3927" s="9"/>
      <c r="G3927" s="7"/>
      <c r="H3927" s="7"/>
      <c r="I3927" s="7"/>
      <c r="J3927" s="42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7"/>
      <c r="AC3927" s="7"/>
      <c r="AD3927" s="7"/>
      <c r="AE3927" s="7"/>
      <c r="AF3927" s="7"/>
      <c r="AG3927" s="7"/>
      <c r="AH3927" s="7"/>
      <c r="AI3927" s="7"/>
      <c r="AJ3927" s="7"/>
      <c r="AK3927" s="7"/>
      <c r="AL3927" s="7"/>
      <c r="AM3927" s="7"/>
      <c r="AN3927" s="7"/>
      <c r="AO3927" s="7"/>
      <c r="AP3927" s="7"/>
      <c r="AQ3927" s="7"/>
      <c r="AR3927" s="7"/>
      <c r="AS3927" s="7"/>
      <c r="AT3927" s="11"/>
      <c r="AU3927" s="7"/>
      <c r="AV3927" s="7"/>
      <c r="AW3927" s="7"/>
      <c r="AX3927" s="7"/>
      <c r="AY3927" s="10"/>
      <c r="AZ3927" s="10"/>
      <c r="BA3927" s="10"/>
    </row>
    <row r="3928" spans="1:53">
      <c r="A3928" s="5"/>
      <c r="B3928" s="7"/>
      <c r="C3928" s="6"/>
      <c r="D3928" s="7"/>
      <c r="E3928" s="7"/>
      <c r="F3928" s="9"/>
      <c r="G3928" s="7"/>
      <c r="H3928" s="7"/>
      <c r="I3928" s="7"/>
      <c r="J3928" s="42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7"/>
      <c r="AC3928" s="7"/>
      <c r="AD3928" s="7"/>
      <c r="AE3928" s="7"/>
      <c r="AF3928" s="7"/>
      <c r="AG3928" s="7"/>
      <c r="AH3928" s="7"/>
      <c r="AI3928" s="7"/>
      <c r="AJ3928" s="7"/>
      <c r="AK3928" s="7"/>
      <c r="AL3928" s="7"/>
      <c r="AM3928" s="7"/>
      <c r="AN3928" s="7"/>
      <c r="AO3928" s="7"/>
      <c r="AP3928" s="7"/>
      <c r="AQ3928" s="7"/>
      <c r="AR3928" s="7"/>
      <c r="AS3928" s="7"/>
      <c r="AT3928" s="11"/>
      <c r="AU3928" s="7"/>
      <c r="AV3928" s="7"/>
      <c r="AW3928" s="7"/>
      <c r="AX3928" s="7"/>
      <c r="AY3928" s="10"/>
      <c r="AZ3928" s="10"/>
      <c r="BA3928" s="10"/>
    </row>
    <row r="3929" spans="1:53">
      <c r="A3929" s="5"/>
      <c r="B3929" s="7"/>
      <c r="C3929" s="6"/>
      <c r="D3929" s="7"/>
      <c r="E3929" s="7"/>
      <c r="F3929" s="9"/>
      <c r="G3929" s="7"/>
      <c r="H3929" s="7"/>
      <c r="I3929" s="7"/>
      <c r="J3929" s="42"/>
      <c r="K3929" s="7"/>
      <c r="L3929" s="7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  <c r="Y3929" s="7"/>
      <c r="Z3929" s="7"/>
      <c r="AA3929" s="7"/>
      <c r="AB3929" s="7"/>
      <c r="AC3929" s="7"/>
      <c r="AD3929" s="7"/>
      <c r="AE3929" s="7"/>
      <c r="AF3929" s="7"/>
      <c r="AG3929" s="7"/>
      <c r="AH3929" s="7"/>
      <c r="AI3929" s="7"/>
      <c r="AJ3929" s="7"/>
      <c r="AK3929" s="7"/>
      <c r="AL3929" s="7"/>
      <c r="AM3929" s="7"/>
      <c r="AN3929" s="7"/>
      <c r="AO3929" s="7"/>
      <c r="AP3929" s="7"/>
      <c r="AQ3929" s="7"/>
      <c r="AR3929" s="7"/>
      <c r="AS3929" s="7"/>
      <c r="AT3929" s="11"/>
      <c r="AU3929" s="7"/>
      <c r="AV3929" s="7"/>
      <c r="AW3929" s="7"/>
      <c r="AX3929" s="7"/>
      <c r="AY3929" s="10"/>
      <c r="AZ3929" s="10"/>
      <c r="BA3929" s="10"/>
    </row>
    <row r="3930" spans="1:53">
      <c r="A3930" s="5"/>
      <c r="B3930" s="7"/>
      <c r="C3930" s="6"/>
      <c r="D3930" s="7"/>
      <c r="E3930" s="7"/>
      <c r="F3930" s="9"/>
      <c r="G3930" s="7"/>
      <c r="H3930" s="7"/>
      <c r="I3930" s="7"/>
      <c r="J3930" s="42"/>
      <c r="K3930" s="7"/>
      <c r="L3930" s="7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  <c r="Y3930" s="7"/>
      <c r="Z3930" s="7"/>
      <c r="AA3930" s="7"/>
      <c r="AB3930" s="7"/>
      <c r="AC3930" s="7"/>
      <c r="AD3930" s="7"/>
      <c r="AE3930" s="7"/>
      <c r="AF3930" s="7"/>
      <c r="AG3930" s="7"/>
      <c r="AH3930" s="7"/>
      <c r="AI3930" s="7"/>
      <c r="AJ3930" s="7"/>
      <c r="AK3930" s="7"/>
      <c r="AL3930" s="7"/>
      <c r="AM3930" s="7"/>
      <c r="AN3930" s="7"/>
      <c r="AO3930" s="7"/>
      <c r="AP3930" s="7"/>
      <c r="AQ3930" s="7"/>
      <c r="AR3930" s="7"/>
      <c r="AS3930" s="7"/>
      <c r="AT3930" s="11"/>
      <c r="AU3930" s="7"/>
      <c r="AV3930" s="7"/>
      <c r="AW3930" s="7"/>
      <c r="AX3930" s="7"/>
      <c r="AY3930" s="10"/>
      <c r="AZ3930" s="10"/>
      <c r="BA3930" s="10"/>
    </row>
    <row r="3931" spans="1:53">
      <c r="A3931" s="5"/>
      <c r="B3931" s="7"/>
      <c r="C3931" s="6"/>
      <c r="D3931" s="7"/>
      <c r="E3931" s="7"/>
      <c r="F3931" s="9"/>
      <c r="G3931" s="7"/>
      <c r="H3931" s="7"/>
      <c r="I3931" s="7"/>
      <c r="J3931" s="42"/>
      <c r="K3931" s="7"/>
      <c r="L3931" s="7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  <c r="Y3931" s="7"/>
      <c r="Z3931" s="7"/>
      <c r="AA3931" s="7"/>
      <c r="AB3931" s="7"/>
      <c r="AC3931" s="7"/>
      <c r="AD3931" s="7"/>
      <c r="AE3931" s="7"/>
      <c r="AF3931" s="7"/>
      <c r="AG3931" s="7"/>
      <c r="AH3931" s="7"/>
      <c r="AI3931" s="7"/>
      <c r="AJ3931" s="7"/>
      <c r="AK3931" s="7"/>
      <c r="AL3931" s="7"/>
      <c r="AM3931" s="7"/>
      <c r="AN3931" s="7"/>
      <c r="AO3931" s="7"/>
      <c r="AP3931" s="7"/>
      <c r="AQ3931" s="7"/>
      <c r="AR3931" s="7"/>
      <c r="AS3931" s="7"/>
      <c r="AT3931" s="11"/>
      <c r="AU3931" s="7"/>
      <c r="AV3931" s="7"/>
      <c r="AW3931" s="7"/>
      <c r="AX3931" s="7"/>
      <c r="AY3931" s="10"/>
      <c r="AZ3931" s="10"/>
      <c r="BA3931" s="10"/>
    </row>
    <row r="3932" spans="1:53">
      <c r="A3932" s="5"/>
      <c r="B3932" s="7"/>
      <c r="C3932" s="6"/>
      <c r="D3932" s="7"/>
      <c r="E3932" s="7"/>
      <c r="F3932" s="9"/>
      <c r="G3932" s="7"/>
      <c r="H3932" s="7"/>
      <c r="I3932" s="7"/>
      <c r="J3932" s="42"/>
      <c r="K3932" s="7"/>
      <c r="L3932" s="7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  <c r="Y3932" s="7"/>
      <c r="Z3932" s="7"/>
      <c r="AA3932" s="7"/>
      <c r="AB3932" s="7"/>
      <c r="AC3932" s="7"/>
      <c r="AD3932" s="7"/>
      <c r="AE3932" s="7"/>
      <c r="AF3932" s="7"/>
      <c r="AG3932" s="7"/>
      <c r="AH3932" s="7"/>
      <c r="AI3932" s="7"/>
      <c r="AJ3932" s="7"/>
      <c r="AK3932" s="7"/>
      <c r="AL3932" s="7"/>
      <c r="AM3932" s="7"/>
      <c r="AN3932" s="7"/>
      <c r="AO3932" s="7"/>
      <c r="AP3932" s="7"/>
      <c r="AQ3932" s="7"/>
      <c r="AR3932" s="7"/>
      <c r="AS3932" s="7"/>
      <c r="AT3932" s="11"/>
      <c r="AU3932" s="7"/>
      <c r="AV3932" s="7"/>
      <c r="AW3932" s="7"/>
      <c r="AX3932" s="7"/>
      <c r="AY3932" s="10"/>
      <c r="AZ3932" s="10"/>
      <c r="BA3932" s="10"/>
    </row>
    <row r="3933" spans="1:53">
      <c r="A3933" s="5"/>
      <c r="B3933" s="7"/>
      <c r="C3933" s="6"/>
      <c r="D3933" s="7"/>
      <c r="E3933" s="7"/>
      <c r="F3933" s="9"/>
      <c r="G3933" s="7"/>
      <c r="H3933" s="7"/>
      <c r="I3933" s="7"/>
      <c r="J3933" s="42"/>
      <c r="K3933" s="7"/>
      <c r="L3933" s="7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  <c r="Y3933" s="7"/>
      <c r="Z3933" s="7"/>
      <c r="AA3933" s="7"/>
      <c r="AB3933" s="7"/>
      <c r="AC3933" s="7"/>
      <c r="AD3933" s="7"/>
      <c r="AE3933" s="7"/>
      <c r="AF3933" s="7"/>
      <c r="AG3933" s="7"/>
      <c r="AH3933" s="7"/>
      <c r="AI3933" s="7"/>
      <c r="AJ3933" s="7"/>
      <c r="AK3933" s="7"/>
      <c r="AL3933" s="7"/>
      <c r="AM3933" s="7"/>
      <c r="AN3933" s="7"/>
      <c r="AO3933" s="7"/>
      <c r="AP3933" s="7"/>
      <c r="AQ3933" s="7"/>
      <c r="AR3933" s="7"/>
      <c r="AS3933" s="7"/>
      <c r="AT3933" s="11"/>
      <c r="AU3933" s="7"/>
      <c r="AV3933" s="7"/>
      <c r="AW3933" s="7"/>
      <c r="AX3933" s="7"/>
      <c r="AY3933" s="10"/>
      <c r="AZ3933" s="10"/>
      <c r="BA3933" s="10"/>
    </row>
    <row r="3934" spans="1:53">
      <c r="A3934" s="5"/>
      <c r="B3934" s="7"/>
      <c r="C3934" s="6"/>
      <c r="D3934" s="7"/>
      <c r="E3934" s="7"/>
      <c r="F3934" s="9"/>
      <c r="G3934" s="7"/>
      <c r="H3934" s="7"/>
      <c r="I3934" s="7"/>
      <c r="J3934" s="42"/>
      <c r="K3934" s="7"/>
      <c r="L3934" s="7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  <c r="Y3934" s="7"/>
      <c r="Z3934" s="7"/>
      <c r="AA3934" s="7"/>
      <c r="AB3934" s="7"/>
      <c r="AC3934" s="7"/>
      <c r="AD3934" s="7"/>
      <c r="AE3934" s="7"/>
      <c r="AF3934" s="7"/>
      <c r="AG3934" s="7"/>
      <c r="AH3934" s="7"/>
      <c r="AI3934" s="7"/>
      <c r="AJ3934" s="7"/>
      <c r="AK3934" s="7"/>
      <c r="AL3934" s="7"/>
      <c r="AM3934" s="7"/>
      <c r="AN3934" s="7"/>
      <c r="AO3934" s="7"/>
      <c r="AP3934" s="7"/>
      <c r="AQ3934" s="7"/>
      <c r="AR3934" s="7"/>
      <c r="AS3934" s="7"/>
      <c r="AT3934" s="11"/>
      <c r="AU3934" s="7"/>
      <c r="AV3934" s="7"/>
      <c r="AW3934" s="7"/>
      <c r="AX3934" s="7"/>
      <c r="AY3934" s="10"/>
      <c r="AZ3934" s="10"/>
      <c r="BA3934" s="10"/>
    </row>
    <row r="3935" spans="1:53">
      <c r="A3935" s="5"/>
      <c r="B3935" s="7"/>
      <c r="C3935" s="6"/>
      <c r="D3935" s="7"/>
      <c r="E3935" s="7"/>
      <c r="F3935" s="9"/>
      <c r="G3935" s="7"/>
      <c r="H3935" s="7"/>
      <c r="I3935" s="7"/>
      <c r="J3935" s="42"/>
      <c r="K3935" s="7"/>
      <c r="L3935" s="7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  <c r="Y3935" s="7"/>
      <c r="Z3935" s="7"/>
      <c r="AA3935" s="7"/>
      <c r="AB3935" s="7"/>
      <c r="AC3935" s="7"/>
      <c r="AD3935" s="7"/>
      <c r="AE3935" s="7"/>
      <c r="AF3935" s="7"/>
      <c r="AG3935" s="7"/>
      <c r="AH3935" s="7"/>
      <c r="AI3935" s="7"/>
      <c r="AJ3935" s="7"/>
      <c r="AK3935" s="7"/>
      <c r="AL3935" s="7"/>
      <c r="AM3935" s="7"/>
      <c r="AN3935" s="7"/>
      <c r="AO3935" s="7"/>
      <c r="AP3935" s="7"/>
      <c r="AQ3935" s="7"/>
      <c r="AR3935" s="7"/>
      <c r="AS3935" s="7"/>
      <c r="AT3935" s="11"/>
      <c r="AU3935" s="7"/>
      <c r="AV3935" s="7"/>
      <c r="AW3935" s="7"/>
      <c r="AX3935" s="7"/>
      <c r="AY3935" s="10"/>
      <c r="AZ3935" s="10"/>
      <c r="BA3935" s="10"/>
    </row>
    <row r="3936" spans="1:53">
      <c r="A3936" s="5"/>
      <c r="B3936" s="7"/>
      <c r="C3936" s="6"/>
      <c r="D3936" s="7"/>
      <c r="E3936" s="7"/>
      <c r="F3936" s="9"/>
      <c r="G3936" s="7"/>
      <c r="H3936" s="7"/>
      <c r="I3936" s="7"/>
      <c r="J3936" s="42"/>
      <c r="K3936" s="7"/>
      <c r="L3936" s="7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  <c r="Y3936" s="7"/>
      <c r="Z3936" s="7"/>
      <c r="AA3936" s="7"/>
      <c r="AB3936" s="7"/>
      <c r="AC3936" s="7"/>
      <c r="AD3936" s="7"/>
      <c r="AE3936" s="7"/>
      <c r="AF3936" s="7"/>
      <c r="AG3936" s="7"/>
      <c r="AH3936" s="7"/>
      <c r="AI3936" s="7"/>
      <c r="AJ3936" s="7"/>
      <c r="AK3936" s="7"/>
      <c r="AL3936" s="7"/>
      <c r="AM3936" s="7"/>
      <c r="AN3936" s="7"/>
      <c r="AO3936" s="7"/>
      <c r="AP3936" s="7"/>
      <c r="AQ3936" s="7"/>
      <c r="AR3936" s="7"/>
      <c r="AS3936" s="7"/>
      <c r="AT3936" s="11"/>
      <c r="AU3936" s="7"/>
      <c r="AV3936" s="7"/>
      <c r="AW3936" s="7"/>
      <c r="AX3936" s="7"/>
      <c r="AY3936" s="10"/>
      <c r="AZ3936" s="10"/>
      <c r="BA3936" s="10"/>
    </row>
    <row r="3937" spans="1:53">
      <c r="A3937" s="5"/>
      <c r="B3937" s="7"/>
      <c r="C3937" s="6"/>
      <c r="D3937" s="7"/>
      <c r="E3937" s="7"/>
      <c r="F3937" s="9"/>
      <c r="G3937" s="7"/>
      <c r="H3937" s="7"/>
      <c r="I3937" s="7"/>
      <c r="J3937" s="42"/>
      <c r="K3937" s="7"/>
      <c r="L3937" s="7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  <c r="Y3937" s="7"/>
      <c r="Z3937" s="7"/>
      <c r="AA3937" s="7"/>
      <c r="AB3937" s="7"/>
      <c r="AC3937" s="7"/>
      <c r="AD3937" s="7"/>
      <c r="AE3937" s="7"/>
      <c r="AF3937" s="7"/>
      <c r="AG3937" s="7"/>
      <c r="AH3937" s="7"/>
      <c r="AI3937" s="7"/>
      <c r="AJ3937" s="7"/>
      <c r="AK3937" s="7"/>
      <c r="AL3937" s="7"/>
      <c r="AM3937" s="7"/>
      <c r="AN3937" s="7"/>
      <c r="AO3937" s="7"/>
      <c r="AP3937" s="7"/>
      <c r="AQ3937" s="7"/>
      <c r="AR3937" s="7"/>
      <c r="AS3937" s="7"/>
      <c r="AT3937" s="11"/>
      <c r="AU3937" s="7"/>
      <c r="AV3937" s="7"/>
      <c r="AW3937" s="7"/>
      <c r="AX3937" s="7"/>
      <c r="AY3937" s="10"/>
      <c r="AZ3937" s="10"/>
      <c r="BA3937" s="10"/>
    </row>
    <row r="3938" spans="1:53">
      <c r="A3938" s="5"/>
      <c r="B3938" s="7"/>
      <c r="C3938" s="6"/>
      <c r="D3938" s="7"/>
      <c r="E3938" s="7"/>
      <c r="F3938" s="9"/>
      <c r="G3938" s="7"/>
      <c r="H3938" s="7"/>
      <c r="I3938" s="7"/>
      <c r="J3938" s="42"/>
      <c r="K3938" s="7"/>
      <c r="L3938" s="7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  <c r="Y3938" s="7"/>
      <c r="Z3938" s="7"/>
      <c r="AA3938" s="7"/>
      <c r="AB3938" s="7"/>
      <c r="AC3938" s="7"/>
      <c r="AD3938" s="7"/>
      <c r="AE3938" s="7"/>
      <c r="AF3938" s="7"/>
      <c r="AG3938" s="7"/>
      <c r="AH3938" s="7"/>
      <c r="AI3938" s="7"/>
      <c r="AJ3938" s="7"/>
      <c r="AK3938" s="7"/>
      <c r="AL3938" s="7"/>
      <c r="AM3938" s="7"/>
      <c r="AN3938" s="7"/>
      <c r="AO3938" s="7"/>
      <c r="AP3938" s="7"/>
      <c r="AQ3938" s="7"/>
      <c r="AR3938" s="7"/>
      <c r="AS3938" s="7"/>
      <c r="AT3938" s="11"/>
      <c r="AU3938" s="7"/>
      <c r="AV3938" s="7"/>
      <c r="AW3938" s="7"/>
      <c r="AX3938" s="7"/>
      <c r="AY3938" s="10"/>
      <c r="AZ3938" s="10"/>
      <c r="BA3938" s="10"/>
    </row>
    <row r="3939" spans="1:53">
      <c r="A3939" s="5"/>
      <c r="B3939" s="7"/>
      <c r="C3939" s="6"/>
      <c r="D3939" s="7"/>
      <c r="E3939" s="7"/>
      <c r="F3939" s="9"/>
      <c r="G3939" s="7"/>
      <c r="H3939" s="7"/>
      <c r="I3939" s="7"/>
      <c r="J3939" s="42"/>
      <c r="K3939" s="7"/>
      <c r="L3939" s="7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  <c r="Y3939" s="7"/>
      <c r="Z3939" s="7"/>
      <c r="AA3939" s="7"/>
      <c r="AB3939" s="7"/>
      <c r="AC3939" s="7"/>
      <c r="AD3939" s="7"/>
      <c r="AE3939" s="7"/>
      <c r="AF3939" s="7"/>
      <c r="AG3939" s="7"/>
      <c r="AH3939" s="7"/>
      <c r="AI3939" s="7"/>
      <c r="AJ3939" s="7"/>
      <c r="AK3939" s="7"/>
      <c r="AL3939" s="7"/>
      <c r="AM3939" s="7"/>
      <c r="AN3939" s="7"/>
      <c r="AO3939" s="7"/>
      <c r="AP3939" s="7"/>
      <c r="AQ3939" s="7"/>
      <c r="AR3939" s="7"/>
      <c r="AS3939" s="7"/>
      <c r="AT3939" s="11"/>
      <c r="AU3939" s="7"/>
      <c r="AV3939" s="7"/>
      <c r="AW3939" s="7"/>
      <c r="AX3939" s="7"/>
      <c r="AY3939" s="10"/>
      <c r="AZ3939" s="10"/>
      <c r="BA3939" s="10"/>
    </row>
    <row r="3940" spans="1:53">
      <c r="A3940" s="5"/>
      <c r="B3940" s="7"/>
      <c r="C3940" s="6"/>
      <c r="D3940" s="7"/>
      <c r="E3940" s="7"/>
      <c r="F3940" s="9"/>
      <c r="G3940" s="7"/>
      <c r="H3940" s="7"/>
      <c r="I3940" s="7"/>
      <c r="J3940" s="42"/>
      <c r="K3940" s="7"/>
      <c r="L3940" s="7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  <c r="Y3940" s="7"/>
      <c r="Z3940" s="7"/>
      <c r="AA3940" s="7"/>
      <c r="AB3940" s="7"/>
      <c r="AC3940" s="7"/>
      <c r="AD3940" s="7"/>
      <c r="AE3940" s="7"/>
      <c r="AF3940" s="7"/>
      <c r="AG3940" s="7"/>
      <c r="AH3940" s="7"/>
      <c r="AI3940" s="7"/>
      <c r="AJ3940" s="7"/>
      <c r="AK3940" s="7"/>
      <c r="AL3940" s="7"/>
      <c r="AM3940" s="7"/>
      <c r="AN3940" s="7"/>
      <c r="AO3940" s="7"/>
      <c r="AP3940" s="7"/>
      <c r="AQ3940" s="7"/>
      <c r="AR3940" s="7"/>
      <c r="AS3940" s="7"/>
      <c r="AT3940" s="11"/>
      <c r="AU3940" s="7"/>
      <c r="AV3940" s="7"/>
      <c r="AW3940" s="7"/>
      <c r="AX3940" s="7"/>
      <c r="AY3940" s="10"/>
      <c r="AZ3940" s="10"/>
      <c r="BA3940" s="10"/>
    </row>
    <row r="3941" spans="1:53">
      <c r="A3941" s="5"/>
      <c r="B3941" s="7"/>
      <c r="C3941" s="6"/>
      <c r="D3941" s="7"/>
      <c r="E3941" s="7"/>
      <c r="F3941" s="9"/>
      <c r="G3941" s="7"/>
      <c r="H3941" s="7"/>
      <c r="I3941" s="7"/>
      <c r="J3941" s="42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7"/>
      <c r="AC3941" s="7"/>
      <c r="AD3941" s="7"/>
      <c r="AE3941" s="7"/>
      <c r="AF3941" s="7"/>
      <c r="AG3941" s="7"/>
      <c r="AH3941" s="7"/>
      <c r="AI3941" s="7"/>
      <c r="AJ3941" s="7"/>
      <c r="AK3941" s="7"/>
      <c r="AL3941" s="7"/>
      <c r="AM3941" s="7"/>
      <c r="AN3941" s="7"/>
      <c r="AO3941" s="7"/>
      <c r="AP3941" s="7"/>
      <c r="AQ3941" s="7"/>
      <c r="AR3941" s="7"/>
      <c r="AS3941" s="7"/>
      <c r="AT3941" s="11"/>
      <c r="AU3941" s="7"/>
      <c r="AV3941" s="7"/>
      <c r="AW3941" s="7"/>
      <c r="AX3941" s="7"/>
      <c r="AY3941" s="10"/>
      <c r="AZ3941" s="10"/>
      <c r="BA3941" s="10"/>
    </row>
    <row r="3942" spans="1:53">
      <c r="A3942" s="5"/>
      <c r="B3942" s="7"/>
      <c r="C3942" s="6"/>
      <c r="D3942" s="7"/>
      <c r="E3942" s="7"/>
      <c r="F3942" s="9"/>
      <c r="G3942" s="7"/>
      <c r="H3942" s="7"/>
      <c r="I3942" s="7"/>
      <c r="J3942" s="42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7"/>
      <c r="AC3942" s="7"/>
      <c r="AD3942" s="7"/>
      <c r="AE3942" s="7"/>
      <c r="AF3942" s="7"/>
      <c r="AG3942" s="7"/>
      <c r="AH3942" s="7"/>
      <c r="AI3942" s="7"/>
      <c r="AJ3942" s="7"/>
      <c r="AK3942" s="7"/>
      <c r="AL3942" s="7"/>
      <c r="AM3942" s="7"/>
      <c r="AN3942" s="7"/>
      <c r="AO3942" s="7"/>
      <c r="AP3942" s="7"/>
      <c r="AQ3942" s="7"/>
      <c r="AR3942" s="7"/>
      <c r="AS3942" s="7"/>
      <c r="AT3942" s="11"/>
      <c r="AU3942" s="7"/>
      <c r="AV3942" s="7"/>
      <c r="AW3942" s="7"/>
      <c r="AX3942" s="7"/>
      <c r="AY3942" s="10"/>
      <c r="AZ3942" s="10"/>
      <c r="BA3942" s="10"/>
    </row>
    <row r="3943" spans="1:53">
      <c r="A3943" s="5"/>
      <c r="B3943" s="7"/>
      <c r="C3943" s="6"/>
      <c r="D3943" s="7"/>
      <c r="E3943" s="7"/>
      <c r="F3943" s="9"/>
      <c r="G3943" s="7"/>
      <c r="H3943" s="7"/>
      <c r="I3943" s="7"/>
      <c r="J3943" s="42"/>
      <c r="K3943" s="7"/>
      <c r="L3943" s="7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  <c r="Y3943" s="7"/>
      <c r="Z3943" s="7"/>
      <c r="AA3943" s="7"/>
      <c r="AB3943" s="7"/>
      <c r="AC3943" s="7"/>
      <c r="AD3943" s="7"/>
      <c r="AE3943" s="7"/>
      <c r="AF3943" s="7"/>
      <c r="AG3943" s="7"/>
      <c r="AH3943" s="7"/>
      <c r="AI3943" s="7"/>
      <c r="AJ3943" s="7"/>
      <c r="AK3943" s="7"/>
      <c r="AL3943" s="7"/>
      <c r="AM3943" s="7"/>
      <c r="AN3943" s="7"/>
      <c r="AO3943" s="7"/>
      <c r="AP3943" s="7"/>
      <c r="AQ3943" s="7"/>
      <c r="AR3943" s="7"/>
      <c r="AS3943" s="7"/>
      <c r="AT3943" s="11"/>
      <c r="AU3943" s="7"/>
      <c r="AV3943" s="7"/>
      <c r="AW3943" s="7"/>
      <c r="AX3943" s="7"/>
      <c r="AY3943" s="10"/>
      <c r="AZ3943" s="10"/>
      <c r="BA3943" s="10"/>
    </row>
    <row r="3944" spans="1:53">
      <c r="A3944" s="5"/>
      <c r="B3944" s="7"/>
      <c r="C3944" s="6"/>
      <c r="D3944" s="7"/>
      <c r="E3944" s="7"/>
      <c r="F3944" s="9"/>
      <c r="G3944" s="7"/>
      <c r="H3944" s="7"/>
      <c r="I3944" s="7"/>
      <c r="J3944" s="42"/>
      <c r="K3944" s="7"/>
      <c r="L3944" s="7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  <c r="Y3944" s="7"/>
      <c r="Z3944" s="7"/>
      <c r="AA3944" s="7"/>
      <c r="AB3944" s="7"/>
      <c r="AC3944" s="7"/>
      <c r="AD3944" s="7"/>
      <c r="AE3944" s="7"/>
      <c r="AF3944" s="7"/>
      <c r="AG3944" s="7"/>
      <c r="AH3944" s="7"/>
      <c r="AI3944" s="7"/>
      <c r="AJ3944" s="7"/>
      <c r="AK3944" s="7"/>
      <c r="AL3944" s="7"/>
      <c r="AM3944" s="7"/>
      <c r="AN3944" s="7"/>
      <c r="AO3944" s="7"/>
      <c r="AP3944" s="7"/>
      <c r="AQ3944" s="7"/>
      <c r="AR3944" s="7"/>
      <c r="AS3944" s="7"/>
      <c r="AT3944" s="11"/>
      <c r="AU3944" s="7"/>
      <c r="AV3944" s="7"/>
      <c r="AW3944" s="7"/>
      <c r="AX3944" s="7"/>
      <c r="AY3944" s="10"/>
      <c r="AZ3944" s="10"/>
      <c r="BA3944" s="10"/>
    </row>
    <row r="3945" spans="1:53">
      <c r="A3945" s="5"/>
      <c r="B3945" s="7"/>
      <c r="C3945" s="6"/>
      <c r="D3945" s="7"/>
      <c r="E3945" s="7"/>
      <c r="F3945" s="9"/>
      <c r="G3945" s="7"/>
      <c r="H3945" s="7"/>
      <c r="I3945" s="7"/>
      <c r="J3945" s="42"/>
      <c r="K3945" s="7"/>
      <c r="L3945" s="7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  <c r="Y3945" s="7"/>
      <c r="Z3945" s="7"/>
      <c r="AA3945" s="7"/>
      <c r="AB3945" s="7"/>
      <c r="AC3945" s="7"/>
      <c r="AD3945" s="7"/>
      <c r="AE3945" s="7"/>
      <c r="AF3945" s="7"/>
      <c r="AG3945" s="7"/>
      <c r="AH3945" s="7"/>
      <c r="AI3945" s="7"/>
      <c r="AJ3945" s="7"/>
      <c r="AK3945" s="7"/>
      <c r="AL3945" s="7"/>
      <c r="AM3945" s="7"/>
      <c r="AN3945" s="7"/>
      <c r="AO3945" s="7"/>
      <c r="AP3945" s="7"/>
      <c r="AQ3945" s="7"/>
      <c r="AR3945" s="7"/>
      <c r="AS3945" s="7"/>
      <c r="AT3945" s="11"/>
      <c r="AU3945" s="7"/>
      <c r="AV3945" s="7"/>
      <c r="AW3945" s="7"/>
      <c r="AX3945" s="7"/>
      <c r="AY3945" s="10"/>
      <c r="AZ3945" s="10"/>
      <c r="BA3945" s="10"/>
    </row>
    <row r="3946" spans="1:53">
      <c r="A3946" s="5"/>
      <c r="B3946" s="7"/>
      <c r="C3946" s="6"/>
      <c r="D3946" s="7"/>
      <c r="E3946" s="7"/>
      <c r="F3946" s="9"/>
      <c r="G3946" s="7"/>
      <c r="H3946" s="7"/>
      <c r="I3946" s="7"/>
      <c r="J3946" s="42"/>
      <c r="K3946" s="7"/>
      <c r="L3946" s="7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  <c r="Y3946" s="7"/>
      <c r="Z3946" s="7"/>
      <c r="AA3946" s="7"/>
      <c r="AB3946" s="7"/>
      <c r="AC3946" s="7"/>
      <c r="AD3946" s="7"/>
      <c r="AE3946" s="7"/>
      <c r="AF3946" s="7"/>
      <c r="AG3946" s="7"/>
      <c r="AH3946" s="7"/>
      <c r="AI3946" s="7"/>
      <c r="AJ3946" s="7"/>
      <c r="AK3946" s="7"/>
      <c r="AL3946" s="7"/>
      <c r="AM3946" s="7"/>
      <c r="AN3946" s="7"/>
      <c r="AO3946" s="7"/>
      <c r="AP3946" s="7"/>
      <c r="AQ3946" s="7"/>
      <c r="AR3946" s="7"/>
      <c r="AS3946" s="7"/>
      <c r="AT3946" s="11"/>
      <c r="AU3946" s="7"/>
      <c r="AV3946" s="7"/>
      <c r="AW3946" s="7"/>
      <c r="AX3946" s="7"/>
      <c r="AY3946" s="10"/>
      <c r="AZ3946" s="10"/>
      <c r="BA3946" s="10"/>
    </row>
    <row r="3947" spans="1:53">
      <c r="A3947" s="5"/>
      <c r="B3947" s="7"/>
      <c r="C3947" s="6"/>
      <c r="D3947" s="7"/>
      <c r="E3947" s="7"/>
      <c r="F3947" s="9"/>
      <c r="G3947" s="7"/>
      <c r="H3947" s="7"/>
      <c r="I3947" s="7"/>
      <c r="J3947" s="42"/>
      <c r="K3947" s="7"/>
      <c r="L3947" s="7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  <c r="Y3947" s="7"/>
      <c r="Z3947" s="7"/>
      <c r="AA3947" s="7"/>
      <c r="AB3947" s="7"/>
      <c r="AC3947" s="7"/>
      <c r="AD3947" s="7"/>
      <c r="AE3947" s="7"/>
      <c r="AF3947" s="7"/>
      <c r="AG3947" s="7"/>
      <c r="AH3947" s="7"/>
      <c r="AI3947" s="7"/>
      <c r="AJ3947" s="7"/>
      <c r="AK3947" s="7"/>
      <c r="AL3947" s="7"/>
      <c r="AM3947" s="7"/>
      <c r="AN3947" s="7"/>
      <c r="AO3947" s="7"/>
      <c r="AP3947" s="7"/>
      <c r="AQ3947" s="7"/>
      <c r="AR3947" s="7"/>
      <c r="AS3947" s="7"/>
      <c r="AT3947" s="11"/>
      <c r="AU3947" s="7"/>
      <c r="AV3947" s="7"/>
      <c r="AW3947" s="7"/>
      <c r="AX3947" s="7"/>
      <c r="AY3947" s="10"/>
      <c r="AZ3947" s="10"/>
      <c r="BA3947" s="10"/>
    </row>
    <row r="3948" spans="1:53">
      <c r="A3948" s="5"/>
      <c r="B3948" s="7"/>
      <c r="C3948" s="6"/>
      <c r="D3948" s="7"/>
      <c r="E3948" s="7"/>
      <c r="F3948" s="9"/>
      <c r="G3948" s="7"/>
      <c r="H3948" s="7"/>
      <c r="I3948" s="7"/>
      <c r="J3948" s="42"/>
      <c r="K3948" s="7"/>
      <c r="L3948" s="7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  <c r="Y3948" s="7"/>
      <c r="Z3948" s="7"/>
      <c r="AA3948" s="7"/>
      <c r="AB3948" s="7"/>
      <c r="AC3948" s="7"/>
      <c r="AD3948" s="7"/>
      <c r="AE3948" s="7"/>
      <c r="AF3948" s="7"/>
      <c r="AG3948" s="7"/>
      <c r="AH3948" s="7"/>
      <c r="AI3948" s="7"/>
      <c r="AJ3948" s="7"/>
      <c r="AK3948" s="7"/>
      <c r="AL3948" s="7"/>
      <c r="AM3948" s="7"/>
      <c r="AN3948" s="7"/>
      <c r="AO3948" s="7"/>
      <c r="AP3948" s="7"/>
      <c r="AQ3948" s="7"/>
      <c r="AR3948" s="7"/>
      <c r="AS3948" s="7"/>
      <c r="AT3948" s="11"/>
      <c r="AU3948" s="7"/>
      <c r="AV3948" s="7"/>
      <c r="AW3948" s="7"/>
      <c r="AX3948" s="7"/>
      <c r="AY3948" s="10"/>
      <c r="AZ3948" s="10"/>
      <c r="BA3948" s="10"/>
    </row>
    <row r="3949" spans="1:53">
      <c r="A3949" s="5"/>
      <c r="B3949" s="7"/>
      <c r="C3949" s="6"/>
      <c r="D3949" s="7"/>
      <c r="E3949" s="7"/>
      <c r="F3949" s="9"/>
      <c r="G3949" s="7"/>
      <c r="H3949" s="7"/>
      <c r="I3949" s="7"/>
      <c r="J3949" s="42"/>
      <c r="K3949" s="7"/>
      <c r="L3949" s="7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  <c r="Y3949" s="7"/>
      <c r="Z3949" s="7"/>
      <c r="AA3949" s="7"/>
      <c r="AB3949" s="7"/>
      <c r="AC3949" s="7"/>
      <c r="AD3949" s="7"/>
      <c r="AE3949" s="7"/>
      <c r="AF3949" s="7"/>
      <c r="AG3949" s="7"/>
      <c r="AH3949" s="7"/>
      <c r="AI3949" s="7"/>
      <c r="AJ3949" s="7"/>
      <c r="AK3949" s="7"/>
      <c r="AL3949" s="7"/>
      <c r="AM3949" s="7"/>
      <c r="AN3949" s="7"/>
      <c r="AO3949" s="7"/>
      <c r="AP3949" s="7"/>
      <c r="AQ3949" s="7"/>
      <c r="AR3949" s="7"/>
      <c r="AS3949" s="7"/>
      <c r="AT3949" s="11"/>
      <c r="AU3949" s="7"/>
      <c r="AV3949" s="7"/>
      <c r="AW3949" s="7"/>
      <c r="AX3949" s="7"/>
      <c r="AY3949" s="10"/>
      <c r="AZ3949" s="10"/>
      <c r="BA3949" s="10"/>
    </row>
    <row r="3950" spans="1:53">
      <c r="A3950" s="5"/>
      <c r="B3950" s="7"/>
      <c r="C3950" s="6"/>
      <c r="D3950" s="7"/>
      <c r="E3950" s="7"/>
      <c r="F3950" s="9"/>
      <c r="G3950" s="7"/>
      <c r="H3950" s="7"/>
      <c r="I3950" s="7"/>
      <c r="J3950" s="42"/>
      <c r="K3950" s="7"/>
      <c r="L3950" s="7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  <c r="Y3950" s="7"/>
      <c r="Z3950" s="7"/>
      <c r="AA3950" s="7"/>
      <c r="AB3950" s="7"/>
      <c r="AC3950" s="7"/>
      <c r="AD3950" s="7"/>
      <c r="AE3950" s="7"/>
      <c r="AF3950" s="7"/>
      <c r="AG3950" s="7"/>
      <c r="AH3950" s="7"/>
      <c r="AI3950" s="7"/>
      <c r="AJ3950" s="7"/>
      <c r="AK3950" s="7"/>
      <c r="AL3950" s="7"/>
      <c r="AM3950" s="7"/>
      <c r="AN3950" s="7"/>
      <c r="AO3950" s="7"/>
      <c r="AP3950" s="7"/>
      <c r="AQ3950" s="7"/>
      <c r="AR3950" s="7"/>
      <c r="AS3950" s="7"/>
      <c r="AT3950" s="11"/>
      <c r="AU3950" s="7"/>
      <c r="AV3950" s="7"/>
      <c r="AW3950" s="7"/>
      <c r="AX3950" s="7"/>
      <c r="AY3950" s="10"/>
      <c r="AZ3950" s="10"/>
      <c r="BA3950" s="10"/>
    </row>
    <row r="3951" spans="1:53">
      <c r="A3951" s="5"/>
      <c r="B3951" s="7"/>
      <c r="C3951" s="6"/>
      <c r="D3951" s="7"/>
      <c r="E3951" s="7"/>
      <c r="F3951" s="9"/>
      <c r="G3951" s="7"/>
      <c r="H3951" s="7"/>
      <c r="I3951" s="7"/>
      <c r="J3951" s="42"/>
      <c r="K3951" s="7"/>
      <c r="L3951" s="7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  <c r="Y3951" s="7"/>
      <c r="Z3951" s="7"/>
      <c r="AA3951" s="7"/>
      <c r="AB3951" s="7"/>
      <c r="AC3951" s="7"/>
      <c r="AD3951" s="7"/>
      <c r="AE3951" s="7"/>
      <c r="AF3951" s="7"/>
      <c r="AG3951" s="7"/>
      <c r="AH3951" s="7"/>
      <c r="AI3951" s="7"/>
      <c r="AJ3951" s="7"/>
      <c r="AK3951" s="7"/>
      <c r="AL3951" s="7"/>
      <c r="AM3951" s="7"/>
      <c r="AN3951" s="7"/>
      <c r="AO3951" s="7"/>
      <c r="AP3951" s="7"/>
      <c r="AQ3951" s="7"/>
      <c r="AR3951" s="7"/>
      <c r="AS3951" s="7"/>
      <c r="AT3951" s="11"/>
      <c r="AU3951" s="7"/>
      <c r="AV3951" s="7"/>
      <c r="AW3951" s="7"/>
      <c r="AX3951" s="7"/>
      <c r="AY3951" s="10"/>
      <c r="AZ3951" s="10"/>
      <c r="BA3951" s="10"/>
    </row>
    <row r="3952" spans="1:53">
      <c r="A3952" s="5"/>
      <c r="B3952" s="7"/>
      <c r="C3952" s="6"/>
      <c r="D3952" s="7"/>
      <c r="E3952" s="7"/>
      <c r="F3952" s="9"/>
      <c r="G3952" s="7"/>
      <c r="H3952" s="7"/>
      <c r="I3952" s="7"/>
      <c r="J3952" s="42"/>
      <c r="K3952" s="7"/>
      <c r="L3952" s="7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  <c r="Y3952" s="7"/>
      <c r="Z3952" s="7"/>
      <c r="AA3952" s="7"/>
      <c r="AB3952" s="7"/>
      <c r="AC3952" s="7"/>
      <c r="AD3952" s="7"/>
      <c r="AE3952" s="7"/>
      <c r="AF3952" s="7"/>
      <c r="AG3952" s="7"/>
      <c r="AH3952" s="7"/>
      <c r="AI3952" s="7"/>
      <c r="AJ3952" s="7"/>
      <c r="AK3952" s="7"/>
      <c r="AL3952" s="7"/>
      <c r="AM3952" s="7"/>
      <c r="AN3952" s="7"/>
      <c r="AO3952" s="7"/>
      <c r="AP3952" s="7"/>
      <c r="AQ3952" s="7"/>
      <c r="AR3952" s="7"/>
      <c r="AS3952" s="7"/>
      <c r="AT3952" s="11"/>
      <c r="AU3952" s="7"/>
      <c r="AV3952" s="7"/>
      <c r="AW3952" s="7"/>
      <c r="AX3952" s="7"/>
      <c r="AY3952" s="10"/>
      <c r="AZ3952" s="10"/>
      <c r="BA3952" s="10"/>
    </row>
    <row r="3953" spans="1:53">
      <c r="A3953" s="5"/>
      <c r="B3953" s="7"/>
      <c r="C3953" s="6"/>
      <c r="D3953" s="7"/>
      <c r="E3953" s="7"/>
      <c r="F3953" s="9"/>
      <c r="G3953" s="7"/>
      <c r="H3953" s="7"/>
      <c r="I3953" s="7"/>
      <c r="J3953" s="42"/>
      <c r="K3953" s="7"/>
      <c r="L3953" s="7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  <c r="Y3953" s="7"/>
      <c r="Z3953" s="7"/>
      <c r="AA3953" s="7"/>
      <c r="AB3953" s="7"/>
      <c r="AC3953" s="7"/>
      <c r="AD3953" s="7"/>
      <c r="AE3953" s="7"/>
      <c r="AF3953" s="7"/>
      <c r="AG3953" s="7"/>
      <c r="AH3953" s="7"/>
      <c r="AI3953" s="7"/>
      <c r="AJ3953" s="7"/>
      <c r="AK3953" s="7"/>
      <c r="AL3953" s="7"/>
      <c r="AM3953" s="7"/>
      <c r="AN3953" s="7"/>
      <c r="AO3953" s="7"/>
      <c r="AP3953" s="7"/>
      <c r="AQ3953" s="7"/>
      <c r="AR3953" s="7"/>
      <c r="AS3953" s="7"/>
      <c r="AT3953" s="11"/>
      <c r="AU3953" s="7"/>
      <c r="AV3953" s="7"/>
      <c r="AW3953" s="7"/>
      <c r="AX3953" s="7"/>
      <c r="AY3953" s="10"/>
      <c r="AZ3953" s="10"/>
      <c r="BA3953" s="10"/>
    </row>
    <row r="3954" spans="1:53">
      <c r="A3954" s="5"/>
      <c r="B3954" s="7"/>
      <c r="C3954" s="6"/>
      <c r="D3954" s="7"/>
      <c r="E3954" s="7"/>
      <c r="F3954" s="9"/>
      <c r="G3954" s="7"/>
      <c r="H3954" s="7"/>
      <c r="I3954" s="7"/>
      <c r="J3954" s="42"/>
      <c r="K3954" s="7"/>
      <c r="L3954" s="7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  <c r="Y3954" s="7"/>
      <c r="Z3954" s="7"/>
      <c r="AA3954" s="7"/>
      <c r="AB3954" s="7"/>
      <c r="AC3954" s="7"/>
      <c r="AD3954" s="7"/>
      <c r="AE3954" s="7"/>
      <c r="AF3954" s="7"/>
      <c r="AG3954" s="7"/>
      <c r="AH3954" s="7"/>
      <c r="AI3954" s="7"/>
      <c r="AJ3954" s="7"/>
      <c r="AK3954" s="7"/>
      <c r="AL3954" s="7"/>
      <c r="AM3954" s="7"/>
      <c r="AN3954" s="7"/>
      <c r="AO3954" s="7"/>
      <c r="AP3954" s="7"/>
      <c r="AQ3954" s="7"/>
      <c r="AR3954" s="7"/>
      <c r="AS3954" s="7"/>
      <c r="AT3954" s="11"/>
      <c r="AU3954" s="7"/>
      <c r="AV3954" s="7"/>
      <c r="AW3954" s="7"/>
      <c r="AX3954" s="7"/>
      <c r="AY3954" s="10"/>
      <c r="AZ3954" s="10"/>
      <c r="BA3954" s="10"/>
    </row>
    <row r="3955" spans="1:53">
      <c r="A3955" s="5"/>
      <c r="B3955" s="7"/>
      <c r="C3955" s="6"/>
      <c r="D3955" s="7"/>
      <c r="E3955" s="7"/>
      <c r="F3955" s="9"/>
      <c r="G3955" s="7"/>
      <c r="H3955" s="7"/>
      <c r="I3955" s="7"/>
      <c r="J3955" s="42"/>
      <c r="K3955" s="7"/>
      <c r="L3955" s="7"/>
      <c r="M3955" s="7"/>
      <c r="N3955" s="7"/>
      <c r="O3955" s="7"/>
      <c r="P3955" s="7"/>
      <c r="Q3955" s="7"/>
      <c r="R3955" s="7"/>
      <c r="S3955" s="7"/>
      <c r="T3955" s="7"/>
      <c r="U3955" s="7"/>
      <c r="V3955" s="7"/>
      <c r="W3955" s="7"/>
      <c r="X3955" s="7"/>
      <c r="Y3955" s="7"/>
      <c r="Z3955" s="7"/>
      <c r="AA3955" s="7"/>
      <c r="AB3955" s="7"/>
      <c r="AC3955" s="7"/>
      <c r="AD3955" s="7"/>
      <c r="AE3955" s="7"/>
      <c r="AF3955" s="7"/>
      <c r="AG3955" s="7"/>
      <c r="AH3955" s="7"/>
      <c r="AI3955" s="7"/>
      <c r="AJ3955" s="7"/>
      <c r="AK3955" s="7"/>
      <c r="AL3955" s="7"/>
      <c r="AM3955" s="7"/>
      <c r="AN3955" s="7"/>
      <c r="AO3955" s="7"/>
      <c r="AP3955" s="7"/>
      <c r="AQ3955" s="7"/>
      <c r="AR3955" s="7"/>
      <c r="AS3955" s="7"/>
      <c r="AT3955" s="11"/>
      <c r="AU3955" s="7"/>
      <c r="AV3955" s="7"/>
      <c r="AW3955" s="7"/>
      <c r="AX3955" s="7"/>
      <c r="AY3955" s="10"/>
      <c r="AZ3955" s="10"/>
      <c r="BA3955" s="10"/>
    </row>
    <row r="3956" spans="1:53">
      <c r="A3956" s="5"/>
      <c r="B3956" s="7"/>
      <c r="C3956" s="6"/>
      <c r="D3956" s="7"/>
      <c r="E3956" s="7"/>
      <c r="F3956" s="9"/>
      <c r="G3956" s="7"/>
      <c r="H3956" s="7"/>
      <c r="I3956" s="7"/>
      <c r="J3956" s="42"/>
      <c r="K3956" s="7"/>
      <c r="L3956" s="7"/>
      <c r="M3956" s="7"/>
      <c r="N3956" s="7"/>
      <c r="O3956" s="7"/>
      <c r="P3956" s="7"/>
      <c r="Q3956" s="7"/>
      <c r="R3956" s="7"/>
      <c r="S3956" s="7"/>
      <c r="T3956" s="7"/>
      <c r="U3956" s="7"/>
      <c r="V3956" s="7"/>
      <c r="W3956" s="7"/>
      <c r="X3956" s="7"/>
      <c r="Y3956" s="7"/>
      <c r="Z3956" s="7"/>
      <c r="AA3956" s="7"/>
      <c r="AB3956" s="7"/>
      <c r="AC3956" s="7"/>
      <c r="AD3956" s="7"/>
      <c r="AE3956" s="7"/>
      <c r="AF3956" s="7"/>
      <c r="AG3956" s="7"/>
      <c r="AH3956" s="7"/>
      <c r="AI3956" s="7"/>
      <c r="AJ3956" s="7"/>
      <c r="AK3956" s="7"/>
      <c r="AL3956" s="7"/>
      <c r="AM3956" s="7"/>
      <c r="AN3956" s="7"/>
      <c r="AO3956" s="7"/>
      <c r="AP3956" s="7"/>
      <c r="AQ3956" s="7"/>
      <c r="AR3956" s="7"/>
      <c r="AS3956" s="7"/>
      <c r="AT3956" s="11"/>
      <c r="AU3956" s="7"/>
      <c r="AV3956" s="7"/>
      <c r="AW3956" s="7"/>
      <c r="AX3956" s="7"/>
      <c r="AY3956" s="10"/>
      <c r="AZ3956" s="10"/>
      <c r="BA3956" s="10"/>
    </row>
    <row r="3957" spans="1:53">
      <c r="A3957" s="5"/>
      <c r="B3957" s="7"/>
      <c r="C3957" s="6"/>
      <c r="D3957" s="7"/>
      <c r="E3957" s="7"/>
      <c r="F3957" s="9"/>
      <c r="G3957" s="7"/>
      <c r="H3957" s="7"/>
      <c r="I3957" s="7"/>
      <c r="J3957" s="42"/>
      <c r="K3957" s="7"/>
      <c r="L3957" s="7"/>
      <c r="M3957" s="7"/>
      <c r="N3957" s="7"/>
      <c r="O3957" s="7"/>
      <c r="P3957" s="7"/>
      <c r="Q3957" s="7"/>
      <c r="R3957" s="7"/>
      <c r="S3957" s="7"/>
      <c r="T3957" s="7"/>
      <c r="U3957" s="7"/>
      <c r="V3957" s="7"/>
      <c r="W3957" s="7"/>
      <c r="X3957" s="7"/>
      <c r="Y3957" s="7"/>
      <c r="Z3957" s="7"/>
      <c r="AA3957" s="7"/>
      <c r="AB3957" s="7"/>
      <c r="AC3957" s="7"/>
      <c r="AD3957" s="7"/>
      <c r="AE3957" s="7"/>
      <c r="AF3957" s="7"/>
      <c r="AG3957" s="7"/>
      <c r="AH3957" s="7"/>
      <c r="AI3957" s="7"/>
      <c r="AJ3957" s="7"/>
      <c r="AK3957" s="7"/>
      <c r="AL3957" s="7"/>
      <c r="AM3957" s="7"/>
      <c r="AN3957" s="7"/>
      <c r="AO3957" s="7"/>
      <c r="AP3957" s="7"/>
      <c r="AQ3957" s="7"/>
      <c r="AR3957" s="7"/>
      <c r="AS3957" s="7"/>
      <c r="AT3957" s="11"/>
      <c r="AU3957" s="7"/>
      <c r="AV3957" s="7"/>
      <c r="AW3957" s="7"/>
      <c r="AX3957" s="7"/>
      <c r="AY3957" s="10"/>
      <c r="AZ3957" s="10"/>
      <c r="BA3957" s="10"/>
    </row>
    <row r="3958" spans="1:53">
      <c r="A3958" s="5"/>
      <c r="B3958" s="7"/>
      <c r="C3958" s="6"/>
      <c r="D3958" s="7"/>
      <c r="E3958" s="7"/>
      <c r="F3958" s="9"/>
      <c r="G3958" s="7"/>
      <c r="H3958" s="7"/>
      <c r="I3958" s="7"/>
      <c r="J3958" s="42"/>
      <c r="K3958" s="7"/>
      <c r="L3958" s="7"/>
      <c r="M3958" s="7"/>
      <c r="N3958" s="7"/>
      <c r="O3958" s="7"/>
      <c r="P3958" s="7"/>
      <c r="Q3958" s="7"/>
      <c r="R3958" s="7"/>
      <c r="S3958" s="7"/>
      <c r="T3958" s="7"/>
      <c r="U3958" s="7"/>
      <c r="V3958" s="7"/>
      <c r="W3958" s="7"/>
      <c r="X3958" s="7"/>
      <c r="Y3958" s="7"/>
      <c r="Z3958" s="7"/>
      <c r="AA3958" s="7"/>
      <c r="AB3958" s="7"/>
      <c r="AC3958" s="7"/>
      <c r="AD3958" s="7"/>
      <c r="AE3958" s="7"/>
      <c r="AF3958" s="7"/>
      <c r="AG3958" s="7"/>
      <c r="AH3958" s="7"/>
      <c r="AI3958" s="7"/>
      <c r="AJ3958" s="7"/>
      <c r="AK3958" s="7"/>
      <c r="AL3958" s="7"/>
      <c r="AM3958" s="7"/>
      <c r="AN3958" s="7"/>
      <c r="AO3958" s="7"/>
      <c r="AP3958" s="7"/>
      <c r="AQ3958" s="7"/>
      <c r="AR3958" s="7"/>
      <c r="AS3958" s="7"/>
      <c r="AT3958" s="11"/>
      <c r="AU3958" s="7"/>
      <c r="AV3958" s="7"/>
      <c r="AW3958" s="7"/>
      <c r="AX3958" s="7"/>
      <c r="AY3958" s="10"/>
      <c r="AZ3958" s="10"/>
      <c r="BA3958" s="10"/>
    </row>
    <row r="3959" spans="1:53">
      <c r="A3959" s="5"/>
      <c r="B3959" s="7"/>
      <c r="C3959" s="6"/>
      <c r="D3959" s="7"/>
      <c r="E3959" s="7"/>
      <c r="F3959" s="9"/>
      <c r="G3959" s="7"/>
      <c r="H3959" s="7"/>
      <c r="I3959" s="7"/>
      <c r="J3959" s="42"/>
      <c r="K3959" s="7"/>
      <c r="L3959" s="7"/>
      <c r="M3959" s="7"/>
      <c r="N3959" s="7"/>
      <c r="O3959" s="7"/>
      <c r="P3959" s="7"/>
      <c r="Q3959" s="7"/>
      <c r="R3959" s="7"/>
      <c r="S3959" s="7"/>
      <c r="T3959" s="7"/>
      <c r="U3959" s="7"/>
      <c r="V3959" s="7"/>
      <c r="W3959" s="7"/>
      <c r="X3959" s="7"/>
      <c r="Y3959" s="7"/>
      <c r="Z3959" s="7"/>
      <c r="AA3959" s="7"/>
      <c r="AB3959" s="7"/>
      <c r="AC3959" s="7"/>
      <c r="AD3959" s="7"/>
      <c r="AE3959" s="7"/>
      <c r="AF3959" s="7"/>
      <c r="AG3959" s="7"/>
      <c r="AH3959" s="7"/>
      <c r="AI3959" s="7"/>
      <c r="AJ3959" s="7"/>
      <c r="AK3959" s="7"/>
      <c r="AL3959" s="7"/>
      <c r="AM3959" s="7"/>
      <c r="AN3959" s="7"/>
      <c r="AO3959" s="7"/>
      <c r="AP3959" s="7"/>
      <c r="AQ3959" s="7"/>
      <c r="AR3959" s="7"/>
      <c r="AS3959" s="7"/>
      <c r="AT3959" s="11"/>
      <c r="AU3959" s="7"/>
      <c r="AV3959" s="7"/>
      <c r="AW3959" s="7"/>
      <c r="AX3959" s="7"/>
      <c r="AY3959" s="10"/>
      <c r="AZ3959" s="10"/>
      <c r="BA3959" s="10"/>
    </row>
    <row r="3960" spans="1:53">
      <c r="A3960" s="5"/>
      <c r="B3960" s="7"/>
      <c r="C3960" s="6"/>
      <c r="D3960" s="7"/>
      <c r="E3960" s="7"/>
      <c r="F3960" s="9"/>
      <c r="G3960" s="7"/>
      <c r="H3960" s="7"/>
      <c r="I3960" s="7"/>
      <c r="J3960" s="42"/>
      <c r="K3960" s="7"/>
      <c r="L3960" s="7"/>
      <c r="M3960" s="7"/>
      <c r="N3960" s="7"/>
      <c r="O3960" s="7"/>
      <c r="P3960" s="7"/>
      <c r="Q3960" s="7"/>
      <c r="R3960" s="7"/>
      <c r="S3960" s="7"/>
      <c r="T3960" s="7"/>
      <c r="U3960" s="7"/>
      <c r="V3960" s="7"/>
      <c r="W3960" s="7"/>
      <c r="X3960" s="7"/>
      <c r="Y3960" s="7"/>
      <c r="Z3960" s="7"/>
      <c r="AA3960" s="7"/>
      <c r="AB3960" s="7"/>
      <c r="AC3960" s="7"/>
      <c r="AD3960" s="7"/>
      <c r="AE3960" s="7"/>
      <c r="AF3960" s="7"/>
      <c r="AG3960" s="7"/>
      <c r="AH3960" s="7"/>
      <c r="AI3960" s="7"/>
      <c r="AJ3960" s="7"/>
      <c r="AK3960" s="7"/>
      <c r="AL3960" s="7"/>
      <c r="AM3960" s="7"/>
      <c r="AN3960" s="7"/>
      <c r="AO3960" s="7"/>
      <c r="AP3960" s="7"/>
      <c r="AQ3960" s="7"/>
      <c r="AR3960" s="7"/>
      <c r="AS3960" s="7"/>
      <c r="AT3960" s="11"/>
      <c r="AU3960" s="7"/>
      <c r="AV3960" s="7"/>
      <c r="AW3960" s="7"/>
      <c r="AX3960" s="7"/>
      <c r="AY3960" s="10"/>
      <c r="AZ3960" s="10"/>
      <c r="BA3960" s="10"/>
    </row>
    <row r="3961" spans="1:53">
      <c r="A3961" s="5"/>
      <c r="B3961" s="7"/>
      <c r="C3961" s="6"/>
      <c r="D3961" s="7"/>
      <c r="E3961" s="7"/>
      <c r="F3961" s="9"/>
      <c r="G3961" s="7"/>
      <c r="H3961" s="7"/>
      <c r="I3961" s="7"/>
      <c r="J3961" s="42"/>
      <c r="K3961" s="7"/>
      <c r="L3961" s="7"/>
      <c r="M3961" s="7"/>
      <c r="N3961" s="7"/>
      <c r="O3961" s="7"/>
      <c r="P3961" s="7"/>
      <c r="Q3961" s="7"/>
      <c r="R3961" s="7"/>
      <c r="S3961" s="7"/>
      <c r="T3961" s="7"/>
      <c r="U3961" s="7"/>
      <c r="V3961" s="7"/>
      <c r="W3961" s="7"/>
      <c r="X3961" s="7"/>
      <c r="Y3961" s="7"/>
      <c r="Z3961" s="7"/>
      <c r="AA3961" s="7"/>
      <c r="AB3961" s="7"/>
      <c r="AC3961" s="7"/>
      <c r="AD3961" s="7"/>
      <c r="AE3961" s="7"/>
      <c r="AF3961" s="7"/>
      <c r="AG3961" s="7"/>
      <c r="AH3961" s="7"/>
      <c r="AI3961" s="7"/>
      <c r="AJ3961" s="7"/>
      <c r="AK3961" s="7"/>
      <c r="AL3961" s="7"/>
      <c r="AM3961" s="7"/>
      <c r="AN3961" s="7"/>
      <c r="AO3961" s="7"/>
      <c r="AP3961" s="7"/>
      <c r="AQ3961" s="7"/>
      <c r="AR3961" s="7"/>
      <c r="AS3961" s="7"/>
      <c r="AT3961" s="11"/>
      <c r="AU3961" s="7"/>
      <c r="AV3961" s="7"/>
      <c r="AW3961" s="7"/>
      <c r="AX3961" s="7"/>
      <c r="AY3961" s="10"/>
      <c r="AZ3961" s="10"/>
      <c r="BA3961" s="10"/>
    </row>
    <row r="3962" spans="1:53">
      <c r="A3962" s="5"/>
      <c r="B3962" s="7"/>
      <c r="C3962" s="6"/>
      <c r="D3962" s="7"/>
      <c r="E3962" s="7"/>
      <c r="F3962" s="9"/>
      <c r="G3962" s="7"/>
      <c r="H3962" s="7"/>
      <c r="I3962" s="7"/>
      <c r="J3962" s="42"/>
      <c r="K3962" s="7"/>
      <c r="L3962" s="7"/>
      <c r="M3962" s="7"/>
      <c r="N3962" s="7"/>
      <c r="O3962" s="7"/>
      <c r="P3962" s="7"/>
      <c r="Q3962" s="7"/>
      <c r="R3962" s="7"/>
      <c r="S3962" s="7"/>
      <c r="T3962" s="7"/>
      <c r="U3962" s="7"/>
      <c r="V3962" s="7"/>
      <c r="W3962" s="7"/>
      <c r="X3962" s="7"/>
      <c r="Y3962" s="7"/>
      <c r="Z3962" s="7"/>
      <c r="AA3962" s="7"/>
      <c r="AB3962" s="7"/>
      <c r="AC3962" s="7"/>
      <c r="AD3962" s="7"/>
      <c r="AE3962" s="7"/>
      <c r="AF3962" s="7"/>
      <c r="AG3962" s="7"/>
      <c r="AH3962" s="7"/>
      <c r="AI3962" s="7"/>
      <c r="AJ3962" s="7"/>
      <c r="AK3962" s="7"/>
      <c r="AL3962" s="7"/>
      <c r="AM3962" s="7"/>
      <c r="AN3962" s="7"/>
      <c r="AO3962" s="7"/>
      <c r="AP3962" s="7"/>
      <c r="AQ3962" s="7"/>
      <c r="AR3962" s="7"/>
      <c r="AS3962" s="7"/>
      <c r="AT3962" s="11"/>
      <c r="AU3962" s="7"/>
      <c r="AV3962" s="7"/>
      <c r="AW3962" s="7"/>
      <c r="AX3962" s="7"/>
      <c r="AY3962" s="10"/>
      <c r="AZ3962" s="10"/>
      <c r="BA3962" s="10"/>
    </row>
    <row r="3963" spans="1:53">
      <c r="A3963" s="5"/>
      <c r="B3963" s="7"/>
      <c r="C3963" s="6"/>
      <c r="D3963" s="7"/>
      <c r="E3963" s="7"/>
      <c r="F3963" s="9"/>
      <c r="G3963" s="7"/>
      <c r="H3963" s="7"/>
      <c r="I3963" s="7"/>
      <c r="J3963" s="42"/>
      <c r="K3963" s="7"/>
      <c r="L3963" s="7"/>
      <c r="M3963" s="7"/>
      <c r="N3963" s="7"/>
      <c r="O3963" s="7"/>
      <c r="P3963" s="7"/>
      <c r="Q3963" s="7"/>
      <c r="R3963" s="7"/>
      <c r="S3963" s="7"/>
      <c r="T3963" s="7"/>
      <c r="U3963" s="7"/>
      <c r="V3963" s="7"/>
      <c r="W3963" s="7"/>
      <c r="X3963" s="7"/>
      <c r="Y3963" s="7"/>
      <c r="Z3963" s="7"/>
      <c r="AA3963" s="7"/>
      <c r="AB3963" s="7"/>
      <c r="AC3963" s="7"/>
      <c r="AD3963" s="7"/>
      <c r="AE3963" s="7"/>
      <c r="AF3963" s="7"/>
      <c r="AG3963" s="7"/>
      <c r="AH3963" s="7"/>
      <c r="AI3963" s="7"/>
      <c r="AJ3963" s="7"/>
      <c r="AK3963" s="7"/>
      <c r="AL3963" s="7"/>
      <c r="AM3963" s="7"/>
      <c r="AN3963" s="7"/>
      <c r="AO3963" s="7"/>
      <c r="AP3963" s="7"/>
      <c r="AQ3963" s="7"/>
      <c r="AR3963" s="7"/>
      <c r="AS3963" s="7"/>
      <c r="AT3963" s="11"/>
      <c r="AU3963" s="7"/>
      <c r="AV3963" s="7"/>
      <c r="AW3963" s="7"/>
      <c r="AX3963" s="7"/>
      <c r="AY3963" s="10"/>
      <c r="AZ3963" s="10"/>
      <c r="BA3963" s="10"/>
    </row>
    <row r="3964" spans="1:53">
      <c r="A3964" s="5"/>
      <c r="B3964" s="7"/>
      <c r="C3964" s="6"/>
      <c r="D3964" s="7"/>
      <c r="E3964" s="7"/>
      <c r="F3964" s="9"/>
      <c r="G3964" s="7"/>
      <c r="H3964" s="7"/>
      <c r="I3964" s="7"/>
      <c r="J3964" s="42"/>
      <c r="K3964" s="7"/>
      <c r="L3964" s="7"/>
      <c r="M3964" s="7"/>
      <c r="N3964" s="7"/>
      <c r="O3964" s="7"/>
      <c r="P3964" s="7"/>
      <c r="Q3964" s="7"/>
      <c r="R3964" s="7"/>
      <c r="S3964" s="7"/>
      <c r="T3964" s="7"/>
      <c r="U3964" s="7"/>
      <c r="V3964" s="7"/>
      <c r="W3964" s="7"/>
      <c r="X3964" s="7"/>
      <c r="Y3964" s="7"/>
      <c r="Z3964" s="7"/>
      <c r="AA3964" s="7"/>
      <c r="AB3964" s="7"/>
      <c r="AC3964" s="7"/>
      <c r="AD3964" s="7"/>
      <c r="AE3964" s="7"/>
      <c r="AF3964" s="7"/>
      <c r="AG3964" s="7"/>
      <c r="AH3964" s="7"/>
      <c r="AI3964" s="7"/>
      <c r="AJ3964" s="7"/>
      <c r="AK3964" s="7"/>
      <c r="AL3964" s="7"/>
      <c r="AM3964" s="7"/>
      <c r="AN3964" s="7"/>
      <c r="AO3964" s="7"/>
      <c r="AP3964" s="7"/>
      <c r="AQ3964" s="7"/>
      <c r="AR3964" s="7"/>
      <c r="AS3964" s="7"/>
      <c r="AT3964" s="11"/>
      <c r="AU3964" s="7"/>
      <c r="AV3964" s="7"/>
      <c r="AW3964" s="7"/>
      <c r="AX3964" s="7"/>
      <c r="AY3964" s="10"/>
      <c r="AZ3964" s="10"/>
      <c r="BA3964" s="10"/>
    </row>
    <row r="3965" spans="1:53">
      <c r="A3965" s="5"/>
      <c r="B3965" s="7"/>
      <c r="C3965" s="6"/>
      <c r="D3965" s="7"/>
      <c r="E3965" s="7"/>
      <c r="F3965" s="9"/>
      <c r="G3965" s="7"/>
      <c r="H3965" s="7"/>
      <c r="I3965" s="7"/>
      <c r="J3965" s="42"/>
      <c r="K3965" s="7"/>
      <c r="L3965" s="7"/>
      <c r="M3965" s="7"/>
      <c r="N3965" s="7"/>
      <c r="O3965" s="7"/>
      <c r="P3965" s="7"/>
      <c r="Q3965" s="7"/>
      <c r="R3965" s="7"/>
      <c r="S3965" s="7"/>
      <c r="T3965" s="7"/>
      <c r="U3965" s="7"/>
      <c r="V3965" s="7"/>
      <c r="W3965" s="7"/>
      <c r="X3965" s="7"/>
      <c r="Y3965" s="7"/>
      <c r="Z3965" s="7"/>
      <c r="AA3965" s="7"/>
      <c r="AB3965" s="7"/>
      <c r="AC3965" s="7"/>
      <c r="AD3965" s="7"/>
      <c r="AE3965" s="7"/>
      <c r="AF3965" s="7"/>
      <c r="AG3965" s="7"/>
      <c r="AH3965" s="7"/>
      <c r="AI3965" s="7"/>
      <c r="AJ3965" s="7"/>
      <c r="AK3965" s="7"/>
      <c r="AL3965" s="7"/>
      <c r="AM3965" s="7"/>
      <c r="AN3965" s="7"/>
      <c r="AO3965" s="7"/>
      <c r="AP3965" s="7"/>
      <c r="AQ3965" s="7"/>
      <c r="AR3965" s="7"/>
      <c r="AS3965" s="7"/>
      <c r="AT3965" s="11"/>
      <c r="AU3965" s="7"/>
      <c r="AV3965" s="7"/>
      <c r="AW3965" s="7"/>
      <c r="AX3965" s="7"/>
      <c r="AY3965" s="10"/>
      <c r="AZ3965" s="10"/>
      <c r="BA3965" s="10"/>
    </row>
    <row r="3966" spans="1:53">
      <c r="A3966" s="5"/>
      <c r="B3966" s="7"/>
      <c r="C3966" s="6"/>
      <c r="D3966" s="7"/>
      <c r="E3966" s="7"/>
      <c r="F3966" s="9"/>
      <c r="G3966" s="7"/>
      <c r="H3966" s="7"/>
      <c r="I3966" s="7"/>
      <c r="J3966" s="42"/>
      <c r="K3966" s="7"/>
      <c r="L3966" s="7"/>
      <c r="M3966" s="7"/>
      <c r="N3966" s="7"/>
      <c r="O3966" s="7"/>
      <c r="P3966" s="7"/>
      <c r="Q3966" s="7"/>
      <c r="R3966" s="7"/>
      <c r="S3966" s="7"/>
      <c r="T3966" s="7"/>
      <c r="U3966" s="7"/>
      <c r="V3966" s="7"/>
      <c r="W3966" s="7"/>
      <c r="X3966" s="7"/>
      <c r="Y3966" s="7"/>
      <c r="Z3966" s="7"/>
      <c r="AA3966" s="7"/>
      <c r="AB3966" s="7"/>
      <c r="AC3966" s="7"/>
      <c r="AD3966" s="7"/>
      <c r="AE3966" s="7"/>
      <c r="AF3966" s="7"/>
      <c r="AG3966" s="7"/>
      <c r="AH3966" s="7"/>
      <c r="AI3966" s="7"/>
      <c r="AJ3966" s="7"/>
      <c r="AK3966" s="7"/>
      <c r="AL3966" s="7"/>
      <c r="AM3966" s="7"/>
      <c r="AN3966" s="7"/>
      <c r="AO3966" s="7"/>
      <c r="AP3966" s="7"/>
      <c r="AQ3966" s="7"/>
      <c r="AR3966" s="7"/>
      <c r="AS3966" s="7"/>
      <c r="AT3966" s="11"/>
      <c r="AU3966" s="7"/>
      <c r="AV3966" s="7"/>
      <c r="AW3966" s="7"/>
      <c r="AX3966" s="7"/>
      <c r="AY3966" s="10"/>
      <c r="AZ3966" s="10"/>
      <c r="BA3966" s="10"/>
    </row>
    <row r="3967" spans="1:53">
      <c r="A3967" s="5"/>
      <c r="B3967" s="7"/>
      <c r="C3967" s="6"/>
      <c r="D3967" s="7"/>
      <c r="E3967" s="7"/>
      <c r="F3967" s="9"/>
      <c r="G3967" s="7"/>
      <c r="H3967" s="7"/>
      <c r="I3967" s="7"/>
      <c r="J3967" s="42"/>
      <c r="K3967" s="7"/>
      <c r="L3967" s="7"/>
      <c r="M3967" s="7"/>
      <c r="N3967" s="7"/>
      <c r="O3967" s="7"/>
      <c r="P3967" s="7"/>
      <c r="Q3967" s="7"/>
      <c r="R3967" s="7"/>
      <c r="S3967" s="7"/>
      <c r="T3967" s="7"/>
      <c r="U3967" s="7"/>
      <c r="V3967" s="7"/>
      <c r="W3967" s="7"/>
      <c r="X3967" s="7"/>
      <c r="Y3967" s="7"/>
      <c r="Z3967" s="7"/>
      <c r="AA3967" s="7"/>
      <c r="AB3967" s="7"/>
      <c r="AC3967" s="7"/>
      <c r="AD3967" s="7"/>
      <c r="AE3967" s="7"/>
      <c r="AF3967" s="7"/>
      <c r="AG3967" s="7"/>
      <c r="AH3967" s="7"/>
      <c r="AI3967" s="7"/>
      <c r="AJ3967" s="7"/>
      <c r="AK3967" s="7"/>
      <c r="AL3967" s="7"/>
      <c r="AM3967" s="7"/>
      <c r="AN3967" s="7"/>
      <c r="AO3967" s="7"/>
      <c r="AP3967" s="7"/>
      <c r="AQ3967" s="7"/>
      <c r="AR3967" s="7"/>
      <c r="AS3967" s="7"/>
      <c r="AT3967" s="11"/>
      <c r="AU3967" s="7"/>
      <c r="AV3967" s="7"/>
      <c r="AW3967" s="7"/>
      <c r="AX3967" s="7"/>
      <c r="AY3967" s="10"/>
      <c r="AZ3967" s="10"/>
      <c r="BA3967" s="10"/>
    </row>
    <row r="3968" spans="1:53">
      <c r="A3968" s="5"/>
      <c r="B3968" s="7"/>
      <c r="C3968" s="6"/>
      <c r="D3968" s="7"/>
      <c r="E3968" s="7"/>
      <c r="F3968" s="9"/>
      <c r="G3968" s="7"/>
      <c r="H3968" s="7"/>
      <c r="I3968" s="7"/>
      <c r="J3968" s="42"/>
      <c r="K3968" s="7"/>
      <c r="L3968" s="7"/>
      <c r="M3968" s="7"/>
      <c r="N3968" s="7"/>
      <c r="O3968" s="7"/>
      <c r="P3968" s="7"/>
      <c r="Q3968" s="7"/>
      <c r="R3968" s="7"/>
      <c r="S3968" s="7"/>
      <c r="T3968" s="7"/>
      <c r="U3968" s="7"/>
      <c r="V3968" s="7"/>
      <c r="W3968" s="7"/>
      <c r="X3968" s="7"/>
      <c r="Y3968" s="7"/>
      <c r="Z3968" s="7"/>
      <c r="AA3968" s="7"/>
      <c r="AB3968" s="7"/>
      <c r="AC3968" s="7"/>
      <c r="AD3968" s="7"/>
      <c r="AE3968" s="7"/>
      <c r="AF3968" s="7"/>
      <c r="AG3968" s="7"/>
      <c r="AH3968" s="7"/>
      <c r="AI3968" s="7"/>
      <c r="AJ3968" s="7"/>
      <c r="AK3968" s="7"/>
      <c r="AL3968" s="7"/>
      <c r="AM3968" s="7"/>
      <c r="AN3968" s="7"/>
      <c r="AO3968" s="7"/>
      <c r="AP3968" s="7"/>
      <c r="AQ3968" s="7"/>
      <c r="AR3968" s="7"/>
      <c r="AS3968" s="7"/>
      <c r="AT3968" s="11"/>
      <c r="AU3968" s="7"/>
      <c r="AV3968" s="7"/>
      <c r="AW3968" s="7"/>
      <c r="AX3968" s="7"/>
      <c r="AY3968" s="10"/>
      <c r="AZ3968" s="10"/>
      <c r="BA3968" s="10"/>
    </row>
    <row r="3969" spans="1:53">
      <c r="A3969" s="5"/>
      <c r="B3969" s="7"/>
      <c r="C3969" s="6"/>
      <c r="D3969" s="7"/>
      <c r="E3969" s="7"/>
      <c r="F3969" s="9"/>
      <c r="G3969" s="7"/>
      <c r="H3969" s="7"/>
      <c r="I3969" s="7"/>
      <c r="J3969" s="42"/>
      <c r="K3969" s="7"/>
      <c r="L3969" s="7"/>
      <c r="M3969" s="7"/>
      <c r="N3969" s="7"/>
      <c r="O3969" s="7"/>
      <c r="P3969" s="7"/>
      <c r="Q3969" s="7"/>
      <c r="R3969" s="7"/>
      <c r="S3969" s="7"/>
      <c r="T3969" s="7"/>
      <c r="U3969" s="7"/>
      <c r="V3969" s="7"/>
      <c r="W3969" s="7"/>
      <c r="X3969" s="7"/>
      <c r="Y3969" s="7"/>
      <c r="Z3969" s="7"/>
      <c r="AA3969" s="7"/>
      <c r="AB3969" s="7"/>
      <c r="AC3969" s="7"/>
      <c r="AD3969" s="7"/>
      <c r="AE3969" s="7"/>
      <c r="AF3969" s="7"/>
      <c r="AG3969" s="7"/>
      <c r="AH3969" s="7"/>
      <c r="AI3969" s="7"/>
      <c r="AJ3969" s="7"/>
      <c r="AK3969" s="7"/>
      <c r="AL3969" s="7"/>
      <c r="AM3969" s="7"/>
      <c r="AN3969" s="7"/>
      <c r="AO3969" s="7"/>
      <c r="AP3969" s="7"/>
      <c r="AQ3969" s="7"/>
      <c r="AR3969" s="7"/>
      <c r="AS3969" s="7"/>
      <c r="AT3969" s="11"/>
      <c r="AU3969" s="7"/>
      <c r="AV3969" s="7"/>
      <c r="AW3969" s="7"/>
      <c r="AX3969" s="7"/>
      <c r="AY3969" s="10"/>
      <c r="AZ3969" s="10"/>
      <c r="BA3969" s="10"/>
    </row>
    <row r="3970" spans="1:53">
      <c r="A3970" s="5"/>
      <c r="B3970" s="7"/>
      <c r="C3970" s="6"/>
      <c r="D3970" s="7"/>
      <c r="E3970" s="7"/>
      <c r="F3970" s="9"/>
      <c r="G3970" s="7"/>
      <c r="H3970" s="7"/>
      <c r="I3970" s="7"/>
      <c r="J3970" s="42"/>
      <c r="K3970" s="7"/>
      <c r="L3970" s="7"/>
      <c r="M3970" s="7"/>
      <c r="N3970" s="7"/>
      <c r="O3970" s="7"/>
      <c r="P3970" s="7"/>
      <c r="Q3970" s="7"/>
      <c r="R3970" s="7"/>
      <c r="S3970" s="7"/>
      <c r="T3970" s="7"/>
      <c r="U3970" s="7"/>
      <c r="V3970" s="7"/>
      <c r="W3970" s="7"/>
      <c r="X3970" s="7"/>
      <c r="Y3970" s="7"/>
      <c r="Z3970" s="7"/>
      <c r="AA3970" s="7"/>
      <c r="AB3970" s="7"/>
      <c r="AC3970" s="7"/>
      <c r="AD3970" s="7"/>
      <c r="AE3970" s="7"/>
      <c r="AF3970" s="7"/>
      <c r="AG3970" s="7"/>
      <c r="AH3970" s="7"/>
      <c r="AI3970" s="7"/>
      <c r="AJ3970" s="7"/>
      <c r="AK3970" s="7"/>
      <c r="AL3970" s="7"/>
      <c r="AM3970" s="7"/>
      <c r="AN3970" s="7"/>
      <c r="AO3970" s="7"/>
      <c r="AP3970" s="7"/>
      <c r="AQ3970" s="7"/>
      <c r="AR3970" s="7"/>
      <c r="AS3970" s="7"/>
      <c r="AT3970" s="11"/>
      <c r="AU3970" s="7"/>
      <c r="AV3970" s="7"/>
      <c r="AW3970" s="7"/>
      <c r="AX3970" s="7"/>
      <c r="AY3970" s="10"/>
      <c r="AZ3970" s="10"/>
      <c r="BA3970" s="10"/>
    </row>
    <row r="3971" spans="1:53">
      <c r="A3971" s="5"/>
      <c r="B3971" s="7"/>
      <c r="C3971" s="6"/>
      <c r="D3971" s="7"/>
      <c r="E3971" s="7"/>
      <c r="F3971" s="9"/>
      <c r="G3971" s="7"/>
      <c r="H3971" s="7"/>
      <c r="I3971" s="7"/>
      <c r="J3971" s="42"/>
      <c r="K3971" s="7"/>
      <c r="L3971" s="7"/>
      <c r="M3971" s="7"/>
      <c r="N3971" s="7"/>
      <c r="O3971" s="7"/>
      <c r="P3971" s="7"/>
      <c r="Q3971" s="7"/>
      <c r="R3971" s="7"/>
      <c r="S3971" s="7"/>
      <c r="T3971" s="7"/>
      <c r="U3971" s="7"/>
      <c r="V3971" s="7"/>
      <c r="W3971" s="7"/>
      <c r="X3971" s="7"/>
      <c r="Y3971" s="7"/>
      <c r="Z3971" s="7"/>
      <c r="AA3971" s="7"/>
      <c r="AB3971" s="7"/>
      <c r="AC3971" s="7"/>
      <c r="AD3971" s="7"/>
      <c r="AE3971" s="7"/>
      <c r="AF3971" s="7"/>
      <c r="AG3971" s="7"/>
      <c r="AH3971" s="7"/>
      <c r="AI3971" s="7"/>
      <c r="AJ3971" s="7"/>
      <c r="AK3971" s="7"/>
      <c r="AL3971" s="7"/>
      <c r="AM3971" s="7"/>
      <c r="AN3971" s="7"/>
      <c r="AO3971" s="7"/>
      <c r="AP3971" s="7"/>
      <c r="AQ3971" s="7"/>
      <c r="AR3971" s="7"/>
      <c r="AS3971" s="7"/>
      <c r="AT3971" s="11"/>
      <c r="AU3971" s="7"/>
      <c r="AV3971" s="7"/>
      <c r="AW3971" s="7"/>
      <c r="AX3971" s="7"/>
      <c r="AY3971" s="10"/>
      <c r="AZ3971" s="10"/>
      <c r="BA3971" s="10"/>
    </row>
    <row r="3972" spans="1:53">
      <c r="A3972" s="5"/>
      <c r="B3972" s="7"/>
      <c r="C3972" s="6"/>
      <c r="D3972" s="7"/>
      <c r="E3972" s="7"/>
      <c r="F3972" s="9"/>
      <c r="G3972" s="7"/>
      <c r="H3972" s="7"/>
      <c r="I3972" s="7"/>
      <c r="J3972" s="42"/>
      <c r="K3972" s="7"/>
      <c r="L3972" s="7"/>
      <c r="M3972" s="7"/>
      <c r="N3972" s="7"/>
      <c r="O3972" s="7"/>
      <c r="P3972" s="7"/>
      <c r="Q3972" s="7"/>
      <c r="R3972" s="7"/>
      <c r="S3972" s="7"/>
      <c r="T3972" s="7"/>
      <c r="U3972" s="7"/>
      <c r="V3972" s="7"/>
      <c r="W3972" s="7"/>
      <c r="X3972" s="7"/>
      <c r="Y3972" s="7"/>
      <c r="Z3972" s="7"/>
      <c r="AA3972" s="7"/>
      <c r="AB3972" s="7"/>
      <c r="AC3972" s="7"/>
      <c r="AD3972" s="7"/>
      <c r="AE3972" s="7"/>
      <c r="AF3972" s="7"/>
      <c r="AG3972" s="7"/>
      <c r="AH3972" s="7"/>
      <c r="AI3972" s="7"/>
      <c r="AJ3972" s="7"/>
      <c r="AK3972" s="7"/>
      <c r="AL3972" s="7"/>
      <c r="AM3972" s="7"/>
      <c r="AN3972" s="7"/>
      <c r="AO3972" s="7"/>
      <c r="AP3972" s="7"/>
      <c r="AQ3972" s="7"/>
      <c r="AR3972" s="7"/>
      <c r="AS3972" s="7"/>
      <c r="AT3972" s="11"/>
      <c r="AU3972" s="7"/>
      <c r="AV3972" s="7"/>
      <c r="AW3972" s="7"/>
      <c r="AX3972" s="7"/>
      <c r="AY3972" s="10"/>
      <c r="AZ3972" s="10"/>
      <c r="BA3972" s="10"/>
    </row>
    <row r="3973" spans="1:53">
      <c r="A3973" s="5"/>
      <c r="B3973" s="7"/>
      <c r="C3973" s="6"/>
      <c r="D3973" s="7"/>
      <c r="E3973" s="7"/>
      <c r="F3973" s="9"/>
      <c r="G3973" s="7"/>
      <c r="H3973" s="7"/>
      <c r="I3973" s="7"/>
      <c r="J3973" s="42"/>
      <c r="K3973" s="7"/>
      <c r="L3973" s="7"/>
      <c r="M3973" s="7"/>
      <c r="N3973" s="7"/>
      <c r="O3973" s="7"/>
      <c r="P3973" s="7"/>
      <c r="Q3973" s="7"/>
      <c r="R3973" s="7"/>
      <c r="S3973" s="7"/>
      <c r="T3973" s="7"/>
      <c r="U3973" s="7"/>
      <c r="V3973" s="7"/>
      <c r="W3973" s="7"/>
      <c r="X3973" s="7"/>
      <c r="Y3973" s="7"/>
      <c r="Z3973" s="7"/>
      <c r="AA3973" s="7"/>
      <c r="AB3973" s="7"/>
      <c r="AC3973" s="7"/>
      <c r="AD3973" s="7"/>
      <c r="AE3973" s="7"/>
      <c r="AF3973" s="7"/>
      <c r="AG3973" s="7"/>
      <c r="AH3973" s="7"/>
      <c r="AI3973" s="7"/>
      <c r="AJ3973" s="7"/>
      <c r="AK3973" s="7"/>
      <c r="AL3973" s="7"/>
      <c r="AM3973" s="7"/>
      <c r="AN3973" s="7"/>
      <c r="AO3973" s="7"/>
      <c r="AP3973" s="7"/>
      <c r="AQ3973" s="7"/>
      <c r="AR3973" s="7"/>
      <c r="AS3973" s="7"/>
      <c r="AT3973" s="11"/>
      <c r="AU3973" s="7"/>
      <c r="AV3973" s="7"/>
      <c r="AW3973" s="7"/>
      <c r="AX3973" s="7"/>
      <c r="AY3973" s="10"/>
      <c r="AZ3973" s="10"/>
      <c r="BA3973" s="10"/>
    </row>
    <row r="3974" spans="1:53">
      <c r="A3974" s="5"/>
      <c r="B3974" s="7"/>
      <c r="C3974" s="6"/>
      <c r="D3974" s="7"/>
      <c r="E3974" s="7"/>
      <c r="F3974" s="9"/>
      <c r="G3974" s="7"/>
      <c r="H3974" s="7"/>
      <c r="I3974" s="7"/>
      <c r="J3974" s="42"/>
      <c r="K3974" s="7"/>
      <c r="L3974" s="7"/>
      <c r="M3974" s="7"/>
      <c r="N3974" s="7"/>
      <c r="O3974" s="7"/>
      <c r="P3974" s="7"/>
      <c r="Q3974" s="7"/>
      <c r="R3974" s="7"/>
      <c r="S3974" s="7"/>
      <c r="T3974" s="7"/>
      <c r="U3974" s="7"/>
      <c r="V3974" s="7"/>
      <c r="W3974" s="7"/>
      <c r="X3974" s="7"/>
      <c r="Y3974" s="7"/>
      <c r="Z3974" s="7"/>
      <c r="AA3974" s="7"/>
      <c r="AB3974" s="7"/>
      <c r="AC3974" s="7"/>
      <c r="AD3974" s="7"/>
      <c r="AE3974" s="7"/>
      <c r="AF3974" s="7"/>
      <c r="AG3974" s="7"/>
      <c r="AH3974" s="7"/>
      <c r="AI3974" s="7"/>
      <c r="AJ3974" s="7"/>
      <c r="AK3974" s="7"/>
      <c r="AL3974" s="7"/>
      <c r="AM3974" s="7"/>
      <c r="AN3974" s="7"/>
      <c r="AO3974" s="7"/>
      <c r="AP3974" s="7"/>
      <c r="AQ3974" s="7"/>
      <c r="AR3974" s="7"/>
      <c r="AS3974" s="7"/>
      <c r="AT3974" s="11"/>
      <c r="AU3974" s="7"/>
      <c r="AV3974" s="7"/>
      <c r="AW3974" s="7"/>
      <c r="AX3974" s="7"/>
      <c r="AY3974" s="10"/>
      <c r="AZ3974" s="10"/>
      <c r="BA3974" s="10"/>
    </row>
    <row r="3975" spans="1:53">
      <c r="A3975" s="5"/>
      <c r="B3975" s="7"/>
      <c r="C3975" s="6"/>
      <c r="D3975" s="7"/>
      <c r="E3975" s="7"/>
      <c r="F3975" s="9"/>
      <c r="G3975" s="7"/>
      <c r="H3975" s="7"/>
      <c r="I3975" s="7"/>
      <c r="J3975" s="42"/>
      <c r="K3975" s="7"/>
      <c r="L3975" s="7"/>
      <c r="M3975" s="7"/>
      <c r="N3975" s="7"/>
      <c r="O3975" s="7"/>
      <c r="P3975" s="7"/>
      <c r="Q3975" s="7"/>
      <c r="R3975" s="7"/>
      <c r="S3975" s="7"/>
      <c r="T3975" s="7"/>
      <c r="U3975" s="7"/>
      <c r="V3975" s="7"/>
      <c r="W3975" s="7"/>
      <c r="X3975" s="7"/>
      <c r="Y3975" s="7"/>
      <c r="Z3975" s="7"/>
      <c r="AA3975" s="7"/>
      <c r="AB3975" s="7"/>
      <c r="AC3975" s="7"/>
      <c r="AD3975" s="7"/>
      <c r="AE3975" s="7"/>
      <c r="AF3975" s="7"/>
      <c r="AG3975" s="7"/>
      <c r="AH3975" s="7"/>
      <c r="AI3975" s="7"/>
      <c r="AJ3975" s="7"/>
      <c r="AK3975" s="7"/>
      <c r="AL3975" s="7"/>
      <c r="AM3975" s="7"/>
      <c r="AN3975" s="7"/>
      <c r="AO3975" s="7"/>
      <c r="AP3975" s="7"/>
      <c r="AQ3975" s="7"/>
      <c r="AR3975" s="7"/>
      <c r="AS3975" s="7"/>
      <c r="AT3975" s="11"/>
      <c r="AU3975" s="7"/>
      <c r="AV3975" s="7"/>
      <c r="AW3975" s="7"/>
      <c r="AX3975" s="7"/>
      <c r="AY3975" s="10"/>
      <c r="AZ3975" s="10"/>
      <c r="BA3975" s="10"/>
    </row>
    <row r="3976" spans="1:53">
      <c r="A3976" s="5"/>
      <c r="B3976" s="7"/>
      <c r="C3976" s="6"/>
      <c r="D3976" s="7"/>
      <c r="E3976" s="7"/>
      <c r="F3976" s="9"/>
      <c r="G3976" s="7"/>
      <c r="H3976" s="7"/>
      <c r="I3976" s="7"/>
      <c r="J3976" s="42"/>
      <c r="K3976" s="7"/>
      <c r="L3976" s="7"/>
      <c r="M3976" s="7"/>
      <c r="N3976" s="7"/>
      <c r="O3976" s="7"/>
      <c r="P3976" s="7"/>
      <c r="Q3976" s="7"/>
      <c r="R3976" s="7"/>
      <c r="S3976" s="7"/>
      <c r="T3976" s="7"/>
      <c r="U3976" s="7"/>
      <c r="V3976" s="7"/>
      <c r="W3976" s="7"/>
      <c r="X3976" s="7"/>
      <c r="Y3976" s="7"/>
      <c r="Z3976" s="7"/>
      <c r="AA3976" s="7"/>
      <c r="AB3976" s="7"/>
      <c r="AC3976" s="7"/>
      <c r="AD3976" s="7"/>
      <c r="AE3976" s="7"/>
      <c r="AF3976" s="7"/>
      <c r="AG3976" s="7"/>
      <c r="AH3976" s="7"/>
      <c r="AI3976" s="7"/>
      <c r="AJ3976" s="7"/>
      <c r="AK3976" s="7"/>
      <c r="AL3976" s="7"/>
      <c r="AM3976" s="7"/>
      <c r="AN3976" s="7"/>
      <c r="AO3976" s="7"/>
      <c r="AP3976" s="7"/>
      <c r="AQ3976" s="7"/>
      <c r="AR3976" s="7"/>
      <c r="AS3976" s="7"/>
      <c r="AT3976" s="11"/>
      <c r="AU3976" s="7"/>
      <c r="AV3976" s="7"/>
      <c r="AW3976" s="7"/>
      <c r="AX3976" s="7"/>
      <c r="AY3976" s="10"/>
      <c r="AZ3976" s="10"/>
      <c r="BA3976" s="10"/>
    </row>
    <row r="3977" spans="1:53">
      <c r="A3977" s="5"/>
      <c r="B3977" s="7"/>
      <c r="C3977" s="6"/>
      <c r="D3977" s="7"/>
      <c r="E3977" s="7"/>
      <c r="F3977" s="9"/>
      <c r="G3977" s="7"/>
      <c r="H3977" s="7"/>
      <c r="I3977" s="7"/>
      <c r="J3977" s="42"/>
      <c r="K3977" s="7"/>
      <c r="L3977" s="7"/>
      <c r="M3977" s="7"/>
      <c r="N3977" s="7"/>
      <c r="O3977" s="7"/>
      <c r="P3977" s="7"/>
      <c r="Q3977" s="7"/>
      <c r="R3977" s="7"/>
      <c r="S3977" s="7"/>
      <c r="T3977" s="7"/>
      <c r="U3977" s="7"/>
      <c r="V3977" s="7"/>
      <c r="W3977" s="7"/>
      <c r="X3977" s="7"/>
      <c r="Y3977" s="7"/>
      <c r="Z3977" s="7"/>
      <c r="AA3977" s="7"/>
      <c r="AB3977" s="7"/>
      <c r="AC3977" s="7"/>
      <c r="AD3977" s="7"/>
      <c r="AE3977" s="7"/>
      <c r="AF3977" s="7"/>
      <c r="AG3977" s="7"/>
      <c r="AH3977" s="7"/>
      <c r="AI3977" s="7"/>
      <c r="AJ3977" s="7"/>
      <c r="AK3977" s="7"/>
      <c r="AL3977" s="7"/>
      <c r="AM3977" s="7"/>
      <c r="AN3977" s="7"/>
      <c r="AO3977" s="7"/>
      <c r="AP3977" s="7"/>
      <c r="AQ3977" s="7"/>
      <c r="AR3977" s="7"/>
      <c r="AS3977" s="7"/>
      <c r="AT3977" s="11"/>
      <c r="AU3977" s="7"/>
      <c r="AV3977" s="7"/>
      <c r="AW3977" s="7"/>
      <c r="AX3977" s="7"/>
      <c r="AY3977" s="10"/>
      <c r="AZ3977" s="10"/>
      <c r="BA3977" s="10"/>
    </row>
    <row r="3978" spans="1:53">
      <c r="A3978" s="5"/>
      <c r="B3978" s="7"/>
      <c r="C3978" s="6"/>
      <c r="D3978" s="7"/>
      <c r="E3978" s="7"/>
      <c r="F3978" s="9"/>
      <c r="G3978" s="7"/>
      <c r="H3978" s="7"/>
      <c r="I3978" s="7"/>
      <c r="J3978" s="42"/>
      <c r="K3978" s="7"/>
      <c r="L3978" s="7"/>
      <c r="M3978" s="7"/>
      <c r="N3978" s="7"/>
      <c r="O3978" s="7"/>
      <c r="P3978" s="7"/>
      <c r="Q3978" s="7"/>
      <c r="R3978" s="7"/>
      <c r="S3978" s="7"/>
      <c r="T3978" s="7"/>
      <c r="U3978" s="7"/>
      <c r="V3978" s="7"/>
      <c r="W3978" s="7"/>
      <c r="X3978" s="7"/>
      <c r="Y3978" s="7"/>
      <c r="Z3978" s="7"/>
      <c r="AA3978" s="7"/>
      <c r="AB3978" s="7"/>
      <c r="AC3978" s="7"/>
      <c r="AD3978" s="7"/>
      <c r="AE3978" s="7"/>
      <c r="AF3978" s="7"/>
      <c r="AG3978" s="7"/>
      <c r="AH3978" s="7"/>
      <c r="AI3978" s="7"/>
      <c r="AJ3978" s="7"/>
      <c r="AK3978" s="7"/>
      <c r="AL3978" s="7"/>
      <c r="AM3978" s="7"/>
      <c r="AN3978" s="7"/>
      <c r="AO3978" s="7"/>
      <c r="AP3978" s="7"/>
      <c r="AQ3978" s="7"/>
      <c r="AR3978" s="7"/>
      <c r="AS3978" s="7"/>
      <c r="AT3978" s="11"/>
      <c r="AU3978" s="7"/>
      <c r="AV3978" s="7"/>
      <c r="AW3978" s="7"/>
      <c r="AX3978" s="7"/>
      <c r="AY3978" s="10"/>
      <c r="AZ3978" s="10"/>
      <c r="BA3978" s="10"/>
    </row>
    <row r="3979" spans="1:53">
      <c r="A3979" s="5"/>
      <c r="B3979" s="7"/>
      <c r="C3979" s="6"/>
      <c r="D3979" s="7"/>
      <c r="E3979" s="7"/>
      <c r="F3979" s="9"/>
      <c r="G3979" s="7"/>
      <c r="H3979" s="7"/>
      <c r="I3979" s="7"/>
      <c r="J3979" s="42"/>
      <c r="K3979" s="7"/>
      <c r="L3979" s="7"/>
      <c r="M3979" s="7"/>
      <c r="N3979" s="7"/>
      <c r="O3979" s="7"/>
      <c r="P3979" s="7"/>
      <c r="Q3979" s="7"/>
      <c r="R3979" s="7"/>
      <c r="S3979" s="7"/>
      <c r="T3979" s="7"/>
      <c r="U3979" s="7"/>
      <c r="V3979" s="7"/>
      <c r="W3979" s="7"/>
      <c r="X3979" s="7"/>
      <c r="Y3979" s="7"/>
      <c r="Z3979" s="7"/>
      <c r="AA3979" s="7"/>
      <c r="AB3979" s="7"/>
      <c r="AC3979" s="7"/>
      <c r="AD3979" s="7"/>
      <c r="AE3979" s="7"/>
      <c r="AF3979" s="7"/>
      <c r="AG3979" s="7"/>
      <c r="AH3979" s="7"/>
      <c r="AI3979" s="7"/>
      <c r="AJ3979" s="7"/>
      <c r="AK3979" s="7"/>
      <c r="AL3979" s="7"/>
      <c r="AM3979" s="7"/>
      <c r="AN3979" s="7"/>
      <c r="AO3979" s="7"/>
      <c r="AP3979" s="7"/>
      <c r="AQ3979" s="7"/>
      <c r="AR3979" s="7"/>
      <c r="AS3979" s="7"/>
      <c r="AT3979" s="11"/>
      <c r="AU3979" s="7"/>
      <c r="AV3979" s="7"/>
      <c r="AW3979" s="7"/>
      <c r="AX3979" s="7"/>
      <c r="AY3979" s="10"/>
      <c r="AZ3979" s="10"/>
      <c r="BA3979" s="10"/>
    </row>
    <row r="3980" spans="1:53">
      <c r="A3980" s="5"/>
      <c r="B3980" s="7"/>
      <c r="C3980" s="6"/>
      <c r="D3980" s="7"/>
      <c r="E3980" s="7"/>
      <c r="F3980" s="9"/>
      <c r="G3980" s="7"/>
      <c r="H3980" s="7"/>
      <c r="I3980" s="7"/>
      <c r="J3980" s="42"/>
      <c r="K3980" s="7"/>
      <c r="L3980" s="7"/>
      <c r="M3980" s="7"/>
      <c r="N3980" s="7"/>
      <c r="O3980" s="7"/>
      <c r="P3980" s="7"/>
      <c r="Q3980" s="7"/>
      <c r="R3980" s="7"/>
      <c r="S3980" s="7"/>
      <c r="T3980" s="7"/>
      <c r="U3980" s="7"/>
      <c r="V3980" s="7"/>
      <c r="W3980" s="7"/>
      <c r="X3980" s="7"/>
      <c r="Y3980" s="7"/>
      <c r="Z3980" s="7"/>
      <c r="AA3980" s="7"/>
      <c r="AB3980" s="7"/>
      <c r="AC3980" s="7"/>
      <c r="AD3980" s="7"/>
      <c r="AE3980" s="7"/>
      <c r="AF3980" s="7"/>
      <c r="AG3980" s="7"/>
      <c r="AH3980" s="7"/>
      <c r="AI3980" s="7"/>
      <c r="AJ3980" s="7"/>
      <c r="AK3980" s="7"/>
      <c r="AL3980" s="7"/>
      <c r="AM3980" s="7"/>
      <c r="AN3980" s="7"/>
      <c r="AO3980" s="7"/>
      <c r="AP3980" s="7"/>
      <c r="AQ3980" s="7"/>
      <c r="AR3980" s="7"/>
      <c r="AS3980" s="7"/>
      <c r="AT3980" s="11"/>
      <c r="AU3980" s="7"/>
      <c r="AV3980" s="7"/>
      <c r="AW3980" s="7"/>
      <c r="AX3980" s="7"/>
      <c r="AY3980" s="10"/>
      <c r="AZ3980" s="10"/>
      <c r="BA3980" s="10"/>
    </row>
    <row r="3981" spans="1:53">
      <c r="A3981" s="5"/>
      <c r="B3981" s="7"/>
      <c r="C3981" s="6"/>
      <c r="D3981" s="7"/>
      <c r="E3981" s="7"/>
      <c r="F3981" s="9"/>
      <c r="G3981" s="7"/>
      <c r="H3981" s="7"/>
      <c r="I3981" s="7"/>
      <c r="J3981" s="42"/>
      <c r="K3981" s="7"/>
      <c r="L3981" s="7"/>
      <c r="M3981" s="7"/>
      <c r="N3981" s="7"/>
      <c r="O3981" s="7"/>
      <c r="P3981" s="7"/>
      <c r="Q3981" s="7"/>
      <c r="R3981" s="7"/>
      <c r="S3981" s="7"/>
      <c r="T3981" s="7"/>
      <c r="U3981" s="7"/>
      <c r="V3981" s="7"/>
      <c r="W3981" s="7"/>
      <c r="X3981" s="7"/>
      <c r="Y3981" s="7"/>
      <c r="Z3981" s="7"/>
      <c r="AA3981" s="7"/>
      <c r="AB3981" s="7"/>
      <c r="AC3981" s="7"/>
      <c r="AD3981" s="7"/>
      <c r="AE3981" s="7"/>
      <c r="AF3981" s="7"/>
      <c r="AG3981" s="7"/>
      <c r="AH3981" s="7"/>
      <c r="AI3981" s="7"/>
      <c r="AJ3981" s="7"/>
      <c r="AK3981" s="7"/>
      <c r="AL3981" s="7"/>
      <c r="AM3981" s="7"/>
      <c r="AN3981" s="7"/>
      <c r="AO3981" s="7"/>
      <c r="AP3981" s="7"/>
      <c r="AQ3981" s="7"/>
      <c r="AR3981" s="7"/>
      <c r="AS3981" s="7"/>
      <c r="AT3981" s="11"/>
      <c r="AU3981" s="7"/>
      <c r="AV3981" s="7"/>
      <c r="AW3981" s="7"/>
      <c r="AX3981" s="7"/>
      <c r="AY3981" s="10"/>
      <c r="AZ3981" s="10"/>
      <c r="BA3981" s="10"/>
    </row>
    <row r="3982" spans="1:53">
      <c r="A3982" s="5"/>
      <c r="B3982" s="7"/>
      <c r="C3982" s="6"/>
      <c r="D3982" s="7"/>
      <c r="E3982" s="7"/>
      <c r="F3982" s="9"/>
      <c r="G3982" s="7"/>
      <c r="H3982" s="7"/>
      <c r="I3982" s="7"/>
      <c r="J3982" s="42"/>
      <c r="K3982" s="7"/>
      <c r="L3982" s="7"/>
      <c r="M3982" s="7"/>
      <c r="N3982" s="7"/>
      <c r="O3982" s="7"/>
      <c r="P3982" s="7"/>
      <c r="Q3982" s="7"/>
      <c r="R3982" s="7"/>
      <c r="S3982" s="7"/>
      <c r="T3982" s="7"/>
      <c r="U3982" s="7"/>
      <c r="V3982" s="7"/>
      <c r="W3982" s="7"/>
      <c r="X3982" s="7"/>
      <c r="Y3982" s="7"/>
      <c r="Z3982" s="7"/>
      <c r="AA3982" s="7"/>
      <c r="AB3982" s="7"/>
      <c r="AC3982" s="7"/>
      <c r="AD3982" s="7"/>
      <c r="AE3982" s="7"/>
      <c r="AF3982" s="7"/>
      <c r="AG3982" s="7"/>
      <c r="AH3982" s="7"/>
      <c r="AI3982" s="7"/>
      <c r="AJ3982" s="7"/>
      <c r="AK3982" s="7"/>
      <c r="AL3982" s="7"/>
      <c r="AM3982" s="7"/>
      <c r="AN3982" s="7"/>
      <c r="AO3982" s="7"/>
      <c r="AP3982" s="7"/>
      <c r="AQ3982" s="7"/>
      <c r="AR3982" s="7"/>
      <c r="AS3982" s="7"/>
      <c r="AT3982" s="11"/>
      <c r="AU3982" s="7"/>
      <c r="AV3982" s="7"/>
      <c r="AW3982" s="7"/>
      <c r="AX3982" s="7"/>
      <c r="AY3982" s="10"/>
      <c r="AZ3982" s="10"/>
      <c r="BA3982" s="10"/>
    </row>
    <row r="3983" spans="1:53">
      <c r="A3983" s="5"/>
      <c r="B3983" s="7"/>
      <c r="C3983" s="6"/>
      <c r="D3983" s="7"/>
      <c r="E3983" s="7"/>
      <c r="F3983" s="9"/>
      <c r="G3983" s="7"/>
      <c r="H3983" s="7"/>
      <c r="I3983" s="7"/>
      <c r="J3983" s="42"/>
      <c r="K3983" s="7"/>
      <c r="L3983" s="7"/>
      <c r="M3983" s="7"/>
      <c r="N3983" s="7"/>
      <c r="O3983" s="7"/>
      <c r="P3983" s="7"/>
      <c r="Q3983" s="7"/>
      <c r="R3983" s="7"/>
      <c r="S3983" s="7"/>
      <c r="T3983" s="7"/>
      <c r="U3983" s="7"/>
      <c r="V3983" s="7"/>
      <c r="W3983" s="7"/>
      <c r="X3983" s="7"/>
      <c r="Y3983" s="7"/>
      <c r="Z3983" s="7"/>
      <c r="AA3983" s="7"/>
      <c r="AB3983" s="7"/>
      <c r="AC3983" s="7"/>
      <c r="AD3983" s="7"/>
      <c r="AE3983" s="7"/>
      <c r="AF3983" s="7"/>
      <c r="AG3983" s="7"/>
      <c r="AH3983" s="7"/>
      <c r="AI3983" s="7"/>
      <c r="AJ3983" s="7"/>
      <c r="AK3983" s="7"/>
      <c r="AL3983" s="7"/>
      <c r="AM3983" s="7"/>
      <c r="AN3983" s="7"/>
      <c r="AO3983" s="7"/>
      <c r="AP3983" s="7"/>
      <c r="AQ3983" s="7"/>
      <c r="AR3983" s="7"/>
      <c r="AS3983" s="7"/>
      <c r="AT3983" s="11"/>
      <c r="AU3983" s="7"/>
      <c r="AV3983" s="7"/>
      <c r="AW3983" s="7"/>
      <c r="AX3983" s="7"/>
      <c r="AY3983" s="10"/>
      <c r="AZ3983" s="10"/>
      <c r="BA3983" s="10"/>
    </row>
    <row r="3984" spans="1:53">
      <c r="A3984" s="5"/>
      <c r="B3984" s="7"/>
      <c r="C3984" s="6"/>
      <c r="D3984" s="7"/>
      <c r="E3984" s="7"/>
      <c r="F3984" s="9"/>
      <c r="G3984" s="7"/>
      <c r="H3984" s="7"/>
      <c r="I3984" s="7"/>
      <c r="J3984" s="42"/>
      <c r="K3984" s="7"/>
      <c r="L3984" s="7"/>
      <c r="M3984" s="7"/>
      <c r="N3984" s="7"/>
      <c r="O3984" s="7"/>
      <c r="P3984" s="7"/>
      <c r="Q3984" s="7"/>
      <c r="R3984" s="7"/>
      <c r="S3984" s="7"/>
      <c r="T3984" s="7"/>
      <c r="U3984" s="7"/>
      <c r="V3984" s="7"/>
      <c r="W3984" s="7"/>
      <c r="X3984" s="7"/>
      <c r="Y3984" s="7"/>
      <c r="Z3984" s="7"/>
      <c r="AA3984" s="7"/>
      <c r="AB3984" s="7"/>
      <c r="AC3984" s="7"/>
      <c r="AD3984" s="7"/>
      <c r="AE3984" s="7"/>
      <c r="AF3984" s="7"/>
      <c r="AG3984" s="7"/>
      <c r="AH3984" s="7"/>
      <c r="AI3984" s="7"/>
      <c r="AJ3984" s="7"/>
      <c r="AK3984" s="7"/>
      <c r="AL3984" s="7"/>
      <c r="AM3984" s="7"/>
      <c r="AN3984" s="7"/>
      <c r="AO3984" s="7"/>
      <c r="AP3984" s="7"/>
      <c r="AQ3984" s="7"/>
      <c r="AR3984" s="7"/>
      <c r="AS3984" s="7"/>
      <c r="AT3984" s="11"/>
      <c r="AU3984" s="7"/>
      <c r="AV3984" s="7"/>
      <c r="AW3984" s="7"/>
      <c r="AX3984" s="7"/>
      <c r="AY3984" s="10"/>
      <c r="AZ3984" s="10"/>
      <c r="BA3984" s="10"/>
    </row>
    <row r="3985" spans="1:53">
      <c r="A3985" s="5"/>
      <c r="B3985" s="7"/>
      <c r="C3985" s="6"/>
      <c r="D3985" s="7"/>
      <c r="E3985" s="7"/>
      <c r="F3985" s="9"/>
      <c r="G3985" s="7"/>
      <c r="H3985" s="7"/>
      <c r="I3985" s="7"/>
      <c r="J3985" s="42"/>
      <c r="K3985" s="7"/>
      <c r="L3985" s="7"/>
      <c r="M3985" s="7"/>
      <c r="N3985" s="7"/>
      <c r="O3985" s="7"/>
      <c r="P3985" s="7"/>
      <c r="Q3985" s="7"/>
      <c r="R3985" s="7"/>
      <c r="S3985" s="7"/>
      <c r="T3985" s="7"/>
      <c r="U3985" s="7"/>
      <c r="V3985" s="7"/>
      <c r="W3985" s="7"/>
      <c r="X3985" s="7"/>
      <c r="Y3985" s="7"/>
      <c r="Z3985" s="7"/>
      <c r="AA3985" s="7"/>
      <c r="AB3985" s="7"/>
      <c r="AC3985" s="7"/>
      <c r="AD3985" s="7"/>
      <c r="AE3985" s="7"/>
      <c r="AF3985" s="7"/>
      <c r="AG3985" s="7"/>
      <c r="AH3985" s="7"/>
      <c r="AI3985" s="7"/>
      <c r="AJ3985" s="7"/>
      <c r="AK3985" s="7"/>
      <c r="AL3985" s="7"/>
      <c r="AM3985" s="7"/>
      <c r="AN3985" s="7"/>
      <c r="AO3985" s="7"/>
      <c r="AP3985" s="7"/>
      <c r="AQ3985" s="7"/>
      <c r="AR3985" s="7"/>
      <c r="AS3985" s="7"/>
      <c r="AT3985" s="11"/>
      <c r="AU3985" s="7"/>
      <c r="AV3985" s="7"/>
      <c r="AW3985" s="7"/>
      <c r="AX3985" s="7"/>
      <c r="AY3985" s="10"/>
      <c r="AZ3985" s="10"/>
      <c r="BA3985" s="10"/>
    </row>
    <row r="3986" spans="1:53">
      <c r="A3986" s="5"/>
      <c r="B3986" s="7"/>
      <c r="C3986" s="6"/>
      <c r="D3986" s="7"/>
      <c r="E3986" s="7"/>
      <c r="F3986" s="9"/>
      <c r="G3986" s="7"/>
      <c r="H3986" s="7"/>
      <c r="I3986" s="7"/>
      <c r="J3986" s="42"/>
      <c r="K3986" s="7"/>
      <c r="L3986" s="7"/>
      <c r="M3986" s="7"/>
      <c r="N3986" s="7"/>
      <c r="O3986" s="7"/>
      <c r="P3986" s="7"/>
      <c r="Q3986" s="7"/>
      <c r="R3986" s="7"/>
      <c r="S3986" s="7"/>
      <c r="T3986" s="7"/>
      <c r="U3986" s="7"/>
      <c r="V3986" s="7"/>
      <c r="W3986" s="7"/>
      <c r="X3986" s="7"/>
      <c r="Y3986" s="7"/>
      <c r="Z3986" s="7"/>
      <c r="AA3986" s="7"/>
      <c r="AB3986" s="7"/>
      <c r="AC3986" s="7"/>
      <c r="AD3986" s="7"/>
      <c r="AE3986" s="7"/>
      <c r="AF3986" s="7"/>
      <c r="AG3986" s="7"/>
      <c r="AH3986" s="7"/>
      <c r="AI3986" s="7"/>
      <c r="AJ3986" s="7"/>
      <c r="AK3986" s="7"/>
      <c r="AL3986" s="7"/>
      <c r="AM3986" s="7"/>
      <c r="AN3986" s="7"/>
      <c r="AO3986" s="7"/>
      <c r="AP3986" s="7"/>
      <c r="AQ3986" s="7"/>
      <c r="AR3986" s="7"/>
      <c r="AS3986" s="7"/>
      <c r="AT3986" s="11"/>
      <c r="AU3986" s="7"/>
      <c r="AV3986" s="7"/>
      <c r="AW3986" s="7"/>
      <c r="AX3986" s="7"/>
      <c r="AY3986" s="10"/>
      <c r="AZ3986" s="10"/>
      <c r="BA3986" s="10"/>
    </row>
    <row r="3987" spans="1:53">
      <c r="A3987" s="5"/>
      <c r="B3987" s="7"/>
      <c r="C3987" s="6"/>
      <c r="D3987" s="7"/>
      <c r="E3987" s="7"/>
      <c r="F3987" s="9"/>
      <c r="G3987" s="7"/>
      <c r="H3987" s="7"/>
      <c r="I3987" s="7"/>
      <c r="J3987" s="42"/>
      <c r="K3987" s="7"/>
      <c r="L3987" s="7"/>
      <c r="M3987" s="7"/>
      <c r="N3987" s="7"/>
      <c r="O3987" s="7"/>
      <c r="P3987" s="7"/>
      <c r="Q3987" s="7"/>
      <c r="R3987" s="7"/>
      <c r="S3987" s="7"/>
      <c r="T3987" s="7"/>
      <c r="U3987" s="7"/>
      <c r="V3987" s="7"/>
      <c r="W3987" s="7"/>
      <c r="X3987" s="7"/>
      <c r="Y3987" s="7"/>
      <c r="Z3987" s="7"/>
      <c r="AA3987" s="7"/>
      <c r="AB3987" s="7"/>
      <c r="AC3987" s="7"/>
      <c r="AD3987" s="7"/>
      <c r="AE3987" s="7"/>
      <c r="AF3987" s="7"/>
      <c r="AG3987" s="7"/>
      <c r="AH3987" s="7"/>
      <c r="AI3987" s="7"/>
      <c r="AJ3987" s="7"/>
      <c r="AK3987" s="7"/>
      <c r="AL3987" s="7"/>
      <c r="AM3987" s="7"/>
      <c r="AN3987" s="7"/>
      <c r="AO3987" s="7"/>
      <c r="AP3987" s="7"/>
      <c r="AQ3987" s="7"/>
      <c r="AR3987" s="7"/>
      <c r="AS3987" s="7"/>
      <c r="AT3987" s="11"/>
      <c r="AU3987" s="7"/>
      <c r="AV3987" s="7"/>
      <c r="AW3987" s="7"/>
      <c r="AX3987" s="7"/>
      <c r="AY3987" s="10"/>
      <c r="AZ3987" s="10"/>
      <c r="BA3987" s="10"/>
    </row>
    <row r="3988" spans="1:53">
      <c r="A3988" s="5"/>
      <c r="B3988" s="7"/>
      <c r="C3988" s="6"/>
      <c r="D3988" s="7"/>
      <c r="E3988" s="7"/>
      <c r="F3988" s="9"/>
      <c r="G3988" s="7"/>
      <c r="H3988" s="7"/>
      <c r="I3988" s="7"/>
      <c r="J3988" s="42"/>
      <c r="K3988" s="7"/>
      <c r="L3988" s="7"/>
      <c r="M3988" s="7"/>
      <c r="N3988" s="7"/>
      <c r="O3988" s="7"/>
      <c r="P3988" s="7"/>
      <c r="Q3988" s="7"/>
      <c r="R3988" s="7"/>
      <c r="S3988" s="7"/>
      <c r="T3988" s="7"/>
      <c r="U3988" s="7"/>
      <c r="V3988" s="7"/>
      <c r="W3988" s="7"/>
      <c r="X3988" s="7"/>
      <c r="Y3988" s="7"/>
      <c r="Z3988" s="7"/>
      <c r="AA3988" s="7"/>
      <c r="AB3988" s="7"/>
      <c r="AC3988" s="7"/>
      <c r="AD3988" s="7"/>
      <c r="AE3988" s="7"/>
      <c r="AF3988" s="7"/>
      <c r="AG3988" s="7"/>
      <c r="AH3988" s="7"/>
      <c r="AI3988" s="7"/>
      <c r="AJ3988" s="7"/>
      <c r="AK3988" s="7"/>
      <c r="AL3988" s="7"/>
      <c r="AM3988" s="7"/>
      <c r="AN3988" s="7"/>
      <c r="AO3988" s="7"/>
      <c r="AP3988" s="7"/>
      <c r="AQ3988" s="7"/>
      <c r="AR3988" s="7"/>
      <c r="AS3988" s="7"/>
      <c r="AT3988" s="11"/>
      <c r="AU3988" s="7"/>
      <c r="AV3988" s="7"/>
      <c r="AW3988" s="7"/>
      <c r="AX3988" s="7"/>
      <c r="AY3988" s="10"/>
      <c r="AZ3988" s="10"/>
      <c r="BA3988" s="10"/>
    </row>
    <row r="3989" spans="1:53">
      <c r="A3989" s="5"/>
      <c r="B3989" s="7"/>
      <c r="C3989" s="6"/>
      <c r="D3989" s="7"/>
      <c r="E3989" s="7"/>
      <c r="F3989" s="9"/>
      <c r="G3989" s="7"/>
      <c r="H3989" s="7"/>
      <c r="I3989" s="7"/>
      <c r="J3989" s="42"/>
      <c r="K3989" s="7"/>
      <c r="L3989" s="7"/>
      <c r="M3989" s="7"/>
      <c r="N3989" s="7"/>
      <c r="O3989" s="7"/>
      <c r="P3989" s="7"/>
      <c r="Q3989" s="7"/>
      <c r="R3989" s="7"/>
      <c r="S3989" s="7"/>
      <c r="T3989" s="7"/>
      <c r="U3989" s="7"/>
      <c r="V3989" s="7"/>
      <c r="W3989" s="7"/>
      <c r="X3989" s="7"/>
      <c r="Y3989" s="7"/>
      <c r="Z3989" s="7"/>
      <c r="AA3989" s="7"/>
      <c r="AB3989" s="7"/>
      <c r="AC3989" s="7"/>
      <c r="AD3989" s="7"/>
      <c r="AE3989" s="7"/>
      <c r="AF3989" s="7"/>
      <c r="AG3989" s="7"/>
      <c r="AH3989" s="7"/>
      <c r="AI3989" s="7"/>
      <c r="AJ3989" s="7"/>
      <c r="AK3989" s="7"/>
      <c r="AL3989" s="7"/>
      <c r="AM3989" s="7"/>
      <c r="AN3989" s="7"/>
      <c r="AO3989" s="7"/>
      <c r="AP3989" s="7"/>
      <c r="AQ3989" s="7"/>
      <c r="AR3989" s="7"/>
      <c r="AS3989" s="7"/>
      <c r="AT3989" s="11"/>
      <c r="AU3989" s="7"/>
      <c r="AV3989" s="7"/>
      <c r="AW3989" s="7"/>
      <c r="AX3989" s="7"/>
      <c r="AY3989" s="10"/>
      <c r="AZ3989" s="10"/>
      <c r="BA3989" s="10"/>
    </row>
    <row r="3990" spans="1:53">
      <c r="A3990" s="5"/>
      <c r="B3990" s="7"/>
      <c r="C3990" s="6"/>
      <c r="D3990" s="7"/>
      <c r="E3990" s="7"/>
      <c r="F3990" s="9"/>
      <c r="G3990" s="7"/>
      <c r="H3990" s="7"/>
      <c r="I3990" s="7"/>
      <c r="J3990" s="42"/>
      <c r="K3990" s="7"/>
      <c r="L3990" s="7"/>
      <c r="M3990" s="7"/>
      <c r="N3990" s="7"/>
      <c r="O3990" s="7"/>
      <c r="P3990" s="7"/>
      <c r="Q3990" s="7"/>
      <c r="R3990" s="7"/>
      <c r="S3990" s="7"/>
      <c r="T3990" s="7"/>
      <c r="U3990" s="7"/>
      <c r="V3990" s="7"/>
      <c r="W3990" s="7"/>
      <c r="X3990" s="7"/>
      <c r="Y3990" s="7"/>
      <c r="Z3990" s="7"/>
      <c r="AA3990" s="7"/>
      <c r="AB3990" s="7"/>
      <c r="AC3990" s="7"/>
      <c r="AD3990" s="7"/>
      <c r="AE3990" s="7"/>
      <c r="AF3990" s="7"/>
      <c r="AG3990" s="7"/>
      <c r="AH3990" s="7"/>
      <c r="AI3990" s="7"/>
      <c r="AJ3990" s="7"/>
      <c r="AK3990" s="7"/>
      <c r="AL3990" s="7"/>
      <c r="AM3990" s="7"/>
      <c r="AN3990" s="7"/>
      <c r="AO3990" s="7"/>
      <c r="AP3990" s="7"/>
      <c r="AQ3990" s="7"/>
      <c r="AR3990" s="7"/>
      <c r="AS3990" s="7"/>
      <c r="AT3990" s="11"/>
      <c r="AU3990" s="7"/>
      <c r="AV3990" s="7"/>
      <c r="AW3990" s="7"/>
      <c r="AX3990" s="7"/>
      <c r="AY3990" s="10"/>
      <c r="AZ3990" s="10"/>
      <c r="BA3990" s="10"/>
    </row>
    <row r="3991" spans="1:53">
      <c r="A3991" s="5"/>
      <c r="B3991" s="7"/>
      <c r="C3991" s="6"/>
      <c r="D3991" s="7"/>
      <c r="E3991" s="7"/>
      <c r="F3991" s="9"/>
      <c r="G3991" s="7"/>
      <c r="H3991" s="7"/>
      <c r="I3991" s="7"/>
      <c r="J3991" s="42"/>
      <c r="K3991" s="7"/>
      <c r="L3991" s="7"/>
      <c r="M3991" s="7"/>
      <c r="N3991" s="7"/>
      <c r="O3991" s="7"/>
      <c r="P3991" s="7"/>
      <c r="Q3991" s="7"/>
      <c r="R3991" s="7"/>
      <c r="S3991" s="7"/>
      <c r="T3991" s="7"/>
      <c r="U3991" s="7"/>
      <c r="V3991" s="7"/>
      <c r="W3991" s="7"/>
      <c r="X3991" s="7"/>
      <c r="Y3991" s="7"/>
      <c r="Z3991" s="7"/>
      <c r="AA3991" s="7"/>
      <c r="AB3991" s="7"/>
      <c r="AC3991" s="7"/>
      <c r="AD3991" s="7"/>
      <c r="AE3991" s="7"/>
      <c r="AF3991" s="7"/>
      <c r="AG3991" s="7"/>
      <c r="AH3991" s="7"/>
      <c r="AI3991" s="7"/>
      <c r="AJ3991" s="7"/>
      <c r="AK3991" s="7"/>
      <c r="AL3991" s="7"/>
      <c r="AM3991" s="7"/>
      <c r="AN3991" s="7"/>
      <c r="AO3991" s="7"/>
      <c r="AP3991" s="7"/>
      <c r="AQ3991" s="7"/>
      <c r="AR3991" s="7"/>
      <c r="AS3991" s="7"/>
      <c r="AT3991" s="11"/>
      <c r="AU3991" s="7"/>
      <c r="AV3991" s="7"/>
      <c r="AW3991" s="7"/>
      <c r="AX3991" s="7"/>
      <c r="AY3991" s="10"/>
      <c r="AZ3991" s="10"/>
      <c r="BA3991" s="10"/>
    </row>
    <row r="3992" spans="1:53">
      <c r="A3992" s="5"/>
      <c r="B3992" s="7"/>
      <c r="C3992" s="6"/>
      <c r="D3992" s="7"/>
      <c r="E3992" s="7"/>
      <c r="F3992" s="9"/>
      <c r="G3992" s="7"/>
      <c r="H3992" s="7"/>
      <c r="I3992" s="7"/>
      <c r="J3992" s="42"/>
      <c r="K3992" s="7"/>
      <c r="L3992" s="7"/>
      <c r="M3992" s="7"/>
      <c r="N3992" s="7"/>
      <c r="O3992" s="7"/>
      <c r="P3992" s="7"/>
      <c r="Q3992" s="7"/>
      <c r="R3992" s="7"/>
      <c r="S3992" s="7"/>
      <c r="T3992" s="7"/>
      <c r="U3992" s="7"/>
      <c r="V3992" s="7"/>
      <c r="W3992" s="7"/>
      <c r="X3992" s="7"/>
      <c r="Y3992" s="7"/>
      <c r="Z3992" s="7"/>
      <c r="AA3992" s="7"/>
      <c r="AB3992" s="7"/>
      <c r="AC3992" s="7"/>
      <c r="AD3992" s="7"/>
      <c r="AE3992" s="7"/>
      <c r="AF3992" s="7"/>
      <c r="AG3992" s="7"/>
      <c r="AH3992" s="7"/>
      <c r="AI3992" s="7"/>
      <c r="AJ3992" s="7"/>
      <c r="AK3992" s="7"/>
      <c r="AL3992" s="7"/>
      <c r="AM3992" s="7"/>
      <c r="AN3992" s="7"/>
      <c r="AO3992" s="7"/>
      <c r="AP3992" s="7"/>
      <c r="AQ3992" s="7"/>
      <c r="AR3992" s="7"/>
      <c r="AS3992" s="7"/>
      <c r="AT3992" s="11"/>
      <c r="AU3992" s="7"/>
      <c r="AV3992" s="7"/>
      <c r="AW3992" s="7"/>
      <c r="AX3992" s="7"/>
      <c r="AY3992" s="10"/>
      <c r="AZ3992" s="10"/>
      <c r="BA3992" s="10"/>
    </row>
    <row r="3993" spans="1:53">
      <c r="A3993" s="5"/>
      <c r="B3993" s="7"/>
      <c r="C3993" s="6"/>
      <c r="D3993" s="7"/>
      <c r="E3993" s="7"/>
      <c r="F3993" s="9"/>
      <c r="G3993" s="7"/>
      <c r="H3993" s="7"/>
      <c r="I3993" s="7"/>
      <c r="J3993" s="42"/>
      <c r="K3993" s="7"/>
      <c r="L3993" s="7"/>
      <c r="M3993" s="7"/>
      <c r="N3993" s="7"/>
      <c r="O3993" s="7"/>
      <c r="P3993" s="7"/>
      <c r="Q3993" s="7"/>
      <c r="R3993" s="7"/>
      <c r="S3993" s="7"/>
      <c r="T3993" s="7"/>
      <c r="U3993" s="7"/>
      <c r="V3993" s="7"/>
      <c r="W3993" s="7"/>
      <c r="X3993" s="7"/>
      <c r="Y3993" s="7"/>
      <c r="Z3993" s="7"/>
      <c r="AA3993" s="7"/>
      <c r="AB3993" s="7"/>
      <c r="AC3993" s="7"/>
      <c r="AD3993" s="7"/>
      <c r="AE3993" s="7"/>
      <c r="AF3993" s="7"/>
      <c r="AG3993" s="7"/>
      <c r="AH3993" s="7"/>
      <c r="AI3993" s="7"/>
      <c r="AJ3993" s="7"/>
      <c r="AK3993" s="7"/>
      <c r="AL3993" s="7"/>
      <c r="AM3993" s="7"/>
      <c r="AN3993" s="7"/>
      <c r="AO3993" s="7"/>
      <c r="AP3993" s="7"/>
      <c r="AQ3993" s="7"/>
      <c r="AR3993" s="7"/>
      <c r="AS3993" s="7"/>
      <c r="AT3993" s="11"/>
      <c r="AU3993" s="7"/>
      <c r="AV3993" s="7"/>
      <c r="AW3993" s="7"/>
      <c r="AX3993" s="7"/>
      <c r="AY3993" s="10"/>
      <c r="AZ3993" s="10"/>
      <c r="BA3993" s="10"/>
    </row>
    <row r="3994" spans="1:53">
      <c r="A3994" s="5"/>
      <c r="B3994" s="7"/>
      <c r="C3994" s="6"/>
      <c r="D3994" s="7"/>
      <c r="E3994" s="7"/>
      <c r="F3994" s="9"/>
      <c r="G3994" s="7"/>
      <c r="H3994" s="7"/>
      <c r="I3994" s="7"/>
      <c r="J3994" s="42"/>
      <c r="K3994" s="7"/>
      <c r="L3994" s="7"/>
      <c r="M3994" s="7"/>
      <c r="N3994" s="7"/>
      <c r="O3994" s="7"/>
      <c r="P3994" s="7"/>
      <c r="Q3994" s="7"/>
      <c r="R3994" s="7"/>
      <c r="S3994" s="7"/>
      <c r="T3994" s="7"/>
      <c r="U3994" s="7"/>
      <c r="V3994" s="7"/>
      <c r="W3994" s="7"/>
      <c r="X3994" s="7"/>
      <c r="Y3994" s="7"/>
      <c r="Z3994" s="7"/>
      <c r="AA3994" s="7"/>
      <c r="AB3994" s="7"/>
      <c r="AC3994" s="7"/>
      <c r="AD3994" s="7"/>
      <c r="AE3994" s="7"/>
      <c r="AF3994" s="7"/>
      <c r="AG3994" s="7"/>
      <c r="AH3994" s="7"/>
      <c r="AI3994" s="7"/>
      <c r="AJ3994" s="7"/>
      <c r="AK3994" s="7"/>
      <c r="AL3994" s="7"/>
      <c r="AM3994" s="7"/>
      <c r="AN3994" s="7"/>
      <c r="AO3994" s="7"/>
      <c r="AP3994" s="7"/>
      <c r="AQ3994" s="7"/>
      <c r="AR3994" s="7"/>
      <c r="AS3994" s="7"/>
      <c r="AT3994" s="11"/>
      <c r="AU3994" s="7"/>
      <c r="AV3994" s="7"/>
      <c r="AW3994" s="7"/>
      <c r="AX3994" s="7"/>
      <c r="AY3994" s="10"/>
      <c r="AZ3994" s="10"/>
      <c r="BA3994" s="10"/>
    </row>
    <row r="3995" spans="1:53">
      <c r="A3995" s="5"/>
      <c r="B3995" s="7"/>
      <c r="C3995" s="6"/>
      <c r="D3995" s="7"/>
      <c r="E3995" s="7"/>
      <c r="F3995" s="9"/>
      <c r="G3995" s="7"/>
      <c r="H3995" s="7"/>
      <c r="I3995" s="7"/>
      <c r="J3995" s="42"/>
      <c r="K3995" s="7"/>
      <c r="L3995" s="7"/>
      <c r="M3995" s="7"/>
      <c r="N3995" s="7"/>
      <c r="O3995" s="7"/>
      <c r="P3995" s="7"/>
      <c r="Q3995" s="7"/>
      <c r="R3995" s="7"/>
      <c r="S3995" s="7"/>
      <c r="T3995" s="7"/>
      <c r="U3995" s="7"/>
      <c r="V3995" s="7"/>
      <c r="W3995" s="7"/>
      <c r="X3995" s="7"/>
      <c r="Y3995" s="7"/>
      <c r="Z3995" s="7"/>
      <c r="AA3995" s="7"/>
      <c r="AB3995" s="7"/>
      <c r="AC3995" s="7"/>
      <c r="AD3995" s="7"/>
      <c r="AE3995" s="7"/>
      <c r="AF3995" s="7"/>
      <c r="AG3995" s="7"/>
      <c r="AH3995" s="7"/>
      <c r="AI3995" s="7"/>
      <c r="AJ3995" s="7"/>
      <c r="AK3995" s="7"/>
      <c r="AL3995" s="7"/>
      <c r="AM3995" s="7"/>
      <c r="AN3995" s="7"/>
      <c r="AO3995" s="7"/>
      <c r="AP3995" s="7"/>
      <c r="AQ3995" s="7"/>
      <c r="AR3995" s="7"/>
      <c r="AS3995" s="7"/>
      <c r="AT3995" s="11"/>
      <c r="AU3995" s="7"/>
      <c r="AV3995" s="7"/>
      <c r="AW3995" s="7"/>
      <c r="AX3995" s="7"/>
      <c r="AY3995" s="10"/>
      <c r="AZ3995" s="10"/>
      <c r="BA3995" s="10"/>
    </row>
    <row r="3996" spans="1:53">
      <c r="A3996" s="5"/>
      <c r="B3996" s="7"/>
      <c r="C3996" s="6"/>
      <c r="D3996" s="7"/>
      <c r="E3996" s="7"/>
      <c r="F3996" s="9"/>
      <c r="G3996" s="7"/>
      <c r="H3996" s="7"/>
      <c r="I3996" s="7"/>
      <c r="J3996" s="42"/>
      <c r="K3996" s="7"/>
      <c r="L3996" s="7"/>
      <c r="M3996" s="7"/>
      <c r="N3996" s="7"/>
      <c r="O3996" s="7"/>
      <c r="P3996" s="7"/>
      <c r="Q3996" s="7"/>
      <c r="R3996" s="7"/>
      <c r="S3996" s="7"/>
      <c r="T3996" s="7"/>
      <c r="U3996" s="7"/>
      <c r="V3996" s="7"/>
      <c r="W3996" s="7"/>
      <c r="X3996" s="7"/>
      <c r="Y3996" s="7"/>
      <c r="Z3996" s="7"/>
      <c r="AA3996" s="7"/>
      <c r="AB3996" s="7"/>
      <c r="AC3996" s="7"/>
      <c r="AD3996" s="7"/>
      <c r="AE3996" s="7"/>
      <c r="AF3996" s="7"/>
      <c r="AG3996" s="7"/>
      <c r="AH3996" s="7"/>
      <c r="AI3996" s="7"/>
      <c r="AJ3996" s="7"/>
      <c r="AK3996" s="7"/>
      <c r="AL3996" s="7"/>
      <c r="AM3996" s="7"/>
      <c r="AN3996" s="7"/>
      <c r="AO3996" s="7"/>
      <c r="AP3996" s="7"/>
      <c r="AQ3996" s="7"/>
      <c r="AR3996" s="7"/>
      <c r="AS3996" s="7"/>
      <c r="AT3996" s="11"/>
      <c r="AU3996" s="7"/>
      <c r="AV3996" s="7"/>
      <c r="AW3996" s="7"/>
      <c r="AX3996" s="7"/>
      <c r="AY3996" s="10"/>
      <c r="AZ3996" s="10"/>
      <c r="BA3996" s="10"/>
    </row>
    <row r="3997" spans="1:53">
      <c r="A3997" s="5"/>
      <c r="B3997" s="7"/>
      <c r="C3997" s="6"/>
      <c r="D3997" s="7"/>
      <c r="E3997" s="7"/>
      <c r="F3997" s="9"/>
      <c r="G3997" s="7"/>
      <c r="H3997" s="7"/>
      <c r="I3997" s="7"/>
      <c r="J3997" s="42"/>
      <c r="K3997" s="7"/>
      <c r="L3997" s="7"/>
      <c r="M3997" s="7"/>
      <c r="N3997" s="7"/>
      <c r="O3997" s="7"/>
      <c r="P3997" s="7"/>
      <c r="Q3997" s="7"/>
      <c r="R3997" s="7"/>
      <c r="S3997" s="7"/>
      <c r="T3997" s="7"/>
      <c r="U3997" s="7"/>
      <c r="V3997" s="7"/>
      <c r="W3997" s="7"/>
      <c r="X3997" s="7"/>
      <c r="Y3997" s="7"/>
      <c r="Z3997" s="7"/>
      <c r="AA3997" s="7"/>
      <c r="AB3997" s="7"/>
      <c r="AC3997" s="7"/>
      <c r="AD3997" s="7"/>
      <c r="AE3997" s="7"/>
      <c r="AF3997" s="7"/>
      <c r="AG3997" s="7"/>
      <c r="AH3997" s="7"/>
      <c r="AI3997" s="7"/>
      <c r="AJ3997" s="7"/>
      <c r="AK3997" s="7"/>
      <c r="AL3997" s="7"/>
      <c r="AM3997" s="7"/>
      <c r="AN3997" s="7"/>
      <c r="AO3997" s="7"/>
      <c r="AP3997" s="7"/>
      <c r="AQ3997" s="7"/>
      <c r="AR3997" s="7"/>
      <c r="AS3997" s="7"/>
      <c r="AT3997" s="11"/>
      <c r="AU3997" s="7"/>
      <c r="AV3997" s="7"/>
      <c r="AW3997" s="7"/>
      <c r="AX3997" s="7"/>
      <c r="AY3997" s="10"/>
      <c r="AZ3997" s="10"/>
      <c r="BA3997" s="10"/>
    </row>
    <row r="3998" spans="1:53">
      <c r="A3998" s="5"/>
      <c r="B3998" s="7"/>
      <c r="C3998" s="6"/>
      <c r="D3998" s="7"/>
      <c r="E3998" s="7"/>
      <c r="F3998" s="9"/>
      <c r="G3998" s="7"/>
      <c r="H3998" s="7"/>
      <c r="I3998" s="7"/>
      <c r="J3998" s="42"/>
      <c r="K3998" s="7"/>
      <c r="L3998" s="7"/>
      <c r="M3998" s="7"/>
      <c r="N3998" s="7"/>
      <c r="O3998" s="7"/>
      <c r="P3998" s="7"/>
      <c r="Q3998" s="7"/>
      <c r="R3998" s="7"/>
      <c r="S3998" s="7"/>
      <c r="T3998" s="7"/>
      <c r="U3998" s="7"/>
      <c r="V3998" s="7"/>
      <c r="W3998" s="7"/>
      <c r="X3998" s="7"/>
      <c r="Y3998" s="7"/>
      <c r="Z3998" s="7"/>
      <c r="AA3998" s="7"/>
      <c r="AB3998" s="7"/>
      <c r="AC3998" s="7"/>
      <c r="AD3998" s="7"/>
      <c r="AE3998" s="7"/>
      <c r="AF3998" s="7"/>
      <c r="AG3998" s="7"/>
      <c r="AH3998" s="7"/>
      <c r="AI3998" s="7"/>
      <c r="AJ3998" s="7"/>
      <c r="AK3998" s="7"/>
      <c r="AL3998" s="7"/>
      <c r="AM3998" s="7"/>
      <c r="AN3998" s="7"/>
      <c r="AO3998" s="7"/>
      <c r="AP3998" s="7"/>
      <c r="AQ3998" s="7"/>
      <c r="AR3998" s="7"/>
      <c r="AS3998" s="7"/>
      <c r="AT3998" s="11"/>
      <c r="AU3998" s="7"/>
      <c r="AV3998" s="7"/>
      <c r="AW3998" s="7"/>
      <c r="AX3998" s="7"/>
      <c r="AY3998" s="10"/>
      <c r="AZ3998" s="10"/>
      <c r="BA3998" s="10"/>
    </row>
    <row r="3999" spans="1:53">
      <c r="A3999" s="5"/>
      <c r="B3999" s="7"/>
      <c r="C3999" s="6"/>
      <c r="D3999" s="7"/>
      <c r="E3999" s="7"/>
      <c r="F3999" s="9"/>
      <c r="G3999" s="7"/>
      <c r="H3999" s="7"/>
      <c r="I3999" s="7"/>
      <c r="J3999" s="42"/>
      <c r="K3999" s="7"/>
      <c r="L3999" s="7"/>
      <c r="M3999" s="7"/>
      <c r="N3999" s="7"/>
      <c r="O3999" s="7"/>
      <c r="P3999" s="7"/>
      <c r="Q3999" s="7"/>
      <c r="R3999" s="7"/>
      <c r="S3999" s="7"/>
      <c r="T3999" s="7"/>
      <c r="U3999" s="7"/>
      <c r="V3999" s="7"/>
      <c r="W3999" s="7"/>
      <c r="X3999" s="7"/>
      <c r="Y3999" s="7"/>
      <c r="Z3999" s="7"/>
      <c r="AA3999" s="7"/>
      <c r="AB3999" s="7"/>
      <c r="AC3999" s="7"/>
      <c r="AD3999" s="7"/>
      <c r="AE3999" s="7"/>
      <c r="AF3999" s="7"/>
      <c r="AG3999" s="7"/>
      <c r="AH3999" s="7"/>
      <c r="AI3999" s="7"/>
      <c r="AJ3999" s="7"/>
      <c r="AK3999" s="7"/>
      <c r="AL3999" s="7"/>
      <c r="AM3999" s="7"/>
      <c r="AN3999" s="7"/>
      <c r="AO3999" s="7"/>
      <c r="AP3999" s="7"/>
      <c r="AQ3999" s="7"/>
      <c r="AR3999" s="7"/>
      <c r="AS3999" s="7"/>
      <c r="AT3999" s="11"/>
      <c r="AU3999" s="7"/>
      <c r="AV3999" s="7"/>
      <c r="AW3999" s="7"/>
      <c r="AX3999" s="7"/>
      <c r="AY3999" s="10"/>
      <c r="AZ3999" s="10"/>
      <c r="BA3999" s="10"/>
    </row>
    <row r="4000" spans="1:53">
      <c r="A4000" s="5"/>
      <c r="B4000" s="7"/>
      <c r="C4000" s="6"/>
      <c r="D4000" s="7"/>
      <c r="E4000" s="7"/>
      <c r="F4000" s="9"/>
      <c r="G4000" s="7"/>
      <c r="H4000" s="7"/>
      <c r="I4000" s="7"/>
      <c r="J4000" s="42"/>
      <c r="K4000" s="7"/>
      <c r="L4000" s="7"/>
      <c r="M4000" s="7"/>
      <c r="N4000" s="7"/>
      <c r="O4000" s="7"/>
      <c r="P4000" s="7"/>
      <c r="Q4000" s="7"/>
      <c r="R4000" s="7"/>
      <c r="S4000" s="7"/>
      <c r="T4000" s="7"/>
      <c r="U4000" s="7"/>
      <c r="V4000" s="7"/>
      <c r="W4000" s="7"/>
      <c r="X4000" s="7"/>
      <c r="Y4000" s="7"/>
      <c r="Z4000" s="7"/>
      <c r="AA4000" s="7"/>
      <c r="AB4000" s="7"/>
      <c r="AC4000" s="7"/>
      <c r="AD4000" s="7"/>
      <c r="AE4000" s="7"/>
      <c r="AF4000" s="7"/>
      <c r="AG4000" s="7"/>
      <c r="AH4000" s="7"/>
      <c r="AI4000" s="7"/>
      <c r="AJ4000" s="7"/>
      <c r="AK4000" s="7"/>
      <c r="AL4000" s="7"/>
      <c r="AM4000" s="7"/>
      <c r="AN4000" s="7"/>
      <c r="AO4000" s="7"/>
      <c r="AP4000" s="7"/>
      <c r="AQ4000" s="7"/>
      <c r="AR4000" s="7"/>
      <c r="AS4000" s="7"/>
      <c r="AT4000" s="11"/>
      <c r="AU4000" s="7"/>
      <c r="AV4000" s="7"/>
      <c r="AW4000" s="7"/>
      <c r="AX4000" s="7"/>
      <c r="AY4000" s="10"/>
      <c r="AZ4000" s="10"/>
      <c r="BA4000" s="10"/>
    </row>
    <row r="4001" spans="1:53">
      <c r="A4001" s="5"/>
      <c r="B4001" s="7"/>
      <c r="C4001" s="6"/>
      <c r="D4001" s="7"/>
      <c r="E4001" s="7"/>
      <c r="F4001" s="9"/>
      <c r="G4001" s="7"/>
      <c r="H4001" s="7"/>
      <c r="I4001" s="7"/>
      <c r="J4001" s="42"/>
      <c r="K4001" s="7"/>
      <c r="L4001" s="7"/>
      <c r="M4001" s="7"/>
      <c r="N4001" s="7"/>
      <c r="O4001" s="7"/>
      <c r="P4001" s="7"/>
      <c r="Q4001" s="7"/>
      <c r="R4001" s="7"/>
      <c r="S4001" s="7"/>
      <c r="T4001" s="7"/>
      <c r="U4001" s="7"/>
      <c r="V4001" s="7"/>
      <c r="W4001" s="7"/>
      <c r="X4001" s="7"/>
      <c r="Y4001" s="7"/>
      <c r="Z4001" s="7"/>
      <c r="AA4001" s="7"/>
      <c r="AB4001" s="7"/>
      <c r="AC4001" s="7"/>
      <c r="AD4001" s="7"/>
      <c r="AE4001" s="7"/>
      <c r="AF4001" s="7"/>
      <c r="AG4001" s="7"/>
      <c r="AH4001" s="7"/>
      <c r="AI4001" s="7"/>
      <c r="AJ4001" s="7"/>
      <c r="AK4001" s="7"/>
      <c r="AL4001" s="7"/>
      <c r="AM4001" s="7"/>
      <c r="AN4001" s="7"/>
      <c r="AO4001" s="7"/>
      <c r="AP4001" s="7"/>
      <c r="AQ4001" s="7"/>
      <c r="AR4001" s="7"/>
      <c r="AS4001" s="7"/>
      <c r="AT4001" s="11"/>
      <c r="AU4001" s="7"/>
      <c r="AV4001" s="7"/>
      <c r="AW4001" s="7"/>
      <c r="AX4001" s="7"/>
      <c r="AY4001" s="10"/>
      <c r="AZ4001" s="10"/>
      <c r="BA4001" s="10"/>
    </row>
    <row r="4002" spans="1:53">
      <c r="A4002" s="5"/>
      <c r="B4002" s="7"/>
      <c r="C4002" s="6"/>
      <c r="D4002" s="7"/>
      <c r="E4002" s="7"/>
      <c r="F4002" s="9"/>
      <c r="G4002" s="7"/>
      <c r="H4002" s="7"/>
      <c r="I4002" s="7"/>
      <c r="J4002" s="42"/>
      <c r="K4002" s="7"/>
      <c r="L4002" s="7"/>
      <c r="M4002" s="7"/>
      <c r="N4002" s="7"/>
      <c r="O4002" s="7"/>
      <c r="P4002" s="7"/>
      <c r="Q4002" s="7"/>
      <c r="R4002" s="7"/>
      <c r="S4002" s="7"/>
      <c r="T4002" s="7"/>
      <c r="U4002" s="7"/>
      <c r="V4002" s="7"/>
      <c r="W4002" s="7"/>
      <c r="X4002" s="7"/>
      <c r="Y4002" s="7"/>
      <c r="Z4002" s="7"/>
      <c r="AA4002" s="7"/>
      <c r="AB4002" s="7"/>
      <c r="AC4002" s="7"/>
      <c r="AD4002" s="7"/>
      <c r="AE4002" s="7"/>
      <c r="AF4002" s="7"/>
      <c r="AG4002" s="7"/>
      <c r="AH4002" s="7"/>
      <c r="AI4002" s="7"/>
      <c r="AJ4002" s="7"/>
      <c r="AK4002" s="7"/>
      <c r="AL4002" s="7"/>
      <c r="AM4002" s="7"/>
      <c r="AN4002" s="7"/>
      <c r="AO4002" s="7"/>
      <c r="AP4002" s="7"/>
      <c r="AQ4002" s="7"/>
      <c r="AR4002" s="7"/>
      <c r="AS4002" s="7"/>
      <c r="AT4002" s="11"/>
      <c r="AU4002" s="7"/>
      <c r="AV4002" s="7"/>
      <c r="AW4002" s="7"/>
      <c r="AX4002" s="7"/>
      <c r="AY4002" s="10"/>
      <c r="AZ4002" s="10"/>
      <c r="BA4002" s="10"/>
    </row>
    <row r="4003" spans="1:53">
      <c r="A4003" s="5"/>
      <c r="B4003" s="7"/>
      <c r="C4003" s="6"/>
      <c r="D4003" s="7"/>
      <c r="E4003" s="7"/>
      <c r="F4003" s="9"/>
      <c r="G4003" s="7"/>
      <c r="H4003" s="7"/>
      <c r="I4003" s="7"/>
      <c r="J4003" s="42"/>
      <c r="K4003" s="7"/>
      <c r="L4003" s="7"/>
      <c r="M4003" s="7"/>
      <c r="N4003" s="7"/>
      <c r="O4003" s="7"/>
      <c r="P4003" s="7"/>
      <c r="Q4003" s="7"/>
      <c r="R4003" s="7"/>
      <c r="S4003" s="7"/>
      <c r="T4003" s="7"/>
      <c r="U4003" s="7"/>
      <c r="V4003" s="7"/>
      <c r="W4003" s="7"/>
      <c r="X4003" s="7"/>
      <c r="Y4003" s="7"/>
      <c r="Z4003" s="7"/>
      <c r="AA4003" s="7"/>
      <c r="AB4003" s="7"/>
      <c r="AC4003" s="7"/>
      <c r="AD4003" s="7"/>
      <c r="AE4003" s="7"/>
      <c r="AF4003" s="7"/>
      <c r="AG4003" s="7"/>
      <c r="AH4003" s="7"/>
      <c r="AI4003" s="7"/>
      <c r="AJ4003" s="7"/>
      <c r="AK4003" s="7"/>
      <c r="AL4003" s="7"/>
      <c r="AM4003" s="7"/>
      <c r="AN4003" s="7"/>
      <c r="AO4003" s="7"/>
      <c r="AP4003" s="7"/>
      <c r="AQ4003" s="7"/>
      <c r="AR4003" s="7"/>
      <c r="AS4003" s="7"/>
      <c r="AT4003" s="11"/>
      <c r="AU4003" s="7"/>
      <c r="AV4003" s="7"/>
      <c r="AW4003" s="7"/>
      <c r="AX4003" s="7"/>
      <c r="AY4003" s="10"/>
      <c r="AZ4003" s="10"/>
      <c r="BA4003" s="10"/>
    </row>
    <row r="4004" spans="1:53">
      <c r="A4004" s="5"/>
      <c r="B4004" s="7"/>
      <c r="C4004" s="6"/>
      <c r="D4004" s="7"/>
      <c r="E4004" s="7"/>
      <c r="F4004" s="9"/>
      <c r="G4004" s="7"/>
      <c r="H4004" s="7"/>
      <c r="I4004" s="7"/>
      <c r="J4004" s="42"/>
      <c r="K4004" s="7"/>
      <c r="L4004" s="7"/>
      <c r="M4004" s="7"/>
      <c r="N4004" s="7"/>
      <c r="O4004" s="7"/>
      <c r="P4004" s="7"/>
      <c r="Q4004" s="7"/>
      <c r="R4004" s="7"/>
      <c r="S4004" s="7"/>
      <c r="T4004" s="7"/>
      <c r="U4004" s="7"/>
      <c r="V4004" s="7"/>
      <c r="W4004" s="7"/>
      <c r="X4004" s="7"/>
      <c r="Y4004" s="7"/>
      <c r="Z4004" s="7"/>
      <c r="AA4004" s="7"/>
      <c r="AB4004" s="7"/>
      <c r="AC4004" s="7"/>
      <c r="AD4004" s="7"/>
      <c r="AE4004" s="7"/>
      <c r="AF4004" s="7"/>
      <c r="AG4004" s="7"/>
      <c r="AH4004" s="7"/>
      <c r="AI4004" s="7"/>
      <c r="AJ4004" s="7"/>
      <c r="AK4004" s="7"/>
      <c r="AL4004" s="7"/>
      <c r="AM4004" s="7"/>
      <c r="AN4004" s="7"/>
      <c r="AO4004" s="7"/>
      <c r="AP4004" s="7"/>
      <c r="AQ4004" s="7"/>
      <c r="AR4004" s="7"/>
      <c r="AS4004" s="7"/>
      <c r="AT4004" s="11"/>
      <c r="AU4004" s="7"/>
      <c r="AV4004" s="7"/>
      <c r="AW4004" s="7"/>
      <c r="AX4004" s="7"/>
      <c r="AY4004" s="10"/>
      <c r="AZ4004" s="10"/>
      <c r="BA4004" s="10"/>
    </row>
    <row r="4005" spans="1:53">
      <c r="A4005" s="5"/>
      <c r="B4005" s="7"/>
      <c r="C4005" s="6"/>
      <c r="D4005" s="7"/>
      <c r="E4005" s="7"/>
      <c r="F4005" s="9"/>
      <c r="G4005" s="7"/>
      <c r="H4005" s="7"/>
      <c r="I4005" s="7"/>
      <c r="J4005" s="42"/>
      <c r="K4005" s="7"/>
      <c r="L4005" s="7"/>
      <c r="M4005" s="7"/>
      <c r="N4005" s="7"/>
      <c r="O4005" s="7"/>
      <c r="P4005" s="7"/>
      <c r="Q4005" s="7"/>
      <c r="R4005" s="7"/>
      <c r="S4005" s="7"/>
      <c r="T4005" s="7"/>
      <c r="U4005" s="7"/>
      <c r="V4005" s="7"/>
      <c r="W4005" s="7"/>
      <c r="X4005" s="7"/>
      <c r="Y4005" s="7"/>
      <c r="Z4005" s="7"/>
      <c r="AA4005" s="7"/>
      <c r="AB4005" s="7"/>
      <c r="AC4005" s="7"/>
      <c r="AD4005" s="7"/>
      <c r="AE4005" s="7"/>
      <c r="AF4005" s="7"/>
      <c r="AG4005" s="7"/>
      <c r="AH4005" s="7"/>
      <c r="AI4005" s="7"/>
      <c r="AJ4005" s="7"/>
      <c r="AK4005" s="7"/>
      <c r="AL4005" s="7"/>
      <c r="AM4005" s="7"/>
      <c r="AN4005" s="7"/>
      <c r="AO4005" s="7"/>
      <c r="AP4005" s="7"/>
      <c r="AQ4005" s="7"/>
      <c r="AR4005" s="7"/>
      <c r="AS4005" s="7"/>
      <c r="AT4005" s="11"/>
      <c r="AU4005" s="7"/>
      <c r="AV4005" s="7"/>
      <c r="AW4005" s="7"/>
      <c r="AX4005" s="7"/>
      <c r="AY4005" s="10"/>
      <c r="AZ4005" s="10"/>
      <c r="BA4005" s="10"/>
    </row>
    <row r="4006" spans="1:53">
      <c r="A4006" s="5"/>
      <c r="B4006" s="7"/>
      <c r="C4006" s="6"/>
      <c r="D4006" s="7"/>
      <c r="E4006" s="7"/>
      <c r="F4006" s="9"/>
      <c r="G4006" s="7"/>
      <c r="H4006" s="7"/>
      <c r="I4006" s="7"/>
      <c r="J4006" s="42"/>
      <c r="K4006" s="7"/>
      <c r="L4006" s="7"/>
      <c r="M4006" s="7"/>
      <c r="N4006" s="7"/>
      <c r="O4006" s="7"/>
      <c r="P4006" s="7"/>
      <c r="Q4006" s="7"/>
      <c r="R4006" s="7"/>
      <c r="S4006" s="7"/>
      <c r="T4006" s="7"/>
      <c r="U4006" s="7"/>
      <c r="V4006" s="7"/>
      <c r="W4006" s="7"/>
      <c r="X4006" s="7"/>
      <c r="Y4006" s="7"/>
      <c r="Z4006" s="7"/>
      <c r="AA4006" s="7"/>
      <c r="AB4006" s="7"/>
      <c r="AC4006" s="7"/>
      <c r="AD4006" s="7"/>
      <c r="AE4006" s="7"/>
      <c r="AF4006" s="7"/>
      <c r="AG4006" s="7"/>
      <c r="AH4006" s="7"/>
      <c r="AI4006" s="7"/>
      <c r="AJ4006" s="7"/>
      <c r="AK4006" s="7"/>
      <c r="AL4006" s="7"/>
      <c r="AM4006" s="7"/>
      <c r="AN4006" s="7"/>
      <c r="AO4006" s="7"/>
      <c r="AP4006" s="7"/>
      <c r="AQ4006" s="7"/>
      <c r="AR4006" s="7"/>
      <c r="AS4006" s="7"/>
      <c r="AT4006" s="11"/>
      <c r="AU4006" s="7"/>
      <c r="AV4006" s="7"/>
      <c r="AW4006" s="7"/>
      <c r="AX4006" s="7"/>
      <c r="AY4006" s="10"/>
      <c r="AZ4006" s="10"/>
      <c r="BA4006" s="10"/>
    </row>
    <row r="4007" spans="1:53">
      <c r="A4007" s="5"/>
      <c r="B4007" s="7"/>
      <c r="C4007" s="6"/>
      <c r="D4007" s="7"/>
      <c r="E4007" s="7"/>
      <c r="F4007" s="9"/>
      <c r="G4007" s="7"/>
      <c r="H4007" s="7"/>
      <c r="I4007" s="7"/>
      <c r="J4007" s="42"/>
      <c r="K4007" s="7"/>
      <c r="L4007" s="7"/>
      <c r="M4007" s="7"/>
      <c r="N4007" s="7"/>
      <c r="O4007" s="7"/>
      <c r="P4007" s="7"/>
      <c r="Q4007" s="7"/>
      <c r="R4007" s="7"/>
      <c r="S4007" s="7"/>
      <c r="T4007" s="7"/>
      <c r="U4007" s="7"/>
      <c r="V4007" s="7"/>
      <c r="W4007" s="7"/>
      <c r="X4007" s="7"/>
      <c r="Y4007" s="7"/>
      <c r="Z4007" s="7"/>
      <c r="AA4007" s="7"/>
      <c r="AB4007" s="7"/>
      <c r="AC4007" s="7"/>
      <c r="AD4007" s="7"/>
      <c r="AE4007" s="7"/>
      <c r="AF4007" s="7"/>
      <c r="AG4007" s="7"/>
      <c r="AH4007" s="7"/>
      <c r="AI4007" s="7"/>
      <c r="AJ4007" s="7"/>
      <c r="AK4007" s="7"/>
      <c r="AL4007" s="7"/>
      <c r="AM4007" s="7"/>
      <c r="AN4007" s="7"/>
      <c r="AO4007" s="7"/>
      <c r="AP4007" s="7"/>
      <c r="AQ4007" s="7"/>
      <c r="AR4007" s="7"/>
      <c r="AS4007" s="7"/>
      <c r="AT4007" s="11"/>
      <c r="AU4007" s="7"/>
      <c r="AV4007" s="7"/>
      <c r="AW4007" s="7"/>
      <c r="AX4007" s="7"/>
      <c r="AY4007" s="10"/>
      <c r="AZ4007" s="10"/>
      <c r="BA4007" s="10"/>
    </row>
    <row r="4008" spans="1:53">
      <c r="A4008" s="5"/>
      <c r="B4008" s="7"/>
      <c r="C4008" s="6"/>
      <c r="D4008" s="7"/>
      <c r="E4008" s="7"/>
      <c r="F4008" s="9"/>
      <c r="G4008" s="7"/>
      <c r="H4008" s="7"/>
      <c r="I4008" s="7"/>
      <c r="J4008" s="42"/>
      <c r="K4008" s="7"/>
      <c r="L4008" s="7"/>
      <c r="M4008" s="7"/>
      <c r="N4008" s="7"/>
      <c r="O4008" s="7"/>
      <c r="P4008" s="7"/>
      <c r="Q4008" s="7"/>
      <c r="R4008" s="7"/>
      <c r="S4008" s="7"/>
      <c r="T4008" s="7"/>
      <c r="U4008" s="7"/>
      <c r="V4008" s="7"/>
      <c r="W4008" s="7"/>
      <c r="X4008" s="7"/>
      <c r="Y4008" s="7"/>
      <c r="Z4008" s="7"/>
      <c r="AA4008" s="7"/>
      <c r="AB4008" s="7"/>
      <c r="AC4008" s="7"/>
      <c r="AD4008" s="7"/>
      <c r="AE4008" s="7"/>
      <c r="AF4008" s="7"/>
      <c r="AG4008" s="7"/>
      <c r="AH4008" s="7"/>
      <c r="AI4008" s="7"/>
      <c r="AJ4008" s="7"/>
      <c r="AK4008" s="7"/>
      <c r="AL4008" s="7"/>
      <c r="AM4008" s="7"/>
      <c r="AN4008" s="7"/>
      <c r="AO4008" s="7"/>
      <c r="AP4008" s="7"/>
      <c r="AQ4008" s="7"/>
      <c r="AR4008" s="7"/>
      <c r="AS4008" s="7"/>
      <c r="AT4008" s="11"/>
      <c r="AU4008" s="7"/>
      <c r="AV4008" s="7"/>
      <c r="AW4008" s="7"/>
      <c r="AX4008" s="7"/>
      <c r="AY4008" s="10"/>
      <c r="AZ4008" s="10"/>
      <c r="BA4008" s="10"/>
    </row>
    <row r="4009" spans="1:53">
      <c r="A4009" s="5"/>
      <c r="B4009" s="7"/>
      <c r="C4009" s="6"/>
      <c r="D4009" s="7"/>
      <c r="E4009" s="7"/>
      <c r="F4009" s="9"/>
      <c r="G4009" s="7"/>
      <c r="H4009" s="7"/>
      <c r="I4009" s="7"/>
      <c r="J4009" s="42"/>
      <c r="K4009" s="7"/>
      <c r="L4009" s="7"/>
      <c r="M4009" s="7"/>
      <c r="N4009" s="7"/>
      <c r="O4009" s="7"/>
      <c r="P4009" s="7"/>
      <c r="Q4009" s="7"/>
      <c r="R4009" s="7"/>
      <c r="S4009" s="7"/>
      <c r="T4009" s="7"/>
      <c r="U4009" s="7"/>
      <c r="V4009" s="7"/>
      <c r="W4009" s="7"/>
      <c r="X4009" s="7"/>
      <c r="Y4009" s="7"/>
      <c r="Z4009" s="7"/>
      <c r="AA4009" s="7"/>
      <c r="AB4009" s="7"/>
      <c r="AC4009" s="7"/>
      <c r="AD4009" s="7"/>
      <c r="AE4009" s="7"/>
      <c r="AF4009" s="7"/>
      <c r="AG4009" s="7"/>
      <c r="AH4009" s="7"/>
      <c r="AI4009" s="7"/>
      <c r="AJ4009" s="7"/>
      <c r="AK4009" s="7"/>
      <c r="AL4009" s="7"/>
      <c r="AM4009" s="7"/>
      <c r="AN4009" s="7"/>
      <c r="AO4009" s="7"/>
      <c r="AP4009" s="7"/>
      <c r="AQ4009" s="7"/>
      <c r="AR4009" s="7"/>
      <c r="AS4009" s="7"/>
      <c r="AT4009" s="11"/>
      <c r="AU4009" s="7"/>
      <c r="AV4009" s="7"/>
      <c r="AW4009" s="7"/>
      <c r="AX4009" s="7"/>
      <c r="AY4009" s="10"/>
      <c r="AZ4009" s="10"/>
      <c r="BA4009" s="10"/>
    </row>
    <row r="4010" spans="1:53">
      <c r="A4010" s="5"/>
      <c r="B4010" s="7"/>
      <c r="C4010" s="6"/>
      <c r="D4010" s="7"/>
      <c r="E4010" s="7"/>
      <c r="F4010" s="9"/>
      <c r="G4010" s="7"/>
      <c r="H4010" s="7"/>
      <c r="I4010" s="7"/>
      <c r="J4010" s="42"/>
      <c r="K4010" s="7"/>
      <c r="L4010" s="7"/>
      <c r="M4010" s="7"/>
      <c r="N4010" s="7"/>
      <c r="O4010" s="7"/>
      <c r="P4010" s="7"/>
      <c r="Q4010" s="7"/>
      <c r="R4010" s="7"/>
      <c r="S4010" s="7"/>
      <c r="T4010" s="7"/>
      <c r="U4010" s="7"/>
      <c r="V4010" s="7"/>
      <c r="W4010" s="7"/>
      <c r="X4010" s="7"/>
      <c r="Y4010" s="7"/>
      <c r="Z4010" s="7"/>
      <c r="AA4010" s="7"/>
      <c r="AB4010" s="7"/>
      <c r="AC4010" s="7"/>
      <c r="AD4010" s="7"/>
      <c r="AE4010" s="7"/>
      <c r="AF4010" s="7"/>
      <c r="AG4010" s="7"/>
      <c r="AH4010" s="7"/>
      <c r="AI4010" s="7"/>
      <c r="AJ4010" s="7"/>
      <c r="AK4010" s="7"/>
      <c r="AL4010" s="7"/>
      <c r="AM4010" s="7"/>
      <c r="AN4010" s="7"/>
      <c r="AO4010" s="7"/>
      <c r="AP4010" s="7"/>
      <c r="AQ4010" s="7"/>
      <c r="AR4010" s="7"/>
      <c r="AS4010" s="7"/>
      <c r="AT4010" s="11"/>
      <c r="AU4010" s="7"/>
      <c r="AV4010" s="7"/>
      <c r="AW4010" s="7"/>
      <c r="AX4010" s="7"/>
      <c r="AY4010" s="10"/>
      <c r="AZ4010" s="10"/>
      <c r="BA4010" s="10"/>
    </row>
    <row r="4011" spans="1:53">
      <c r="A4011" s="5"/>
      <c r="B4011" s="7"/>
      <c r="C4011" s="6"/>
      <c r="D4011" s="7"/>
      <c r="E4011" s="7"/>
      <c r="F4011" s="9"/>
      <c r="G4011" s="7"/>
      <c r="H4011" s="7"/>
      <c r="I4011" s="7"/>
      <c r="J4011" s="42"/>
      <c r="K4011" s="7"/>
      <c r="L4011" s="7"/>
      <c r="M4011" s="7"/>
      <c r="N4011" s="7"/>
      <c r="O4011" s="7"/>
      <c r="P4011" s="7"/>
      <c r="Q4011" s="7"/>
      <c r="R4011" s="7"/>
      <c r="S4011" s="7"/>
      <c r="T4011" s="7"/>
      <c r="U4011" s="7"/>
      <c r="V4011" s="7"/>
      <c r="W4011" s="7"/>
      <c r="X4011" s="7"/>
      <c r="Y4011" s="7"/>
      <c r="Z4011" s="7"/>
      <c r="AA4011" s="7"/>
      <c r="AB4011" s="7"/>
      <c r="AC4011" s="7"/>
      <c r="AD4011" s="7"/>
      <c r="AE4011" s="7"/>
      <c r="AF4011" s="7"/>
      <c r="AG4011" s="7"/>
      <c r="AH4011" s="7"/>
      <c r="AI4011" s="7"/>
      <c r="AJ4011" s="7"/>
      <c r="AK4011" s="7"/>
      <c r="AL4011" s="7"/>
      <c r="AM4011" s="7"/>
      <c r="AN4011" s="7"/>
      <c r="AO4011" s="7"/>
      <c r="AP4011" s="7"/>
      <c r="AQ4011" s="7"/>
      <c r="AR4011" s="7"/>
      <c r="AS4011" s="7"/>
      <c r="AT4011" s="11"/>
      <c r="AU4011" s="7"/>
      <c r="AV4011" s="7"/>
      <c r="AW4011" s="7"/>
      <c r="AX4011" s="7"/>
      <c r="AY4011" s="10"/>
      <c r="AZ4011" s="10"/>
      <c r="BA4011" s="10"/>
    </row>
    <row r="4012" spans="1:53">
      <c r="A4012" s="5"/>
      <c r="B4012" s="7"/>
      <c r="C4012" s="6"/>
      <c r="D4012" s="7"/>
      <c r="E4012" s="7"/>
      <c r="F4012" s="9"/>
      <c r="G4012" s="7"/>
      <c r="H4012" s="7"/>
      <c r="I4012" s="7"/>
      <c r="J4012" s="42"/>
      <c r="K4012" s="7"/>
      <c r="L4012" s="7"/>
      <c r="M4012" s="7"/>
      <c r="N4012" s="7"/>
      <c r="O4012" s="7"/>
      <c r="P4012" s="7"/>
      <c r="Q4012" s="7"/>
      <c r="R4012" s="7"/>
      <c r="S4012" s="7"/>
      <c r="T4012" s="7"/>
      <c r="U4012" s="7"/>
      <c r="V4012" s="7"/>
      <c r="W4012" s="7"/>
      <c r="X4012" s="7"/>
      <c r="Y4012" s="7"/>
      <c r="Z4012" s="7"/>
      <c r="AA4012" s="7"/>
      <c r="AB4012" s="7"/>
      <c r="AC4012" s="7"/>
      <c r="AD4012" s="7"/>
      <c r="AE4012" s="7"/>
      <c r="AF4012" s="7"/>
      <c r="AG4012" s="7"/>
      <c r="AH4012" s="7"/>
      <c r="AI4012" s="7"/>
      <c r="AJ4012" s="7"/>
      <c r="AK4012" s="7"/>
      <c r="AL4012" s="7"/>
      <c r="AM4012" s="7"/>
      <c r="AN4012" s="7"/>
      <c r="AO4012" s="7"/>
      <c r="AP4012" s="7"/>
      <c r="AQ4012" s="7"/>
      <c r="AR4012" s="7"/>
      <c r="AS4012" s="7"/>
      <c r="AT4012" s="11"/>
      <c r="AU4012" s="7"/>
      <c r="AV4012" s="7"/>
      <c r="AW4012" s="7"/>
      <c r="AX4012" s="7"/>
      <c r="AY4012" s="10"/>
      <c r="AZ4012" s="10"/>
      <c r="BA4012" s="10"/>
    </row>
    <row r="4013" spans="1:53">
      <c r="A4013" s="5"/>
      <c r="B4013" s="7"/>
      <c r="C4013" s="6"/>
      <c r="D4013" s="7"/>
      <c r="E4013" s="7"/>
      <c r="F4013" s="9"/>
      <c r="G4013" s="7"/>
      <c r="H4013" s="7"/>
      <c r="I4013" s="7"/>
      <c r="J4013" s="42"/>
      <c r="K4013" s="7"/>
      <c r="L4013" s="7"/>
      <c r="M4013" s="7"/>
      <c r="N4013" s="7"/>
      <c r="O4013" s="7"/>
      <c r="P4013" s="7"/>
      <c r="Q4013" s="7"/>
      <c r="R4013" s="7"/>
      <c r="S4013" s="7"/>
      <c r="T4013" s="7"/>
      <c r="U4013" s="7"/>
      <c r="V4013" s="7"/>
      <c r="W4013" s="7"/>
      <c r="X4013" s="7"/>
      <c r="Y4013" s="7"/>
      <c r="Z4013" s="7"/>
      <c r="AA4013" s="7"/>
      <c r="AB4013" s="7"/>
      <c r="AC4013" s="7"/>
      <c r="AD4013" s="7"/>
      <c r="AE4013" s="7"/>
      <c r="AF4013" s="7"/>
      <c r="AG4013" s="7"/>
      <c r="AH4013" s="7"/>
      <c r="AI4013" s="7"/>
      <c r="AJ4013" s="7"/>
      <c r="AK4013" s="7"/>
      <c r="AL4013" s="7"/>
      <c r="AM4013" s="7"/>
      <c r="AN4013" s="7"/>
      <c r="AO4013" s="7"/>
      <c r="AP4013" s="7"/>
      <c r="AQ4013" s="7"/>
      <c r="AR4013" s="7"/>
      <c r="AS4013" s="7"/>
      <c r="AT4013" s="11"/>
      <c r="AU4013" s="7"/>
      <c r="AV4013" s="7"/>
      <c r="AW4013" s="7"/>
      <c r="AX4013" s="7"/>
      <c r="AY4013" s="10"/>
      <c r="AZ4013" s="10"/>
      <c r="BA4013" s="10"/>
    </row>
    <row r="4014" spans="1:53">
      <c r="A4014" s="5"/>
      <c r="B4014" s="7"/>
      <c r="C4014" s="6"/>
      <c r="D4014" s="7"/>
      <c r="E4014" s="7"/>
      <c r="F4014" s="9"/>
      <c r="G4014" s="7"/>
      <c r="H4014" s="7"/>
      <c r="I4014" s="7"/>
      <c r="J4014" s="42"/>
      <c r="K4014" s="7"/>
      <c r="L4014" s="7"/>
      <c r="M4014" s="7"/>
      <c r="N4014" s="7"/>
      <c r="O4014" s="7"/>
      <c r="P4014" s="7"/>
      <c r="Q4014" s="7"/>
      <c r="R4014" s="7"/>
      <c r="S4014" s="7"/>
      <c r="T4014" s="7"/>
      <c r="U4014" s="7"/>
      <c r="V4014" s="7"/>
      <c r="W4014" s="7"/>
      <c r="X4014" s="7"/>
      <c r="Y4014" s="7"/>
      <c r="Z4014" s="7"/>
      <c r="AA4014" s="7"/>
      <c r="AB4014" s="7"/>
      <c r="AC4014" s="7"/>
      <c r="AD4014" s="7"/>
      <c r="AE4014" s="7"/>
      <c r="AF4014" s="7"/>
      <c r="AG4014" s="7"/>
      <c r="AH4014" s="7"/>
      <c r="AI4014" s="7"/>
      <c r="AJ4014" s="7"/>
      <c r="AK4014" s="7"/>
      <c r="AL4014" s="7"/>
      <c r="AM4014" s="7"/>
      <c r="AN4014" s="7"/>
      <c r="AO4014" s="7"/>
      <c r="AP4014" s="7"/>
      <c r="AQ4014" s="7"/>
      <c r="AR4014" s="7"/>
      <c r="AS4014" s="7"/>
      <c r="AT4014" s="11"/>
      <c r="AU4014" s="7"/>
      <c r="AV4014" s="7"/>
      <c r="AW4014" s="7"/>
      <c r="AX4014" s="7"/>
      <c r="AY4014" s="10"/>
      <c r="AZ4014" s="10"/>
      <c r="BA4014" s="10"/>
    </row>
    <row r="4015" spans="1:53">
      <c r="A4015" s="5"/>
      <c r="B4015" s="7"/>
      <c r="C4015" s="6"/>
      <c r="D4015" s="7"/>
      <c r="E4015" s="7"/>
      <c r="F4015" s="9"/>
      <c r="G4015" s="7"/>
      <c r="H4015" s="7"/>
      <c r="I4015" s="7"/>
      <c r="J4015" s="42"/>
      <c r="K4015" s="7"/>
      <c r="L4015" s="7"/>
      <c r="M4015" s="7"/>
      <c r="N4015" s="7"/>
      <c r="O4015" s="7"/>
      <c r="P4015" s="7"/>
      <c r="Q4015" s="7"/>
      <c r="R4015" s="7"/>
      <c r="S4015" s="7"/>
      <c r="T4015" s="7"/>
      <c r="U4015" s="7"/>
      <c r="V4015" s="7"/>
      <c r="W4015" s="7"/>
      <c r="X4015" s="7"/>
      <c r="Y4015" s="7"/>
      <c r="Z4015" s="7"/>
      <c r="AA4015" s="7"/>
      <c r="AB4015" s="7"/>
      <c r="AC4015" s="7"/>
      <c r="AD4015" s="7"/>
      <c r="AE4015" s="7"/>
      <c r="AF4015" s="7"/>
      <c r="AG4015" s="7"/>
      <c r="AH4015" s="7"/>
      <c r="AI4015" s="7"/>
      <c r="AJ4015" s="7"/>
      <c r="AK4015" s="7"/>
      <c r="AL4015" s="7"/>
      <c r="AM4015" s="7"/>
      <c r="AN4015" s="7"/>
      <c r="AO4015" s="7"/>
      <c r="AP4015" s="7"/>
      <c r="AQ4015" s="7"/>
      <c r="AR4015" s="7"/>
      <c r="AS4015" s="7"/>
      <c r="AT4015" s="11"/>
      <c r="AU4015" s="7"/>
      <c r="AV4015" s="7"/>
      <c r="AW4015" s="7"/>
      <c r="AX4015" s="7"/>
      <c r="AY4015" s="10"/>
      <c r="AZ4015" s="10"/>
      <c r="BA4015" s="10"/>
    </row>
    <row r="4016" spans="1:53">
      <c r="A4016" s="5"/>
      <c r="B4016" s="7"/>
      <c r="C4016" s="6"/>
      <c r="D4016" s="7"/>
      <c r="E4016" s="7"/>
      <c r="F4016" s="9"/>
      <c r="G4016" s="7"/>
      <c r="H4016" s="7"/>
      <c r="I4016" s="7"/>
      <c r="J4016" s="42"/>
      <c r="K4016" s="7"/>
      <c r="L4016" s="7"/>
      <c r="M4016" s="7"/>
      <c r="N4016" s="7"/>
      <c r="O4016" s="7"/>
      <c r="P4016" s="7"/>
      <c r="Q4016" s="7"/>
      <c r="R4016" s="7"/>
      <c r="S4016" s="7"/>
      <c r="T4016" s="7"/>
      <c r="U4016" s="7"/>
      <c r="V4016" s="7"/>
      <c r="W4016" s="7"/>
      <c r="X4016" s="7"/>
      <c r="Y4016" s="7"/>
      <c r="Z4016" s="7"/>
      <c r="AA4016" s="7"/>
      <c r="AB4016" s="7"/>
      <c r="AC4016" s="7"/>
      <c r="AD4016" s="7"/>
      <c r="AE4016" s="7"/>
      <c r="AF4016" s="7"/>
      <c r="AG4016" s="7"/>
      <c r="AH4016" s="7"/>
      <c r="AI4016" s="7"/>
      <c r="AJ4016" s="7"/>
      <c r="AK4016" s="7"/>
      <c r="AL4016" s="7"/>
      <c r="AM4016" s="7"/>
      <c r="AN4016" s="7"/>
      <c r="AO4016" s="7"/>
      <c r="AP4016" s="7"/>
      <c r="AQ4016" s="7"/>
      <c r="AR4016" s="7"/>
      <c r="AS4016" s="7"/>
      <c r="AT4016" s="11"/>
      <c r="AU4016" s="7"/>
      <c r="AV4016" s="7"/>
      <c r="AW4016" s="7"/>
      <c r="AX4016" s="7"/>
      <c r="AY4016" s="10"/>
      <c r="AZ4016" s="10"/>
      <c r="BA4016" s="10"/>
    </row>
    <row r="4017" spans="1:53">
      <c r="A4017" s="5"/>
      <c r="B4017" s="7"/>
      <c r="C4017" s="6"/>
      <c r="D4017" s="7"/>
      <c r="E4017" s="7"/>
      <c r="F4017" s="9"/>
      <c r="G4017" s="7"/>
      <c r="H4017" s="7"/>
      <c r="I4017" s="7"/>
      <c r="J4017" s="42"/>
      <c r="K4017" s="7"/>
      <c r="L4017" s="7"/>
      <c r="M4017" s="7"/>
      <c r="N4017" s="7"/>
      <c r="O4017" s="7"/>
      <c r="P4017" s="7"/>
      <c r="Q4017" s="7"/>
      <c r="R4017" s="7"/>
      <c r="S4017" s="7"/>
      <c r="T4017" s="7"/>
      <c r="U4017" s="7"/>
      <c r="V4017" s="7"/>
      <c r="W4017" s="7"/>
      <c r="X4017" s="7"/>
      <c r="Y4017" s="7"/>
      <c r="Z4017" s="7"/>
      <c r="AA4017" s="7"/>
      <c r="AB4017" s="7"/>
      <c r="AC4017" s="7"/>
      <c r="AD4017" s="7"/>
      <c r="AE4017" s="7"/>
      <c r="AF4017" s="7"/>
      <c r="AG4017" s="7"/>
      <c r="AH4017" s="7"/>
      <c r="AI4017" s="7"/>
      <c r="AJ4017" s="7"/>
      <c r="AK4017" s="7"/>
      <c r="AL4017" s="7"/>
      <c r="AM4017" s="7"/>
      <c r="AN4017" s="7"/>
      <c r="AO4017" s="7"/>
      <c r="AP4017" s="7"/>
      <c r="AQ4017" s="7"/>
      <c r="AR4017" s="7"/>
      <c r="AS4017" s="7"/>
      <c r="AT4017" s="11"/>
      <c r="AU4017" s="7"/>
      <c r="AV4017" s="7"/>
      <c r="AW4017" s="7"/>
      <c r="AX4017" s="7"/>
      <c r="AY4017" s="10"/>
      <c r="AZ4017" s="10"/>
      <c r="BA4017" s="10"/>
    </row>
    <row r="4018" spans="1:53">
      <c r="A4018" s="5"/>
      <c r="B4018" s="7"/>
      <c r="C4018" s="6"/>
      <c r="D4018" s="7"/>
      <c r="E4018" s="7"/>
      <c r="F4018" s="9"/>
      <c r="G4018" s="7"/>
      <c r="H4018" s="7"/>
      <c r="I4018" s="7"/>
      <c r="J4018" s="42"/>
      <c r="K4018" s="7"/>
      <c r="L4018" s="7"/>
      <c r="M4018" s="7"/>
      <c r="N4018" s="7"/>
      <c r="O4018" s="7"/>
      <c r="P4018" s="7"/>
      <c r="Q4018" s="7"/>
      <c r="R4018" s="7"/>
      <c r="S4018" s="7"/>
      <c r="T4018" s="7"/>
      <c r="U4018" s="7"/>
      <c r="V4018" s="7"/>
      <c r="W4018" s="7"/>
      <c r="X4018" s="7"/>
      <c r="Y4018" s="7"/>
      <c r="Z4018" s="7"/>
      <c r="AA4018" s="7"/>
      <c r="AB4018" s="7"/>
      <c r="AC4018" s="7"/>
      <c r="AD4018" s="7"/>
      <c r="AE4018" s="7"/>
      <c r="AF4018" s="7"/>
      <c r="AG4018" s="7"/>
      <c r="AH4018" s="7"/>
      <c r="AI4018" s="7"/>
      <c r="AJ4018" s="7"/>
      <c r="AK4018" s="7"/>
      <c r="AL4018" s="7"/>
      <c r="AM4018" s="7"/>
      <c r="AN4018" s="7"/>
      <c r="AO4018" s="7"/>
      <c r="AP4018" s="7"/>
      <c r="AQ4018" s="7"/>
      <c r="AR4018" s="7"/>
      <c r="AS4018" s="7"/>
      <c r="AT4018" s="11"/>
      <c r="AU4018" s="7"/>
      <c r="AV4018" s="7"/>
      <c r="AW4018" s="7"/>
      <c r="AX4018" s="7"/>
      <c r="AY4018" s="10"/>
      <c r="AZ4018" s="10"/>
      <c r="BA4018" s="10"/>
    </row>
    <row r="4019" spans="1:53">
      <c r="A4019" s="5"/>
      <c r="B4019" s="7"/>
      <c r="C4019" s="6"/>
      <c r="D4019" s="7"/>
      <c r="E4019" s="7"/>
      <c r="F4019" s="9"/>
      <c r="G4019" s="7"/>
      <c r="H4019" s="7"/>
      <c r="I4019" s="7"/>
      <c r="J4019" s="42"/>
      <c r="K4019" s="7"/>
      <c r="L4019" s="7"/>
      <c r="M4019" s="7"/>
      <c r="N4019" s="7"/>
      <c r="O4019" s="7"/>
      <c r="P4019" s="7"/>
      <c r="Q4019" s="7"/>
      <c r="R4019" s="7"/>
      <c r="S4019" s="7"/>
      <c r="T4019" s="7"/>
      <c r="U4019" s="7"/>
      <c r="V4019" s="7"/>
      <c r="W4019" s="7"/>
      <c r="X4019" s="7"/>
      <c r="Y4019" s="7"/>
      <c r="Z4019" s="7"/>
      <c r="AA4019" s="7"/>
      <c r="AB4019" s="7"/>
      <c r="AC4019" s="7"/>
      <c r="AD4019" s="7"/>
      <c r="AE4019" s="7"/>
      <c r="AF4019" s="7"/>
      <c r="AG4019" s="7"/>
      <c r="AH4019" s="7"/>
      <c r="AI4019" s="7"/>
      <c r="AJ4019" s="7"/>
      <c r="AK4019" s="7"/>
      <c r="AL4019" s="7"/>
      <c r="AM4019" s="7"/>
      <c r="AN4019" s="7"/>
      <c r="AO4019" s="7"/>
      <c r="AP4019" s="7"/>
      <c r="AQ4019" s="7"/>
      <c r="AR4019" s="7"/>
      <c r="AS4019" s="7"/>
      <c r="AT4019" s="11"/>
      <c r="AU4019" s="7"/>
      <c r="AV4019" s="7"/>
      <c r="AW4019" s="7"/>
      <c r="AX4019" s="7"/>
      <c r="AY4019" s="10"/>
      <c r="AZ4019" s="10"/>
      <c r="BA4019" s="10"/>
    </row>
    <row r="4020" spans="1:53">
      <c r="A4020" s="5"/>
      <c r="B4020" s="7"/>
      <c r="C4020" s="6"/>
      <c r="D4020" s="7"/>
      <c r="E4020" s="7"/>
      <c r="F4020" s="9"/>
      <c r="G4020" s="7"/>
      <c r="H4020" s="7"/>
      <c r="I4020" s="7"/>
      <c r="J4020" s="42"/>
      <c r="K4020" s="7"/>
      <c r="L4020" s="7"/>
      <c r="M4020" s="7"/>
      <c r="N4020" s="7"/>
      <c r="O4020" s="7"/>
      <c r="P4020" s="7"/>
      <c r="Q4020" s="7"/>
      <c r="R4020" s="7"/>
      <c r="S4020" s="7"/>
      <c r="T4020" s="7"/>
      <c r="U4020" s="7"/>
      <c r="V4020" s="7"/>
      <c r="W4020" s="7"/>
      <c r="X4020" s="7"/>
      <c r="Y4020" s="7"/>
      <c r="Z4020" s="7"/>
      <c r="AA4020" s="7"/>
      <c r="AB4020" s="7"/>
      <c r="AC4020" s="7"/>
      <c r="AD4020" s="7"/>
      <c r="AE4020" s="7"/>
      <c r="AF4020" s="7"/>
      <c r="AG4020" s="7"/>
      <c r="AH4020" s="7"/>
      <c r="AI4020" s="7"/>
      <c r="AJ4020" s="7"/>
      <c r="AK4020" s="7"/>
      <c r="AL4020" s="7"/>
      <c r="AM4020" s="7"/>
      <c r="AN4020" s="7"/>
      <c r="AO4020" s="7"/>
      <c r="AP4020" s="7"/>
      <c r="AQ4020" s="7"/>
      <c r="AR4020" s="7"/>
      <c r="AS4020" s="7"/>
      <c r="AT4020" s="11"/>
      <c r="AU4020" s="7"/>
      <c r="AV4020" s="7"/>
      <c r="AW4020" s="7"/>
      <c r="AX4020" s="7"/>
      <c r="AY4020" s="10"/>
      <c r="AZ4020" s="10"/>
      <c r="BA4020" s="10"/>
    </row>
    <row r="4021" spans="1:53">
      <c r="A4021" s="5"/>
      <c r="B4021" s="7"/>
      <c r="C4021" s="6"/>
      <c r="D4021" s="7"/>
      <c r="E4021" s="7"/>
      <c r="F4021" s="9"/>
      <c r="G4021" s="7"/>
      <c r="H4021" s="7"/>
      <c r="I4021" s="7"/>
      <c r="J4021" s="42"/>
      <c r="K4021" s="7"/>
      <c r="L4021" s="7"/>
      <c r="M4021" s="7"/>
      <c r="N4021" s="7"/>
      <c r="O4021" s="7"/>
      <c r="P4021" s="7"/>
      <c r="Q4021" s="7"/>
      <c r="R4021" s="7"/>
      <c r="S4021" s="7"/>
      <c r="T4021" s="7"/>
      <c r="U4021" s="7"/>
      <c r="V4021" s="7"/>
      <c r="W4021" s="7"/>
      <c r="X4021" s="7"/>
      <c r="Y4021" s="7"/>
      <c r="Z4021" s="7"/>
      <c r="AA4021" s="7"/>
      <c r="AB4021" s="7"/>
      <c r="AC4021" s="7"/>
      <c r="AD4021" s="7"/>
      <c r="AE4021" s="7"/>
      <c r="AF4021" s="7"/>
      <c r="AG4021" s="7"/>
      <c r="AH4021" s="7"/>
      <c r="AI4021" s="7"/>
      <c r="AJ4021" s="7"/>
      <c r="AK4021" s="7"/>
      <c r="AL4021" s="7"/>
      <c r="AM4021" s="7"/>
      <c r="AN4021" s="7"/>
      <c r="AO4021" s="7"/>
      <c r="AP4021" s="7"/>
      <c r="AQ4021" s="7"/>
      <c r="AR4021" s="7"/>
      <c r="AS4021" s="7"/>
      <c r="AT4021" s="11"/>
      <c r="AU4021" s="7"/>
      <c r="AV4021" s="7"/>
      <c r="AW4021" s="7"/>
      <c r="AX4021" s="7"/>
      <c r="AY4021" s="10"/>
      <c r="AZ4021" s="10"/>
      <c r="BA4021" s="10"/>
    </row>
    <row r="4022" spans="1:53">
      <c r="A4022" s="5"/>
      <c r="B4022" s="7"/>
      <c r="C4022" s="6"/>
      <c r="D4022" s="7"/>
      <c r="E4022" s="7"/>
      <c r="F4022" s="9"/>
      <c r="G4022" s="7"/>
      <c r="H4022" s="7"/>
      <c r="I4022" s="7"/>
      <c r="J4022" s="42"/>
      <c r="K4022" s="7"/>
      <c r="L4022" s="7"/>
      <c r="M4022" s="7"/>
      <c r="N4022" s="7"/>
      <c r="O4022" s="7"/>
      <c r="P4022" s="7"/>
      <c r="Q4022" s="7"/>
      <c r="R4022" s="7"/>
      <c r="S4022" s="7"/>
      <c r="T4022" s="7"/>
      <c r="U4022" s="7"/>
      <c r="V4022" s="7"/>
      <c r="W4022" s="7"/>
      <c r="X4022" s="7"/>
      <c r="Y4022" s="7"/>
      <c r="Z4022" s="7"/>
      <c r="AA4022" s="7"/>
      <c r="AB4022" s="7"/>
      <c r="AC4022" s="7"/>
      <c r="AD4022" s="7"/>
      <c r="AE4022" s="7"/>
      <c r="AF4022" s="7"/>
      <c r="AG4022" s="7"/>
      <c r="AH4022" s="7"/>
      <c r="AI4022" s="7"/>
      <c r="AJ4022" s="7"/>
      <c r="AK4022" s="7"/>
      <c r="AL4022" s="7"/>
      <c r="AM4022" s="7"/>
      <c r="AN4022" s="7"/>
      <c r="AO4022" s="7"/>
      <c r="AP4022" s="7"/>
      <c r="AQ4022" s="7"/>
      <c r="AR4022" s="7"/>
      <c r="AS4022" s="7"/>
      <c r="AT4022" s="11"/>
      <c r="AU4022" s="7"/>
      <c r="AV4022" s="7"/>
      <c r="AW4022" s="7"/>
      <c r="AX4022" s="7"/>
      <c r="AY4022" s="10"/>
      <c r="AZ4022" s="10"/>
      <c r="BA4022" s="10"/>
    </row>
    <row r="4023" spans="1:53">
      <c r="A4023" s="5"/>
      <c r="B4023" s="7"/>
      <c r="C4023" s="6"/>
      <c r="D4023" s="7"/>
      <c r="E4023" s="7"/>
      <c r="F4023" s="9"/>
      <c r="G4023" s="7"/>
      <c r="H4023" s="7"/>
      <c r="I4023" s="7"/>
      <c r="J4023" s="42"/>
      <c r="K4023" s="7"/>
      <c r="L4023" s="7"/>
      <c r="M4023" s="7"/>
      <c r="N4023" s="7"/>
      <c r="O4023" s="7"/>
      <c r="P4023" s="7"/>
      <c r="Q4023" s="7"/>
      <c r="R4023" s="7"/>
      <c r="S4023" s="7"/>
      <c r="T4023" s="7"/>
      <c r="U4023" s="7"/>
      <c r="V4023" s="7"/>
      <c r="W4023" s="7"/>
      <c r="X4023" s="7"/>
      <c r="Y4023" s="7"/>
      <c r="Z4023" s="7"/>
      <c r="AA4023" s="7"/>
      <c r="AB4023" s="7"/>
      <c r="AC4023" s="7"/>
      <c r="AD4023" s="7"/>
      <c r="AE4023" s="7"/>
      <c r="AF4023" s="7"/>
      <c r="AG4023" s="7"/>
      <c r="AH4023" s="7"/>
      <c r="AI4023" s="7"/>
      <c r="AJ4023" s="7"/>
      <c r="AK4023" s="7"/>
      <c r="AL4023" s="7"/>
      <c r="AM4023" s="7"/>
      <c r="AN4023" s="7"/>
      <c r="AO4023" s="7"/>
      <c r="AP4023" s="7"/>
      <c r="AQ4023" s="7"/>
      <c r="AR4023" s="7"/>
      <c r="AS4023" s="7"/>
      <c r="AT4023" s="11"/>
      <c r="AU4023" s="7"/>
      <c r="AV4023" s="7"/>
      <c r="AW4023" s="7"/>
      <c r="AX4023" s="7"/>
      <c r="AY4023" s="10"/>
      <c r="AZ4023" s="10"/>
      <c r="BA4023" s="10"/>
    </row>
    <row r="4024" spans="1:53">
      <c r="A4024" s="5"/>
      <c r="B4024" s="7"/>
      <c r="C4024" s="6"/>
      <c r="D4024" s="7"/>
      <c r="E4024" s="7"/>
      <c r="F4024" s="9"/>
      <c r="G4024" s="7"/>
      <c r="H4024" s="7"/>
      <c r="I4024" s="7"/>
      <c r="J4024" s="42"/>
      <c r="K4024" s="7"/>
      <c r="L4024" s="7"/>
      <c r="M4024" s="7"/>
      <c r="N4024" s="7"/>
      <c r="O4024" s="7"/>
      <c r="P4024" s="7"/>
      <c r="Q4024" s="7"/>
      <c r="R4024" s="7"/>
      <c r="S4024" s="7"/>
      <c r="T4024" s="7"/>
      <c r="U4024" s="7"/>
      <c r="V4024" s="7"/>
      <c r="W4024" s="7"/>
      <c r="X4024" s="7"/>
      <c r="Y4024" s="7"/>
      <c r="Z4024" s="7"/>
      <c r="AA4024" s="7"/>
      <c r="AB4024" s="7"/>
      <c r="AC4024" s="7"/>
      <c r="AD4024" s="7"/>
      <c r="AE4024" s="7"/>
      <c r="AF4024" s="7"/>
      <c r="AG4024" s="7"/>
      <c r="AH4024" s="7"/>
      <c r="AI4024" s="7"/>
      <c r="AJ4024" s="7"/>
      <c r="AK4024" s="7"/>
      <c r="AL4024" s="7"/>
      <c r="AM4024" s="7"/>
      <c r="AN4024" s="7"/>
      <c r="AO4024" s="7"/>
      <c r="AP4024" s="7"/>
      <c r="AQ4024" s="7"/>
      <c r="AR4024" s="7"/>
      <c r="AS4024" s="7"/>
      <c r="AT4024" s="11"/>
      <c r="AU4024" s="7"/>
      <c r="AV4024" s="7"/>
      <c r="AW4024" s="7"/>
      <c r="AX4024" s="7"/>
      <c r="AY4024" s="10"/>
      <c r="AZ4024" s="10"/>
      <c r="BA4024" s="10"/>
    </row>
    <row r="4025" spans="1:53">
      <c r="A4025" s="5"/>
      <c r="B4025" s="7"/>
      <c r="C4025" s="6"/>
      <c r="D4025" s="7"/>
      <c r="E4025" s="7"/>
      <c r="F4025" s="9"/>
      <c r="G4025" s="7"/>
      <c r="H4025" s="7"/>
      <c r="I4025" s="7"/>
      <c r="J4025" s="42"/>
      <c r="K4025" s="7"/>
      <c r="L4025" s="7"/>
      <c r="M4025" s="7"/>
      <c r="N4025" s="7"/>
      <c r="O4025" s="7"/>
      <c r="P4025" s="7"/>
      <c r="Q4025" s="7"/>
      <c r="R4025" s="7"/>
      <c r="S4025" s="7"/>
      <c r="T4025" s="7"/>
      <c r="U4025" s="7"/>
      <c r="V4025" s="7"/>
      <c r="W4025" s="7"/>
      <c r="X4025" s="7"/>
      <c r="Y4025" s="7"/>
      <c r="Z4025" s="7"/>
      <c r="AA4025" s="7"/>
      <c r="AB4025" s="7"/>
      <c r="AC4025" s="7"/>
      <c r="AD4025" s="7"/>
      <c r="AE4025" s="7"/>
      <c r="AF4025" s="7"/>
      <c r="AG4025" s="7"/>
      <c r="AH4025" s="7"/>
      <c r="AI4025" s="7"/>
      <c r="AJ4025" s="7"/>
      <c r="AK4025" s="7"/>
      <c r="AL4025" s="7"/>
      <c r="AM4025" s="7"/>
      <c r="AN4025" s="7"/>
      <c r="AO4025" s="7"/>
      <c r="AP4025" s="7"/>
      <c r="AQ4025" s="7"/>
      <c r="AR4025" s="7"/>
      <c r="AS4025" s="7"/>
      <c r="AT4025" s="11"/>
      <c r="AU4025" s="7"/>
      <c r="AV4025" s="7"/>
      <c r="AW4025" s="7"/>
      <c r="AX4025" s="7"/>
      <c r="AY4025" s="10"/>
      <c r="AZ4025" s="10"/>
      <c r="BA4025" s="10"/>
    </row>
    <row r="4026" spans="1:53">
      <c r="A4026" s="5"/>
      <c r="B4026" s="7"/>
      <c r="C4026" s="6"/>
      <c r="D4026" s="7"/>
      <c r="E4026" s="7"/>
      <c r="F4026" s="9"/>
      <c r="G4026" s="7"/>
      <c r="H4026" s="7"/>
      <c r="I4026" s="7"/>
      <c r="J4026" s="42"/>
      <c r="K4026" s="7"/>
      <c r="L4026" s="7"/>
      <c r="M4026" s="7"/>
      <c r="N4026" s="7"/>
      <c r="O4026" s="7"/>
      <c r="P4026" s="7"/>
      <c r="Q4026" s="7"/>
      <c r="R4026" s="7"/>
      <c r="S4026" s="7"/>
      <c r="T4026" s="7"/>
      <c r="U4026" s="7"/>
      <c r="V4026" s="7"/>
      <c r="W4026" s="7"/>
      <c r="X4026" s="7"/>
      <c r="Y4026" s="7"/>
      <c r="Z4026" s="7"/>
      <c r="AA4026" s="7"/>
      <c r="AB4026" s="7"/>
      <c r="AC4026" s="7"/>
      <c r="AD4026" s="7"/>
      <c r="AE4026" s="7"/>
      <c r="AF4026" s="7"/>
      <c r="AG4026" s="7"/>
      <c r="AH4026" s="7"/>
      <c r="AI4026" s="7"/>
      <c r="AJ4026" s="7"/>
      <c r="AK4026" s="7"/>
      <c r="AL4026" s="7"/>
      <c r="AM4026" s="7"/>
      <c r="AN4026" s="7"/>
      <c r="AO4026" s="7"/>
      <c r="AP4026" s="7"/>
      <c r="AQ4026" s="7"/>
      <c r="AR4026" s="7"/>
      <c r="AS4026" s="7"/>
      <c r="AT4026" s="11"/>
      <c r="AU4026" s="7"/>
      <c r="AV4026" s="7"/>
      <c r="AW4026" s="7"/>
      <c r="AX4026" s="7"/>
      <c r="AY4026" s="10"/>
      <c r="AZ4026" s="10"/>
      <c r="BA4026" s="10"/>
    </row>
    <row r="4027" spans="1:53">
      <c r="A4027" s="5"/>
      <c r="B4027" s="7"/>
      <c r="C4027" s="6"/>
      <c r="D4027" s="7"/>
      <c r="E4027" s="7"/>
      <c r="F4027" s="9"/>
      <c r="G4027" s="7"/>
      <c r="H4027" s="7"/>
      <c r="I4027" s="7"/>
      <c r="J4027" s="42"/>
      <c r="K4027" s="7"/>
      <c r="L4027" s="7"/>
      <c r="M4027" s="7"/>
      <c r="N4027" s="7"/>
      <c r="O4027" s="7"/>
      <c r="P4027" s="7"/>
      <c r="Q4027" s="7"/>
      <c r="R4027" s="7"/>
      <c r="S4027" s="7"/>
      <c r="T4027" s="7"/>
      <c r="U4027" s="7"/>
      <c r="V4027" s="7"/>
      <c r="W4027" s="7"/>
      <c r="X4027" s="7"/>
      <c r="Y4027" s="7"/>
      <c r="Z4027" s="7"/>
      <c r="AA4027" s="7"/>
      <c r="AB4027" s="7"/>
      <c r="AC4027" s="7"/>
      <c r="AD4027" s="7"/>
      <c r="AE4027" s="7"/>
      <c r="AF4027" s="7"/>
      <c r="AG4027" s="7"/>
      <c r="AH4027" s="7"/>
      <c r="AI4027" s="7"/>
      <c r="AJ4027" s="7"/>
      <c r="AK4027" s="7"/>
      <c r="AL4027" s="7"/>
      <c r="AM4027" s="7"/>
      <c r="AN4027" s="7"/>
      <c r="AO4027" s="7"/>
      <c r="AP4027" s="7"/>
      <c r="AQ4027" s="7"/>
      <c r="AR4027" s="7"/>
      <c r="AS4027" s="7"/>
      <c r="AT4027" s="11"/>
      <c r="AU4027" s="7"/>
      <c r="AV4027" s="7"/>
      <c r="AW4027" s="7"/>
      <c r="AX4027" s="7"/>
      <c r="AY4027" s="10"/>
      <c r="AZ4027" s="10"/>
      <c r="BA4027" s="10"/>
    </row>
    <row r="4028" spans="1:53">
      <c r="A4028" s="5"/>
      <c r="B4028" s="7"/>
      <c r="C4028" s="6"/>
      <c r="D4028" s="7"/>
      <c r="E4028" s="7"/>
      <c r="F4028" s="9"/>
      <c r="G4028" s="7"/>
      <c r="H4028" s="7"/>
      <c r="I4028" s="7"/>
      <c r="J4028" s="42"/>
      <c r="K4028" s="7"/>
      <c r="L4028" s="7"/>
      <c r="M4028" s="7"/>
      <c r="N4028" s="7"/>
      <c r="O4028" s="7"/>
      <c r="P4028" s="7"/>
      <c r="Q4028" s="7"/>
      <c r="R4028" s="7"/>
      <c r="S4028" s="7"/>
      <c r="T4028" s="7"/>
      <c r="U4028" s="7"/>
      <c r="V4028" s="7"/>
      <c r="W4028" s="7"/>
      <c r="X4028" s="7"/>
      <c r="Y4028" s="7"/>
      <c r="Z4028" s="7"/>
      <c r="AA4028" s="7"/>
      <c r="AB4028" s="7"/>
      <c r="AC4028" s="7"/>
      <c r="AD4028" s="7"/>
      <c r="AE4028" s="7"/>
      <c r="AF4028" s="7"/>
      <c r="AG4028" s="7"/>
      <c r="AH4028" s="7"/>
      <c r="AI4028" s="7"/>
      <c r="AJ4028" s="7"/>
      <c r="AK4028" s="7"/>
      <c r="AL4028" s="7"/>
      <c r="AM4028" s="7"/>
      <c r="AN4028" s="7"/>
      <c r="AO4028" s="7"/>
      <c r="AP4028" s="7"/>
      <c r="AQ4028" s="7"/>
      <c r="AR4028" s="7"/>
      <c r="AS4028" s="7"/>
      <c r="AT4028" s="11"/>
      <c r="AU4028" s="7"/>
      <c r="AV4028" s="7"/>
      <c r="AW4028" s="7"/>
      <c r="AX4028" s="7"/>
      <c r="AY4028" s="10"/>
      <c r="AZ4028" s="10"/>
      <c r="BA4028" s="10"/>
    </row>
    <row r="4029" spans="1:53">
      <c r="A4029" s="5"/>
      <c r="B4029" s="7"/>
      <c r="C4029" s="6"/>
      <c r="D4029" s="7"/>
      <c r="E4029" s="7"/>
      <c r="F4029" s="9"/>
      <c r="G4029" s="7"/>
      <c r="H4029" s="7"/>
      <c r="I4029" s="7"/>
      <c r="J4029" s="42"/>
      <c r="K4029" s="7"/>
      <c r="L4029" s="7"/>
      <c r="M4029" s="7"/>
      <c r="N4029" s="7"/>
      <c r="O4029" s="7"/>
      <c r="P4029" s="7"/>
      <c r="Q4029" s="7"/>
      <c r="R4029" s="7"/>
      <c r="S4029" s="7"/>
      <c r="T4029" s="7"/>
      <c r="U4029" s="7"/>
      <c r="V4029" s="7"/>
      <c r="W4029" s="7"/>
      <c r="X4029" s="7"/>
      <c r="Y4029" s="7"/>
      <c r="Z4029" s="7"/>
      <c r="AA4029" s="7"/>
      <c r="AB4029" s="7"/>
      <c r="AC4029" s="7"/>
      <c r="AD4029" s="7"/>
      <c r="AE4029" s="7"/>
      <c r="AF4029" s="7"/>
      <c r="AG4029" s="7"/>
      <c r="AH4029" s="7"/>
      <c r="AI4029" s="7"/>
      <c r="AJ4029" s="7"/>
      <c r="AK4029" s="7"/>
      <c r="AL4029" s="7"/>
      <c r="AM4029" s="7"/>
      <c r="AN4029" s="7"/>
      <c r="AO4029" s="7"/>
      <c r="AP4029" s="7"/>
      <c r="AQ4029" s="7"/>
      <c r="AR4029" s="7"/>
      <c r="AS4029" s="7"/>
      <c r="AT4029" s="11"/>
      <c r="AU4029" s="7"/>
      <c r="AV4029" s="7"/>
      <c r="AW4029" s="7"/>
      <c r="AX4029" s="7"/>
      <c r="AY4029" s="10"/>
      <c r="AZ4029" s="10"/>
      <c r="BA4029" s="10"/>
    </row>
    <row r="4030" spans="1:53">
      <c r="A4030" s="5"/>
      <c r="B4030" s="7"/>
      <c r="C4030" s="6"/>
      <c r="D4030" s="7"/>
      <c r="E4030" s="7"/>
      <c r="F4030" s="9"/>
      <c r="G4030" s="7"/>
      <c r="H4030" s="7"/>
      <c r="I4030" s="7"/>
      <c r="J4030" s="42"/>
      <c r="K4030" s="7"/>
      <c r="L4030" s="7"/>
      <c r="M4030" s="7"/>
      <c r="N4030" s="7"/>
      <c r="O4030" s="7"/>
      <c r="P4030" s="7"/>
      <c r="Q4030" s="7"/>
      <c r="R4030" s="7"/>
      <c r="S4030" s="7"/>
      <c r="T4030" s="7"/>
      <c r="U4030" s="7"/>
      <c r="V4030" s="7"/>
      <c r="W4030" s="7"/>
      <c r="X4030" s="7"/>
      <c r="Y4030" s="7"/>
      <c r="Z4030" s="7"/>
      <c r="AA4030" s="7"/>
      <c r="AB4030" s="7"/>
      <c r="AC4030" s="7"/>
      <c r="AD4030" s="7"/>
      <c r="AE4030" s="7"/>
      <c r="AF4030" s="7"/>
      <c r="AG4030" s="7"/>
      <c r="AH4030" s="7"/>
      <c r="AI4030" s="7"/>
      <c r="AJ4030" s="7"/>
      <c r="AK4030" s="7"/>
      <c r="AL4030" s="7"/>
      <c r="AM4030" s="7"/>
      <c r="AN4030" s="7"/>
      <c r="AO4030" s="7"/>
      <c r="AP4030" s="7"/>
      <c r="AQ4030" s="7"/>
      <c r="AR4030" s="7"/>
      <c r="AS4030" s="7"/>
      <c r="AT4030" s="11"/>
      <c r="AU4030" s="7"/>
      <c r="AV4030" s="7"/>
      <c r="AW4030" s="7"/>
      <c r="AX4030" s="7"/>
      <c r="AY4030" s="10"/>
      <c r="AZ4030" s="10"/>
      <c r="BA4030" s="10"/>
    </row>
    <row r="4031" spans="1:53">
      <c r="A4031" s="5"/>
      <c r="B4031" s="7"/>
      <c r="C4031" s="6"/>
      <c r="D4031" s="7"/>
      <c r="E4031" s="7"/>
      <c r="F4031" s="9"/>
      <c r="G4031" s="7"/>
      <c r="H4031" s="7"/>
      <c r="I4031" s="7"/>
      <c r="J4031" s="42"/>
      <c r="K4031" s="7"/>
      <c r="L4031" s="7"/>
      <c r="M4031" s="7"/>
      <c r="N4031" s="7"/>
      <c r="O4031" s="7"/>
      <c r="P4031" s="7"/>
      <c r="Q4031" s="7"/>
      <c r="R4031" s="7"/>
      <c r="S4031" s="7"/>
      <c r="T4031" s="7"/>
      <c r="U4031" s="7"/>
      <c r="V4031" s="7"/>
      <c r="W4031" s="7"/>
      <c r="X4031" s="7"/>
      <c r="Y4031" s="7"/>
      <c r="Z4031" s="7"/>
      <c r="AA4031" s="7"/>
      <c r="AB4031" s="7"/>
      <c r="AC4031" s="7"/>
      <c r="AD4031" s="7"/>
      <c r="AE4031" s="7"/>
      <c r="AF4031" s="7"/>
      <c r="AG4031" s="7"/>
      <c r="AH4031" s="7"/>
      <c r="AI4031" s="7"/>
      <c r="AJ4031" s="7"/>
      <c r="AK4031" s="7"/>
      <c r="AL4031" s="7"/>
      <c r="AM4031" s="7"/>
      <c r="AN4031" s="7"/>
      <c r="AO4031" s="7"/>
      <c r="AP4031" s="7"/>
      <c r="AQ4031" s="7"/>
      <c r="AR4031" s="7"/>
      <c r="AS4031" s="7"/>
      <c r="AT4031" s="11"/>
      <c r="AU4031" s="7"/>
      <c r="AV4031" s="7"/>
      <c r="AW4031" s="7"/>
      <c r="AX4031" s="7"/>
      <c r="AY4031" s="10"/>
      <c r="AZ4031" s="10"/>
      <c r="BA4031" s="10"/>
    </row>
    <row r="4032" spans="1:53">
      <c r="A4032" s="5"/>
      <c r="B4032" s="7"/>
      <c r="C4032" s="6"/>
      <c r="D4032" s="7"/>
      <c r="E4032" s="7"/>
      <c r="F4032" s="9"/>
      <c r="G4032" s="7"/>
      <c r="H4032" s="7"/>
      <c r="I4032" s="7"/>
      <c r="J4032" s="42"/>
      <c r="K4032" s="7"/>
      <c r="L4032" s="7"/>
      <c r="M4032" s="7"/>
      <c r="N4032" s="7"/>
      <c r="O4032" s="7"/>
      <c r="P4032" s="7"/>
      <c r="Q4032" s="7"/>
      <c r="R4032" s="7"/>
      <c r="S4032" s="7"/>
      <c r="T4032" s="7"/>
      <c r="U4032" s="7"/>
      <c r="V4032" s="7"/>
      <c r="W4032" s="7"/>
      <c r="X4032" s="7"/>
      <c r="Y4032" s="7"/>
      <c r="Z4032" s="7"/>
      <c r="AA4032" s="7"/>
      <c r="AB4032" s="7"/>
      <c r="AC4032" s="7"/>
      <c r="AD4032" s="7"/>
      <c r="AE4032" s="7"/>
      <c r="AF4032" s="7"/>
      <c r="AG4032" s="7"/>
      <c r="AH4032" s="7"/>
      <c r="AI4032" s="7"/>
      <c r="AJ4032" s="7"/>
      <c r="AK4032" s="7"/>
      <c r="AL4032" s="7"/>
      <c r="AM4032" s="7"/>
      <c r="AN4032" s="7"/>
      <c r="AO4032" s="7"/>
      <c r="AP4032" s="7"/>
      <c r="AQ4032" s="7"/>
      <c r="AR4032" s="7"/>
      <c r="AS4032" s="7"/>
      <c r="AT4032" s="11"/>
      <c r="AU4032" s="7"/>
      <c r="AV4032" s="7"/>
      <c r="AW4032" s="7"/>
      <c r="AX4032" s="7"/>
      <c r="AY4032" s="10"/>
      <c r="AZ4032" s="10"/>
      <c r="BA4032" s="10"/>
    </row>
    <row r="4033" spans="1:53">
      <c r="A4033" s="5"/>
      <c r="B4033" s="7"/>
      <c r="C4033" s="6"/>
      <c r="D4033" s="7"/>
      <c r="E4033" s="7"/>
      <c r="F4033" s="9"/>
      <c r="G4033" s="7"/>
      <c r="H4033" s="7"/>
      <c r="I4033" s="7"/>
      <c r="J4033" s="42"/>
      <c r="K4033" s="7"/>
      <c r="L4033" s="7"/>
      <c r="M4033" s="7"/>
      <c r="N4033" s="7"/>
      <c r="O4033" s="7"/>
      <c r="P4033" s="7"/>
      <c r="Q4033" s="7"/>
      <c r="R4033" s="7"/>
      <c r="S4033" s="7"/>
      <c r="T4033" s="7"/>
      <c r="U4033" s="7"/>
      <c r="V4033" s="7"/>
      <c r="W4033" s="7"/>
      <c r="X4033" s="7"/>
      <c r="Y4033" s="7"/>
      <c r="Z4033" s="7"/>
      <c r="AA4033" s="7"/>
      <c r="AB4033" s="7"/>
      <c r="AC4033" s="7"/>
      <c r="AD4033" s="7"/>
      <c r="AE4033" s="7"/>
      <c r="AF4033" s="7"/>
      <c r="AG4033" s="7"/>
      <c r="AH4033" s="7"/>
      <c r="AI4033" s="7"/>
      <c r="AJ4033" s="7"/>
      <c r="AK4033" s="7"/>
      <c r="AL4033" s="7"/>
      <c r="AM4033" s="7"/>
      <c r="AN4033" s="7"/>
      <c r="AO4033" s="7"/>
      <c r="AP4033" s="7"/>
      <c r="AQ4033" s="7"/>
      <c r="AR4033" s="7"/>
      <c r="AS4033" s="7"/>
      <c r="AT4033" s="11"/>
      <c r="AU4033" s="7"/>
      <c r="AV4033" s="7"/>
      <c r="AW4033" s="7"/>
      <c r="AX4033" s="7"/>
      <c r="AY4033" s="10"/>
      <c r="AZ4033" s="10"/>
      <c r="BA4033" s="10"/>
    </row>
    <row r="4034" spans="1:53">
      <c r="A4034" s="5"/>
      <c r="B4034" s="7"/>
      <c r="C4034" s="6"/>
      <c r="D4034" s="7"/>
      <c r="E4034" s="7"/>
      <c r="F4034" s="9"/>
      <c r="G4034" s="7"/>
      <c r="H4034" s="7"/>
      <c r="I4034" s="7"/>
      <c r="J4034" s="42"/>
      <c r="K4034" s="7"/>
      <c r="L4034" s="7"/>
      <c r="M4034" s="7"/>
      <c r="N4034" s="7"/>
      <c r="O4034" s="7"/>
      <c r="P4034" s="7"/>
      <c r="Q4034" s="7"/>
      <c r="R4034" s="7"/>
      <c r="S4034" s="7"/>
      <c r="T4034" s="7"/>
      <c r="U4034" s="7"/>
      <c r="V4034" s="7"/>
      <c r="W4034" s="7"/>
      <c r="X4034" s="7"/>
      <c r="Y4034" s="7"/>
      <c r="Z4034" s="7"/>
      <c r="AA4034" s="7"/>
      <c r="AB4034" s="7"/>
      <c r="AC4034" s="7"/>
      <c r="AD4034" s="7"/>
      <c r="AE4034" s="7"/>
      <c r="AF4034" s="7"/>
      <c r="AG4034" s="7"/>
      <c r="AH4034" s="7"/>
      <c r="AI4034" s="7"/>
      <c r="AJ4034" s="7"/>
      <c r="AK4034" s="7"/>
      <c r="AL4034" s="7"/>
      <c r="AM4034" s="7"/>
      <c r="AN4034" s="7"/>
      <c r="AO4034" s="7"/>
      <c r="AP4034" s="7"/>
      <c r="AQ4034" s="7"/>
      <c r="AR4034" s="7"/>
      <c r="AS4034" s="7"/>
      <c r="AT4034" s="11"/>
      <c r="AU4034" s="7"/>
      <c r="AV4034" s="7"/>
      <c r="AW4034" s="7"/>
      <c r="AX4034" s="7"/>
      <c r="AY4034" s="10"/>
      <c r="AZ4034" s="10"/>
      <c r="BA4034" s="10"/>
    </row>
    <row r="4035" spans="1:53">
      <c r="A4035" s="5"/>
      <c r="B4035" s="7"/>
      <c r="C4035" s="6"/>
      <c r="D4035" s="7"/>
      <c r="E4035" s="7"/>
      <c r="F4035" s="9"/>
      <c r="G4035" s="7"/>
      <c r="H4035" s="7"/>
      <c r="I4035" s="7"/>
      <c r="J4035" s="42"/>
      <c r="K4035" s="7"/>
      <c r="L4035" s="7"/>
      <c r="M4035" s="7"/>
      <c r="N4035" s="7"/>
      <c r="O4035" s="7"/>
      <c r="P4035" s="7"/>
      <c r="Q4035" s="7"/>
      <c r="R4035" s="7"/>
      <c r="S4035" s="7"/>
      <c r="T4035" s="7"/>
      <c r="U4035" s="7"/>
      <c r="V4035" s="7"/>
      <c r="W4035" s="7"/>
      <c r="X4035" s="7"/>
      <c r="Y4035" s="7"/>
      <c r="Z4035" s="7"/>
      <c r="AA4035" s="7"/>
      <c r="AB4035" s="7"/>
      <c r="AC4035" s="7"/>
      <c r="AD4035" s="7"/>
      <c r="AE4035" s="7"/>
      <c r="AF4035" s="7"/>
      <c r="AG4035" s="7"/>
      <c r="AH4035" s="7"/>
      <c r="AI4035" s="7"/>
      <c r="AJ4035" s="7"/>
      <c r="AK4035" s="7"/>
      <c r="AL4035" s="7"/>
      <c r="AM4035" s="7"/>
      <c r="AN4035" s="7"/>
      <c r="AO4035" s="7"/>
      <c r="AP4035" s="7"/>
      <c r="AQ4035" s="7"/>
      <c r="AR4035" s="7"/>
      <c r="AS4035" s="7"/>
      <c r="AT4035" s="11"/>
      <c r="AU4035" s="7"/>
      <c r="AV4035" s="7"/>
      <c r="AW4035" s="7"/>
      <c r="AX4035" s="7"/>
      <c r="AY4035" s="10"/>
      <c r="AZ4035" s="10"/>
      <c r="BA4035" s="10"/>
    </row>
    <row r="4036" spans="1:53">
      <c r="A4036" s="5"/>
      <c r="B4036" s="7"/>
      <c r="C4036" s="6"/>
      <c r="D4036" s="7"/>
      <c r="E4036" s="7"/>
      <c r="F4036" s="9"/>
      <c r="G4036" s="7"/>
      <c r="H4036" s="7"/>
      <c r="I4036" s="7"/>
      <c r="J4036" s="42"/>
      <c r="K4036" s="7"/>
      <c r="L4036" s="7"/>
      <c r="M4036" s="7"/>
      <c r="N4036" s="7"/>
      <c r="O4036" s="7"/>
      <c r="P4036" s="7"/>
      <c r="Q4036" s="7"/>
      <c r="R4036" s="7"/>
      <c r="S4036" s="7"/>
      <c r="T4036" s="7"/>
      <c r="U4036" s="7"/>
      <c r="V4036" s="7"/>
      <c r="W4036" s="7"/>
      <c r="X4036" s="7"/>
      <c r="Y4036" s="7"/>
      <c r="Z4036" s="7"/>
      <c r="AA4036" s="7"/>
      <c r="AB4036" s="7"/>
      <c r="AC4036" s="7"/>
      <c r="AD4036" s="7"/>
      <c r="AE4036" s="7"/>
      <c r="AF4036" s="7"/>
      <c r="AG4036" s="7"/>
      <c r="AH4036" s="7"/>
      <c r="AI4036" s="7"/>
      <c r="AJ4036" s="7"/>
      <c r="AK4036" s="7"/>
      <c r="AL4036" s="7"/>
      <c r="AM4036" s="7"/>
      <c r="AN4036" s="7"/>
      <c r="AO4036" s="7"/>
      <c r="AP4036" s="7"/>
      <c r="AQ4036" s="7"/>
      <c r="AR4036" s="7"/>
      <c r="AS4036" s="7"/>
      <c r="AT4036" s="11"/>
      <c r="AU4036" s="7"/>
      <c r="AV4036" s="7"/>
      <c r="AW4036" s="7"/>
      <c r="AX4036" s="7"/>
      <c r="AY4036" s="10"/>
      <c r="AZ4036" s="10"/>
      <c r="BA4036" s="10"/>
    </row>
    <row r="4037" spans="1:53">
      <c r="A4037" s="5"/>
      <c r="B4037" s="7"/>
      <c r="C4037" s="6"/>
      <c r="D4037" s="7"/>
      <c r="E4037" s="7"/>
      <c r="F4037" s="9"/>
      <c r="G4037" s="7"/>
      <c r="H4037" s="7"/>
      <c r="I4037" s="7"/>
      <c r="J4037" s="42"/>
      <c r="K4037" s="7"/>
      <c r="L4037" s="7"/>
      <c r="M4037" s="7"/>
      <c r="N4037" s="7"/>
      <c r="O4037" s="7"/>
      <c r="P4037" s="7"/>
      <c r="Q4037" s="7"/>
      <c r="R4037" s="7"/>
      <c r="S4037" s="7"/>
      <c r="T4037" s="7"/>
      <c r="U4037" s="7"/>
      <c r="V4037" s="7"/>
      <c r="W4037" s="7"/>
      <c r="X4037" s="7"/>
      <c r="Y4037" s="7"/>
      <c r="Z4037" s="7"/>
      <c r="AA4037" s="7"/>
      <c r="AB4037" s="7"/>
      <c r="AC4037" s="7"/>
      <c r="AD4037" s="7"/>
      <c r="AE4037" s="7"/>
      <c r="AF4037" s="7"/>
      <c r="AG4037" s="7"/>
      <c r="AH4037" s="7"/>
      <c r="AI4037" s="7"/>
      <c r="AJ4037" s="7"/>
      <c r="AK4037" s="7"/>
      <c r="AL4037" s="7"/>
      <c r="AM4037" s="7"/>
      <c r="AN4037" s="7"/>
      <c r="AO4037" s="7"/>
      <c r="AP4037" s="7"/>
      <c r="AQ4037" s="7"/>
      <c r="AR4037" s="7"/>
      <c r="AS4037" s="7"/>
      <c r="AT4037" s="11"/>
      <c r="AU4037" s="7"/>
      <c r="AV4037" s="7"/>
      <c r="AW4037" s="7"/>
      <c r="AX4037" s="7"/>
      <c r="AY4037" s="10"/>
      <c r="AZ4037" s="10"/>
      <c r="BA4037" s="10"/>
    </row>
    <row r="4038" spans="1:53">
      <c r="A4038" s="5"/>
      <c r="B4038" s="7"/>
      <c r="C4038" s="6"/>
      <c r="D4038" s="7"/>
      <c r="E4038" s="7"/>
      <c r="F4038" s="9"/>
      <c r="G4038" s="7"/>
      <c r="H4038" s="7"/>
      <c r="I4038" s="7"/>
      <c r="J4038" s="42"/>
      <c r="K4038" s="7"/>
      <c r="L4038" s="7"/>
      <c r="M4038" s="7"/>
      <c r="N4038" s="7"/>
      <c r="O4038" s="7"/>
      <c r="P4038" s="7"/>
      <c r="Q4038" s="7"/>
      <c r="R4038" s="7"/>
      <c r="S4038" s="7"/>
      <c r="T4038" s="7"/>
      <c r="U4038" s="7"/>
      <c r="V4038" s="7"/>
      <c r="W4038" s="7"/>
      <c r="X4038" s="7"/>
      <c r="Y4038" s="7"/>
      <c r="Z4038" s="7"/>
      <c r="AA4038" s="7"/>
      <c r="AB4038" s="7"/>
      <c r="AC4038" s="7"/>
      <c r="AD4038" s="7"/>
      <c r="AE4038" s="7"/>
      <c r="AF4038" s="7"/>
      <c r="AG4038" s="7"/>
      <c r="AH4038" s="7"/>
      <c r="AI4038" s="7"/>
      <c r="AJ4038" s="7"/>
      <c r="AK4038" s="7"/>
      <c r="AL4038" s="7"/>
      <c r="AM4038" s="7"/>
      <c r="AN4038" s="7"/>
      <c r="AO4038" s="7"/>
      <c r="AP4038" s="7"/>
      <c r="AQ4038" s="7"/>
      <c r="AR4038" s="7"/>
      <c r="AS4038" s="7"/>
      <c r="AT4038" s="11"/>
      <c r="AU4038" s="7"/>
      <c r="AV4038" s="7"/>
      <c r="AW4038" s="7"/>
      <c r="AX4038" s="7"/>
      <c r="AY4038" s="10"/>
      <c r="AZ4038" s="10"/>
      <c r="BA4038" s="10"/>
    </row>
    <row r="4039" spans="1:53">
      <c r="A4039" s="5"/>
      <c r="B4039" s="7"/>
      <c r="C4039" s="6"/>
      <c r="D4039" s="7"/>
      <c r="E4039" s="7"/>
      <c r="F4039" s="9"/>
      <c r="G4039" s="7"/>
      <c r="H4039" s="7"/>
      <c r="I4039" s="7"/>
      <c r="J4039" s="42"/>
      <c r="K4039" s="7"/>
      <c r="L4039" s="7"/>
      <c r="M4039" s="7"/>
      <c r="N4039" s="7"/>
      <c r="O4039" s="7"/>
      <c r="P4039" s="7"/>
      <c r="Q4039" s="7"/>
      <c r="R4039" s="7"/>
      <c r="S4039" s="7"/>
      <c r="T4039" s="7"/>
      <c r="U4039" s="7"/>
      <c r="V4039" s="7"/>
      <c r="W4039" s="7"/>
      <c r="X4039" s="7"/>
      <c r="Y4039" s="7"/>
      <c r="Z4039" s="7"/>
      <c r="AA4039" s="7"/>
      <c r="AB4039" s="7"/>
      <c r="AC4039" s="7"/>
      <c r="AD4039" s="7"/>
      <c r="AE4039" s="7"/>
      <c r="AF4039" s="7"/>
      <c r="AG4039" s="7"/>
      <c r="AH4039" s="7"/>
      <c r="AI4039" s="7"/>
      <c r="AJ4039" s="7"/>
      <c r="AK4039" s="7"/>
      <c r="AL4039" s="7"/>
      <c r="AM4039" s="7"/>
      <c r="AN4039" s="7"/>
      <c r="AO4039" s="7"/>
      <c r="AP4039" s="7"/>
      <c r="AQ4039" s="7"/>
      <c r="AR4039" s="7"/>
      <c r="AS4039" s="7"/>
      <c r="AT4039" s="11"/>
      <c r="AU4039" s="7"/>
      <c r="AV4039" s="7"/>
      <c r="AW4039" s="7"/>
      <c r="AX4039" s="7"/>
      <c r="AY4039" s="10"/>
      <c r="AZ4039" s="10"/>
      <c r="BA4039" s="10"/>
    </row>
    <row r="4040" spans="1:53">
      <c r="A4040" s="5"/>
      <c r="B4040" s="7"/>
      <c r="C4040" s="6"/>
      <c r="D4040" s="7"/>
      <c r="E4040" s="7"/>
      <c r="F4040" s="9"/>
      <c r="G4040" s="7"/>
      <c r="H4040" s="7"/>
      <c r="I4040" s="7"/>
      <c r="J4040" s="42"/>
      <c r="K4040" s="7"/>
      <c r="L4040" s="7"/>
      <c r="M4040" s="7"/>
      <c r="N4040" s="7"/>
      <c r="O4040" s="7"/>
      <c r="P4040" s="7"/>
      <c r="Q4040" s="7"/>
      <c r="R4040" s="7"/>
      <c r="S4040" s="7"/>
      <c r="T4040" s="7"/>
      <c r="U4040" s="7"/>
      <c r="V4040" s="7"/>
      <c r="W4040" s="7"/>
      <c r="X4040" s="7"/>
      <c r="Y4040" s="7"/>
      <c r="Z4040" s="7"/>
      <c r="AA4040" s="7"/>
      <c r="AB4040" s="7"/>
      <c r="AC4040" s="7"/>
      <c r="AD4040" s="7"/>
      <c r="AE4040" s="7"/>
      <c r="AF4040" s="7"/>
      <c r="AG4040" s="7"/>
      <c r="AH4040" s="7"/>
      <c r="AI4040" s="7"/>
      <c r="AJ4040" s="7"/>
      <c r="AK4040" s="7"/>
      <c r="AL4040" s="7"/>
      <c r="AM4040" s="7"/>
      <c r="AN4040" s="7"/>
      <c r="AO4040" s="7"/>
      <c r="AP4040" s="7"/>
      <c r="AQ4040" s="7"/>
      <c r="AR4040" s="7"/>
      <c r="AS4040" s="7"/>
      <c r="AT4040" s="11"/>
      <c r="AU4040" s="7"/>
      <c r="AV4040" s="7"/>
      <c r="AW4040" s="7"/>
      <c r="AX4040" s="7"/>
      <c r="AY4040" s="10"/>
      <c r="AZ4040" s="10"/>
      <c r="BA4040" s="10"/>
    </row>
    <row r="4041" spans="1:53">
      <c r="A4041" s="5"/>
      <c r="B4041" s="7"/>
      <c r="C4041" s="6"/>
      <c r="D4041" s="7"/>
      <c r="E4041" s="7"/>
      <c r="F4041" s="9"/>
      <c r="G4041" s="7"/>
      <c r="H4041" s="7"/>
      <c r="I4041" s="7"/>
      <c r="J4041" s="42"/>
      <c r="K4041" s="7"/>
      <c r="L4041" s="7"/>
      <c r="M4041" s="7"/>
      <c r="N4041" s="7"/>
      <c r="O4041" s="7"/>
      <c r="P4041" s="7"/>
      <c r="Q4041" s="7"/>
      <c r="R4041" s="7"/>
      <c r="S4041" s="7"/>
      <c r="T4041" s="7"/>
      <c r="U4041" s="7"/>
      <c r="V4041" s="7"/>
      <c r="W4041" s="7"/>
      <c r="X4041" s="7"/>
      <c r="Y4041" s="7"/>
      <c r="Z4041" s="7"/>
      <c r="AA4041" s="7"/>
      <c r="AB4041" s="7"/>
      <c r="AC4041" s="7"/>
      <c r="AD4041" s="7"/>
      <c r="AE4041" s="7"/>
      <c r="AF4041" s="7"/>
      <c r="AG4041" s="7"/>
      <c r="AH4041" s="7"/>
      <c r="AI4041" s="7"/>
      <c r="AJ4041" s="7"/>
      <c r="AK4041" s="7"/>
      <c r="AL4041" s="7"/>
      <c r="AM4041" s="7"/>
      <c r="AN4041" s="7"/>
      <c r="AO4041" s="7"/>
      <c r="AP4041" s="7"/>
      <c r="AQ4041" s="7"/>
      <c r="AR4041" s="7"/>
      <c r="AS4041" s="7"/>
      <c r="AT4041" s="11"/>
      <c r="AU4041" s="7"/>
      <c r="AV4041" s="7"/>
      <c r="AW4041" s="7"/>
      <c r="AX4041" s="7"/>
      <c r="AY4041" s="10"/>
      <c r="AZ4041" s="10"/>
      <c r="BA4041" s="10"/>
    </row>
    <row r="4042" spans="1:53">
      <c r="A4042" s="5"/>
      <c r="B4042" s="7"/>
      <c r="C4042" s="6"/>
      <c r="D4042" s="7"/>
      <c r="E4042" s="7"/>
      <c r="F4042" s="9"/>
      <c r="G4042" s="7"/>
      <c r="H4042" s="7"/>
      <c r="I4042" s="7"/>
      <c r="J4042" s="42"/>
      <c r="K4042" s="7"/>
      <c r="L4042" s="7"/>
      <c r="M4042" s="7"/>
      <c r="N4042" s="7"/>
      <c r="O4042" s="7"/>
      <c r="P4042" s="7"/>
      <c r="Q4042" s="7"/>
      <c r="R4042" s="7"/>
      <c r="S4042" s="7"/>
      <c r="T4042" s="7"/>
      <c r="U4042" s="7"/>
      <c r="V4042" s="7"/>
      <c r="W4042" s="7"/>
      <c r="X4042" s="7"/>
      <c r="Y4042" s="7"/>
      <c r="Z4042" s="7"/>
      <c r="AA4042" s="7"/>
      <c r="AB4042" s="7"/>
      <c r="AC4042" s="7"/>
      <c r="AD4042" s="7"/>
      <c r="AE4042" s="7"/>
      <c r="AF4042" s="7"/>
      <c r="AG4042" s="7"/>
      <c r="AH4042" s="7"/>
      <c r="AI4042" s="7"/>
      <c r="AJ4042" s="7"/>
      <c r="AK4042" s="7"/>
      <c r="AL4042" s="7"/>
      <c r="AM4042" s="7"/>
      <c r="AN4042" s="7"/>
      <c r="AO4042" s="7"/>
      <c r="AP4042" s="7"/>
      <c r="AQ4042" s="7"/>
      <c r="AR4042" s="7"/>
      <c r="AS4042" s="7"/>
      <c r="AT4042" s="11"/>
      <c r="AU4042" s="7"/>
      <c r="AV4042" s="7"/>
      <c r="AW4042" s="7"/>
      <c r="AX4042" s="7"/>
      <c r="AY4042" s="10"/>
      <c r="AZ4042" s="10"/>
      <c r="BA4042" s="10"/>
    </row>
    <row r="4043" spans="1:53">
      <c r="A4043" s="5"/>
      <c r="B4043" s="7"/>
      <c r="C4043" s="6"/>
      <c r="D4043" s="7"/>
      <c r="E4043" s="7"/>
      <c r="F4043" s="9"/>
      <c r="G4043" s="7"/>
      <c r="H4043" s="7"/>
      <c r="I4043" s="7"/>
      <c r="J4043" s="42"/>
      <c r="K4043" s="7"/>
      <c r="L4043" s="7"/>
      <c r="M4043" s="7"/>
      <c r="N4043" s="7"/>
      <c r="O4043" s="7"/>
      <c r="P4043" s="7"/>
      <c r="Q4043" s="7"/>
      <c r="R4043" s="7"/>
      <c r="S4043" s="7"/>
      <c r="T4043" s="7"/>
      <c r="U4043" s="7"/>
      <c r="V4043" s="7"/>
      <c r="W4043" s="7"/>
      <c r="X4043" s="7"/>
      <c r="Y4043" s="7"/>
      <c r="Z4043" s="7"/>
      <c r="AA4043" s="7"/>
      <c r="AB4043" s="7"/>
      <c r="AC4043" s="7"/>
      <c r="AD4043" s="7"/>
      <c r="AE4043" s="7"/>
      <c r="AF4043" s="7"/>
      <c r="AG4043" s="7"/>
      <c r="AH4043" s="7"/>
      <c r="AI4043" s="7"/>
      <c r="AJ4043" s="7"/>
      <c r="AK4043" s="7"/>
      <c r="AL4043" s="7"/>
      <c r="AM4043" s="7"/>
      <c r="AN4043" s="7"/>
      <c r="AO4043" s="7"/>
      <c r="AP4043" s="7"/>
      <c r="AQ4043" s="7"/>
      <c r="AR4043" s="7"/>
      <c r="AS4043" s="7"/>
      <c r="AT4043" s="11"/>
      <c r="AU4043" s="7"/>
      <c r="AV4043" s="7"/>
      <c r="AW4043" s="7"/>
      <c r="AX4043" s="7"/>
      <c r="AY4043" s="10"/>
      <c r="AZ4043" s="10"/>
      <c r="BA4043" s="10"/>
    </row>
    <row r="4044" spans="1:53">
      <c r="A4044" s="5"/>
      <c r="B4044" s="7"/>
      <c r="C4044" s="6"/>
      <c r="D4044" s="7"/>
      <c r="E4044" s="7"/>
      <c r="F4044" s="9"/>
      <c r="G4044" s="7"/>
      <c r="H4044" s="7"/>
      <c r="I4044" s="7"/>
      <c r="J4044" s="42"/>
      <c r="K4044" s="7"/>
      <c r="L4044" s="7"/>
      <c r="M4044" s="7"/>
      <c r="N4044" s="7"/>
      <c r="O4044" s="7"/>
      <c r="P4044" s="7"/>
      <c r="Q4044" s="7"/>
      <c r="R4044" s="7"/>
      <c r="S4044" s="7"/>
      <c r="T4044" s="7"/>
      <c r="U4044" s="7"/>
      <c r="V4044" s="7"/>
      <c r="W4044" s="7"/>
      <c r="X4044" s="7"/>
      <c r="Y4044" s="7"/>
      <c r="Z4044" s="7"/>
      <c r="AA4044" s="7"/>
      <c r="AB4044" s="7"/>
      <c r="AC4044" s="7"/>
      <c r="AD4044" s="7"/>
      <c r="AE4044" s="7"/>
      <c r="AF4044" s="7"/>
      <c r="AG4044" s="7"/>
      <c r="AH4044" s="7"/>
      <c r="AI4044" s="7"/>
      <c r="AJ4044" s="7"/>
      <c r="AK4044" s="7"/>
      <c r="AL4044" s="7"/>
      <c r="AM4044" s="7"/>
      <c r="AN4044" s="7"/>
      <c r="AO4044" s="7"/>
      <c r="AP4044" s="7"/>
      <c r="AQ4044" s="7"/>
      <c r="AR4044" s="7"/>
      <c r="AS4044" s="7"/>
      <c r="AT4044" s="11"/>
      <c r="AU4044" s="7"/>
      <c r="AV4044" s="7"/>
      <c r="AW4044" s="7"/>
      <c r="AX4044" s="7"/>
      <c r="AY4044" s="10"/>
      <c r="AZ4044" s="10"/>
      <c r="BA4044" s="10"/>
    </row>
    <row r="4045" spans="1:53">
      <c r="A4045" s="5"/>
      <c r="B4045" s="7"/>
      <c r="C4045" s="6"/>
      <c r="D4045" s="7"/>
      <c r="E4045" s="7"/>
      <c r="F4045" s="9"/>
      <c r="G4045" s="7"/>
      <c r="H4045" s="7"/>
      <c r="I4045" s="7"/>
      <c r="J4045" s="42"/>
      <c r="K4045" s="7"/>
      <c r="L4045" s="7"/>
      <c r="M4045" s="7"/>
      <c r="N4045" s="7"/>
      <c r="O4045" s="7"/>
      <c r="P4045" s="7"/>
      <c r="Q4045" s="7"/>
      <c r="R4045" s="7"/>
      <c r="S4045" s="7"/>
      <c r="T4045" s="7"/>
      <c r="U4045" s="7"/>
      <c r="V4045" s="7"/>
      <c r="W4045" s="7"/>
      <c r="X4045" s="7"/>
      <c r="Y4045" s="7"/>
      <c r="Z4045" s="7"/>
      <c r="AA4045" s="7"/>
      <c r="AB4045" s="7"/>
      <c r="AC4045" s="7"/>
      <c r="AD4045" s="7"/>
      <c r="AE4045" s="7"/>
      <c r="AF4045" s="7"/>
      <c r="AG4045" s="7"/>
      <c r="AH4045" s="7"/>
      <c r="AI4045" s="7"/>
      <c r="AJ4045" s="7"/>
      <c r="AK4045" s="7"/>
      <c r="AL4045" s="7"/>
      <c r="AM4045" s="7"/>
      <c r="AN4045" s="7"/>
      <c r="AO4045" s="7"/>
      <c r="AP4045" s="7"/>
      <c r="AQ4045" s="7"/>
      <c r="AR4045" s="7"/>
      <c r="AS4045" s="7"/>
      <c r="AT4045" s="11"/>
      <c r="AU4045" s="7"/>
      <c r="AV4045" s="7"/>
      <c r="AW4045" s="7"/>
      <c r="AX4045" s="7"/>
      <c r="AY4045" s="10"/>
      <c r="AZ4045" s="10"/>
      <c r="BA4045" s="10"/>
    </row>
    <row r="4046" spans="1:53">
      <c r="A4046" s="5"/>
      <c r="B4046" s="7"/>
      <c r="C4046" s="6"/>
      <c r="D4046" s="7"/>
      <c r="E4046" s="7"/>
      <c r="F4046" s="9"/>
      <c r="G4046" s="7"/>
      <c r="H4046" s="7"/>
      <c r="I4046" s="7"/>
      <c r="J4046" s="42"/>
      <c r="K4046" s="7"/>
      <c r="L4046" s="7"/>
      <c r="M4046" s="7"/>
      <c r="N4046" s="7"/>
      <c r="O4046" s="7"/>
      <c r="P4046" s="7"/>
      <c r="Q4046" s="7"/>
      <c r="R4046" s="7"/>
      <c r="S4046" s="7"/>
      <c r="T4046" s="7"/>
      <c r="U4046" s="7"/>
      <c r="V4046" s="7"/>
      <c r="W4046" s="7"/>
      <c r="X4046" s="7"/>
      <c r="Y4046" s="7"/>
      <c r="Z4046" s="7"/>
      <c r="AA4046" s="7"/>
      <c r="AB4046" s="7"/>
      <c r="AC4046" s="7"/>
      <c r="AD4046" s="7"/>
      <c r="AE4046" s="7"/>
      <c r="AF4046" s="7"/>
      <c r="AG4046" s="7"/>
      <c r="AH4046" s="7"/>
      <c r="AI4046" s="7"/>
      <c r="AJ4046" s="7"/>
      <c r="AK4046" s="7"/>
      <c r="AL4046" s="7"/>
      <c r="AM4046" s="7"/>
      <c r="AN4046" s="7"/>
      <c r="AO4046" s="7"/>
      <c r="AP4046" s="7"/>
      <c r="AQ4046" s="7"/>
      <c r="AR4046" s="7"/>
      <c r="AS4046" s="7"/>
      <c r="AT4046" s="11"/>
      <c r="AU4046" s="7"/>
      <c r="AV4046" s="7"/>
      <c r="AW4046" s="7"/>
      <c r="AX4046" s="7"/>
      <c r="AY4046" s="10"/>
      <c r="AZ4046" s="10"/>
      <c r="BA4046" s="10"/>
    </row>
    <row r="4047" spans="1:53">
      <c r="A4047" s="5"/>
      <c r="B4047" s="7"/>
      <c r="C4047" s="6"/>
      <c r="D4047" s="7"/>
      <c r="E4047" s="7"/>
      <c r="F4047" s="9"/>
      <c r="G4047" s="7"/>
      <c r="H4047" s="7"/>
      <c r="I4047" s="7"/>
      <c r="J4047" s="42"/>
      <c r="K4047" s="7"/>
      <c r="L4047" s="7"/>
      <c r="M4047" s="7"/>
      <c r="N4047" s="7"/>
      <c r="O4047" s="7"/>
      <c r="P4047" s="7"/>
      <c r="Q4047" s="7"/>
      <c r="R4047" s="7"/>
      <c r="S4047" s="7"/>
      <c r="T4047" s="7"/>
      <c r="U4047" s="7"/>
      <c r="V4047" s="7"/>
      <c r="W4047" s="7"/>
      <c r="X4047" s="7"/>
      <c r="Y4047" s="7"/>
      <c r="Z4047" s="7"/>
      <c r="AA4047" s="7"/>
      <c r="AB4047" s="7"/>
      <c r="AC4047" s="7"/>
      <c r="AD4047" s="7"/>
      <c r="AE4047" s="7"/>
      <c r="AF4047" s="7"/>
      <c r="AG4047" s="7"/>
      <c r="AH4047" s="7"/>
      <c r="AI4047" s="7"/>
      <c r="AJ4047" s="7"/>
      <c r="AK4047" s="7"/>
      <c r="AL4047" s="7"/>
      <c r="AM4047" s="7"/>
      <c r="AN4047" s="7"/>
      <c r="AO4047" s="7"/>
      <c r="AP4047" s="7"/>
      <c r="AQ4047" s="7"/>
      <c r="AR4047" s="7"/>
      <c r="AS4047" s="7"/>
      <c r="AT4047" s="11"/>
      <c r="AU4047" s="7"/>
      <c r="AV4047" s="7"/>
      <c r="AW4047" s="7"/>
      <c r="AX4047" s="7"/>
      <c r="AY4047" s="10"/>
      <c r="AZ4047" s="10"/>
      <c r="BA4047" s="10"/>
    </row>
    <row r="4048" spans="1:53">
      <c r="A4048" s="5"/>
      <c r="B4048" s="7"/>
      <c r="C4048" s="6"/>
      <c r="D4048" s="7"/>
      <c r="E4048" s="7"/>
      <c r="F4048" s="9"/>
      <c r="G4048" s="7"/>
      <c r="H4048" s="7"/>
      <c r="I4048" s="7"/>
      <c r="J4048" s="42"/>
      <c r="K4048" s="7"/>
      <c r="L4048" s="7"/>
      <c r="M4048" s="7"/>
      <c r="N4048" s="7"/>
      <c r="O4048" s="7"/>
      <c r="P4048" s="7"/>
      <c r="Q4048" s="7"/>
      <c r="R4048" s="7"/>
      <c r="S4048" s="7"/>
      <c r="T4048" s="7"/>
      <c r="U4048" s="7"/>
      <c r="V4048" s="7"/>
      <c r="W4048" s="7"/>
      <c r="X4048" s="7"/>
      <c r="Y4048" s="7"/>
      <c r="Z4048" s="7"/>
      <c r="AA4048" s="7"/>
      <c r="AB4048" s="7"/>
      <c r="AC4048" s="7"/>
      <c r="AD4048" s="7"/>
      <c r="AE4048" s="7"/>
      <c r="AF4048" s="7"/>
      <c r="AG4048" s="7"/>
      <c r="AH4048" s="7"/>
      <c r="AI4048" s="7"/>
      <c r="AJ4048" s="7"/>
      <c r="AK4048" s="7"/>
      <c r="AL4048" s="7"/>
      <c r="AM4048" s="7"/>
      <c r="AN4048" s="7"/>
      <c r="AO4048" s="7"/>
      <c r="AP4048" s="7"/>
      <c r="AQ4048" s="7"/>
      <c r="AR4048" s="7"/>
      <c r="AS4048" s="7"/>
      <c r="AT4048" s="11"/>
      <c r="AU4048" s="7"/>
      <c r="AV4048" s="7"/>
      <c r="AW4048" s="7"/>
      <c r="AX4048" s="7"/>
      <c r="AY4048" s="10"/>
      <c r="AZ4048" s="10"/>
      <c r="BA4048" s="10"/>
    </row>
    <row r="4049" spans="1:53">
      <c r="A4049" s="5"/>
      <c r="B4049" s="7"/>
      <c r="C4049" s="6"/>
      <c r="D4049" s="7"/>
      <c r="E4049" s="7"/>
      <c r="F4049" s="9"/>
      <c r="G4049" s="7"/>
      <c r="H4049" s="7"/>
      <c r="I4049" s="7"/>
      <c r="J4049" s="42"/>
      <c r="K4049" s="7"/>
      <c r="L4049" s="7"/>
      <c r="M4049" s="7"/>
      <c r="N4049" s="7"/>
      <c r="O4049" s="7"/>
      <c r="P4049" s="7"/>
      <c r="Q4049" s="7"/>
      <c r="R4049" s="7"/>
      <c r="S4049" s="7"/>
      <c r="T4049" s="7"/>
      <c r="U4049" s="7"/>
      <c r="V4049" s="7"/>
      <c r="W4049" s="7"/>
      <c r="X4049" s="7"/>
      <c r="Y4049" s="7"/>
      <c r="Z4049" s="7"/>
      <c r="AA4049" s="7"/>
      <c r="AB4049" s="7"/>
      <c r="AC4049" s="7"/>
      <c r="AD4049" s="7"/>
      <c r="AE4049" s="7"/>
      <c r="AF4049" s="7"/>
      <c r="AG4049" s="7"/>
      <c r="AH4049" s="7"/>
      <c r="AI4049" s="7"/>
      <c r="AJ4049" s="7"/>
      <c r="AK4049" s="7"/>
      <c r="AL4049" s="7"/>
      <c r="AM4049" s="7"/>
      <c r="AN4049" s="7"/>
      <c r="AO4049" s="7"/>
      <c r="AP4049" s="7"/>
      <c r="AQ4049" s="7"/>
      <c r="AR4049" s="7"/>
      <c r="AS4049" s="7"/>
      <c r="AT4049" s="11"/>
      <c r="AU4049" s="7"/>
      <c r="AV4049" s="7"/>
      <c r="AW4049" s="7"/>
      <c r="AX4049" s="7"/>
      <c r="AY4049" s="10"/>
      <c r="AZ4049" s="10"/>
      <c r="BA4049" s="10"/>
    </row>
    <row r="4050" spans="1:53">
      <c r="A4050" s="5"/>
      <c r="B4050" s="7"/>
      <c r="C4050" s="6"/>
      <c r="D4050" s="7"/>
      <c r="E4050" s="7"/>
      <c r="F4050" s="9"/>
      <c r="G4050" s="7"/>
      <c r="H4050" s="7"/>
      <c r="I4050" s="7"/>
      <c r="J4050" s="42"/>
      <c r="K4050" s="7"/>
      <c r="L4050" s="7"/>
      <c r="M4050" s="7"/>
      <c r="N4050" s="7"/>
      <c r="O4050" s="7"/>
      <c r="P4050" s="7"/>
      <c r="Q4050" s="7"/>
      <c r="R4050" s="7"/>
      <c r="S4050" s="7"/>
      <c r="T4050" s="7"/>
      <c r="U4050" s="7"/>
      <c r="V4050" s="7"/>
      <c r="W4050" s="7"/>
      <c r="X4050" s="7"/>
      <c r="Y4050" s="7"/>
      <c r="Z4050" s="7"/>
      <c r="AA4050" s="7"/>
      <c r="AB4050" s="7"/>
      <c r="AC4050" s="7"/>
      <c r="AD4050" s="7"/>
      <c r="AE4050" s="7"/>
      <c r="AF4050" s="7"/>
      <c r="AG4050" s="7"/>
      <c r="AH4050" s="7"/>
      <c r="AI4050" s="7"/>
      <c r="AJ4050" s="7"/>
      <c r="AK4050" s="7"/>
      <c r="AL4050" s="7"/>
      <c r="AM4050" s="7"/>
      <c r="AN4050" s="7"/>
      <c r="AO4050" s="7"/>
      <c r="AP4050" s="7"/>
      <c r="AQ4050" s="7"/>
      <c r="AR4050" s="7"/>
      <c r="AS4050" s="7"/>
      <c r="AT4050" s="11"/>
      <c r="AU4050" s="7"/>
      <c r="AV4050" s="7"/>
      <c r="AW4050" s="7"/>
      <c r="AX4050" s="7"/>
      <c r="AY4050" s="10"/>
      <c r="AZ4050" s="10"/>
      <c r="BA4050" s="10"/>
    </row>
    <row r="4051" spans="1:53">
      <c r="A4051" s="5"/>
      <c r="B4051" s="7"/>
      <c r="C4051" s="6"/>
      <c r="D4051" s="7"/>
      <c r="E4051" s="7"/>
      <c r="F4051" s="9"/>
      <c r="G4051" s="7"/>
      <c r="H4051" s="7"/>
      <c r="I4051" s="7"/>
      <c r="J4051" s="42"/>
      <c r="K4051" s="7"/>
      <c r="L4051" s="7"/>
      <c r="M4051" s="7"/>
      <c r="N4051" s="7"/>
      <c r="O4051" s="7"/>
      <c r="P4051" s="7"/>
      <c r="Q4051" s="7"/>
      <c r="R4051" s="7"/>
      <c r="S4051" s="7"/>
      <c r="T4051" s="7"/>
      <c r="U4051" s="7"/>
      <c r="V4051" s="7"/>
      <c r="W4051" s="7"/>
      <c r="X4051" s="7"/>
      <c r="Y4051" s="7"/>
      <c r="Z4051" s="7"/>
      <c r="AA4051" s="7"/>
      <c r="AB4051" s="7"/>
      <c r="AC4051" s="7"/>
      <c r="AD4051" s="7"/>
      <c r="AE4051" s="7"/>
      <c r="AF4051" s="7"/>
      <c r="AG4051" s="7"/>
      <c r="AH4051" s="7"/>
      <c r="AI4051" s="7"/>
      <c r="AJ4051" s="7"/>
      <c r="AK4051" s="7"/>
      <c r="AL4051" s="7"/>
      <c r="AM4051" s="7"/>
      <c r="AN4051" s="7"/>
      <c r="AO4051" s="7"/>
      <c r="AP4051" s="7"/>
      <c r="AQ4051" s="7"/>
      <c r="AR4051" s="7"/>
      <c r="AS4051" s="7"/>
      <c r="AT4051" s="11"/>
      <c r="AU4051" s="7"/>
      <c r="AV4051" s="7"/>
      <c r="AW4051" s="7"/>
      <c r="AX4051" s="7"/>
      <c r="AY4051" s="10"/>
      <c r="AZ4051" s="10"/>
      <c r="BA4051" s="10"/>
    </row>
    <row r="4052" spans="1:53">
      <c r="A4052" s="5"/>
      <c r="B4052" s="7"/>
      <c r="C4052" s="6"/>
      <c r="D4052" s="7"/>
      <c r="E4052" s="7"/>
      <c r="F4052" s="9"/>
      <c r="G4052" s="7"/>
      <c r="H4052" s="7"/>
      <c r="I4052" s="7"/>
      <c r="J4052" s="42"/>
      <c r="K4052" s="7"/>
      <c r="L4052" s="7"/>
      <c r="M4052" s="7"/>
      <c r="N4052" s="7"/>
      <c r="O4052" s="7"/>
      <c r="P4052" s="7"/>
      <c r="Q4052" s="7"/>
      <c r="R4052" s="7"/>
      <c r="S4052" s="7"/>
      <c r="T4052" s="7"/>
      <c r="U4052" s="7"/>
      <c r="V4052" s="7"/>
      <c r="W4052" s="7"/>
      <c r="X4052" s="7"/>
      <c r="Y4052" s="7"/>
      <c r="Z4052" s="7"/>
      <c r="AA4052" s="7"/>
      <c r="AB4052" s="7"/>
      <c r="AC4052" s="7"/>
      <c r="AD4052" s="7"/>
      <c r="AE4052" s="7"/>
      <c r="AF4052" s="7"/>
      <c r="AG4052" s="7"/>
      <c r="AH4052" s="7"/>
      <c r="AI4052" s="7"/>
      <c r="AJ4052" s="7"/>
      <c r="AK4052" s="7"/>
      <c r="AL4052" s="7"/>
      <c r="AM4052" s="7"/>
      <c r="AN4052" s="7"/>
      <c r="AO4052" s="7"/>
      <c r="AP4052" s="7"/>
      <c r="AQ4052" s="7"/>
      <c r="AR4052" s="7"/>
      <c r="AS4052" s="7"/>
      <c r="AT4052" s="11"/>
      <c r="AU4052" s="7"/>
      <c r="AV4052" s="7"/>
      <c r="AW4052" s="7"/>
      <c r="AX4052" s="7"/>
      <c r="AY4052" s="10"/>
      <c r="AZ4052" s="10"/>
      <c r="BA4052" s="10"/>
    </row>
    <row r="4053" spans="1:53">
      <c r="A4053" s="5"/>
      <c r="B4053" s="7"/>
      <c r="C4053" s="6"/>
      <c r="D4053" s="7"/>
      <c r="E4053" s="7"/>
      <c r="F4053" s="9"/>
      <c r="G4053" s="7"/>
      <c r="H4053" s="7"/>
      <c r="I4053" s="7"/>
      <c r="J4053" s="42"/>
      <c r="K4053" s="7"/>
      <c r="L4053" s="7"/>
      <c r="M4053" s="7"/>
      <c r="N4053" s="7"/>
      <c r="O4053" s="7"/>
      <c r="P4053" s="7"/>
      <c r="Q4053" s="7"/>
      <c r="R4053" s="7"/>
      <c r="S4053" s="7"/>
      <c r="T4053" s="7"/>
      <c r="U4053" s="7"/>
      <c r="V4053" s="7"/>
      <c r="W4053" s="7"/>
      <c r="X4053" s="7"/>
      <c r="Y4053" s="7"/>
      <c r="Z4053" s="7"/>
      <c r="AA4053" s="7"/>
      <c r="AB4053" s="7"/>
      <c r="AC4053" s="7"/>
      <c r="AD4053" s="7"/>
      <c r="AE4053" s="7"/>
      <c r="AF4053" s="7"/>
      <c r="AG4053" s="7"/>
      <c r="AH4053" s="7"/>
      <c r="AI4053" s="7"/>
      <c r="AJ4053" s="7"/>
      <c r="AK4053" s="7"/>
      <c r="AL4053" s="7"/>
      <c r="AM4053" s="7"/>
      <c r="AN4053" s="7"/>
      <c r="AO4053" s="7"/>
      <c r="AP4053" s="7"/>
      <c r="AQ4053" s="7"/>
      <c r="AR4053" s="7"/>
      <c r="AS4053" s="7"/>
      <c r="AT4053" s="11"/>
      <c r="AU4053" s="7"/>
      <c r="AV4053" s="7"/>
      <c r="AW4053" s="7"/>
      <c r="AX4053" s="7"/>
      <c r="AY4053" s="10"/>
      <c r="AZ4053" s="10"/>
      <c r="BA4053" s="10"/>
    </row>
    <row r="4054" spans="1:53">
      <c r="A4054" s="5"/>
      <c r="B4054" s="7"/>
      <c r="C4054" s="6"/>
      <c r="D4054" s="7"/>
      <c r="E4054" s="7"/>
      <c r="F4054" s="9"/>
      <c r="G4054" s="7"/>
      <c r="H4054" s="7"/>
      <c r="I4054" s="7"/>
      <c r="J4054" s="42"/>
      <c r="K4054" s="7"/>
      <c r="L4054" s="7"/>
      <c r="M4054" s="7"/>
      <c r="N4054" s="7"/>
      <c r="O4054" s="7"/>
      <c r="P4054" s="7"/>
      <c r="Q4054" s="7"/>
      <c r="R4054" s="7"/>
      <c r="S4054" s="7"/>
      <c r="T4054" s="7"/>
      <c r="U4054" s="7"/>
      <c r="V4054" s="7"/>
      <c r="W4054" s="7"/>
      <c r="X4054" s="7"/>
      <c r="Y4054" s="7"/>
      <c r="Z4054" s="7"/>
      <c r="AA4054" s="7"/>
      <c r="AB4054" s="7"/>
      <c r="AC4054" s="7"/>
      <c r="AD4054" s="7"/>
      <c r="AE4054" s="7"/>
      <c r="AF4054" s="7"/>
      <c r="AG4054" s="7"/>
      <c r="AH4054" s="7"/>
      <c r="AI4054" s="7"/>
      <c r="AJ4054" s="7"/>
      <c r="AK4054" s="7"/>
      <c r="AL4054" s="7"/>
      <c r="AM4054" s="7"/>
      <c r="AN4054" s="7"/>
      <c r="AO4054" s="7"/>
      <c r="AP4054" s="7"/>
      <c r="AQ4054" s="7"/>
      <c r="AR4054" s="7"/>
      <c r="AS4054" s="7"/>
      <c r="AT4054" s="11"/>
      <c r="AU4054" s="7"/>
      <c r="AV4054" s="7"/>
      <c r="AW4054" s="7"/>
      <c r="AX4054" s="7"/>
      <c r="AY4054" s="10"/>
      <c r="AZ4054" s="10"/>
      <c r="BA4054" s="10"/>
    </row>
    <row r="4055" spans="1:53">
      <c r="A4055" s="5"/>
      <c r="B4055" s="7"/>
      <c r="C4055" s="6"/>
      <c r="D4055" s="7"/>
      <c r="E4055" s="7"/>
      <c r="F4055" s="9"/>
      <c r="G4055" s="7"/>
      <c r="H4055" s="7"/>
      <c r="I4055" s="7"/>
      <c r="J4055" s="42"/>
      <c r="K4055" s="7"/>
      <c r="L4055" s="7"/>
      <c r="M4055" s="7"/>
      <c r="N4055" s="7"/>
      <c r="O4055" s="7"/>
      <c r="P4055" s="7"/>
      <c r="Q4055" s="7"/>
      <c r="R4055" s="7"/>
      <c r="S4055" s="7"/>
      <c r="T4055" s="7"/>
      <c r="U4055" s="7"/>
      <c r="V4055" s="7"/>
      <c r="W4055" s="7"/>
      <c r="X4055" s="7"/>
      <c r="Y4055" s="7"/>
      <c r="Z4055" s="7"/>
      <c r="AA4055" s="7"/>
      <c r="AB4055" s="7"/>
      <c r="AC4055" s="7"/>
      <c r="AD4055" s="7"/>
      <c r="AE4055" s="7"/>
      <c r="AF4055" s="7"/>
      <c r="AG4055" s="7"/>
      <c r="AH4055" s="7"/>
      <c r="AI4055" s="7"/>
      <c r="AJ4055" s="7"/>
      <c r="AK4055" s="7"/>
      <c r="AL4055" s="7"/>
      <c r="AM4055" s="7"/>
      <c r="AN4055" s="7"/>
      <c r="AO4055" s="7"/>
      <c r="AP4055" s="7"/>
      <c r="AQ4055" s="7"/>
      <c r="AR4055" s="7"/>
      <c r="AS4055" s="7"/>
      <c r="AT4055" s="11"/>
      <c r="AU4055" s="7"/>
      <c r="AV4055" s="7"/>
      <c r="AW4055" s="7"/>
      <c r="AX4055" s="7"/>
      <c r="AY4055" s="10"/>
      <c r="AZ4055" s="10"/>
      <c r="BA4055" s="10"/>
    </row>
    <row r="4056" spans="1:53">
      <c r="A4056" s="5"/>
      <c r="B4056" s="7"/>
      <c r="C4056" s="6"/>
      <c r="D4056" s="7"/>
      <c r="E4056" s="7"/>
      <c r="F4056" s="9"/>
      <c r="G4056" s="7"/>
      <c r="H4056" s="7"/>
      <c r="I4056" s="7"/>
      <c r="J4056" s="42"/>
      <c r="K4056" s="7"/>
      <c r="L4056" s="7"/>
      <c r="M4056" s="7"/>
      <c r="N4056" s="7"/>
      <c r="O4056" s="7"/>
      <c r="P4056" s="7"/>
      <c r="Q4056" s="7"/>
      <c r="R4056" s="7"/>
      <c r="S4056" s="7"/>
      <c r="T4056" s="7"/>
      <c r="U4056" s="7"/>
      <c r="V4056" s="7"/>
      <c r="W4056" s="7"/>
      <c r="X4056" s="7"/>
      <c r="Y4056" s="7"/>
      <c r="Z4056" s="7"/>
      <c r="AA4056" s="7"/>
      <c r="AB4056" s="7"/>
      <c r="AC4056" s="7"/>
      <c r="AD4056" s="7"/>
      <c r="AE4056" s="7"/>
      <c r="AF4056" s="7"/>
      <c r="AG4056" s="7"/>
      <c r="AH4056" s="7"/>
      <c r="AI4056" s="7"/>
      <c r="AJ4056" s="7"/>
      <c r="AK4056" s="7"/>
      <c r="AL4056" s="7"/>
      <c r="AM4056" s="7"/>
      <c r="AN4056" s="7"/>
      <c r="AO4056" s="7"/>
      <c r="AP4056" s="7"/>
      <c r="AQ4056" s="7"/>
      <c r="AR4056" s="7"/>
      <c r="AS4056" s="7"/>
      <c r="AT4056" s="11"/>
      <c r="AU4056" s="7"/>
      <c r="AV4056" s="7"/>
      <c r="AW4056" s="7"/>
      <c r="AX4056" s="7"/>
      <c r="AY4056" s="10"/>
      <c r="AZ4056" s="10"/>
      <c r="BA4056" s="10"/>
    </row>
    <row r="4057" spans="1:53">
      <c r="A4057" s="5"/>
      <c r="B4057" s="7"/>
      <c r="C4057" s="6"/>
      <c r="D4057" s="7"/>
      <c r="E4057" s="7"/>
      <c r="F4057" s="9"/>
      <c r="G4057" s="7"/>
      <c r="H4057" s="7"/>
      <c r="I4057" s="7"/>
      <c r="J4057" s="42"/>
      <c r="K4057" s="7"/>
      <c r="L4057" s="7"/>
      <c r="M4057" s="7"/>
      <c r="N4057" s="7"/>
      <c r="O4057" s="7"/>
      <c r="P4057" s="7"/>
      <c r="Q4057" s="7"/>
      <c r="R4057" s="7"/>
      <c r="S4057" s="7"/>
      <c r="T4057" s="7"/>
      <c r="U4057" s="7"/>
      <c r="V4057" s="7"/>
      <c r="W4057" s="7"/>
      <c r="X4057" s="7"/>
      <c r="Y4057" s="7"/>
      <c r="Z4057" s="7"/>
      <c r="AA4057" s="7"/>
      <c r="AB4057" s="7"/>
      <c r="AC4057" s="7"/>
      <c r="AD4057" s="7"/>
      <c r="AE4057" s="7"/>
      <c r="AF4057" s="7"/>
      <c r="AG4057" s="7"/>
      <c r="AH4057" s="7"/>
      <c r="AI4057" s="7"/>
      <c r="AJ4057" s="7"/>
      <c r="AK4057" s="7"/>
      <c r="AL4057" s="7"/>
      <c r="AM4057" s="7"/>
      <c r="AN4057" s="7"/>
      <c r="AO4057" s="7"/>
      <c r="AP4057" s="7"/>
      <c r="AQ4057" s="7"/>
      <c r="AR4057" s="7"/>
      <c r="AS4057" s="7"/>
      <c r="AT4057" s="11"/>
      <c r="AU4057" s="7"/>
      <c r="AV4057" s="7"/>
      <c r="AW4057" s="7"/>
      <c r="AX4057" s="7"/>
      <c r="AY4057" s="10"/>
      <c r="AZ4057" s="10"/>
      <c r="BA4057" s="10"/>
    </row>
    <row r="4058" spans="1:53">
      <c r="A4058" s="5"/>
      <c r="B4058" s="7"/>
      <c r="C4058" s="6"/>
      <c r="D4058" s="7"/>
      <c r="E4058" s="7"/>
      <c r="F4058" s="9"/>
      <c r="G4058" s="7"/>
      <c r="H4058" s="7"/>
      <c r="I4058" s="7"/>
      <c r="J4058" s="42"/>
      <c r="K4058" s="7"/>
      <c r="L4058" s="7"/>
      <c r="M4058" s="7"/>
      <c r="N4058" s="7"/>
      <c r="O4058" s="7"/>
      <c r="P4058" s="7"/>
      <c r="Q4058" s="7"/>
      <c r="R4058" s="7"/>
      <c r="S4058" s="7"/>
      <c r="T4058" s="7"/>
      <c r="U4058" s="7"/>
      <c r="V4058" s="7"/>
      <c r="W4058" s="7"/>
      <c r="X4058" s="7"/>
      <c r="Y4058" s="7"/>
      <c r="Z4058" s="7"/>
      <c r="AA4058" s="7"/>
      <c r="AB4058" s="7"/>
      <c r="AC4058" s="7"/>
      <c r="AD4058" s="7"/>
      <c r="AE4058" s="7"/>
      <c r="AF4058" s="7"/>
      <c r="AG4058" s="7"/>
      <c r="AH4058" s="7"/>
      <c r="AI4058" s="7"/>
      <c r="AJ4058" s="7"/>
      <c r="AK4058" s="7"/>
      <c r="AL4058" s="7"/>
      <c r="AM4058" s="7"/>
      <c r="AN4058" s="7"/>
      <c r="AO4058" s="7"/>
      <c r="AP4058" s="7"/>
      <c r="AQ4058" s="7"/>
      <c r="AR4058" s="7"/>
      <c r="AS4058" s="7"/>
      <c r="AT4058" s="11"/>
      <c r="AU4058" s="7"/>
      <c r="AV4058" s="7"/>
      <c r="AW4058" s="7"/>
      <c r="AX4058" s="7"/>
      <c r="AY4058" s="10"/>
      <c r="AZ4058" s="10"/>
      <c r="BA4058" s="10"/>
    </row>
    <row r="4059" spans="1:53">
      <c r="A4059" s="5"/>
      <c r="B4059" s="7"/>
      <c r="C4059" s="6"/>
      <c r="D4059" s="7"/>
      <c r="E4059" s="7"/>
      <c r="F4059" s="9"/>
      <c r="G4059" s="7"/>
      <c r="H4059" s="7"/>
      <c r="I4059" s="7"/>
      <c r="J4059" s="42"/>
      <c r="K4059" s="7"/>
      <c r="L4059" s="7"/>
      <c r="M4059" s="7"/>
      <c r="N4059" s="7"/>
      <c r="O4059" s="7"/>
      <c r="P4059" s="7"/>
      <c r="Q4059" s="7"/>
      <c r="R4059" s="7"/>
      <c r="S4059" s="7"/>
      <c r="T4059" s="7"/>
      <c r="U4059" s="7"/>
      <c r="V4059" s="7"/>
      <c r="W4059" s="7"/>
      <c r="X4059" s="7"/>
      <c r="Y4059" s="7"/>
      <c r="Z4059" s="7"/>
      <c r="AA4059" s="7"/>
      <c r="AB4059" s="7"/>
      <c r="AC4059" s="7"/>
      <c r="AD4059" s="7"/>
      <c r="AE4059" s="7"/>
      <c r="AF4059" s="7"/>
      <c r="AG4059" s="7"/>
      <c r="AH4059" s="7"/>
      <c r="AI4059" s="7"/>
      <c r="AJ4059" s="7"/>
      <c r="AK4059" s="7"/>
      <c r="AL4059" s="7"/>
      <c r="AM4059" s="7"/>
      <c r="AN4059" s="7"/>
      <c r="AO4059" s="7"/>
      <c r="AP4059" s="7"/>
      <c r="AQ4059" s="7"/>
      <c r="AR4059" s="7"/>
      <c r="AS4059" s="7"/>
      <c r="AT4059" s="11"/>
      <c r="AU4059" s="7"/>
      <c r="AV4059" s="7"/>
      <c r="AW4059" s="7"/>
      <c r="AX4059" s="7"/>
      <c r="AY4059" s="10"/>
      <c r="AZ4059" s="10"/>
      <c r="BA4059" s="10"/>
    </row>
    <row r="4060" spans="1:53">
      <c r="A4060" s="5"/>
      <c r="B4060" s="7"/>
      <c r="C4060" s="6"/>
      <c r="D4060" s="7"/>
      <c r="E4060" s="7"/>
      <c r="F4060" s="9"/>
      <c r="G4060" s="7"/>
      <c r="H4060" s="7"/>
      <c r="I4060" s="7"/>
      <c r="J4060" s="42"/>
      <c r="K4060" s="7"/>
      <c r="L4060" s="7"/>
      <c r="M4060" s="7"/>
      <c r="N4060" s="7"/>
      <c r="O4060" s="7"/>
      <c r="P4060" s="7"/>
      <c r="Q4060" s="7"/>
      <c r="R4060" s="7"/>
      <c r="S4060" s="7"/>
      <c r="T4060" s="7"/>
      <c r="U4060" s="7"/>
      <c r="V4060" s="7"/>
      <c r="W4060" s="7"/>
      <c r="X4060" s="7"/>
      <c r="Y4060" s="7"/>
      <c r="Z4060" s="7"/>
      <c r="AA4060" s="7"/>
      <c r="AB4060" s="7"/>
      <c r="AC4060" s="7"/>
      <c r="AD4060" s="7"/>
      <c r="AE4060" s="7"/>
      <c r="AF4060" s="7"/>
      <c r="AG4060" s="7"/>
      <c r="AH4060" s="7"/>
      <c r="AI4060" s="7"/>
      <c r="AJ4060" s="7"/>
      <c r="AK4060" s="7"/>
      <c r="AL4060" s="7"/>
      <c r="AM4060" s="7"/>
      <c r="AN4060" s="7"/>
      <c r="AO4060" s="7"/>
      <c r="AP4060" s="7"/>
      <c r="AQ4060" s="7"/>
      <c r="AR4060" s="7"/>
      <c r="AS4060" s="7"/>
      <c r="AT4060" s="11"/>
      <c r="AU4060" s="7"/>
      <c r="AV4060" s="7"/>
      <c r="AW4060" s="7"/>
      <c r="AX4060" s="7"/>
      <c r="AY4060" s="10"/>
      <c r="AZ4060" s="10"/>
      <c r="BA4060" s="10"/>
    </row>
    <row r="4061" spans="1:53">
      <c r="A4061" s="5"/>
      <c r="B4061" s="7"/>
      <c r="C4061" s="6"/>
      <c r="D4061" s="7"/>
      <c r="E4061" s="7"/>
      <c r="F4061" s="9"/>
      <c r="G4061" s="7"/>
      <c r="H4061" s="7"/>
      <c r="I4061" s="7"/>
      <c r="J4061" s="42"/>
      <c r="K4061" s="7"/>
      <c r="L4061" s="7"/>
      <c r="M4061" s="7"/>
      <c r="N4061" s="7"/>
      <c r="O4061" s="7"/>
      <c r="P4061" s="7"/>
      <c r="Q4061" s="7"/>
      <c r="R4061" s="7"/>
      <c r="S4061" s="7"/>
      <c r="T4061" s="7"/>
      <c r="U4061" s="7"/>
      <c r="V4061" s="7"/>
      <c r="W4061" s="7"/>
      <c r="X4061" s="7"/>
      <c r="Y4061" s="7"/>
      <c r="Z4061" s="7"/>
      <c r="AA4061" s="7"/>
      <c r="AB4061" s="7"/>
      <c r="AC4061" s="7"/>
      <c r="AD4061" s="7"/>
      <c r="AE4061" s="7"/>
      <c r="AF4061" s="7"/>
      <c r="AG4061" s="7"/>
      <c r="AH4061" s="7"/>
      <c r="AI4061" s="7"/>
      <c r="AJ4061" s="7"/>
      <c r="AK4061" s="7"/>
      <c r="AL4061" s="7"/>
      <c r="AM4061" s="7"/>
      <c r="AN4061" s="7"/>
      <c r="AO4061" s="7"/>
      <c r="AP4061" s="7"/>
      <c r="AQ4061" s="7"/>
      <c r="AR4061" s="7"/>
      <c r="AS4061" s="7"/>
      <c r="AT4061" s="11"/>
      <c r="AU4061" s="7"/>
      <c r="AV4061" s="7"/>
      <c r="AW4061" s="7"/>
      <c r="AX4061" s="7"/>
      <c r="AY4061" s="10"/>
      <c r="AZ4061" s="10"/>
      <c r="BA4061" s="10"/>
    </row>
    <row r="4062" spans="1:53">
      <c r="A4062" s="5"/>
      <c r="B4062" s="7"/>
      <c r="C4062" s="6"/>
      <c r="D4062" s="7"/>
      <c r="E4062" s="7"/>
      <c r="F4062" s="9"/>
      <c r="G4062" s="7"/>
      <c r="H4062" s="7"/>
      <c r="I4062" s="7"/>
      <c r="J4062" s="42"/>
      <c r="K4062" s="7"/>
      <c r="L4062" s="7"/>
      <c r="M4062" s="7"/>
      <c r="N4062" s="7"/>
      <c r="O4062" s="7"/>
      <c r="P4062" s="7"/>
      <c r="Q4062" s="7"/>
      <c r="R4062" s="7"/>
      <c r="S4062" s="7"/>
      <c r="T4062" s="7"/>
      <c r="U4062" s="7"/>
      <c r="V4062" s="7"/>
      <c r="W4062" s="7"/>
      <c r="X4062" s="7"/>
      <c r="Y4062" s="7"/>
      <c r="Z4062" s="7"/>
      <c r="AA4062" s="7"/>
      <c r="AB4062" s="7"/>
      <c r="AC4062" s="7"/>
      <c r="AD4062" s="7"/>
      <c r="AE4062" s="7"/>
      <c r="AF4062" s="7"/>
      <c r="AG4062" s="7"/>
      <c r="AH4062" s="7"/>
      <c r="AI4062" s="7"/>
      <c r="AJ4062" s="7"/>
      <c r="AK4062" s="7"/>
      <c r="AL4062" s="7"/>
      <c r="AM4062" s="7"/>
      <c r="AN4062" s="7"/>
      <c r="AO4062" s="7"/>
      <c r="AP4062" s="7"/>
      <c r="AQ4062" s="7"/>
      <c r="AR4062" s="7"/>
      <c r="AS4062" s="7"/>
      <c r="AT4062" s="11"/>
      <c r="AU4062" s="7"/>
      <c r="AV4062" s="7"/>
      <c r="AW4062" s="7"/>
      <c r="AX4062" s="7"/>
      <c r="AY4062" s="10"/>
      <c r="AZ4062" s="10"/>
      <c r="BA4062" s="10"/>
    </row>
    <row r="4063" spans="1:53">
      <c r="A4063" s="5"/>
      <c r="B4063" s="7"/>
      <c r="C4063" s="6"/>
      <c r="D4063" s="7"/>
      <c r="E4063" s="7"/>
      <c r="F4063" s="9"/>
      <c r="G4063" s="7"/>
      <c r="H4063" s="7"/>
      <c r="I4063" s="7"/>
      <c r="J4063" s="42"/>
      <c r="K4063" s="7"/>
      <c r="L4063" s="7"/>
      <c r="M4063" s="7"/>
      <c r="N4063" s="7"/>
      <c r="O4063" s="7"/>
      <c r="P4063" s="7"/>
      <c r="Q4063" s="7"/>
      <c r="R4063" s="7"/>
      <c r="S4063" s="7"/>
      <c r="T4063" s="7"/>
      <c r="U4063" s="7"/>
      <c r="V4063" s="7"/>
      <c r="W4063" s="7"/>
      <c r="X4063" s="7"/>
      <c r="Y4063" s="7"/>
      <c r="Z4063" s="7"/>
      <c r="AA4063" s="7"/>
      <c r="AB4063" s="7"/>
      <c r="AC4063" s="7"/>
      <c r="AD4063" s="7"/>
      <c r="AE4063" s="7"/>
      <c r="AF4063" s="7"/>
      <c r="AG4063" s="7"/>
      <c r="AH4063" s="7"/>
      <c r="AI4063" s="7"/>
      <c r="AJ4063" s="7"/>
      <c r="AK4063" s="7"/>
      <c r="AL4063" s="7"/>
      <c r="AM4063" s="7"/>
      <c r="AN4063" s="7"/>
      <c r="AO4063" s="7"/>
      <c r="AP4063" s="7"/>
      <c r="AQ4063" s="7"/>
      <c r="AR4063" s="7"/>
      <c r="AS4063" s="7"/>
      <c r="AT4063" s="11"/>
      <c r="AU4063" s="7"/>
      <c r="AV4063" s="7"/>
      <c r="AW4063" s="7"/>
      <c r="AX4063" s="7"/>
      <c r="AY4063" s="10"/>
      <c r="AZ4063" s="10"/>
      <c r="BA4063" s="10"/>
    </row>
    <row r="4064" spans="1:53">
      <c r="A4064" s="5"/>
      <c r="B4064" s="7"/>
      <c r="C4064" s="6"/>
      <c r="D4064" s="7"/>
      <c r="E4064" s="7"/>
      <c r="F4064" s="9"/>
      <c r="G4064" s="7"/>
      <c r="H4064" s="7"/>
      <c r="I4064" s="7"/>
      <c r="J4064" s="42"/>
      <c r="K4064" s="7"/>
      <c r="L4064" s="7"/>
      <c r="M4064" s="7"/>
      <c r="N4064" s="7"/>
      <c r="O4064" s="7"/>
      <c r="P4064" s="7"/>
      <c r="Q4064" s="7"/>
      <c r="R4064" s="7"/>
      <c r="S4064" s="7"/>
      <c r="T4064" s="7"/>
      <c r="U4064" s="7"/>
      <c r="V4064" s="7"/>
      <c r="W4064" s="7"/>
      <c r="X4064" s="7"/>
      <c r="Y4064" s="7"/>
      <c r="Z4064" s="7"/>
      <c r="AA4064" s="7"/>
      <c r="AB4064" s="7"/>
      <c r="AC4064" s="7"/>
      <c r="AD4064" s="7"/>
      <c r="AE4064" s="7"/>
      <c r="AF4064" s="7"/>
      <c r="AG4064" s="7"/>
      <c r="AH4064" s="7"/>
      <c r="AI4064" s="7"/>
      <c r="AJ4064" s="7"/>
      <c r="AK4064" s="7"/>
      <c r="AL4064" s="7"/>
      <c r="AM4064" s="7"/>
      <c r="AN4064" s="7"/>
      <c r="AO4064" s="7"/>
      <c r="AP4064" s="7"/>
      <c r="AQ4064" s="7"/>
      <c r="AR4064" s="7"/>
      <c r="AS4064" s="7"/>
      <c r="AT4064" s="11"/>
      <c r="AU4064" s="7"/>
      <c r="AV4064" s="7"/>
      <c r="AW4064" s="7"/>
      <c r="AX4064" s="7"/>
      <c r="AY4064" s="10"/>
      <c r="AZ4064" s="10"/>
      <c r="BA4064" s="10"/>
    </row>
    <row r="4065" spans="1:53">
      <c r="A4065" s="5"/>
      <c r="B4065" s="7"/>
      <c r="C4065" s="6"/>
      <c r="D4065" s="7"/>
      <c r="E4065" s="7"/>
      <c r="F4065" s="9"/>
      <c r="G4065" s="7"/>
      <c r="H4065" s="7"/>
      <c r="I4065" s="7"/>
      <c r="J4065" s="42"/>
      <c r="K4065" s="7"/>
      <c r="L4065" s="7"/>
      <c r="M4065" s="7"/>
      <c r="N4065" s="7"/>
      <c r="O4065" s="7"/>
      <c r="P4065" s="7"/>
      <c r="Q4065" s="7"/>
      <c r="R4065" s="7"/>
      <c r="S4065" s="7"/>
      <c r="T4065" s="7"/>
      <c r="U4065" s="7"/>
      <c r="V4065" s="7"/>
      <c r="W4065" s="7"/>
      <c r="X4065" s="7"/>
      <c r="Y4065" s="7"/>
      <c r="Z4065" s="7"/>
      <c r="AA4065" s="7"/>
      <c r="AB4065" s="7"/>
      <c r="AC4065" s="7"/>
      <c r="AD4065" s="7"/>
      <c r="AE4065" s="7"/>
      <c r="AF4065" s="7"/>
      <c r="AG4065" s="7"/>
      <c r="AH4065" s="7"/>
      <c r="AI4065" s="7"/>
      <c r="AJ4065" s="7"/>
      <c r="AK4065" s="7"/>
      <c r="AL4065" s="7"/>
      <c r="AM4065" s="7"/>
      <c r="AN4065" s="7"/>
      <c r="AO4065" s="7"/>
      <c r="AP4065" s="7"/>
      <c r="AQ4065" s="7"/>
      <c r="AR4065" s="7"/>
      <c r="AS4065" s="7"/>
      <c r="AT4065" s="11"/>
      <c r="AU4065" s="7"/>
      <c r="AV4065" s="7"/>
      <c r="AW4065" s="7"/>
      <c r="AX4065" s="7"/>
      <c r="AY4065" s="10"/>
      <c r="AZ4065" s="10"/>
      <c r="BA4065" s="10"/>
    </row>
    <row r="4066" spans="1:53">
      <c r="A4066" s="5"/>
      <c r="B4066" s="7"/>
      <c r="C4066" s="6"/>
      <c r="D4066" s="7"/>
      <c r="E4066" s="7"/>
      <c r="F4066" s="9"/>
      <c r="G4066" s="7"/>
      <c r="H4066" s="7"/>
      <c r="I4066" s="7"/>
      <c r="J4066" s="42"/>
      <c r="K4066" s="7"/>
      <c r="L4066" s="7"/>
      <c r="M4066" s="7"/>
      <c r="N4066" s="7"/>
      <c r="O4066" s="7"/>
      <c r="P4066" s="7"/>
      <c r="Q4066" s="7"/>
      <c r="R4066" s="7"/>
      <c r="S4066" s="7"/>
      <c r="T4066" s="7"/>
      <c r="U4066" s="7"/>
      <c r="V4066" s="7"/>
      <c r="W4066" s="7"/>
      <c r="X4066" s="7"/>
      <c r="Y4066" s="7"/>
      <c r="Z4066" s="7"/>
      <c r="AA4066" s="7"/>
      <c r="AB4066" s="7"/>
      <c r="AC4066" s="7"/>
      <c r="AD4066" s="7"/>
      <c r="AE4066" s="7"/>
      <c r="AF4066" s="7"/>
      <c r="AG4066" s="7"/>
      <c r="AH4066" s="7"/>
      <c r="AI4066" s="7"/>
      <c r="AJ4066" s="7"/>
      <c r="AK4066" s="7"/>
      <c r="AL4066" s="7"/>
      <c r="AM4066" s="7"/>
      <c r="AN4066" s="7"/>
      <c r="AO4066" s="7"/>
      <c r="AP4066" s="7"/>
      <c r="AQ4066" s="7"/>
      <c r="AR4066" s="7"/>
      <c r="AS4066" s="7"/>
      <c r="AT4066" s="11"/>
      <c r="AU4066" s="7"/>
      <c r="AV4066" s="7"/>
      <c r="AW4066" s="7"/>
      <c r="AX4066" s="7"/>
      <c r="AY4066" s="10"/>
      <c r="AZ4066" s="10"/>
      <c r="BA4066" s="10"/>
    </row>
    <row r="4067" spans="1:53">
      <c r="A4067" s="5"/>
      <c r="B4067" s="7"/>
      <c r="C4067" s="6"/>
      <c r="D4067" s="7"/>
      <c r="E4067" s="7"/>
      <c r="F4067" s="9"/>
      <c r="G4067" s="7"/>
      <c r="H4067" s="7"/>
      <c r="I4067" s="7"/>
      <c r="J4067" s="42"/>
      <c r="K4067" s="7"/>
      <c r="L4067" s="7"/>
      <c r="M4067" s="7"/>
      <c r="N4067" s="7"/>
      <c r="O4067" s="7"/>
      <c r="P4067" s="7"/>
      <c r="Q4067" s="7"/>
      <c r="R4067" s="7"/>
      <c r="S4067" s="7"/>
      <c r="T4067" s="7"/>
      <c r="U4067" s="7"/>
      <c r="V4067" s="7"/>
      <c r="W4067" s="7"/>
      <c r="X4067" s="7"/>
      <c r="Y4067" s="7"/>
      <c r="Z4067" s="7"/>
      <c r="AA4067" s="7"/>
      <c r="AB4067" s="7"/>
      <c r="AC4067" s="7"/>
      <c r="AD4067" s="7"/>
      <c r="AE4067" s="7"/>
      <c r="AF4067" s="7"/>
      <c r="AG4067" s="7"/>
      <c r="AH4067" s="7"/>
      <c r="AI4067" s="7"/>
      <c r="AJ4067" s="7"/>
      <c r="AK4067" s="7"/>
      <c r="AL4067" s="7"/>
      <c r="AM4067" s="7"/>
      <c r="AN4067" s="7"/>
      <c r="AO4067" s="7"/>
      <c r="AP4067" s="7"/>
      <c r="AQ4067" s="7"/>
      <c r="AR4067" s="7"/>
      <c r="AS4067" s="7"/>
      <c r="AT4067" s="11"/>
      <c r="AU4067" s="7"/>
      <c r="AV4067" s="7"/>
      <c r="AW4067" s="7"/>
      <c r="AX4067" s="7"/>
      <c r="AY4067" s="10"/>
      <c r="AZ4067" s="10"/>
      <c r="BA4067" s="10"/>
    </row>
    <row r="4068" spans="1:53">
      <c r="A4068" s="5"/>
      <c r="B4068" s="7"/>
      <c r="C4068" s="6"/>
      <c r="D4068" s="7"/>
      <c r="E4068" s="7"/>
      <c r="F4068" s="9"/>
      <c r="G4068" s="7"/>
      <c r="H4068" s="7"/>
      <c r="I4068" s="7"/>
      <c r="J4068" s="42"/>
      <c r="K4068" s="7"/>
      <c r="L4068" s="7"/>
      <c r="M4068" s="7"/>
      <c r="N4068" s="7"/>
      <c r="O4068" s="7"/>
      <c r="P4068" s="7"/>
      <c r="Q4068" s="7"/>
      <c r="R4068" s="7"/>
      <c r="S4068" s="7"/>
      <c r="T4068" s="7"/>
      <c r="U4068" s="7"/>
      <c r="V4068" s="7"/>
      <c r="W4068" s="7"/>
      <c r="X4068" s="7"/>
      <c r="Y4068" s="7"/>
      <c r="Z4068" s="7"/>
      <c r="AA4068" s="7"/>
      <c r="AB4068" s="7"/>
      <c r="AC4068" s="7"/>
      <c r="AD4068" s="7"/>
      <c r="AE4068" s="7"/>
      <c r="AF4068" s="7"/>
      <c r="AG4068" s="7"/>
      <c r="AH4068" s="7"/>
      <c r="AI4068" s="7"/>
      <c r="AJ4068" s="7"/>
      <c r="AK4068" s="7"/>
      <c r="AL4068" s="7"/>
      <c r="AM4068" s="7"/>
      <c r="AN4068" s="7"/>
      <c r="AO4068" s="7"/>
      <c r="AP4068" s="7"/>
      <c r="AQ4068" s="7"/>
      <c r="AR4068" s="7"/>
      <c r="AS4068" s="7"/>
      <c r="AT4068" s="11"/>
      <c r="AU4068" s="7"/>
      <c r="AV4068" s="7"/>
      <c r="AW4068" s="7"/>
      <c r="AX4068" s="7"/>
      <c r="AY4068" s="10"/>
      <c r="AZ4068" s="10"/>
      <c r="BA4068" s="10"/>
    </row>
    <row r="4069" spans="1:53">
      <c r="A4069" s="5"/>
      <c r="B4069" s="7"/>
      <c r="C4069" s="6"/>
      <c r="D4069" s="7"/>
      <c r="E4069" s="7"/>
      <c r="F4069" s="9"/>
      <c r="G4069" s="7"/>
      <c r="H4069" s="7"/>
      <c r="I4069" s="7"/>
      <c r="J4069" s="42"/>
      <c r="K4069" s="7"/>
      <c r="L4069" s="7"/>
      <c r="M4069" s="7"/>
      <c r="N4069" s="7"/>
      <c r="O4069" s="7"/>
      <c r="P4069" s="7"/>
      <c r="Q4069" s="7"/>
      <c r="R4069" s="7"/>
      <c r="S4069" s="7"/>
      <c r="T4069" s="7"/>
      <c r="U4069" s="7"/>
      <c r="V4069" s="7"/>
      <c r="W4069" s="7"/>
      <c r="X4069" s="7"/>
      <c r="Y4069" s="7"/>
      <c r="Z4069" s="7"/>
      <c r="AA4069" s="7"/>
      <c r="AB4069" s="7"/>
      <c r="AC4069" s="7"/>
      <c r="AD4069" s="7"/>
      <c r="AE4069" s="7"/>
      <c r="AF4069" s="7"/>
      <c r="AG4069" s="7"/>
      <c r="AH4069" s="7"/>
      <c r="AI4069" s="7"/>
      <c r="AJ4069" s="7"/>
      <c r="AK4069" s="7"/>
      <c r="AL4069" s="7"/>
      <c r="AM4069" s="7"/>
      <c r="AN4069" s="7"/>
      <c r="AO4069" s="7"/>
      <c r="AP4069" s="7"/>
      <c r="AQ4069" s="7"/>
      <c r="AR4069" s="7"/>
      <c r="AS4069" s="7"/>
      <c r="AT4069" s="11"/>
      <c r="AU4069" s="7"/>
      <c r="AV4069" s="7"/>
      <c r="AW4069" s="7"/>
      <c r="AX4069" s="7"/>
      <c r="AY4069" s="10"/>
      <c r="AZ4069" s="10"/>
      <c r="BA4069" s="10"/>
    </row>
    <row r="4070" spans="1:53">
      <c r="A4070" s="5"/>
      <c r="B4070" s="7"/>
      <c r="C4070" s="6"/>
      <c r="D4070" s="7"/>
      <c r="E4070" s="7"/>
      <c r="F4070" s="9"/>
      <c r="G4070" s="7"/>
      <c r="H4070" s="7"/>
      <c r="I4070" s="7"/>
      <c r="J4070" s="42"/>
      <c r="K4070" s="7"/>
      <c r="L4070" s="7"/>
      <c r="M4070" s="7"/>
      <c r="N4070" s="7"/>
      <c r="O4070" s="7"/>
      <c r="P4070" s="7"/>
      <c r="Q4070" s="7"/>
      <c r="R4070" s="7"/>
      <c r="S4070" s="7"/>
      <c r="T4070" s="7"/>
      <c r="U4070" s="7"/>
      <c r="V4070" s="7"/>
      <c r="W4070" s="7"/>
      <c r="X4070" s="7"/>
      <c r="Y4070" s="7"/>
      <c r="Z4070" s="7"/>
      <c r="AA4070" s="7"/>
      <c r="AB4070" s="7"/>
      <c r="AC4070" s="7"/>
      <c r="AD4070" s="7"/>
      <c r="AE4070" s="7"/>
      <c r="AF4070" s="7"/>
      <c r="AG4070" s="7"/>
      <c r="AH4070" s="7"/>
      <c r="AI4070" s="7"/>
      <c r="AJ4070" s="7"/>
      <c r="AK4070" s="7"/>
      <c r="AL4070" s="7"/>
      <c r="AM4070" s="7"/>
      <c r="AN4070" s="7"/>
      <c r="AO4070" s="7"/>
      <c r="AP4070" s="7"/>
      <c r="AQ4070" s="7"/>
      <c r="AR4070" s="7"/>
      <c r="AS4070" s="7"/>
      <c r="AT4070" s="11"/>
      <c r="AU4070" s="7"/>
      <c r="AV4070" s="7"/>
      <c r="AW4070" s="7"/>
      <c r="AX4070" s="7"/>
      <c r="AY4070" s="10"/>
      <c r="AZ4070" s="10"/>
      <c r="BA4070" s="10"/>
    </row>
    <row r="4071" spans="1:53">
      <c r="A4071" s="5"/>
      <c r="B4071" s="7"/>
      <c r="C4071" s="6"/>
      <c r="D4071" s="7"/>
      <c r="E4071" s="7"/>
      <c r="F4071" s="9"/>
      <c r="G4071" s="7"/>
      <c r="H4071" s="7"/>
      <c r="I4071" s="7"/>
      <c r="J4071" s="42"/>
      <c r="K4071" s="7"/>
      <c r="L4071" s="7"/>
      <c r="M4071" s="7"/>
      <c r="N4071" s="7"/>
      <c r="O4071" s="7"/>
      <c r="P4071" s="7"/>
      <c r="Q4071" s="7"/>
      <c r="R4071" s="7"/>
      <c r="S4071" s="7"/>
      <c r="T4071" s="7"/>
      <c r="U4071" s="7"/>
      <c r="V4071" s="7"/>
      <c r="W4071" s="7"/>
      <c r="X4071" s="7"/>
      <c r="Y4071" s="7"/>
      <c r="Z4071" s="7"/>
      <c r="AA4071" s="7"/>
      <c r="AB4071" s="7"/>
      <c r="AC4071" s="7"/>
      <c r="AD4071" s="7"/>
      <c r="AE4071" s="7"/>
      <c r="AF4071" s="7"/>
      <c r="AG4071" s="7"/>
      <c r="AH4071" s="7"/>
      <c r="AI4071" s="7"/>
      <c r="AJ4071" s="7"/>
      <c r="AK4071" s="7"/>
      <c r="AL4071" s="7"/>
      <c r="AM4071" s="7"/>
      <c r="AN4071" s="7"/>
      <c r="AO4071" s="7"/>
      <c r="AP4071" s="7"/>
      <c r="AQ4071" s="7"/>
      <c r="AR4071" s="7"/>
      <c r="AS4071" s="7"/>
      <c r="AT4071" s="11"/>
      <c r="AU4071" s="7"/>
      <c r="AV4071" s="7"/>
      <c r="AW4071" s="7"/>
      <c r="AX4071" s="7"/>
      <c r="AY4071" s="10"/>
      <c r="AZ4071" s="10"/>
      <c r="BA4071" s="10"/>
    </row>
    <row r="4072" spans="1:53">
      <c r="A4072" s="5"/>
      <c r="B4072" s="7"/>
      <c r="C4072" s="6"/>
      <c r="D4072" s="7"/>
      <c r="E4072" s="7"/>
      <c r="F4072" s="9"/>
      <c r="G4072" s="7"/>
      <c r="H4072" s="7"/>
      <c r="I4072" s="7"/>
      <c r="J4072" s="42"/>
      <c r="K4072" s="7"/>
      <c r="L4072" s="7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  <c r="Y4072" s="7"/>
      <c r="Z4072" s="7"/>
      <c r="AA4072" s="7"/>
      <c r="AB4072" s="7"/>
      <c r="AC4072" s="7"/>
      <c r="AD4072" s="7"/>
      <c r="AE4072" s="7"/>
      <c r="AF4072" s="7"/>
      <c r="AG4072" s="7"/>
      <c r="AH4072" s="7"/>
      <c r="AI4072" s="7"/>
      <c r="AJ4072" s="7"/>
      <c r="AK4072" s="7"/>
      <c r="AL4072" s="7"/>
      <c r="AM4072" s="7"/>
      <c r="AN4072" s="7"/>
      <c r="AO4072" s="7"/>
      <c r="AP4072" s="7"/>
      <c r="AQ4072" s="7"/>
      <c r="AR4072" s="7"/>
      <c r="AS4072" s="7"/>
      <c r="AT4072" s="11"/>
      <c r="AU4072" s="7"/>
      <c r="AV4072" s="7"/>
      <c r="AW4072" s="7"/>
      <c r="AX4072" s="7"/>
      <c r="AY4072" s="10"/>
      <c r="AZ4072" s="10"/>
      <c r="BA4072" s="10"/>
    </row>
    <row r="4073" spans="1:53">
      <c r="A4073" s="5"/>
      <c r="B4073" s="7"/>
      <c r="C4073" s="6"/>
      <c r="D4073" s="7"/>
      <c r="E4073" s="7"/>
      <c r="F4073" s="9"/>
      <c r="G4073" s="7"/>
      <c r="H4073" s="7"/>
      <c r="I4073" s="7"/>
      <c r="J4073" s="42"/>
      <c r="K4073" s="7"/>
      <c r="L4073" s="7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  <c r="Y4073" s="7"/>
      <c r="Z4073" s="7"/>
      <c r="AA4073" s="7"/>
      <c r="AB4073" s="7"/>
      <c r="AC4073" s="7"/>
      <c r="AD4073" s="7"/>
      <c r="AE4073" s="7"/>
      <c r="AF4073" s="7"/>
      <c r="AG4073" s="7"/>
      <c r="AH4073" s="7"/>
      <c r="AI4073" s="7"/>
      <c r="AJ4073" s="7"/>
      <c r="AK4073" s="7"/>
      <c r="AL4073" s="7"/>
      <c r="AM4073" s="7"/>
      <c r="AN4073" s="7"/>
      <c r="AO4073" s="7"/>
      <c r="AP4073" s="7"/>
      <c r="AQ4073" s="7"/>
      <c r="AR4073" s="7"/>
      <c r="AS4073" s="7"/>
      <c r="AT4073" s="11"/>
      <c r="AU4073" s="7"/>
      <c r="AV4073" s="7"/>
      <c r="AW4073" s="7"/>
      <c r="AX4073" s="7"/>
      <c r="AY4073" s="10"/>
      <c r="AZ4073" s="10"/>
      <c r="BA4073" s="10"/>
    </row>
    <row r="4074" spans="1:53">
      <c r="A4074" s="5"/>
      <c r="B4074" s="7"/>
      <c r="C4074" s="6"/>
      <c r="D4074" s="7"/>
      <c r="E4074" s="7"/>
      <c r="F4074" s="9"/>
      <c r="G4074" s="7"/>
      <c r="H4074" s="7"/>
      <c r="I4074" s="7"/>
      <c r="J4074" s="42"/>
      <c r="K4074" s="7"/>
      <c r="L4074" s="7"/>
      <c r="M4074" s="7"/>
      <c r="N4074" s="7"/>
      <c r="O4074" s="7"/>
      <c r="P4074" s="7"/>
      <c r="Q4074" s="7"/>
      <c r="R4074" s="7"/>
      <c r="S4074" s="7"/>
      <c r="T4074" s="7"/>
      <c r="U4074" s="7"/>
      <c r="V4074" s="7"/>
      <c r="W4074" s="7"/>
      <c r="X4074" s="7"/>
      <c r="Y4074" s="7"/>
      <c r="Z4074" s="7"/>
      <c r="AA4074" s="7"/>
      <c r="AB4074" s="7"/>
      <c r="AC4074" s="7"/>
      <c r="AD4074" s="7"/>
      <c r="AE4074" s="7"/>
      <c r="AF4074" s="7"/>
      <c r="AG4074" s="7"/>
      <c r="AH4074" s="7"/>
      <c r="AI4074" s="7"/>
      <c r="AJ4074" s="7"/>
      <c r="AK4074" s="7"/>
      <c r="AL4074" s="7"/>
      <c r="AM4074" s="7"/>
      <c r="AN4074" s="7"/>
      <c r="AO4074" s="7"/>
      <c r="AP4074" s="7"/>
      <c r="AQ4074" s="7"/>
      <c r="AR4074" s="7"/>
      <c r="AS4074" s="7"/>
      <c r="AT4074" s="11"/>
      <c r="AU4074" s="7"/>
      <c r="AV4074" s="7"/>
      <c r="AW4074" s="7"/>
      <c r="AX4074" s="7"/>
      <c r="AY4074" s="10"/>
      <c r="AZ4074" s="10"/>
      <c r="BA4074" s="10"/>
    </row>
    <row r="4075" spans="1:53">
      <c r="A4075" s="5"/>
      <c r="B4075" s="7"/>
      <c r="C4075" s="6"/>
      <c r="D4075" s="7"/>
      <c r="E4075" s="7"/>
      <c r="F4075" s="9"/>
      <c r="G4075" s="7"/>
      <c r="H4075" s="7"/>
      <c r="I4075" s="7"/>
      <c r="J4075" s="42"/>
      <c r="K4075" s="7"/>
      <c r="L4075" s="7"/>
      <c r="M4075" s="7"/>
      <c r="N4075" s="7"/>
      <c r="O4075" s="7"/>
      <c r="P4075" s="7"/>
      <c r="Q4075" s="7"/>
      <c r="R4075" s="7"/>
      <c r="S4075" s="7"/>
      <c r="T4075" s="7"/>
      <c r="U4075" s="7"/>
      <c r="V4075" s="7"/>
      <c r="W4075" s="7"/>
      <c r="X4075" s="7"/>
      <c r="Y4075" s="7"/>
      <c r="Z4075" s="7"/>
      <c r="AA4075" s="7"/>
      <c r="AB4075" s="7"/>
      <c r="AC4075" s="7"/>
      <c r="AD4075" s="7"/>
      <c r="AE4075" s="7"/>
      <c r="AF4075" s="7"/>
      <c r="AG4075" s="7"/>
      <c r="AH4075" s="7"/>
      <c r="AI4075" s="7"/>
      <c r="AJ4075" s="7"/>
      <c r="AK4075" s="7"/>
      <c r="AL4075" s="7"/>
      <c r="AM4075" s="7"/>
      <c r="AN4075" s="7"/>
      <c r="AO4075" s="7"/>
      <c r="AP4075" s="7"/>
      <c r="AQ4075" s="7"/>
      <c r="AR4075" s="7"/>
      <c r="AS4075" s="7"/>
      <c r="AT4075" s="11"/>
      <c r="AU4075" s="7"/>
      <c r="AV4075" s="7"/>
      <c r="AW4075" s="7"/>
      <c r="AX4075" s="7"/>
      <c r="AY4075" s="10"/>
      <c r="AZ4075" s="10"/>
      <c r="BA4075" s="10"/>
    </row>
    <row r="4076" spans="1:53">
      <c r="A4076" s="5"/>
      <c r="B4076" s="7"/>
      <c r="C4076" s="6"/>
      <c r="D4076" s="7"/>
      <c r="E4076" s="7"/>
      <c r="F4076" s="9"/>
      <c r="G4076" s="7"/>
      <c r="H4076" s="7"/>
      <c r="I4076" s="7"/>
      <c r="J4076" s="42"/>
      <c r="K4076" s="7"/>
      <c r="L4076" s="7"/>
      <c r="M4076" s="7"/>
      <c r="N4076" s="7"/>
      <c r="O4076" s="7"/>
      <c r="P4076" s="7"/>
      <c r="Q4076" s="7"/>
      <c r="R4076" s="7"/>
      <c r="S4076" s="7"/>
      <c r="T4076" s="7"/>
      <c r="U4076" s="7"/>
      <c r="V4076" s="7"/>
      <c r="W4076" s="7"/>
      <c r="X4076" s="7"/>
      <c r="Y4076" s="7"/>
      <c r="Z4076" s="7"/>
      <c r="AA4076" s="7"/>
      <c r="AB4076" s="7"/>
      <c r="AC4076" s="7"/>
      <c r="AD4076" s="7"/>
      <c r="AE4076" s="7"/>
      <c r="AF4076" s="7"/>
      <c r="AG4076" s="7"/>
      <c r="AH4076" s="7"/>
      <c r="AI4076" s="7"/>
      <c r="AJ4076" s="7"/>
      <c r="AK4076" s="7"/>
      <c r="AL4076" s="7"/>
      <c r="AM4076" s="7"/>
      <c r="AN4076" s="7"/>
      <c r="AO4076" s="7"/>
      <c r="AP4076" s="7"/>
      <c r="AQ4076" s="7"/>
      <c r="AR4076" s="7"/>
      <c r="AS4076" s="7"/>
      <c r="AT4076" s="11"/>
      <c r="AU4076" s="7"/>
      <c r="AV4076" s="7"/>
      <c r="AW4076" s="7"/>
      <c r="AX4076" s="7"/>
      <c r="AY4076" s="10"/>
      <c r="AZ4076" s="10"/>
      <c r="BA4076" s="10"/>
    </row>
    <row r="4077" spans="1:53">
      <c r="A4077" s="5"/>
      <c r="B4077" s="7"/>
      <c r="C4077" s="6"/>
      <c r="D4077" s="7"/>
      <c r="E4077" s="7"/>
      <c r="F4077" s="9"/>
      <c r="G4077" s="7"/>
      <c r="H4077" s="7"/>
      <c r="I4077" s="7"/>
      <c r="J4077" s="42"/>
      <c r="K4077" s="7"/>
      <c r="L4077" s="7"/>
      <c r="M4077" s="7"/>
      <c r="N4077" s="7"/>
      <c r="O4077" s="7"/>
      <c r="P4077" s="7"/>
      <c r="Q4077" s="7"/>
      <c r="R4077" s="7"/>
      <c r="S4077" s="7"/>
      <c r="T4077" s="7"/>
      <c r="U4077" s="7"/>
      <c r="V4077" s="7"/>
      <c r="W4077" s="7"/>
      <c r="X4077" s="7"/>
      <c r="Y4077" s="7"/>
      <c r="Z4077" s="7"/>
      <c r="AA4077" s="7"/>
      <c r="AB4077" s="7"/>
      <c r="AC4077" s="7"/>
      <c r="AD4077" s="7"/>
      <c r="AE4077" s="7"/>
      <c r="AF4077" s="7"/>
      <c r="AG4077" s="7"/>
      <c r="AH4077" s="7"/>
      <c r="AI4077" s="7"/>
      <c r="AJ4077" s="7"/>
      <c r="AK4077" s="7"/>
      <c r="AL4077" s="7"/>
      <c r="AM4077" s="7"/>
      <c r="AN4077" s="7"/>
      <c r="AO4077" s="7"/>
      <c r="AP4077" s="7"/>
      <c r="AQ4077" s="7"/>
      <c r="AR4077" s="7"/>
      <c r="AS4077" s="7"/>
      <c r="AT4077" s="11"/>
      <c r="AU4077" s="7"/>
      <c r="AV4077" s="7"/>
      <c r="AW4077" s="7"/>
      <c r="AX4077" s="7"/>
      <c r="AY4077" s="10"/>
      <c r="AZ4077" s="10"/>
      <c r="BA4077" s="10"/>
    </row>
    <row r="4078" spans="1:53">
      <c r="A4078" s="5"/>
      <c r="B4078" s="7"/>
      <c r="C4078" s="6"/>
      <c r="D4078" s="7"/>
      <c r="E4078" s="7"/>
      <c r="F4078" s="9"/>
      <c r="G4078" s="7"/>
      <c r="H4078" s="7"/>
      <c r="I4078" s="7"/>
      <c r="J4078" s="42"/>
      <c r="K4078" s="7"/>
      <c r="L4078" s="7"/>
      <c r="M4078" s="7"/>
      <c r="N4078" s="7"/>
      <c r="O4078" s="7"/>
      <c r="P4078" s="7"/>
      <c r="Q4078" s="7"/>
      <c r="R4078" s="7"/>
      <c r="S4078" s="7"/>
      <c r="T4078" s="7"/>
      <c r="U4078" s="7"/>
      <c r="V4078" s="7"/>
      <c r="W4078" s="7"/>
      <c r="X4078" s="7"/>
      <c r="Y4078" s="7"/>
      <c r="Z4078" s="7"/>
      <c r="AA4078" s="7"/>
      <c r="AB4078" s="7"/>
      <c r="AC4078" s="7"/>
      <c r="AD4078" s="7"/>
      <c r="AE4078" s="7"/>
      <c r="AF4078" s="7"/>
      <c r="AG4078" s="7"/>
      <c r="AH4078" s="7"/>
      <c r="AI4078" s="7"/>
      <c r="AJ4078" s="7"/>
      <c r="AK4078" s="7"/>
      <c r="AL4078" s="7"/>
      <c r="AM4078" s="7"/>
      <c r="AN4078" s="7"/>
      <c r="AO4078" s="7"/>
      <c r="AP4078" s="7"/>
      <c r="AQ4078" s="7"/>
      <c r="AR4078" s="7"/>
      <c r="AS4078" s="7"/>
      <c r="AT4078" s="11"/>
      <c r="AU4078" s="7"/>
      <c r="AV4078" s="7"/>
      <c r="AW4078" s="7"/>
      <c r="AX4078" s="7"/>
      <c r="AY4078" s="10"/>
      <c r="AZ4078" s="10"/>
      <c r="BA4078" s="10"/>
    </row>
    <row r="4079" spans="1:53">
      <c r="A4079" s="5"/>
      <c r="B4079" s="7"/>
      <c r="C4079" s="6"/>
      <c r="D4079" s="7"/>
      <c r="E4079" s="7"/>
      <c r="F4079" s="9"/>
      <c r="G4079" s="7"/>
      <c r="H4079" s="7"/>
      <c r="I4079" s="7"/>
      <c r="J4079" s="42"/>
      <c r="K4079" s="7"/>
      <c r="L4079" s="7"/>
      <c r="M4079" s="7"/>
      <c r="N4079" s="7"/>
      <c r="O4079" s="7"/>
      <c r="P4079" s="7"/>
      <c r="Q4079" s="7"/>
      <c r="R4079" s="7"/>
      <c r="S4079" s="7"/>
      <c r="T4079" s="7"/>
      <c r="U4079" s="7"/>
      <c r="V4079" s="7"/>
      <c r="W4079" s="7"/>
      <c r="X4079" s="7"/>
      <c r="Y4079" s="7"/>
      <c r="Z4079" s="7"/>
      <c r="AA4079" s="7"/>
      <c r="AB4079" s="7"/>
      <c r="AC4079" s="7"/>
      <c r="AD4079" s="7"/>
      <c r="AE4079" s="7"/>
      <c r="AF4079" s="7"/>
      <c r="AG4079" s="7"/>
      <c r="AH4079" s="7"/>
      <c r="AI4079" s="7"/>
      <c r="AJ4079" s="7"/>
      <c r="AK4079" s="7"/>
      <c r="AL4079" s="7"/>
      <c r="AM4079" s="7"/>
      <c r="AN4079" s="7"/>
      <c r="AO4079" s="7"/>
      <c r="AP4079" s="7"/>
      <c r="AQ4079" s="7"/>
      <c r="AR4079" s="7"/>
      <c r="AS4079" s="7"/>
      <c r="AT4079" s="11"/>
      <c r="AU4079" s="7"/>
      <c r="AV4079" s="7"/>
      <c r="AW4079" s="7"/>
      <c r="AX4079" s="7"/>
      <c r="AY4079" s="10"/>
      <c r="AZ4079" s="10"/>
      <c r="BA4079" s="10"/>
    </row>
    <row r="4080" spans="1:53">
      <c r="A4080" s="5"/>
      <c r="B4080" s="7"/>
      <c r="C4080" s="6"/>
      <c r="D4080" s="7"/>
      <c r="E4080" s="7"/>
      <c r="F4080" s="9"/>
      <c r="G4080" s="7"/>
      <c r="H4080" s="7"/>
      <c r="I4080" s="7"/>
      <c r="J4080" s="42"/>
      <c r="K4080" s="7"/>
      <c r="L4080" s="7"/>
      <c r="M4080" s="7"/>
      <c r="N4080" s="7"/>
      <c r="O4080" s="7"/>
      <c r="P4080" s="7"/>
      <c r="Q4080" s="7"/>
      <c r="R4080" s="7"/>
      <c r="S4080" s="7"/>
      <c r="T4080" s="7"/>
      <c r="U4080" s="7"/>
      <c r="V4080" s="7"/>
      <c r="W4080" s="7"/>
      <c r="X4080" s="7"/>
      <c r="Y4080" s="7"/>
      <c r="Z4080" s="7"/>
      <c r="AA4080" s="7"/>
      <c r="AB4080" s="7"/>
      <c r="AC4080" s="7"/>
      <c r="AD4080" s="7"/>
      <c r="AE4080" s="7"/>
      <c r="AF4080" s="7"/>
      <c r="AG4080" s="7"/>
      <c r="AH4080" s="7"/>
      <c r="AI4080" s="7"/>
      <c r="AJ4080" s="7"/>
      <c r="AK4080" s="7"/>
      <c r="AL4080" s="7"/>
      <c r="AM4080" s="7"/>
      <c r="AN4080" s="7"/>
      <c r="AO4080" s="7"/>
      <c r="AP4080" s="7"/>
      <c r="AQ4080" s="7"/>
      <c r="AR4080" s="7"/>
      <c r="AS4080" s="7"/>
      <c r="AT4080" s="11"/>
      <c r="AU4080" s="7"/>
      <c r="AV4080" s="7"/>
      <c r="AW4080" s="7"/>
      <c r="AX4080" s="7"/>
      <c r="AY4080" s="10"/>
      <c r="AZ4080" s="10"/>
      <c r="BA4080" s="10"/>
    </row>
    <row r="4081" spans="1:53">
      <c r="A4081" s="5"/>
      <c r="B4081" s="7"/>
      <c r="C4081" s="6"/>
      <c r="D4081" s="7"/>
      <c r="E4081" s="7"/>
      <c r="F4081" s="9"/>
      <c r="G4081" s="7"/>
      <c r="H4081" s="7"/>
      <c r="I4081" s="7"/>
      <c r="J4081" s="42"/>
      <c r="K4081" s="7"/>
      <c r="L4081" s="7"/>
      <c r="M4081" s="7"/>
      <c r="N4081" s="7"/>
      <c r="O4081" s="7"/>
      <c r="P4081" s="7"/>
      <c r="Q4081" s="7"/>
      <c r="R4081" s="7"/>
      <c r="S4081" s="7"/>
      <c r="T4081" s="7"/>
      <c r="U4081" s="7"/>
      <c r="V4081" s="7"/>
      <c r="W4081" s="7"/>
      <c r="X4081" s="7"/>
      <c r="Y4081" s="7"/>
      <c r="Z4081" s="7"/>
      <c r="AA4081" s="7"/>
      <c r="AB4081" s="7"/>
      <c r="AC4081" s="7"/>
      <c r="AD4081" s="7"/>
      <c r="AE4081" s="7"/>
      <c r="AF4081" s="7"/>
      <c r="AG4081" s="7"/>
      <c r="AH4081" s="7"/>
      <c r="AI4081" s="7"/>
      <c r="AJ4081" s="7"/>
      <c r="AK4081" s="7"/>
      <c r="AL4081" s="7"/>
      <c r="AM4081" s="7"/>
      <c r="AN4081" s="7"/>
      <c r="AO4081" s="7"/>
      <c r="AP4081" s="7"/>
      <c r="AQ4081" s="7"/>
      <c r="AR4081" s="7"/>
      <c r="AS4081" s="7"/>
      <c r="AT4081" s="11"/>
      <c r="AU4081" s="7"/>
      <c r="AV4081" s="7"/>
      <c r="AW4081" s="7"/>
      <c r="AX4081" s="7"/>
      <c r="AY4081" s="10"/>
      <c r="AZ4081" s="10"/>
      <c r="BA4081" s="10"/>
    </row>
    <row r="4082" spans="1:53">
      <c r="A4082" s="5"/>
      <c r="B4082" s="7"/>
      <c r="C4082" s="6"/>
      <c r="D4082" s="7"/>
      <c r="E4082" s="7"/>
      <c r="F4082" s="9"/>
      <c r="G4082" s="7"/>
      <c r="H4082" s="7"/>
      <c r="I4082" s="7"/>
      <c r="J4082" s="42"/>
      <c r="K4082" s="7"/>
      <c r="L4082" s="7"/>
      <c r="M4082" s="7"/>
      <c r="N4082" s="7"/>
      <c r="O4082" s="7"/>
      <c r="P4082" s="7"/>
      <c r="Q4082" s="7"/>
      <c r="R4082" s="7"/>
      <c r="S4082" s="7"/>
      <c r="T4082" s="7"/>
      <c r="U4082" s="7"/>
      <c r="V4082" s="7"/>
      <c r="W4082" s="7"/>
      <c r="X4082" s="7"/>
      <c r="Y4082" s="7"/>
      <c r="Z4082" s="7"/>
      <c r="AA4082" s="7"/>
      <c r="AB4082" s="7"/>
      <c r="AC4082" s="7"/>
      <c r="AD4082" s="7"/>
      <c r="AE4082" s="7"/>
      <c r="AF4082" s="7"/>
      <c r="AG4082" s="7"/>
      <c r="AH4082" s="7"/>
      <c r="AI4082" s="7"/>
      <c r="AJ4082" s="7"/>
      <c r="AK4082" s="7"/>
      <c r="AL4082" s="7"/>
      <c r="AM4082" s="7"/>
      <c r="AN4082" s="7"/>
      <c r="AO4082" s="7"/>
      <c r="AP4082" s="7"/>
      <c r="AQ4082" s="7"/>
      <c r="AR4082" s="7"/>
      <c r="AS4082" s="7"/>
      <c r="AT4082" s="11"/>
      <c r="AU4082" s="7"/>
      <c r="AV4082" s="7"/>
      <c r="AW4082" s="7"/>
      <c r="AX4082" s="7"/>
      <c r="AY4082" s="10"/>
      <c r="AZ4082" s="10"/>
      <c r="BA4082" s="10"/>
    </row>
    <row r="4083" spans="1:53">
      <c r="A4083" s="5"/>
      <c r="B4083" s="7"/>
      <c r="C4083" s="6"/>
      <c r="D4083" s="7"/>
      <c r="E4083" s="7"/>
      <c r="F4083" s="9"/>
      <c r="G4083" s="7"/>
      <c r="H4083" s="7"/>
      <c r="I4083" s="7"/>
      <c r="J4083" s="42"/>
      <c r="K4083" s="7"/>
      <c r="L4083" s="7"/>
      <c r="M4083" s="7"/>
      <c r="N4083" s="7"/>
      <c r="O4083" s="7"/>
      <c r="P4083" s="7"/>
      <c r="Q4083" s="7"/>
      <c r="R4083" s="7"/>
      <c r="S4083" s="7"/>
      <c r="T4083" s="7"/>
      <c r="U4083" s="7"/>
      <c r="V4083" s="7"/>
      <c r="W4083" s="7"/>
      <c r="X4083" s="7"/>
      <c r="Y4083" s="7"/>
      <c r="Z4083" s="7"/>
      <c r="AA4083" s="7"/>
      <c r="AB4083" s="7"/>
      <c r="AC4083" s="7"/>
      <c r="AD4083" s="7"/>
      <c r="AE4083" s="7"/>
      <c r="AF4083" s="7"/>
      <c r="AG4083" s="7"/>
      <c r="AH4083" s="7"/>
      <c r="AI4083" s="7"/>
      <c r="AJ4083" s="7"/>
      <c r="AK4083" s="7"/>
      <c r="AL4083" s="7"/>
      <c r="AM4083" s="7"/>
      <c r="AN4083" s="7"/>
      <c r="AO4083" s="7"/>
      <c r="AP4083" s="7"/>
      <c r="AQ4083" s="7"/>
      <c r="AR4083" s="7"/>
      <c r="AS4083" s="7"/>
      <c r="AT4083" s="11"/>
      <c r="AU4083" s="7"/>
      <c r="AV4083" s="7"/>
      <c r="AW4083" s="7"/>
      <c r="AX4083" s="7"/>
      <c r="AY4083" s="10"/>
      <c r="AZ4083" s="10"/>
      <c r="BA4083" s="10"/>
    </row>
    <row r="4084" spans="1:53">
      <c r="A4084" s="5"/>
      <c r="B4084" s="7"/>
      <c r="C4084" s="6"/>
      <c r="D4084" s="7"/>
      <c r="E4084" s="7"/>
      <c r="F4084" s="9"/>
      <c r="G4084" s="7"/>
      <c r="H4084" s="7"/>
      <c r="I4084" s="7"/>
      <c r="J4084" s="42"/>
      <c r="K4084" s="7"/>
      <c r="L4084" s="7"/>
      <c r="M4084" s="7"/>
      <c r="N4084" s="7"/>
      <c r="O4084" s="7"/>
      <c r="P4084" s="7"/>
      <c r="Q4084" s="7"/>
      <c r="R4084" s="7"/>
      <c r="S4084" s="7"/>
      <c r="T4084" s="7"/>
      <c r="U4084" s="7"/>
      <c r="V4084" s="7"/>
      <c r="W4084" s="7"/>
      <c r="X4084" s="7"/>
      <c r="Y4084" s="7"/>
      <c r="Z4084" s="7"/>
      <c r="AA4084" s="7"/>
      <c r="AB4084" s="7"/>
      <c r="AC4084" s="7"/>
      <c r="AD4084" s="7"/>
      <c r="AE4084" s="7"/>
      <c r="AF4084" s="7"/>
      <c r="AG4084" s="7"/>
      <c r="AH4084" s="7"/>
      <c r="AI4084" s="7"/>
      <c r="AJ4084" s="7"/>
      <c r="AK4084" s="7"/>
      <c r="AL4084" s="7"/>
      <c r="AM4084" s="7"/>
      <c r="AN4084" s="7"/>
      <c r="AO4084" s="7"/>
      <c r="AP4084" s="7"/>
      <c r="AQ4084" s="7"/>
      <c r="AR4084" s="7"/>
      <c r="AS4084" s="7"/>
      <c r="AT4084" s="11"/>
      <c r="AU4084" s="7"/>
      <c r="AV4084" s="7"/>
      <c r="AW4084" s="7"/>
      <c r="AX4084" s="7"/>
      <c r="AY4084" s="10"/>
      <c r="AZ4084" s="10"/>
      <c r="BA4084" s="10"/>
    </row>
    <row r="4085" spans="1:53">
      <c r="A4085" s="5"/>
      <c r="B4085" s="7"/>
      <c r="C4085" s="6"/>
      <c r="D4085" s="7"/>
      <c r="E4085" s="7"/>
      <c r="F4085" s="9"/>
      <c r="G4085" s="7"/>
      <c r="H4085" s="7"/>
      <c r="I4085" s="7"/>
      <c r="J4085" s="42"/>
      <c r="K4085" s="7"/>
      <c r="L4085" s="7"/>
      <c r="M4085" s="7"/>
      <c r="N4085" s="7"/>
      <c r="O4085" s="7"/>
      <c r="P4085" s="7"/>
      <c r="Q4085" s="7"/>
      <c r="R4085" s="7"/>
      <c r="S4085" s="7"/>
      <c r="T4085" s="7"/>
      <c r="U4085" s="7"/>
      <c r="V4085" s="7"/>
      <c r="W4085" s="7"/>
      <c r="X4085" s="7"/>
      <c r="Y4085" s="7"/>
      <c r="Z4085" s="7"/>
      <c r="AA4085" s="7"/>
      <c r="AB4085" s="7"/>
      <c r="AC4085" s="7"/>
      <c r="AD4085" s="7"/>
      <c r="AE4085" s="7"/>
      <c r="AF4085" s="7"/>
      <c r="AG4085" s="7"/>
      <c r="AH4085" s="7"/>
      <c r="AI4085" s="7"/>
      <c r="AJ4085" s="7"/>
      <c r="AK4085" s="7"/>
      <c r="AL4085" s="7"/>
      <c r="AM4085" s="7"/>
      <c r="AN4085" s="7"/>
      <c r="AO4085" s="7"/>
      <c r="AP4085" s="7"/>
      <c r="AQ4085" s="7"/>
      <c r="AR4085" s="7"/>
      <c r="AS4085" s="7"/>
      <c r="AT4085" s="11"/>
      <c r="AU4085" s="7"/>
      <c r="AV4085" s="7"/>
      <c r="AW4085" s="7"/>
      <c r="AX4085" s="7"/>
      <c r="AY4085" s="10"/>
      <c r="AZ4085" s="10"/>
      <c r="BA4085" s="10"/>
    </row>
    <row r="4086" spans="1:53">
      <c r="A4086" s="5"/>
      <c r="B4086" s="7"/>
      <c r="C4086" s="6"/>
      <c r="D4086" s="7"/>
      <c r="E4086" s="7"/>
      <c r="F4086" s="9"/>
      <c r="G4086" s="7"/>
      <c r="H4086" s="7"/>
      <c r="I4086" s="7"/>
      <c r="J4086" s="42"/>
      <c r="K4086" s="7"/>
      <c r="L4086" s="7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  <c r="Y4086" s="7"/>
      <c r="Z4086" s="7"/>
      <c r="AA4086" s="7"/>
      <c r="AB4086" s="7"/>
      <c r="AC4086" s="7"/>
      <c r="AD4086" s="7"/>
      <c r="AE4086" s="7"/>
      <c r="AF4086" s="7"/>
      <c r="AG4086" s="7"/>
      <c r="AH4086" s="7"/>
      <c r="AI4086" s="7"/>
      <c r="AJ4086" s="7"/>
      <c r="AK4086" s="7"/>
      <c r="AL4086" s="7"/>
      <c r="AM4086" s="7"/>
      <c r="AN4086" s="7"/>
      <c r="AO4086" s="7"/>
      <c r="AP4086" s="7"/>
      <c r="AQ4086" s="7"/>
      <c r="AR4086" s="7"/>
      <c r="AS4086" s="7"/>
      <c r="AT4086" s="11"/>
      <c r="AU4086" s="7"/>
      <c r="AV4086" s="7"/>
      <c r="AW4086" s="7"/>
      <c r="AX4086" s="7"/>
      <c r="AY4086" s="10"/>
      <c r="AZ4086" s="10"/>
      <c r="BA4086" s="10"/>
    </row>
    <row r="4087" spans="1:53">
      <c r="A4087" s="5"/>
      <c r="B4087" s="7"/>
      <c r="C4087" s="6"/>
      <c r="D4087" s="7"/>
      <c r="E4087" s="7"/>
      <c r="F4087" s="9"/>
      <c r="G4087" s="7"/>
      <c r="H4087" s="7"/>
      <c r="I4087" s="7"/>
      <c r="J4087" s="42"/>
      <c r="K4087" s="7"/>
      <c r="L4087" s="7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  <c r="Y4087" s="7"/>
      <c r="Z4087" s="7"/>
      <c r="AA4087" s="7"/>
      <c r="AB4087" s="7"/>
      <c r="AC4087" s="7"/>
      <c r="AD4087" s="7"/>
      <c r="AE4087" s="7"/>
      <c r="AF4087" s="7"/>
      <c r="AG4087" s="7"/>
      <c r="AH4087" s="7"/>
      <c r="AI4087" s="7"/>
      <c r="AJ4087" s="7"/>
      <c r="AK4087" s="7"/>
      <c r="AL4087" s="7"/>
      <c r="AM4087" s="7"/>
      <c r="AN4087" s="7"/>
      <c r="AO4087" s="7"/>
      <c r="AP4087" s="7"/>
      <c r="AQ4087" s="7"/>
      <c r="AR4087" s="7"/>
      <c r="AS4087" s="7"/>
      <c r="AT4087" s="11"/>
      <c r="AU4087" s="7"/>
      <c r="AV4087" s="7"/>
      <c r="AW4087" s="7"/>
      <c r="AX4087" s="7"/>
      <c r="AY4087" s="10"/>
      <c r="AZ4087" s="10"/>
      <c r="BA4087" s="10"/>
    </row>
    <row r="4088" spans="1:53">
      <c r="A4088" s="5"/>
      <c r="B4088" s="7"/>
      <c r="C4088" s="6"/>
      <c r="D4088" s="7"/>
      <c r="E4088" s="7"/>
      <c r="F4088" s="9"/>
      <c r="G4088" s="7"/>
      <c r="H4088" s="7"/>
      <c r="I4088" s="7"/>
      <c r="J4088" s="42"/>
      <c r="K4088" s="7"/>
      <c r="L4088" s="7"/>
      <c r="M4088" s="7"/>
      <c r="N4088" s="7"/>
      <c r="O4088" s="7"/>
      <c r="P4088" s="7"/>
      <c r="Q4088" s="7"/>
      <c r="R4088" s="7"/>
      <c r="S4088" s="7"/>
      <c r="T4088" s="7"/>
      <c r="U4088" s="7"/>
      <c r="V4088" s="7"/>
      <c r="W4088" s="7"/>
      <c r="X4088" s="7"/>
      <c r="Y4088" s="7"/>
      <c r="Z4088" s="7"/>
      <c r="AA4088" s="7"/>
      <c r="AB4088" s="7"/>
      <c r="AC4088" s="7"/>
      <c r="AD4088" s="7"/>
      <c r="AE4088" s="7"/>
      <c r="AF4088" s="7"/>
      <c r="AG4088" s="7"/>
      <c r="AH4088" s="7"/>
      <c r="AI4088" s="7"/>
      <c r="AJ4088" s="7"/>
      <c r="AK4088" s="7"/>
      <c r="AL4088" s="7"/>
      <c r="AM4088" s="7"/>
      <c r="AN4088" s="7"/>
      <c r="AO4088" s="7"/>
      <c r="AP4088" s="7"/>
      <c r="AQ4088" s="7"/>
      <c r="AR4088" s="7"/>
      <c r="AS4088" s="7"/>
      <c r="AT4088" s="11"/>
      <c r="AU4088" s="7"/>
      <c r="AV4088" s="7"/>
      <c r="AW4088" s="7"/>
      <c r="AX4088" s="7"/>
      <c r="AY4088" s="10"/>
      <c r="AZ4088" s="10"/>
      <c r="BA4088" s="10"/>
    </row>
    <row r="4089" spans="1:53">
      <c r="A4089" s="5"/>
      <c r="B4089" s="7"/>
      <c r="C4089" s="6"/>
      <c r="D4089" s="7"/>
      <c r="E4089" s="7"/>
      <c r="F4089" s="9"/>
      <c r="G4089" s="7"/>
      <c r="H4089" s="7"/>
      <c r="I4089" s="7"/>
      <c r="J4089" s="42"/>
      <c r="K4089" s="7"/>
      <c r="L4089" s="7"/>
      <c r="M4089" s="7"/>
      <c r="N4089" s="7"/>
      <c r="O4089" s="7"/>
      <c r="P4089" s="7"/>
      <c r="Q4089" s="7"/>
      <c r="R4089" s="7"/>
      <c r="S4089" s="7"/>
      <c r="T4089" s="7"/>
      <c r="U4089" s="7"/>
      <c r="V4089" s="7"/>
      <c r="W4089" s="7"/>
      <c r="X4089" s="7"/>
      <c r="Y4089" s="7"/>
      <c r="Z4089" s="7"/>
      <c r="AA4089" s="7"/>
      <c r="AB4089" s="7"/>
      <c r="AC4089" s="7"/>
      <c r="AD4089" s="7"/>
      <c r="AE4089" s="7"/>
      <c r="AF4089" s="7"/>
      <c r="AG4089" s="7"/>
      <c r="AH4089" s="7"/>
      <c r="AI4089" s="7"/>
      <c r="AJ4089" s="7"/>
      <c r="AK4089" s="7"/>
      <c r="AL4089" s="7"/>
      <c r="AM4089" s="7"/>
      <c r="AN4089" s="7"/>
      <c r="AO4089" s="7"/>
      <c r="AP4089" s="7"/>
      <c r="AQ4089" s="7"/>
      <c r="AR4089" s="7"/>
      <c r="AS4089" s="7"/>
      <c r="AT4089" s="11"/>
      <c r="AU4089" s="7"/>
      <c r="AV4089" s="7"/>
      <c r="AW4089" s="7"/>
      <c r="AX4089" s="7"/>
      <c r="AY4089" s="10"/>
      <c r="AZ4089" s="10"/>
      <c r="BA4089" s="10"/>
    </row>
    <row r="4090" spans="1:53">
      <c r="A4090" s="5"/>
      <c r="B4090" s="7"/>
      <c r="C4090" s="6"/>
      <c r="D4090" s="7"/>
      <c r="E4090" s="7"/>
      <c r="F4090" s="9"/>
      <c r="G4090" s="7"/>
      <c r="H4090" s="7"/>
      <c r="I4090" s="7"/>
      <c r="J4090" s="42"/>
      <c r="K4090" s="7"/>
      <c r="L4090" s="7"/>
      <c r="M4090" s="7"/>
      <c r="N4090" s="7"/>
      <c r="O4090" s="7"/>
      <c r="P4090" s="7"/>
      <c r="Q4090" s="7"/>
      <c r="R4090" s="7"/>
      <c r="S4090" s="7"/>
      <c r="T4090" s="7"/>
      <c r="U4090" s="7"/>
      <c r="V4090" s="7"/>
      <c r="W4090" s="7"/>
      <c r="X4090" s="7"/>
      <c r="Y4090" s="7"/>
      <c r="Z4090" s="7"/>
      <c r="AA4090" s="7"/>
      <c r="AB4090" s="7"/>
      <c r="AC4090" s="7"/>
      <c r="AD4090" s="7"/>
      <c r="AE4090" s="7"/>
      <c r="AF4090" s="7"/>
      <c r="AG4090" s="7"/>
      <c r="AH4090" s="7"/>
      <c r="AI4090" s="7"/>
      <c r="AJ4090" s="7"/>
      <c r="AK4090" s="7"/>
      <c r="AL4090" s="7"/>
      <c r="AM4090" s="7"/>
      <c r="AN4090" s="7"/>
      <c r="AO4090" s="7"/>
      <c r="AP4090" s="7"/>
      <c r="AQ4090" s="7"/>
      <c r="AR4090" s="7"/>
      <c r="AS4090" s="7"/>
      <c r="AT4090" s="11"/>
      <c r="AU4090" s="7"/>
      <c r="AV4090" s="7"/>
      <c r="AW4090" s="7"/>
      <c r="AX4090" s="7"/>
      <c r="AY4090" s="10"/>
      <c r="AZ4090" s="10"/>
      <c r="BA4090" s="10"/>
    </row>
    <row r="4091" spans="1:53">
      <c r="A4091" s="5"/>
      <c r="B4091" s="7"/>
      <c r="C4091" s="6"/>
      <c r="D4091" s="7"/>
      <c r="E4091" s="7"/>
      <c r="F4091" s="9"/>
      <c r="G4091" s="7"/>
      <c r="H4091" s="7"/>
      <c r="I4091" s="7"/>
      <c r="J4091" s="42"/>
      <c r="K4091" s="7"/>
      <c r="L4091" s="7"/>
      <c r="M4091" s="7"/>
      <c r="N4091" s="7"/>
      <c r="O4091" s="7"/>
      <c r="P4091" s="7"/>
      <c r="Q4091" s="7"/>
      <c r="R4091" s="7"/>
      <c r="S4091" s="7"/>
      <c r="T4091" s="7"/>
      <c r="U4091" s="7"/>
      <c r="V4091" s="7"/>
      <c r="W4091" s="7"/>
      <c r="X4091" s="7"/>
      <c r="Y4091" s="7"/>
      <c r="Z4091" s="7"/>
      <c r="AA4091" s="7"/>
      <c r="AB4091" s="7"/>
      <c r="AC4091" s="7"/>
      <c r="AD4091" s="7"/>
      <c r="AE4091" s="7"/>
      <c r="AF4091" s="7"/>
      <c r="AG4091" s="7"/>
      <c r="AH4091" s="7"/>
      <c r="AI4091" s="7"/>
      <c r="AJ4091" s="7"/>
      <c r="AK4091" s="7"/>
      <c r="AL4091" s="7"/>
      <c r="AM4091" s="7"/>
      <c r="AN4091" s="7"/>
      <c r="AO4091" s="7"/>
      <c r="AP4091" s="7"/>
      <c r="AQ4091" s="7"/>
      <c r="AR4091" s="7"/>
      <c r="AS4091" s="7"/>
      <c r="AT4091" s="11"/>
      <c r="AU4091" s="7"/>
      <c r="AV4091" s="7"/>
      <c r="AW4091" s="7"/>
      <c r="AX4091" s="7"/>
      <c r="AY4091" s="10"/>
      <c r="AZ4091" s="10"/>
      <c r="BA4091" s="10"/>
    </row>
    <row r="4092" spans="1:53">
      <c r="A4092" s="5"/>
      <c r="B4092" s="7"/>
      <c r="C4092" s="6"/>
      <c r="D4092" s="7"/>
      <c r="E4092" s="7"/>
      <c r="F4092" s="9"/>
      <c r="G4092" s="7"/>
      <c r="H4092" s="7"/>
      <c r="I4092" s="7"/>
      <c r="J4092" s="42"/>
      <c r="K4092" s="7"/>
      <c r="L4092" s="7"/>
      <c r="M4092" s="7"/>
      <c r="N4092" s="7"/>
      <c r="O4092" s="7"/>
      <c r="P4092" s="7"/>
      <c r="Q4092" s="7"/>
      <c r="R4092" s="7"/>
      <c r="S4092" s="7"/>
      <c r="T4092" s="7"/>
      <c r="U4092" s="7"/>
      <c r="V4092" s="7"/>
      <c r="W4092" s="7"/>
      <c r="X4092" s="7"/>
      <c r="Y4092" s="7"/>
      <c r="Z4092" s="7"/>
      <c r="AA4092" s="7"/>
      <c r="AB4092" s="7"/>
      <c r="AC4092" s="7"/>
      <c r="AD4092" s="7"/>
      <c r="AE4092" s="7"/>
      <c r="AF4092" s="7"/>
      <c r="AG4092" s="7"/>
      <c r="AH4092" s="7"/>
      <c r="AI4092" s="7"/>
      <c r="AJ4092" s="7"/>
      <c r="AK4092" s="7"/>
      <c r="AL4092" s="7"/>
      <c r="AM4092" s="7"/>
      <c r="AN4092" s="7"/>
      <c r="AO4092" s="7"/>
      <c r="AP4092" s="7"/>
      <c r="AQ4092" s="7"/>
      <c r="AR4092" s="7"/>
      <c r="AS4092" s="7"/>
      <c r="AT4092" s="11"/>
      <c r="AU4092" s="7"/>
      <c r="AV4092" s="7"/>
      <c r="AW4092" s="7"/>
      <c r="AX4092" s="7"/>
      <c r="AY4092" s="10"/>
      <c r="AZ4092" s="10"/>
      <c r="BA4092" s="10"/>
    </row>
    <row r="4093" spans="1:53">
      <c r="A4093" s="5"/>
      <c r="B4093" s="7"/>
      <c r="C4093" s="6"/>
      <c r="D4093" s="7"/>
      <c r="E4093" s="7"/>
      <c r="F4093" s="9"/>
      <c r="G4093" s="7"/>
      <c r="H4093" s="7"/>
      <c r="I4093" s="7"/>
      <c r="J4093" s="42"/>
      <c r="K4093" s="7"/>
      <c r="L4093" s="7"/>
      <c r="M4093" s="7"/>
      <c r="N4093" s="7"/>
      <c r="O4093" s="7"/>
      <c r="P4093" s="7"/>
      <c r="Q4093" s="7"/>
      <c r="R4093" s="7"/>
      <c r="S4093" s="7"/>
      <c r="T4093" s="7"/>
      <c r="U4093" s="7"/>
      <c r="V4093" s="7"/>
      <c r="W4093" s="7"/>
      <c r="X4093" s="7"/>
      <c r="Y4093" s="7"/>
      <c r="Z4093" s="7"/>
      <c r="AA4093" s="7"/>
      <c r="AB4093" s="7"/>
      <c r="AC4093" s="7"/>
      <c r="AD4093" s="7"/>
      <c r="AE4093" s="7"/>
      <c r="AF4093" s="7"/>
      <c r="AG4093" s="7"/>
      <c r="AH4093" s="7"/>
      <c r="AI4093" s="7"/>
      <c r="AJ4093" s="7"/>
      <c r="AK4093" s="7"/>
      <c r="AL4093" s="7"/>
      <c r="AM4093" s="7"/>
      <c r="AN4093" s="7"/>
      <c r="AO4093" s="7"/>
      <c r="AP4093" s="7"/>
      <c r="AQ4093" s="7"/>
      <c r="AR4093" s="7"/>
      <c r="AS4093" s="7"/>
      <c r="AT4093" s="11"/>
      <c r="AU4093" s="7"/>
      <c r="AV4093" s="7"/>
      <c r="AW4093" s="7"/>
      <c r="AX4093" s="7"/>
      <c r="AY4093" s="10"/>
      <c r="AZ4093" s="10"/>
      <c r="BA4093" s="10"/>
    </row>
    <row r="4094" spans="1:53">
      <c r="A4094" s="5"/>
      <c r="B4094" s="7"/>
      <c r="C4094" s="6"/>
      <c r="D4094" s="7"/>
      <c r="E4094" s="7"/>
      <c r="F4094" s="9"/>
      <c r="G4094" s="7"/>
      <c r="H4094" s="7"/>
      <c r="I4094" s="7"/>
      <c r="J4094" s="42"/>
      <c r="K4094" s="7"/>
      <c r="L4094" s="7"/>
      <c r="M4094" s="7"/>
      <c r="N4094" s="7"/>
      <c r="O4094" s="7"/>
      <c r="P4094" s="7"/>
      <c r="Q4094" s="7"/>
      <c r="R4094" s="7"/>
      <c r="S4094" s="7"/>
      <c r="T4094" s="7"/>
      <c r="U4094" s="7"/>
      <c r="V4094" s="7"/>
      <c r="W4094" s="7"/>
      <c r="X4094" s="7"/>
      <c r="Y4094" s="7"/>
      <c r="Z4094" s="7"/>
      <c r="AA4094" s="7"/>
      <c r="AB4094" s="7"/>
      <c r="AC4094" s="7"/>
      <c r="AD4094" s="7"/>
      <c r="AE4094" s="7"/>
      <c r="AF4094" s="7"/>
      <c r="AG4094" s="7"/>
      <c r="AH4094" s="7"/>
      <c r="AI4094" s="7"/>
      <c r="AJ4094" s="7"/>
      <c r="AK4094" s="7"/>
      <c r="AL4094" s="7"/>
      <c r="AM4094" s="7"/>
      <c r="AN4094" s="7"/>
      <c r="AO4094" s="7"/>
      <c r="AP4094" s="7"/>
      <c r="AQ4094" s="7"/>
      <c r="AR4094" s="7"/>
      <c r="AS4094" s="7"/>
      <c r="AT4094" s="11"/>
      <c r="AU4094" s="7"/>
      <c r="AV4094" s="7"/>
      <c r="AW4094" s="7"/>
      <c r="AX4094" s="7"/>
      <c r="AY4094" s="10"/>
      <c r="AZ4094" s="10"/>
      <c r="BA4094" s="10"/>
    </row>
    <row r="4095" spans="1:53">
      <c r="A4095" s="5"/>
      <c r="B4095" s="7"/>
      <c r="C4095" s="6"/>
      <c r="D4095" s="7"/>
      <c r="E4095" s="7"/>
      <c r="F4095" s="9"/>
      <c r="G4095" s="7"/>
      <c r="H4095" s="7"/>
      <c r="I4095" s="7"/>
      <c r="J4095" s="42"/>
      <c r="K4095" s="7"/>
      <c r="L4095" s="7"/>
      <c r="M4095" s="7"/>
      <c r="N4095" s="7"/>
      <c r="O4095" s="7"/>
      <c r="P4095" s="7"/>
      <c r="Q4095" s="7"/>
      <c r="R4095" s="7"/>
      <c r="S4095" s="7"/>
      <c r="T4095" s="7"/>
      <c r="U4095" s="7"/>
      <c r="V4095" s="7"/>
      <c r="W4095" s="7"/>
      <c r="X4095" s="7"/>
      <c r="Y4095" s="7"/>
      <c r="Z4095" s="7"/>
      <c r="AA4095" s="7"/>
      <c r="AB4095" s="7"/>
      <c r="AC4095" s="7"/>
      <c r="AD4095" s="7"/>
      <c r="AE4095" s="7"/>
      <c r="AF4095" s="7"/>
      <c r="AG4095" s="7"/>
      <c r="AH4095" s="7"/>
      <c r="AI4095" s="7"/>
      <c r="AJ4095" s="7"/>
      <c r="AK4095" s="7"/>
      <c r="AL4095" s="7"/>
      <c r="AM4095" s="7"/>
      <c r="AN4095" s="7"/>
      <c r="AO4095" s="7"/>
      <c r="AP4095" s="7"/>
      <c r="AQ4095" s="7"/>
      <c r="AR4095" s="7"/>
      <c r="AS4095" s="7"/>
      <c r="AT4095" s="11"/>
      <c r="AU4095" s="7"/>
      <c r="AV4095" s="7"/>
      <c r="AW4095" s="7"/>
      <c r="AX4095" s="7"/>
      <c r="AY4095" s="10"/>
      <c r="AZ4095" s="10"/>
      <c r="BA4095" s="10"/>
    </row>
    <row r="4096" spans="1:53">
      <c r="A4096" s="5"/>
      <c r="B4096" s="7"/>
      <c r="C4096" s="6"/>
      <c r="D4096" s="7"/>
      <c r="E4096" s="7"/>
      <c r="F4096" s="9"/>
      <c r="G4096" s="7"/>
      <c r="H4096" s="7"/>
      <c r="I4096" s="7"/>
      <c r="J4096" s="42"/>
      <c r="K4096" s="7"/>
      <c r="L4096" s="7"/>
      <c r="M4096" s="7"/>
      <c r="N4096" s="7"/>
      <c r="O4096" s="7"/>
      <c r="P4096" s="7"/>
      <c r="Q4096" s="7"/>
      <c r="R4096" s="7"/>
      <c r="S4096" s="7"/>
      <c r="T4096" s="7"/>
      <c r="U4096" s="7"/>
      <c r="V4096" s="7"/>
      <c r="W4096" s="7"/>
      <c r="X4096" s="7"/>
      <c r="Y4096" s="7"/>
      <c r="Z4096" s="7"/>
      <c r="AA4096" s="7"/>
      <c r="AB4096" s="7"/>
      <c r="AC4096" s="7"/>
      <c r="AD4096" s="7"/>
      <c r="AE4096" s="7"/>
      <c r="AF4096" s="7"/>
      <c r="AG4096" s="7"/>
      <c r="AH4096" s="7"/>
      <c r="AI4096" s="7"/>
      <c r="AJ4096" s="7"/>
      <c r="AK4096" s="7"/>
      <c r="AL4096" s="7"/>
      <c r="AM4096" s="7"/>
      <c r="AN4096" s="7"/>
      <c r="AO4096" s="7"/>
      <c r="AP4096" s="7"/>
      <c r="AQ4096" s="7"/>
      <c r="AR4096" s="7"/>
      <c r="AS4096" s="7"/>
      <c r="AT4096" s="11"/>
      <c r="AU4096" s="7"/>
      <c r="AV4096" s="7"/>
      <c r="AW4096" s="7"/>
      <c r="AX4096" s="7"/>
      <c r="AY4096" s="10"/>
      <c r="AZ4096" s="10"/>
      <c r="BA4096" s="10"/>
    </row>
    <row r="4097" spans="1:53">
      <c r="A4097" s="5"/>
      <c r="B4097" s="7"/>
      <c r="C4097" s="6"/>
      <c r="D4097" s="7"/>
      <c r="E4097" s="7"/>
      <c r="F4097" s="9"/>
      <c r="G4097" s="7"/>
      <c r="H4097" s="7"/>
      <c r="I4097" s="7"/>
      <c r="J4097" s="42"/>
      <c r="K4097" s="7"/>
      <c r="L4097" s="7"/>
      <c r="M4097" s="7"/>
      <c r="N4097" s="7"/>
      <c r="O4097" s="7"/>
      <c r="P4097" s="7"/>
      <c r="Q4097" s="7"/>
      <c r="R4097" s="7"/>
      <c r="S4097" s="7"/>
      <c r="T4097" s="7"/>
      <c r="U4097" s="7"/>
      <c r="V4097" s="7"/>
      <c r="W4097" s="7"/>
      <c r="X4097" s="7"/>
      <c r="Y4097" s="7"/>
      <c r="Z4097" s="7"/>
      <c r="AA4097" s="7"/>
      <c r="AB4097" s="7"/>
      <c r="AC4097" s="7"/>
      <c r="AD4097" s="7"/>
      <c r="AE4097" s="7"/>
      <c r="AF4097" s="7"/>
      <c r="AG4097" s="7"/>
      <c r="AH4097" s="7"/>
      <c r="AI4097" s="7"/>
      <c r="AJ4097" s="7"/>
      <c r="AK4097" s="7"/>
      <c r="AL4097" s="7"/>
      <c r="AM4097" s="7"/>
      <c r="AN4097" s="7"/>
      <c r="AO4097" s="7"/>
      <c r="AP4097" s="7"/>
      <c r="AQ4097" s="7"/>
      <c r="AR4097" s="7"/>
      <c r="AS4097" s="7"/>
      <c r="AT4097" s="11"/>
      <c r="AU4097" s="7"/>
      <c r="AV4097" s="7"/>
      <c r="AW4097" s="7"/>
      <c r="AX4097" s="7"/>
      <c r="AY4097" s="10"/>
      <c r="AZ4097" s="10"/>
      <c r="BA4097" s="10"/>
    </row>
    <row r="4098" spans="1:53">
      <c r="A4098" s="5"/>
      <c r="B4098" s="7"/>
      <c r="C4098" s="6"/>
      <c r="D4098" s="7"/>
      <c r="E4098" s="7"/>
      <c r="F4098" s="9"/>
      <c r="G4098" s="7"/>
      <c r="H4098" s="7"/>
      <c r="I4098" s="7"/>
      <c r="J4098" s="42"/>
      <c r="K4098" s="7"/>
      <c r="L4098" s="7"/>
      <c r="M4098" s="7"/>
      <c r="N4098" s="7"/>
      <c r="O4098" s="7"/>
      <c r="P4098" s="7"/>
      <c r="Q4098" s="7"/>
      <c r="R4098" s="7"/>
      <c r="S4098" s="7"/>
      <c r="T4098" s="7"/>
      <c r="U4098" s="7"/>
      <c r="V4098" s="7"/>
      <c r="W4098" s="7"/>
      <c r="X4098" s="7"/>
      <c r="Y4098" s="7"/>
      <c r="Z4098" s="7"/>
      <c r="AA4098" s="7"/>
      <c r="AB4098" s="7"/>
      <c r="AC4098" s="7"/>
      <c r="AD4098" s="7"/>
      <c r="AE4098" s="7"/>
      <c r="AF4098" s="7"/>
      <c r="AG4098" s="7"/>
      <c r="AH4098" s="7"/>
      <c r="AI4098" s="7"/>
      <c r="AJ4098" s="7"/>
      <c r="AK4098" s="7"/>
      <c r="AL4098" s="7"/>
      <c r="AM4098" s="7"/>
      <c r="AN4098" s="7"/>
      <c r="AO4098" s="7"/>
      <c r="AP4098" s="7"/>
      <c r="AQ4098" s="7"/>
      <c r="AR4098" s="7"/>
      <c r="AS4098" s="7"/>
      <c r="AT4098" s="11"/>
      <c r="AU4098" s="7"/>
      <c r="AV4098" s="7"/>
      <c r="AW4098" s="7"/>
      <c r="AX4098" s="7"/>
      <c r="AY4098" s="10"/>
      <c r="AZ4098" s="10"/>
      <c r="BA4098" s="10"/>
    </row>
    <row r="4099" spans="1:53">
      <c r="A4099" s="5"/>
      <c r="B4099" s="7"/>
      <c r="C4099" s="6"/>
      <c r="D4099" s="7"/>
      <c r="E4099" s="7"/>
      <c r="F4099" s="9"/>
      <c r="G4099" s="7"/>
      <c r="H4099" s="7"/>
      <c r="I4099" s="7"/>
      <c r="J4099" s="42"/>
      <c r="K4099" s="7"/>
      <c r="L4099" s="7"/>
      <c r="M4099" s="7"/>
      <c r="N4099" s="7"/>
      <c r="O4099" s="7"/>
      <c r="P4099" s="7"/>
      <c r="Q4099" s="7"/>
      <c r="R4099" s="7"/>
      <c r="S4099" s="7"/>
      <c r="T4099" s="7"/>
      <c r="U4099" s="7"/>
      <c r="V4099" s="7"/>
      <c r="W4099" s="7"/>
      <c r="X4099" s="7"/>
      <c r="Y4099" s="7"/>
      <c r="Z4099" s="7"/>
      <c r="AA4099" s="7"/>
      <c r="AB4099" s="7"/>
      <c r="AC4099" s="7"/>
      <c r="AD4099" s="7"/>
      <c r="AE4099" s="7"/>
      <c r="AF4099" s="7"/>
      <c r="AG4099" s="7"/>
      <c r="AH4099" s="7"/>
      <c r="AI4099" s="7"/>
      <c r="AJ4099" s="7"/>
      <c r="AK4099" s="7"/>
      <c r="AL4099" s="7"/>
      <c r="AM4099" s="7"/>
      <c r="AN4099" s="7"/>
      <c r="AO4099" s="7"/>
      <c r="AP4099" s="7"/>
      <c r="AQ4099" s="7"/>
      <c r="AR4099" s="7"/>
      <c r="AS4099" s="7"/>
      <c r="AT4099" s="11"/>
      <c r="AU4099" s="7"/>
      <c r="AV4099" s="7"/>
      <c r="AW4099" s="7"/>
      <c r="AX4099" s="7"/>
      <c r="AY4099" s="10"/>
      <c r="AZ4099" s="10"/>
      <c r="BA4099" s="10"/>
    </row>
    <row r="4100" spans="1:53">
      <c r="A4100" s="5"/>
      <c r="B4100" s="7"/>
      <c r="C4100" s="6"/>
      <c r="D4100" s="7"/>
      <c r="E4100" s="7"/>
      <c r="F4100" s="9"/>
      <c r="G4100" s="7"/>
      <c r="H4100" s="7"/>
      <c r="I4100" s="7"/>
      <c r="J4100" s="42"/>
      <c r="K4100" s="7"/>
      <c r="L4100" s="7"/>
      <c r="M4100" s="7"/>
      <c r="N4100" s="7"/>
      <c r="O4100" s="7"/>
      <c r="P4100" s="7"/>
      <c r="Q4100" s="7"/>
      <c r="R4100" s="7"/>
      <c r="S4100" s="7"/>
      <c r="T4100" s="7"/>
      <c r="U4100" s="7"/>
      <c r="V4100" s="7"/>
      <c r="W4100" s="7"/>
      <c r="X4100" s="7"/>
      <c r="Y4100" s="7"/>
      <c r="Z4100" s="7"/>
      <c r="AA4100" s="7"/>
      <c r="AB4100" s="7"/>
      <c r="AC4100" s="7"/>
      <c r="AD4100" s="7"/>
      <c r="AE4100" s="7"/>
      <c r="AF4100" s="7"/>
      <c r="AG4100" s="7"/>
      <c r="AH4100" s="7"/>
      <c r="AI4100" s="7"/>
      <c r="AJ4100" s="7"/>
      <c r="AK4100" s="7"/>
      <c r="AL4100" s="7"/>
      <c r="AM4100" s="7"/>
      <c r="AN4100" s="7"/>
      <c r="AO4100" s="7"/>
      <c r="AP4100" s="7"/>
      <c r="AQ4100" s="7"/>
      <c r="AR4100" s="7"/>
      <c r="AS4100" s="7"/>
      <c r="AT4100" s="11"/>
      <c r="AU4100" s="7"/>
      <c r="AV4100" s="7"/>
      <c r="AW4100" s="7"/>
      <c r="AX4100" s="7"/>
      <c r="AY4100" s="10"/>
      <c r="AZ4100" s="10"/>
      <c r="BA4100" s="10"/>
    </row>
    <row r="4101" spans="1:53">
      <c r="A4101" s="5"/>
      <c r="B4101" s="7"/>
      <c r="C4101" s="6"/>
      <c r="D4101" s="7"/>
      <c r="E4101" s="7"/>
      <c r="F4101" s="9"/>
      <c r="G4101" s="7"/>
      <c r="H4101" s="7"/>
      <c r="I4101" s="7"/>
      <c r="J4101" s="42"/>
      <c r="K4101" s="7"/>
      <c r="L4101" s="7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  <c r="Y4101" s="7"/>
      <c r="Z4101" s="7"/>
      <c r="AA4101" s="7"/>
      <c r="AB4101" s="7"/>
      <c r="AC4101" s="7"/>
      <c r="AD4101" s="7"/>
      <c r="AE4101" s="7"/>
      <c r="AF4101" s="7"/>
      <c r="AG4101" s="7"/>
      <c r="AH4101" s="7"/>
      <c r="AI4101" s="7"/>
      <c r="AJ4101" s="7"/>
      <c r="AK4101" s="7"/>
      <c r="AL4101" s="7"/>
      <c r="AM4101" s="7"/>
      <c r="AN4101" s="7"/>
      <c r="AO4101" s="7"/>
      <c r="AP4101" s="7"/>
      <c r="AQ4101" s="7"/>
      <c r="AR4101" s="7"/>
      <c r="AS4101" s="7"/>
      <c r="AT4101" s="11"/>
      <c r="AU4101" s="7"/>
      <c r="AV4101" s="7"/>
      <c r="AW4101" s="7"/>
      <c r="AX4101" s="7"/>
      <c r="AY4101" s="10"/>
      <c r="AZ4101" s="10"/>
      <c r="BA4101" s="10"/>
    </row>
    <row r="4102" spans="1:53">
      <c r="A4102" s="5"/>
      <c r="B4102" s="7"/>
      <c r="C4102" s="6"/>
      <c r="D4102" s="7"/>
      <c r="E4102" s="7"/>
      <c r="F4102" s="9"/>
      <c r="G4102" s="7"/>
      <c r="H4102" s="7"/>
      <c r="I4102" s="7"/>
      <c r="J4102" s="42"/>
      <c r="K4102" s="7"/>
      <c r="L4102" s="7"/>
      <c r="M4102" s="7"/>
      <c r="N4102" s="7"/>
      <c r="O4102" s="7"/>
      <c r="P4102" s="7"/>
      <c r="Q4102" s="7"/>
      <c r="R4102" s="7"/>
      <c r="S4102" s="7"/>
      <c r="T4102" s="7"/>
      <c r="U4102" s="7"/>
      <c r="V4102" s="7"/>
      <c r="W4102" s="7"/>
      <c r="X4102" s="7"/>
      <c r="Y4102" s="7"/>
      <c r="Z4102" s="7"/>
      <c r="AA4102" s="7"/>
      <c r="AB4102" s="7"/>
      <c r="AC4102" s="7"/>
      <c r="AD4102" s="7"/>
      <c r="AE4102" s="7"/>
      <c r="AF4102" s="7"/>
      <c r="AG4102" s="7"/>
      <c r="AH4102" s="7"/>
      <c r="AI4102" s="7"/>
      <c r="AJ4102" s="7"/>
      <c r="AK4102" s="7"/>
      <c r="AL4102" s="7"/>
      <c r="AM4102" s="7"/>
      <c r="AN4102" s="7"/>
      <c r="AO4102" s="7"/>
      <c r="AP4102" s="7"/>
      <c r="AQ4102" s="7"/>
      <c r="AR4102" s="7"/>
      <c r="AS4102" s="7"/>
      <c r="AT4102" s="11"/>
      <c r="AU4102" s="7"/>
      <c r="AV4102" s="7"/>
      <c r="AW4102" s="7"/>
      <c r="AX4102" s="7"/>
      <c r="AY4102" s="10"/>
      <c r="AZ4102" s="10"/>
      <c r="BA4102" s="10"/>
    </row>
    <row r="4103" spans="1:53">
      <c r="A4103" s="5"/>
      <c r="B4103" s="7"/>
      <c r="C4103" s="6"/>
      <c r="D4103" s="7"/>
      <c r="E4103" s="7"/>
      <c r="F4103" s="9"/>
      <c r="G4103" s="7"/>
      <c r="H4103" s="7"/>
      <c r="I4103" s="7"/>
      <c r="J4103" s="42"/>
      <c r="K4103" s="7"/>
      <c r="L4103" s="7"/>
      <c r="M4103" s="7"/>
      <c r="N4103" s="7"/>
      <c r="O4103" s="7"/>
      <c r="P4103" s="7"/>
      <c r="Q4103" s="7"/>
      <c r="R4103" s="7"/>
      <c r="S4103" s="7"/>
      <c r="T4103" s="7"/>
      <c r="U4103" s="7"/>
      <c r="V4103" s="7"/>
      <c r="W4103" s="7"/>
      <c r="X4103" s="7"/>
      <c r="Y4103" s="7"/>
      <c r="Z4103" s="7"/>
      <c r="AA4103" s="7"/>
      <c r="AB4103" s="7"/>
      <c r="AC4103" s="7"/>
      <c r="AD4103" s="7"/>
      <c r="AE4103" s="7"/>
      <c r="AF4103" s="7"/>
      <c r="AG4103" s="7"/>
      <c r="AH4103" s="7"/>
      <c r="AI4103" s="7"/>
      <c r="AJ4103" s="7"/>
      <c r="AK4103" s="7"/>
      <c r="AL4103" s="7"/>
      <c r="AM4103" s="7"/>
      <c r="AN4103" s="7"/>
      <c r="AO4103" s="7"/>
      <c r="AP4103" s="7"/>
      <c r="AQ4103" s="7"/>
      <c r="AR4103" s="7"/>
      <c r="AS4103" s="7"/>
      <c r="AT4103" s="11"/>
      <c r="AU4103" s="7"/>
      <c r="AV4103" s="7"/>
      <c r="AW4103" s="7"/>
      <c r="AX4103" s="7"/>
      <c r="AY4103" s="10"/>
      <c r="AZ4103" s="10"/>
      <c r="BA4103" s="10"/>
    </row>
    <row r="4104" spans="1:53">
      <c r="A4104" s="5"/>
      <c r="B4104" s="7"/>
      <c r="C4104" s="6"/>
      <c r="D4104" s="7"/>
      <c r="E4104" s="7"/>
      <c r="F4104" s="9"/>
      <c r="G4104" s="7"/>
      <c r="H4104" s="7"/>
      <c r="I4104" s="7"/>
      <c r="J4104" s="42"/>
      <c r="K4104" s="7"/>
      <c r="L4104" s="7"/>
      <c r="M4104" s="7"/>
      <c r="N4104" s="7"/>
      <c r="O4104" s="7"/>
      <c r="P4104" s="7"/>
      <c r="Q4104" s="7"/>
      <c r="R4104" s="7"/>
      <c r="S4104" s="7"/>
      <c r="T4104" s="7"/>
      <c r="U4104" s="7"/>
      <c r="V4104" s="7"/>
      <c r="W4104" s="7"/>
      <c r="X4104" s="7"/>
      <c r="Y4104" s="7"/>
      <c r="Z4104" s="7"/>
      <c r="AA4104" s="7"/>
      <c r="AB4104" s="7"/>
      <c r="AC4104" s="7"/>
      <c r="AD4104" s="7"/>
      <c r="AE4104" s="7"/>
      <c r="AF4104" s="7"/>
      <c r="AG4104" s="7"/>
      <c r="AH4104" s="7"/>
      <c r="AI4104" s="7"/>
      <c r="AJ4104" s="7"/>
      <c r="AK4104" s="7"/>
      <c r="AL4104" s="7"/>
      <c r="AM4104" s="7"/>
      <c r="AN4104" s="7"/>
      <c r="AO4104" s="7"/>
      <c r="AP4104" s="7"/>
      <c r="AQ4104" s="7"/>
      <c r="AR4104" s="7"/>
      <c r="AS4104" s="7"/>
      <c r="AT4104" s="11"/>
      <c r="AU4104" s="7"/>
      <c r="AV4104" s="7"/>
      <c r="AW4104" s="7"/>
      <c r="AX4104" s="7"/>
      <c r="AY4104" s="10"/>
      <c r="AZ4104" s="10"/>
      <c r="BA4104" s="10"/>
    </row>
    <row r="4105" spans="1:53">
      <c r="A4105" s="5"/>
      <c r="B4105" s="7"/>
      <c r="C4105" s="6"/>
      <c r="D4105" s="7"/>
      <c r="E4105" s="7"/>
      <c r="F4105" s="9"/>
      <c r="G4105" s="7"/>
      <c r="H4105" s="7"/>
      <c r="I4105" s="7"/>
      <c r="J4105" s="42"/>
      <c r="K4105" s="7"/>
      <c r="L4105" s="7"/>
      <c r="M4105" s="7"/>
      <c r="N4105" s="7"/>
      <c r="O4105" s="7"/>
      <c r="P4105" s="7"/>
      <c r="Q4105" s="7"/>
      <c r="R4105" s="7"/>
      <c r="S4105" s="7"/>
      <c r="T4105" s="7"/>
      <c r="U4105" s="7"/>
      <c r="V4105" s="7"/>
      <c r="W4105" s="7"/>
      <c r="X4105" s="7"/>
      <c r="Y4105" s="7"/>
      <c r="Z4105" s="7"/>
      <c r="AA4105" s="7"/>
      <c r="AB4105" s="7"/>
      <c r="AC4105" s="7"/>
      <c r="AD4105" s="7"/>
      <c r="AE4105" s="7"/>
      <c r="AF4105" s="7"/>
      <c r="AG4105" s="7"/>
      <c r="AH4105" s="7"/>
      <c r="AI4105" s="7"/>
      <c r="AJ4105" s="7"/>
      <c r="AK4105" s="7"/>
      <c r="AL4105" s="7"/>
      <c r="AM4105" s="7"/>
      <c r="AN4105" s="7"/>
      <c r="AO4105" s="7"/>
      <c r="AP4105" s="7"/>
      <c r="AQ4105" s="7"/>
      <c r="AR4105" s="7"/>
      <c r="AS4105" s="7"/>
      <c r="AT4105" s="11"/>
      <c r="AU4105" s="7"/>
      <c r="AV4105" s="7"/>
      <c r="AW4105" s="7"/>
      <c r="AX4105" s="7"/>
      <c r="AY4105" s="10"/>
      <c r="AZ4105" s="10"/>
      <c r="BA4105" s="10"/>
    </row>
    <row r="4106" spans="1:53">
      <c r="A4106" s="5"/>
      <c r="B4106" s="7"/>
      <c r="C4106" s="6"/>
      <c r="D4106" s="7"/>
      <c r="E4106" s="7"/>
      <c r="F4106" s="9"/>
      <c r="G4106" s="7"/>
      <c r="H4106" s="7"/>
      <c r="I4106" s="7"/>
      <c r="J4106" s="42"/>
      <c r="K4106" s="7"/>
      <c r="L4106" s="7"/>
      <c r="M4106" s="7"/>
      <c r="N4106" s="7"/>
      <c r="O4106" s="7"/>
      <c r="P4106" s="7"/>
      <c r="Q4106" s="7"/>
      <c r="R4106" s="7"/>
      <c r="S4106" s="7"/>
      <c r="T4106" s="7"/>
      <c r="U4106" s="7"/>
      <c r="V4106" s="7"/>
      <c r="W4106" s="7"/>
      <c r="X4106" s="7"/>
      <c r="Y4106" s="7"/>
      <c r="Z4106" s="7"/>
      <c r="AA4106" s="7"/>
      <c r="AB4106" s="7"/>
      <c r="AC4106" s="7"/>
      <c r="AD4106" s="7"/>
      <c r="AE4106" s="7"/>
      <c r="AF4106" s="7"/>
      <c r="AG4106" s="7"/>
      <c r="AH4106" s="7"/>
      <c r="AI4106" s="7"/>
      <c r="AJ4106" s="7"/>
      <c r="AK4106" s="7"/>
      <c r="AL4106" s="7"/>
      <c r="AM4106" s="7"/>
      <c r="AN4106" s="7"/>
      <c r="AO4106" s="7"/>
      <c r="AP4106" s="7"/>
      <c r="AQ4106" s="7"/>
      <c r="AR4106" s="7"/>
      <c r="AS4106" s="7"/>
      <c r="AT4106" s="11"/>
      <c r="AU4106" s="7"/>
      <c r="AV4106" s="7"/>
      <c r="AW4106" s="7"/>
      <c r="AX4106" s="7"/>
      <c r="AY4106" s="10"/>
      <c r="AZ4106" s="10"/>
      <c r="BA4106" s="10"/>
    </row>
    <row r="4107" spans="1:53">
      <c r="A4107" s="5"/>
      <c r="B4107" s="7"/>
      <c r="C4107" s="6"/>
      <c r="D4107" s="7"/>
      <c r="E4107" s="7"/>
      <c r="F4107" s="9"/>
      <c r="G4107" s="7"/>
      <c r="H4107" s="7"/>
      <c r="I4107" s="7"/>
      <c r="J4107" s="42"/>
      <c r="K4107" s="7"/>
      <c r="L4107" s="7"/>
      <c r="M4107" s="7"/>
      <c r="N4107" s="7"/>
      <c r="O4107" s="7"/>
      <c r="P4107" s="7"/>
      <c r="Q4107" s="7"/>
      <c r="R4107" s="7"/>
      <c r="S4107" s="7"/>
      <c r="T4107" s="7"/>
      <c r="U4107" s="7"/>
      <c r="V4107" s="7"/>
      <c r="W4107" s="7"/>
      <c r="X4107" s="7"/>
      <c r="Y4107" s="7"/>
      <c r="Z4107" s="7"/>
      <c r="AA4107" s="7"/>
      <c r="AB4107" s="7"/>
      <c r="AC4107" s="7"/>
      <c r="AD4107" s="7"/>
      <c r="AE4107" s="7"/>
      <c r="AF4107" s="7"/>
      <c r="AG4107" s="7"/>
      <c r="AH4107" s="7"/>
      <c r="AI4107" s="7"/>
      <c r="AJ4107" s="7"/>
      <c r="AK4107" s="7"/>
      <c r="AL4107" s="7"/>
      <c r="AM4107" s="7"/>
      <c r="AN4107" s="7"/>
      <c r="AO4107" s="7"/>
      <c r="AP4107" s="7"/>
      <c r="AQ4107" s="7"/>
      <c r="AR4107" s="7"/>
      <c r="AS4107" s="7"/>
      <c r="AT4107" s="11"/>
      <c r="AU4107" s="7"/>
      <c r="AV4107" s="7"/>
      <c r="AW4107" s="7"/>
      <c r="AX4107" s="7"/>
      <c r="AY4107" s="10"/>
      <c r="AZ4107" s="10"/>
      <c r="BA4107" s="10"/>
    </row>
    <row r="4108" spans="1:53">
      <c r="A4108" s="5"/>
      <c r="B4108" s="7"/>
      <c r="C4108" s="6"/>
      <c r="D4108" s="7"/>
      <c r="E4108" s="7"/>
      <c r="F4108" s="9"/>
      <c r="G4108" s="7"/>
      <c r="H4108" s="7"/>
      <c r="I4108" s="7"/>
      <c r="J4108" s="42"/>
      <c r="K4108" s="7"/>
      <c r="L4108" s="7"/>
      <c r="M4108" s="7"/>
      <c r="N4108" s="7"/>
      <c r="O4108" s="7"/>
      <c r="P4108" s="7"/>
      <c r="Q4108" s="7"/>
      <c r="R4108" s="7"/>
      <c r="S4108" s="7"/>
      <c r="T4108" s="7"/>
      <c r="U4108" s="7"/>
      <c r="V4108" s="7"/>
      <c r="W4108" s="7"/>
      <c r="X4108" s="7"/>
      <c r="Y4108" s="7"/>
      <c r="Z4108" s="7"/>
      <c r="AA4108" s="7"/>
      <c r="AB4108" s="7"/>
      <c r="AC4108" s="7"/>
      <c r="AD4108" s="7"/>
      <c r="AE4108" s="7"/>
      <c r="AF4108" s="7"/>
      <c r="AG4108" s="7"/>
      <c r="AH4108" s="7"/>
      <c r="AI4108" s="7"/>
      <c r="AJ4108" s="7"/>
      <c r="AK4108" s="7"/>
      <c r="AL4108" s="7"/>
      <c r="AM4108" s="7"/>
      <c r="AN4108" s="7"/>
      <c r="AO4108" s="7"/>
      <c r="AP4108" s="7"/>
      <c r="AQ4108" s="7"/>
      <c r="AR4108" s="7"/>
      <c r="AS4108" s="7"/>
      <c r="AT4108" s="11"/>
      <c r="AU4108" s="7"/>
      <c r="AV4108" s="7"/>
      <c r="AW4108" s="7"/>
      <c r="AX4108" s="7"/>
      <c r="AY4108" s="10"/>
      <c r="AZ4108" s="10"/>
      <c r="BA4108" s="10"/>
    </row>
    <row r="4109" spans="1:53">
      <c r="A4109" s="5"/>
      <c r="B4109" s="7"/>
      <c r="C4109" s="6"/>
      <c r="D4109" s="7"/>
      <c r="E4109" s="7"/>
      <c r="F4109" s="9"/>
      <c r="G4109" s="7"/>
      <c r="H4109" s="7"/>
      <c r="I4109" s="7"/>
      <c r="J4109" s="42"/>
      <c r="K4109" s="7"/>
      <c r="L4109" s="7"/>
      <c r="M4109" s="7"/>
      <c r="N4109" s="7"/>
      <c r="O4109" s="7"/>
      <c r="P4109" s="7"/>
      <c r="Q4109" s="7"/>
      <c r="R4109" s="7"/>
      <c r="S4109" s="7"/>
      <c r="T4109" s="7"/>
      <c r="U4109" s="7"/>
      <c r="V4109" s="7"/>
      <c r="W4109" s="7"/>
      <c r="X4109" s="7"/>
      <c r="Y4109" s="7"/>
      <c r="Z4109" s="7"/>
      <c r="AA4109" s="7"/>
      <c r="AB4109" s="7"/>
      <c r="AC4109" s="7"/>
      <c r="AD4109" s="7"/>
      <c r="AE4109" s="7"/>
      <c r="AF4109" s="7"/>
      <c r="AG4109" s="7"/>
      <c r="AH4109" s="7"/>
      <c r="AI4109" s="7"/>
      <c r="AJ4109" s="7"/>
      <c r="AK4109" s="7"/>
      <c r="AL4109" s="7"/>
      <c r="AM4109" s="7"/>
      <c r="AN4109" s="7"/>
      <c r="AO4109" s="7"/>
      <c r="AP4109" s="7"/>
      <c r="AQ4109" s="7"/>
      <c r="AR4109" s="7"/>
      <c r="AS4109" s="7"/>
      <c r="AT4109" s="11"/>
      <c r="AU4109" s="7"/>
      <c r="AV4109" s="7"/>
      <c r="AW4109" s="7"/>
      <c r="AX4109" s="7"/>
      <c r="AY4109" s="10"/>
      <c r="AZ4109" s="10"/>
      <c r="BA4109" s="10"/>
    </row>
    <row r="4110" spans="1:53">
      <c r="A4110" s="5"/>
      <c r="B4110" s="7"/>
      <c r="C4110" s="6"/>
      <c r="D4110" s="7"/>
      <c r="E4110" s="7"/>
      <c r="F4110" s="9"/>
      <c r="G4110" s="7"/>
      <c r="H4110" s="7"/>
      <c r="I4110" s="7"/>
      <c r="J4110" s="42"/>
      <c r="K4110" s="7"/>
      <c r="L4110" s="7"/>
      <c r="M4110" s="7"/>
      <c r="N4110" s="7"/>
      <c r="O4110" s="7"/>
      <c r="P4110" s="7"/>
      <c r="Q4110" s="7"/>
      <c r="R4110" s="7"/>
      <c r="S4110" s="7"/>
      <c r="T4110" s="7"/>
      <c r="U4110" s="7"/>
      <c r="V4110" s="7"/>
      <c r="W4110" s="7"/>
      <c r="X4110" s="7"/>
      <c r="Y4110" s="7"/>
      <c r="Z4110" s="7"/>
      <c r="AA4110" s="7"/>
      <c r="AB4110" s="7"/>
      <c r="AC4110" s="7"/>
      <c r="AD4110" s="7"/>
      <c r="AE4110" s="7"/>
      <c r="AF4110" s="7"/>
      <c r="AG4110" s="7"/>
      <c r="AH4110" s="7"/>
      <c r="AI4110" s="7"/>
      <c r="AJ4110" s="7"/>
      <c r="AK4110" s="7"/>
      <c r="AL4110" s="7"/>
      <c r="AM4110" s="7"/>
      <c r="AN4110" s="7"/>
      <c r="AO4110" s="7"/>
      <c r="AP4110" s="7"/>
      <c r="AQ4110" s="7"/>
      <c r="AR4110" s="7"/>
      <c r="AS4110" s="7"/>
      <c r="AT4110" s="11"/>
      <c r="AU4110" s="7"/>
      <c r="AV4110" s="7"/>
      <c r="AW4110" s="7"/>
      <c r="AX4110" s="7"/>
      <c r="AY4110" s="10"/>
      <c r="AZ4110" s="10"/>
      <c r="BA4110" s="10"/>
    </row>
    <row r="4111" spans="1:53">
      <c r="A4111" s="5"/>
      <c r="B4111" s="7"/>
      <c r="C4111" s="6"/>
      <c r="D4111" s="7"/>
      <c r="E4111" s="7"/>
      <c r="F4111" s="9"/>
      <c r="G4111" s="7"/>
      <c r="H4111" s="7"/>
      <c r="I4111" s="7"/>
      <c r="J4111" s="42"/>
      <c r="K4111" s="7"/>
      <c r="L4111" s="7"/>
      <c r="M4111" s="7"/>
      <c r="N4111" s="7"/>
      <c r="O4111" s="7"/>
      <c r="P4111" s="7"/>
      <c r="Q4111" s="7"/>
      <c r="R4111" s="7"/>
      <c r="S4111" s="7"/>
      <c r="T4111" s="7"/>
      <c r="U4111" s="7"/>
      <c r="V4111" s="7"/>
      <c r="W4111" s="7"/>
      <c r="X4111" s="7"/>
      <c r="Y4111" s="7"/>
      <c r="Z4111" s="7"/>
      <c r="AA4111" s="7"/>
      <c r="AB4111" s="7"/>
      <c r="AC4111" s="7"/>
      <c r="AD4111" s="7"/>
      <c r="AE4111" s="7"/>
      <c r="AF4111" s="7"/>
      <c r="AG4111" s="7"/>
      <c r="AH4111" s="7"/>
      <c r="AI4111" s="7"/>
      <c r="AJ4111" s="7"/>
      <c r="AK4111" s="7"/>
      <c r="AL4111" s="7"/>
      <c r="AM4111" s="7"/>
      <c r="AN4111" s="7"/>
      <c r="AO4111" s="7"/>
      <c r="AP4111" s="7"/>
      <c r="AQ4111" s="7"/>
      <c r="AR4111" s="7"/>
      <c r="AS4111" s="7"/>
      <c r="AT4111" s="11"/>
      <c r="AU4111" s="7"/>
      <c r="AV4111" s="7"/>
      <c r="AW4111" s="7"/>
      <c r="AX4111" s="7"/>
      <c r="AY4111" s="10"/>
      <c r="AZ4111" s="10"/>
      <c r="BA4111" s="10"/>
    </row>
    <row r="4112" spans="1:53">
      <c r="A4112" s="5"/>
      <c r="B4112" s="7"/>
      <c r="C4112" s="6"/>
      <c r="D4112" s="7"/>
      <c r="E4112" s="7"/>
      <c r="F4112" s="9"/>
      <c r="G4112" s="7"/>
      <c r="H4112" s="7"/>
      <c r="I4112" s="7"/>
      <c r="J4112" s="42"/>
      <c r="K4112" s="7"/>
      <c r="L4112" s="7"/>
      <c r="M4112" s="7"/>
      <c r="N4112" s="7"/>
      <c r="O4112" s="7"/>
      <c r="P4112" s="7"/>
      <c r="Q4112" s="7"/>
      <c r="R4112" s="7"/>
      <c r="S4112" s="7"/>
      <c r="T4112" s="7"/>
      <c r="U4112" s="7"/>
      <c r="V4112" s="7"/>
      <c r="W4112" s="7"/>
      <c r="X4112" s="7"/>
      <c r="Y4112" s="7"/>
      <c r="Z4112" s="7"/>
      <c r="AA4112" s="7"/>
      <c r="AB4112" s="7"/>
      <c r="AC4112" s="7"/>
      <c r="AD4112" s="7"/>
      <c r="AE4112" s="7"/>
      <c r="AF4112" s="7"/>
      <c r="AG4112" s="7"/>
      <c r="AH4112" s="7"/>
      <c r="AI4112" s="7"/>
      <c r="AJ4112" s="7"/>
      <c r="AK4112" s="7"/>
      <c r="AL4112" s="7"/>
      <c r="AM4112" s="7"/>
      <c r="AN4112" s="7"/>
      <c r="AO4112" s="7"/>
      <c r="AP4112" s="7"/>
      <c r="AQ4112" s="7"/>
      <c r="AR4112" s="7"/>
      <c r="AS4112" s="7"/>
      <c r="AT4112" s="11"/>
      <c r="AU4112" s="7"/>
      <c r="AV4112" s="7"/>
      <c r="AW4112" s="7"/>
      <c r="AX4112" s="7"/>
      <c r="AY4112" s="10"/>
      <c r="AZ4112" s="10"/>
      <c r="BA4112" s="10"/>
    </row>
    <row r="4113" spans="1:53">
      <c r="A4113" s="5"/>
      <c r="B4113" s="7"/>
      <c r="C4113" s="6"/>
      <c r="D4113" s="7"/>
      <c r="E4113" s="7"/>
      <c r="F4113" s="9"/>
      <c r="G4113" s="7"/>
      <c r="H4113" s="7"/>
      <c r="I4113" s="7"/>
      <c r="J4113" s="42"/>
      <c r="K4113" s="7"/>
      <c r="L4113" s="7"/>
      <c r="M4113" s="7"/>
      <c r="N4113" s="7"/>
      <c r="O4113" s="7"/>
      <c r="P4113" s="7"/>
      <c r="Q4113" s="7"/>
      <c r="R4113" s="7"/>
      <c r="S4113" s="7"/>
      <c r="T4113" s="7"/>
      <c r="U4113" s="7"/>
      <c r="V4113" s="7"/>
      <c r="W4113" s="7"/>
      <c r="X4113" s="7"/>
      <c r="Y4113" s="7"/>
      <c r="Z4113" s="7"/>
      <c r="AA4113" s="7"/>
      <c r="AB4113" s="7"/>
      <c r="AC4113" s="7"/>
      <c r="AD4113" s="7"/>
      <c r="AE4113" s="7"/>
      <c r="AF4113" s="7"/>
      <c r="AG4113" s="7"/>
      <c r="AH4113" s="7"/>
      <c r="AI4113" s="7"/>
      <c r="AJ4113" s="7"/>
      <c r="AK4113" s="7"/>
      <c r="AL4113" s="7"/>
      <c r="AM4113" s="7"/>
      <c r="AN4113" s="7"/>
      <c r="AO4113" s="7"/>
      <c r="AP4113" s="7"/>
      <c r="AQ4113" s="7"/>
      <c r="AR4113" s="7"/>
      <c r="AS4113" s="7"/>
      <c r="AT4113" s="11"/>
      <c r="AU4113" s="7"/>
      <c r="AV4113" s="7"/>
      <c r="AW4113" s="7"/>
      <c r="AX4113" s="7"/>
      <c r="AY4113" s="10"/>
      <c r="AZ4113" s="10"/>
      <c r="BA4113" s="10"/>
    </row>
    <row r="4114" spans="1:53">
      <c r="A4114" s="5"/>
      <c r="B4114" s="7"/>
      <c r="C4114" s="6"/>
      <c r="D4114" s="7"/>
      <c r="E4114" s="7"/>
      <c r="F4114" s="9"/>
      <c r="G4114" s="7"/>
      <c r="H4114" s="7"/>
      <c r="I4114" s="7"/>
      <c r="J4114" s="42"/>
      <c r="K4114" s="7"/>
      <c r="L4114" s="7"/>
      <c r="M4114" s="7"/>
      <c r="N4114" s="7"/>
      <c r="O4114" s="7"/>
      <c r="P4114" s="7"/>
      <c r="Q4114" s="7"/>
      <c r="R4114" s="7"/>
      <c r="S4114" s="7"/>
      <c r="T4114" s="7"/>
      <c r="U4114" s="7"/>
      <c r="V4114" s="7"/>
      <c r="W4114" s="7"/>
      <c r="X4114" s="7"/>
      <c r="Y4114" s="7"/>
      <c r="Z4114" s="7"/>
      <c r="AA4114" s="7"/>
      <c r="AB4114" s="7"/>
      <c r="AC4114" s="7"/>
      <c r="AD4114" s="7"/>
      <c r="AE4114" s="7"/>
      <c r="AF4114" s="7"/>
      <c r="AG4114" s="7"/>
      <c r="AH4114" s="7"/>
      <c r="AI4114" s="7"/>
      <c r="AJ4114" s="7"/>
      <c r="AK4114" s="7"/>
      <c r="AL4114" s="7"/>
      <c r="AM4114" s="7"/>
      <c r="AN4114" s="7"/>
      <c r="AO4114" s="7"/>
      <c r="AP4114" s="7"/>
      <c r="AQ4114" s="7"/>
      <c r="AR4114" s="7"/>
      <c r="AS4114" s="7"/>
      <c r="AT4114" s="11"/>
      <c r="AU4114" s="7"/>
      <c r="AV4114" s="7"/>
      <c r="AW4114" s="7"/>
      <c r="AX4114" s="7"/>
      <c r="AY4114" s="10"/>
      <c r="AZ4114" s="10"/>
      <c r="BA4114" s="10"/>
    </row>
    <row r="4115" spans="1:53">
      <c r="A4115" s="5"/>
      <c r="B4115" s="7"/>
      <c r="C4115" s="6"/>
      <c r="D4115" s="7"/>
      <c r="E4115" s="7"/>
      <c r="F4115" s="9"/>
      <c r="G4115" s="7"/>
      <c r="H4115" s="7"/>
      <c r="I4115" s="7"/>
      <c r="J4115" s="42"/>
      <c r="K4115" s="7"/>
      <c r="L4115" s="7"/>
      <c r="M4115" s="7"/>
      <c r="N4115" s="7"/>
      <c r="O4115" s="7"/>
      <c r="P4115" s="7"/>
      <c r="Q4115" s="7"/>
      <c r="R4115" s="7"/>
      <c r="S4115" s="7"/>
      <c r="T4115" s="7"/>
      <c r="U4115" s="7"/>
      <c r="V4115" s="7"/>
      <c r="W4115" s="7"/>
      <c r="X4115" s="7"/>
      <c r="Y4115" s="7"/>
      <c r="Z4115" s="7"/>
      <c r="AA4115" s="7"/>
      <c r="AB4115" s="7"/>
      <c r="AC4115" s="7"/>
      <c r="AD4115" s="7"/>
      <c r="AE4115" s="7"/>
      <c r="AF4115" s="7"/>
      <c r="AG4115" s="7"/>
      <c r="AH4115" s="7"/>
      <c r="AI4115" s="7"/>
      <c r="AJ4115" s="7"/>
      <c r="AK4115" s="7"/>
      <c r="AL4115" s="7"/>
      <c r="AM4115" s="7"/>
      <c r="AN4115" s="7"/>
      <c r="AO4115" s="7"/>
      <c r="AP4115" s="7"/>
      <c r="AQ4115" s="7"/>
      <c r="AR4115" s="7"/>
      <c r="AS4115" s="7"/>
      <c r="AT4115" s="11"/>
      <c r="AU4115" s="7"/>
      <c r="AV4115" s="7"/>
      <c r="AW4115" s="7"/>
      <c r="AX4115" s="7"/>
      <c r="AY4115" s="10"/>
      <c r="AZ4115" s="10"/>
      <c r="BA4115" s="10"/>
    </row>
    <row r="4116" spans="1:53">
      <c r="A4116" s="5"/>
      <c r="B4116" s="7"/>
      <c r="C4116" s="6"/>
      <c r="D4116" s="7"/>
      <c r="E4116" s="7"/>
      <c r="F4116" s="9"/>
      <c r="G4116" s="7"/>
      <c r="H4116" s="7"/>
      <c r="I4116" s="7"/>
      <c r="J4116" s="42"/>
      <c r="K4116" s="7"/>
      <c r="L4116" s="7"/>
      <c r="M4116" s="7"/>
      <c r="N4116" s="7"/>
      <c r="O4116" s="7"/>
      <c r="P4116" s="7"/>
      <c r="Q4116" s="7"/>
      <c r="R4116" s="7"/>
      <c r="S4116" s="7"/>
      <c r="T4116" s="7"/>
      <c r="U4116" s="7"/>
      <c r="V4116" s="7"/>
      <c r="W4116" s="7"/>
      <c r="X4116" s="7"/>
      <c r="Y4116" s="7"/>
      <c r="Z4116" s="7"/>
      <c r="AA4116" s="7"/>
      <c r="AB4116" s="7"/>
      <c r="AC4116" s="7"/>
      <c r="AD4116" s="7"/>
      <c r="AE4116" s="7"/>
      <c r="AF4116" s="7"/>
      <c r="AG4116" s="7"/>
      <c r="AH4116" s="7"/>
      <c r="AI4116" s="7"/>
      <c r="AJ4116" s="7"/>
      <c r="AK4116" s="7"/>
      <c r="AL4116" s="7"/>
      <c r="AM4116" s="7"/>
      <c r="AN4116" s="7"/>
      <c r="AO4116" s="7"/>
      <c r="AP4116" s="7"/>
      <c r="AQ4116" s="7"/>
      <c r="AR4116" s="7"/>
      <c r="AS4116" s="7"/>
      <c r="AT4116" s="11"/>
      <c r="AU4116" s="7"/>
      <c r="AV4116" s="7"/>
      <c r="AW4116" s="7"/>
      <c r="AX4116" s="7"/>
      <c r="AY4116" s="10"/>
      <c r="AZ4116" s="10"/>
      <c r="BA4116" s="10"/>
    </row>
    <row r="4117" spans="1:53">
      <c r="A4117" s="5"/>
      <c r="B4117" s="7"/>
      <c r="C4117" s="6"/>
      <c r="D4117" s="7"/>
      <c r="E4117" s="7"/>
      <c r="F4117" s="9"/>
      <c r="G4117" s="7"/>
      <c r="H4117" s="7"/>
      <c r="I4117" s="7"/>
      <c r="J4117" s="42"/>
      <c r="K4117" s="7"/>
      <c r="L4117" s="7"/>
      <c r="M4117" s="7"/>
      <c r="N4117" s="7"/>
      <c r="O4117" s="7"/>
      <c r="P4117" s="7"/>
      <c r="Q4117" s="7"/>
      <c r="R4117" s="7"/>
      <c r="S4117" s="7"/>
      <c r="T4117" s="7"/>
      <c r="U4117" s="7"/>
      <c r="V4117" s="7"/>
      <c r="W4117" s="7"/>
      <c r="X4117" s="7"/>
      <c r="Y4117" s="7"/>
      <c r="Z4117" s="7"/>
      <c r="AA4117" s="7"/>
      <c r="AB4117" s="7"/>
      <c r="AC4117" s="7"/>
      <c r="AD4117" s="7"/>
      <c r="AE4117" s="7"/>
      <c r="AF4117" s="7"/>
      <c r="AG4117" s="7"/>
      <c r="AH4117" s="7"/>
      <c r="AI4117" s="7"/>
      <c r="AJ4117" s="7"/>
      <c r="AK4117" s="7"/>
      <c r="AL4117" s="7"/>
      <c r="AM4117" s="7"/>
      <c r="AN4117" s="7"/>
      <c r="AO4117" s="7"/>
      <c r="AP4117" s="7"/>
      <c r="AQ4117" s="7"/>
      <c r="AR4117" s="7"/>
      <c r="AS4117" s="7"/>
      <c r="AT4117" s="11"/>
      <c r="AU4117" s="7"/>
      <c r="AV4117" s="7"/>
      <c r="AW4117" s="7"/>
      <c r="AX4117" s="7"/>
      <c r="AY4117" s="10"/>
      <c r="AZ4117" s="10"/>
      <c r="BA4117" s="10"/>
    </row>
    <row r="4118" spans="1:53">
      <c r="A4118" s="5"/>
      <c r="B4118" s="7"/>
      <c r="C4118" s="6"/>
      <c r="D4118" s="7"/>
      <c r="E4118" s="7"/>
      <c r="F4118" s="9"/>
      <c r="G4118" s="7"/>
      <c r="H4118" s="7"/>
      <c r="I4118" s="7"/>
      <c r="J4118" s="42"/>
      <c r="K4118" s="7"/>
      <c r="L4118" s="7"/>
      <c r="M4118" s="7"/>
      <c r="N4118" s="7"/>
      <c r="O4118" s="7"/>
      <c r="P4118" s="7"/>
      <c r="Q4118" s="7"/>
      <c r="R4118" s="7"/>
      <c r="S4118" s="7"/>
      <c r="T4118" s="7"/>
      <c r="U4118" s="7"/>
      <c r="V4118" s="7"/>
      <c r="W4118" s="7"/>
      <c r="X4118" s="7"/>
      <c r="Y4118" s="7"/>
      <c r="Z4118" s="7"/>
      <c r="AA4118" s="7"/>
      <c r="AB4118" s="7"/>
      <c r="AC4118" s="7"/>
      <c r="AD4118" s="7"/>
      <c r="AE4118" s="7"/>
      <c r="AF4118" s="7"/>
      <c r="AG4118" s="7"/>
      <c r="AH4118" s="7"/>
      <c r="AI4118" s="7"/>
      <c r="AJ4118" s="7"/>
      <c r="AK4118" s="7"/>
      <c r="AL4118" s="7"/>
      <c r="AM4118" s="7"/>
      <c r="AN4118" s="7"/>
      <c r="AO4118" s="7"/>
      <c r="AP4118" s="7"/>
      <c r="AQ4118" s="7"/>
      <c r="AR4118" s="7"/>
      <c r="AS4118" s="7"/>
      <c r="AT4118" s="11"/>
      <c r="AU4118" s="7"/>
      <c r="AV4118" s="7"/>
      <c r="AW4118" s="7"/>
      <c r="AX4118" s="7"/>
      <c r="AY4118" s="10"/>
      <c r="AZ4118" s="10"/>
      <c r="BA4118" s="10"/>
    </row>
    <row r="4119" spans="1:53">
      <c r="A4119" s="5"/>
      <c r="B4119" s="7"/>
      <c r="C4119" s="6"/>
      <c r="D4119" s="7"/>
      <c r="E4119" s="7"/>
      <c r="F4119" s="9"/>
      <c r="G4119" s="7"/>
      <c r="H4119" s="7"/>
      <c r="I4119" s="7"/>
      <c r="J4119" s="42"/>
      <c r="K4119" s="7"/>
      <c r="L4119" s="7"/>
      <c r="M4119" s="7"/>
      <c r="N4119" s="7"/>
      <c r="O4119" s="7"/>
      <c r="P4119" s="7"/>
      <c r="Q4119" s="7"/>
      <c r="R4119" s="7"/>
      <c r="S4119" s="7"/>
      <c r="T4119" s="7"/>
      <c r="U4119" s="7"/>
      <c r="V4119" s="7"/>
      <c r="W4119" s="7"/>
      <c r="X4119" s="7"/>
      <c r="Y4119" s="7"/>
      <c r="Z4119" s="7"/>
      <c r="AA4119" s="7"/>
      <c r="AB4119" s="7"/>
      <c r="AC4119" s="7"/>
      <c r="AD4119" s="7"/>
      <c r="AE4119" s="7"/>
      <c r="AF4119" s="7"/>
      <c r="AG4119" s="7"/>
      <c r="AH4119" s="7"/>
      <c r="AI4119" s="7"/>
      <c r="AJ4119" s="7"/>
      <c r="AK4119" s="7"/>
      <c r="AL4119" s="7"/>
      <c r="AM4119" s="7"/>
      <c r="AN4119" s="7"/>
      <c r="AO4119" s="7"/>
      <c r="AP4119" s="7"/>
      <c r="AQ4119" s="7"/>
      <c r="AR4119" s="7"/>
      <c r="AS4119" s="7"/>
      <c r="AT4119" s="11"/>
      <c r="AU4119" s="7"/>
      <c r="AV4119" s="7"/>
      <c r="AW4119" s="7"/>
      <c r="AX4119" s="7"/>
      <c r="AY4119" s="10"/>
      <c r="AZ4119" s="10"/>
      <c r="BA4119" s="10"/>
    </row>
    <row r="4120" spans="1:53">
      <c r="A4120" s="5"/>
      <c r="B4120" s="7"/>
      <c r="C4120" s="6"/>
      <c r="D4120" s="7"/>
      <c r="E4120" s="7"/>
      <c r="F4120" s="9"/>
      <c r="G4120" s="7"/>
      <c r="H4120" s="7"/>
      <c r="I4120" s="7"/>
      <c r="J4120" s="42"/>
      <c r="K4120" s="7"/>
      <c r="L4120" s="7"/>
      <c r="M4120" s="7"/>
      <c r="N4120" s="7"/>
      <c r="O4120" s="7"/>
      <c r="P4120" s="7"/>
      <c r="Q4120" s="7"/>
      <c r="R4120" s="7"/>
      <c r="S4120" s="7"/>
      <c r="T4120" s="7"/>
      <c r="U4120" s="7"/>
      <c r="V4120" s="7"/>
      <c r="W4120" s="7"/>
      <c r="X4120" s="7"/>
      <c r="Y4120" s="7"/>
      <c r="Z4120" s="7"/>
      <c r="AA4120" s="7"/>
      <c r="AB4120" s="7"/>
      <c r="AC4120" s="7"/>
      <c r="AD4120" s="7"/>
      <c r="AE4120" s="7"/>
      <c r="AF4120" s="7"/>
      <c r="AG4120" s="7"/>
      <c r="AH4120" s="7"/>
      <c r="AI4120" s="7"/>
      <c r="AJ4120" s="7"/>
      <c r="AK4120" s="7"/>
      <c r="AL4120" s="7"/>
      <c r="AM4120" s="7"/>
      <c r="AN4120" s="7"/>
      <c r="AO4120" s="7"/>
      <c r="AP4120" s="7"/>
      <c r="AQ4120" s="7"/>
      <c r="AR4120" s="7"/>
      <c r="AS4120" s="7"/>
      <c r="AT4120" s="11"/>
      <c r="AU4120" s="7"/>
      <c r="AV4120" s="7"/>
      <c r="AW4120" s="7"/>
      <c r="AX4120" s="7"/>
      <c r="AY4120" s="10"/>
      <c r="AZ4120" s="10"/>
      <c r="BA4120" s="10"/>
    </row>
    <row r="4121" spans="1:53">
      <c r="A4121" s="5"/>
      <c r="B4121" s="7"/>
      <c r="C4121" s="6"/>
      <c r="D4121" s="7"/>
      <c r="E4121" s="7"/>
      <c r="F4121" s="9"/>
      <c r="G4121" s="7"/>
      <c r="H4121" s="7"/>
      <c r="I4121" s="7"/>
      <c r="J4121" s="42"/>
      <c r="K4121" s="7"/>
      <c r="L4121" s="7"/>
      <c r="M4121" s="7"/>
      <c r="N4121" s="7"/>
      <c r="O4121" s="7"/>
      <c r="P4121" s="7"/>
      <c r="Q4121" s="7"/>
      <c r="R4121" s="7"/>
      <c r="S4121" s="7"/>
      <c r="T4121" s="7"/>
      <c r="U4121" s="7"/>
      <c r="V4121" s="7"/>
      <c r="W4121" s="7"/>
      <c r="X4121" s="7"/>
      <c r="Y4121" s="7"/>
      <c r="Z4121" s="7"/>
      <c r="AA4121" s="7"/>
      <c r="AB4121" s="7"/>
      <c r="AC4121" s="7"/>
      <c r="AD4121" s="7"/>
      <c r="AE4121" s="7"/>
      <c r="AF4121" s="7"/>
      <c r="AG4121" s="7"/>
      <c r="AH4121" s="7"/>
      <c r="AI4121" s="7"/>
      <c r="AJ4121" s="7"/>
      <c r="AK4121" s="7"/>
      <c r="AL4121" s="7"/>
      <c r="AM4121" s="7"/>
      <c r="AN4121" s="7"/>
      <c r="AO4121" s="7"/>
      <c r="AP4121" s="7"/>
      <c r="AQ4121" s="7"/>
      <c r="AR4121" s="7"/>
      <c r="AS4121" s="7"/>
      <c r="AT4121" s="11"/>
      <c r="AU4121" s="7"/>
      <c r="AV4121" s="7"/>
      <c r="AW4121" s="7"/>
      <c r="AX4121" s="7"/>
      <c r="AY4121" s="10"/>
      <c r="AZ4121" s="10"/>
      <c r="BA4121" s="10"/>
    </row>
    <row r="4122" spans="1:53">
      <c r="A4122" s="5"/>
      <c r="B4122" s="7"/>
      <c r="C4122" s="6"/>
      <c r="D4122" s="7"/>
      <c r="E4122" s="7"/>
      <c r="F4122" s="9"/>
      <c r="G4122" s="7"/>
      <c r="H4122" s="7"/>
      <c r="I4122" s="7"/>
      <c r="J4122" s="42"/>
      <c r="K4122" s="7"/>
      <c r="L4122" s="7"/>
      <c r="M4122" s="7"/>
      <c r="N4122" s="7"/>
      <c r="O4122" s="7"/>
      <c r="P4122" s="7"/>
      <c r="Q4122" s="7"/>
      <c r="R4122" s="7"/>
      <c r="S4122" s="7"/>
      <c r="T4122" s="7"/>
      <c r="U4122" s="7"/>
      <c r="V4122" s="7"/>
      <c r="W4122" s="7"/>
      <c r="X4122" s="7"/>
      <c r="Y4122" s="7"/>
      <c r="Z4122" s="7"/>
      <c r="AA4122" s="7"/>
      <c r="AB4122" s="7"/>
      <c r="AC4122" s="7"/>
      <c r="AD4122" s="7"/>
      <c r="AE4122" s="7"/>
      <c r="AF4122" s="7"/>
      <c r="AG4122" s="7"/>
      <c r="AH4122" s="7"/>
      <c r="AI4122" s="7"/>
      <c r="AJ4122" s="7"/>
      <c r="AK4122" s="7"/>
      <c r="AL4122" s="7"/>
      <c r="AM4122" s="7"/>
      <c r="AN4122" s="7"/>
      <c r="AO4122" s="7"/>
      <c r="AP4122" s="7"/>
      <c r="AQ4122" s="7"/>
      <c r="AR4122" s="7"/>
      <c r="AS4122" s="7"/>
      <c r="AT4122" s="11"/>
      <c r="AU4122" s="7"/>
      <c r="AV4122" s="7"/>
      <c r="AW4122" s="7"/>
      <c r="AX4122" s="7"/>
      <c r="AY4122" s="10"/>
      <c r="AZ4122" s="10"/>
      <c r="BA4122" s="10"/>
    </row>
    <row r="4123" spans="1:53">
      <c r="A4123" s="5"/>
      <c r="B4123" s="7"/>
      <c r="C4123" s="6"/>
      <c r="D4123" s="7"/>
      <c r="E4123" s="7"/>
      <c r="F4123" s="9"/>
      <c r="G4123" s="7"/>
      <c r="H4123" s="7"/>
      <c r="I4123" s="7"/>
      <c r="J4123" s="42"/>
      <c r="K4123" s="7"/>
      <c r="L4123" s="7"/>
      <c r="M4123" s="7"/>
      <c r="N4123" s="7"/>
      <c r="O4123" s="7"/>
      <c r="P4123" s="7"/>
      <c r="Q4123" s="7"/>
      <c r="R4123" s="7"/>
      <c r="S4123" s="7"/>
      <c r="T4123" s="7"/>
      <c r="U4123" s="7"/>
      <c r="V4123" s="7"/>
      <c r="W4123" s="7"/>
      <c r="X4123" s="7"/>
      <c r="Y4123" s="7"/>
      <c r="Z4123" s="7"/>
      <c r="AA4123" s="7"/>
      <c r="AB4123" s="7"/>
      <c r="AC4123" s="7"/>
      <c r="AD4123" s="7"/>
      <c r="AE4123" s="7"/>
      <c r="AF4123" s="7"/>
      <c r="AG4123" s="7"/>
      <c r="AH4123" s="7"/>
      <c r="AI4123" s="7"/>
      <c r="AJ4123" s="7"/>
      <c r="AK4123" s="7"/>
      <c r="AL4123" s="7"/>
      <c r="AM4123" s="7"/>
      <c r="AN4123" s="7"/>
      <c r="AO4123" s="7"/>
      <c r="AP4123" s="7"/>
      <c r="AQ4123" s="7"/>
      <c r="AR4123" s="7"/>
      <c r="AS4123" s="7"/>
      <c r="AT4123" s="11"/>
      <c r="AU4123" s="7"/>
      <c r="AV4123" s="7"/>
      <c r="AW4123" s="7"/>
      <c r="AX4123" s="7"/>
      <c r="AY4123" s="10"/>
      <c r="AZ4123" s="10"/>
      <c r="BA4123" s="10"/>
    </row>
    <row r="4124" spans="1:53">
      <c r="A4124" s="5"/>
      <c r="B4124" s="7"/>
      <c r="C4124" s="6"/>
      <c r="D4124" s="7"/>
      <c r="E4124" s="7"/>
      <c r="F4124" s="9"/>
      <c r="G4124" s="7"/>
      <c r="H4124" s="7"/>
      <c r="I4124" s="7"/>
      <c r="J4124" s="42"/>
      <c r="K4124" s="7"/>
      <c r="L4124" s="7"/>
      <c r="M4124" s="7"/>
      <c r="N4124" s="7"/>
      <c r="O4124" s="7"/>
      <c r="P4124" s="7"/>
      <c r="Q4124" s="7"/>
      <c r="R4124" s="7"/>
      <c r="S4124" s="7"/>
      <c r="T4124" s="7"/>
      <c r="U4124" s="7"/>
      <c r="V4124" s="7"/>
      <c r="W4124" s="7"/>
      <c r="X4124" s="7"/>
      <c r="Y4124" s="7"/>
      <c r="Z4124" s="7"/>
      <c r="AA4124" s="7"/>
      <c r="AB4124" s="7"/>
      <c r="AC4124" s="7"/>
      <c r="AD4124" s="7"/>
      <c r="AE4124" s="7"/>
      <c r="AF4124" s="7"/>
      <c r="AG4124" s="7"/>
      <c r="AH4124" s="7"/>
      <c r="AI4124" s="7"/>
      <c r="AJ4124" s="7"/>
      <c r="AK4124" s="7"/>
      <c r="AL4124" s="7"/>
      <c r="AM4124" s="7"/>
      <c r="AN4124" s="7"/>
      <c r="AO4124" s="7"/>
      <c r="AP4124" s="7"/>
      <c r="AQ4124" s="7"/>
      <c r="AR4124" s="7"/>
      <c r="AS4124" s="7"/>
      <c r="AT4124" s="11"/>
      <c r="AU4124" s="7"/>
      <c r="AV4124" s="7"/>
      <c r="AW4124" s="7"/>
      <c r="AX4124" s="7"/>
      <c r="AY4124" s="10"/>
      <c r="AZ4124" s="10"/>
      <c r="BA4124" s="10"/>
    </row>
    <row r="4125" spans="1:53">
      <c r="A4125" s="5"/>
      <c r="B4125" s="7"/>
      <c r="C4125" s="6"/>
      <c r="D4125" s="7"/>
      <c r="E4125" s="7"/>
      <c r="F4125" s="9"/>
      <c r="G4125" s="7"/>
      <c r="H4125" s="7"/>
      <c r="I4125" s="7"/>
      <c r="J4125" s="42"/>
      <c r="K4125" s="7"/>
      <c r="L4125" s="7"/>
      <c r="M4125" s="7"/>
      <c r="N4125" s="7"/>
      <c r="O4125" s="7"/>
      <c r="P4125" s="7"/>
      <c r="Q4125" s="7"/>
      <c r="R4125" s="7"/>
      <c r="S4125" s="7"/>
      <c r="T4125" s="7"/>
      <c r="U4125" s="7"/>
      <c r="V4125" s="7"/>
      <c r="W4125" s="7"/>
      <c r="X4125" s="7"/>
      <c r="Y4125" s="7"/>
      <c r="Z4125" s="7"/>
      <c r="AA4125" s="7"/>
      <c r="AB4125" s="7"/>
      <c r="AC4125" s="7"/>
      <c r="AD4125" s="7"/>
      <c r="AE4125" s="7"/>
      <c r="AF4125" s="7"/>
      <c r="AG4125" s="7"/>
      <c r="AH4125" s="7"/>
      <c r="AI4125" s="7"/>
      <c r="AJ4125" s="7"/>
      <c r="AK4125" s="7"/>
      <c r="AL4125" s="7"/>
      <c r="AM4125" s="7"/>
      <c r="AN4125" s="7"/>
      <c r="AO4125" s="7"/>
      <c r="AP4125" s="7"/>
      <c r="AQ4125" s="7"/>
      <c r="AR4125" s="7"/>
      <c r="AS4125" s="7"/>
      <c r="AT4125" s="11"/>
      <c r="AU4125" s="7"/>
      <c r="AV4125" s="7"/>
      <c r="AW4125" s="7"/>
      <c r="AX4125" s="7"/>
      <c r="AY4125" s="10"/>
      <c r="AZ4125" s="10"/>
      <c r="BA4125" s="10"/>
    </row>
    <row r="4126" spans="1:53">
      <c r="A4126" s="5"/>
      <c r="B4126" s="7"/>
      <c r="C4126" s="6"/>
      <c r="D4126" s="7"/>
      <c r="E4126" s="7"/>
      <c r="F4126" s="9"/>
      <c r="G4126" s="7"/>
      <c r="H4126" s="7"/>
      <c r="I4126" s="7"/>
      <c r="J4126" s="42"/>
      <c r="K4126" s="7"/>
      <c r="L4126" s="7"/>
      <c r="M4126" s="7"/>
      <c r="N4126" s="7"/>
      <c r="O4126" s="7"/>
      <c r="P4126" s="7"/>
      <c r="Q4126" s="7"/>
      <c r="R4126" s="7"/>
      <c r="S4126" s="7"/>
      <c r="T4126" s="7"/>
      <c r="U4126" s="7"/>
      <c r="V4126" s="7"/>
      <c r="W4126" s="7"/>
      <c r="X4126" s="7"/>
      <c r="Y4126" s="7"/>
      <c r="Z4126" s="7"/>
      <c r="AA4126" s="7"/>
      <c r="AB4126" s="7"/>
      <c r="AC4126" s="7"/>
      <c r="AD4126" s="7"/>
      <c r="AE4126" s="7"/>
      <c r="AF4126" s="7"/>
      <c r="AG4126" s="7"/>
      <c r="AH4126" s="7"/>
      <c r="AI4126" s="7"/>
      <c r="AJ4126" s="7"/>
      <c r="AK4126" s="7"/>
      <c r="AL4126" s="7"/>
      <c r="AM4126" s="7"/>
      <c r="AN4126" s="7"/>
      <c r="AO4126" s="7"/>
      <c r="AP4126" s="7"/>
      <c r="AQ4126" s="7"/>
      <c r="AR4126" s="7"/>
      <c r="AS4126" s="7"/>
      <c r="AT4126" s="11"/>
      <c r="AU4126" s="7"/>
      <c r="AV4126" s="7"/>
      <c r="AW4126" s="7"/>
      <c r="AX4126" s="7"/>
      <c r="AY4126" s="10"/>
      <c r="AZ4126" s="10"/>
      <c r="BA4126" s="10"/>
    </row>
    <row r="4127" spans="1:53">
      <c r="A4127" s="5"/>
      <c r="B4127" s="7"/>
      <c r="C4127" s="6"/>
      <c r="D4127" s="7"/>
      <c r="E4127" s="7"/>
      <c r="F4127" s="9"/>
      <c r="G4127" s="7"/>
      <c r="H4127" s="7"/>
      <c r="I4127" s="7"/>
      <c r="J4127" s="42"/>
      <c r="K4127" s="7"/>
      <c r="L4127" s="7"/>
      <c r="M4127" s="7"/>
      <c r="N4127" s="7"/>
      <c r="O4127" s="7"/>
      <c r="P4127" s="7"/>
      <c r="Q4127" s="7"/>
      <c r="R4127" s="7"/>
      <c r="S4127" s="7"/>
      <c r="T4127" s="7"/>
      <c r="U4127" s="7"/>
      <c r="V4127" s="7"/>
      <c r="W4127" s="7"/>
      <c r="X4127" s="7"/>
      <c r="Y4127" s="7"/>
      <c r="Z4127" s="7"/>
      <c r="AA4127" s="7"/>
      <c r="AB4127" s="7"/>
      <c r="AC4127" s="7"/>
      <c r="AD4127" s="7"/>
      <c r="AE4127" s="7"/>
      <c r="AF4127" s="7"/>
      <c r="AG4127" s="7"/>
      <c r="AH4127" s="7"/>
      <c r="AI4127" s="7"/>
      <c r="AJ4127" s="7"/>
      <c r="AK4127" s="7"/>
      <c r="AL4127" s="7"/>
      <c r="AM4127" s="7"/>
      <c r="AN4127" s="7"/>
      <c r="AO4127" s="7"/>
      <c r="AP4127" s="7"/>
      <c r="AQ4127" s="7"/>
      <c r="AR4127" s="7"/>
      <c r="AS4127" s="7"/>
      <c r="AT4127" s="11"/>
      <c r="AU4127" s="7"/>
      <c r="AV4127" s="7"/>
      <c r="AW4127" s="7"/>
      <c r="AX4127" s="7"/>
      <c r="AY4127" s="10"/>
      <c r="AZ4127" s="10"/>
      <c r="BA4127" s="10"/>
    </row>
    <row r="4128" spans="1:53">
      <c r="A4128" s="5"/>
      <c r="B4128" s="7"/>
      <c r="C4128" s="6"/>
      <c r="D4128" s="7"/>
      <c r="E4128" s="7"/>
      <c r="F4128" s="9"/>
      <c r="G4128" s="7"/>
      <c r="H4128" s="7"/>
      <c r="I4128" s="7"/>
      <c r="J4128" s="42"/>
      <c r="K4128" s="7"/>
      <c r="L4128" s="7"/>
      <c r="M4128" s="7"/>
      <c r="N4128" s="7"/>
      <c r="O4128" s="7"/>
      <c r="P4128" s="7"/>
      <c r="Q4128" s="7"/>
      <c r="R4128" s="7"/>
      <c r="S4128" s="7"/>
      <c r="T4128" s="7"/>
      <c r="U4128" s="7"/>
      <c r="V4128" s="7"/>
      <c r="W4128" s="7"/>
      <c r="X4128" s="7"/>
      <c r="Y4128" s="7"/>
      <c r="Z4128" s="7"/>
      <c r="AA4128" s="7"/>
      <c r="AB4128" s="7"/>
      <c r="AC4128" s="7"/>
      <c r="AD4128" s="7"/>
      <c r="AE4128" s="7"/>
      <c r="AF4128" s="7"/>
      <c r="AG4128" s="7"/>
      <c r="AH4128" s="7"/>
      <c r="AI4128" s="7"/>
      <c r="AJ4128" s="7"/>
      <c r="AK4128" s="7"/>
      <c r="AL4128" s="7"/>
      <c r="AM4128" s="7"/>
      <c r="AN4128" s="7"/>
      <c r="AO4128" s="7"/>
      <c r="AP4128" s="7"/>
      <c r="AQ4128" s="7"/>
      <c r="AR4128" s="7"/>
      <c r="AS4128" s="7"/>
      <c r="AT4128" s="11"/>
      <c r="AU4128" s="7"/>
      <c r="AV4128" s="7"/>
      <c r="AW4128" s="7"/>
      <c r="AX4128" s="7"/>
      <c r="AY4128" s="10"/>
      <c r="AZ4128" s="10"/>
      <c r="BA4128" s="10"/>
    </row>
    <row r="4129" spans="1:53">
      <c r="A4129" s="5"/>
      <c r="B4129" s="7"/>
      <c r="C4129" s="6"/>
      <c r="D4129" s="7"/>
      <c r="E4129" s="7"/>
      <c r="F4129" s="9"/>
      <c r="G4129" s="7"/>
      <c r="H4129" s="7"/>
      <c r="I4129" s="7"/>
      <c r="J4129" s="42"/>
      <c r="K4129" s="7"/>
      <c r="L4129" s="7"/>
      <c r="M4129" s="7"/>
      <c r="N4129" s="7"/>
      <c r="O4129" s="7"/>
      <c r="P4129" s="7"/>
      <c r="Q4129" s="7"/>
      <c r="R4129" s="7"/>
      <c r="S4129" s="7"/>
      <c r="T4129" s="7"/>
      <c r="U4129" s="7"/>
      <c r="V4129" s="7"/>
      <c r="W4129" s="7"/>
      <c r="X4129" s="7"/>
      <c r="Y4129" s="7"/>
      <c r="Z4129" s="7"/>
      <c r="AA4129" s="7"/>
      <c r="AB4129" s="7"/>
      <c r="AC4129" s="7"/>
      <c r="AD4129" s="7"/>
      <c r="AE4129" s="7"/>
      <c r="AF4129" s="7"/>
      <c r="AG4129" s="7"/>
      <c r="AH4129" s="7"/>
      <c r="AI4129" s="7"/>
      <c r="AJ4129" s="7"/>
      <c r="AK4129" s="7"/>
      <c r="AL4129" s="7"/>
      <c r="AM4129" s="7"/>
      <c r="AN4129" s="7"/>
      <c r="AO4129" s="7"/>
      <c r="AP4129" s="7"/>
      <c r="AQ4129" s="7"/>
      <c r="AR4129" s="7"/>
      <c r="AS4129" s="7"/>
      <c r="AT4129" s="11"/>
      <c r="AU4129" s="7"/>
      <c r="AV4129" s="7"/>
      <c r="AW4129" s="7"/>
      <c r="AX4129" s="7"/>
      <c r="AY4129" s="10"/>
      <c r="AZ4129" s="10"/>
      <c r="BA4129" s="10"/>
    </row>
    <row r="4130" spans="1:53">
      <c r="A4130" s="5"/>
      <c r="B4130" s="7"/>
      <c r="C4130" s="6"/>
      <c r="D4130" s="7"/>
      <c r="E4130" s="7"/>
      <c r="F4130" s="9"/>
      <c r="G4130" s="7"/>
      <c r="H4130" s="7"/>
      <c r="I4130" s="7"/>
      <c r="J4130" s="42"/>
      <c r="K4130" s="7"/>
      <c r="L4130" s="7"/>
      <c r="M4130" s="7"/>
      <c r="N4130" s="7"/>
      <c r="O4130" s="7"/>
      <c r="P4130" s="7"/>
      <c r="Q4130" s="7"/>
      <c r="R4130" s="7"/>
      <c r="S4130" s="7"/>
      <c r="T4130" s="7"/>
      <c r="U4130" s="7"/>
      <c r="V4130" s="7"/>
      <c r="W4130" s="7"/>
      <c r="X4130" s="7"/>
      <c r="Y4130" s="7"/>
      <c r="Z4130" s="7"/>
      <c r="AA4130" s="7"/>
      <c r="AB4130" s="7"/>
      <c r="AC4130" s="7"/>
      <c r="AD4130" s="7"/>
      <c r="AE4130" s="7"/>
      <c r="AF4130" s="7"/>
      <c r="AG4130" s="7"/>
      <c r="AH4130" s="7"/>
      <c r="AI4130" s="7"/>
      <c r="AJ4130" s="7"/>
      <c r="AK4130" s="7"/>
      <c r="AL4130" s="7"/>
      <c r="AM4130" s="7"/>
      <c r="AN4130" s="7"/>
      <c r="AO4130" s="7"/>
      <c r="AP4130" s="7"/>
      <c r="AQ4130" s="7"/>
      <c r="AR4130" s="7"/>
      <c r="AS4130" s="7"/>
      <c r="AT4130" s="11"/>
      <c r="AU4130" s="7"/>
      <c r="AV4130" s="7"/>
      <c r="AW4130" s="7"/>
      <c r="AX4130" s="7"/>
      <c r="AY4130" s="10"/>
      <c r="AZ4130" s="10"/>
      <c r="BA4130" s="10"/>
    </row>
    <row r="4131" spans="1:53">
      <c r="A4131" s="5"/>
      <c r="B4131" s="7"/>
      <c r="C4131" s="6"/>
      <c r="D4131" s="7"/>
      <c r="E4131" s="7"/>
      <c r="F4131" s="9"/>
      <c r="G4131" s="7"/>
      <c r="H4131" s="7"/>
      <c r="I4131" s="7"/>
      <c r="J4131" s="42"/>
      <c r="K4131" s="7"/>
      <c r="L4131" s="7"/>
      <c r="M4131" s="7"/>
      <c r="N4131" s="7"/>
      <c r="O4131" s="7"/>
      <c r="P4131" s="7"/>
      <c r="Q4131" s="7"/>
      <c r="R4131" s="7"/>
      <c r="S4131" s="7"/>
      <c r="T4131" s="7"/>
      <c r="U4131" s="7"/>
      <c r="V4131" s="7"/>
      <c r="W4131" s="7"/>
      <c r="X4131" s="7"/>
      <c r="Y4131" s="7"/>
      <c r="Z4131" s="7"/>
      <c r="AA4131" s="7"/>
      <c r="AB4131" s="7"/>
      <c r="AC4131" s="7"/>
      <c r="AD4131" s="7"/>
      <c r="AE4131" s="7"/>
      <c r="AF4131" s="7"/>
      <c r="AG4131" s="7"/>
      <c r="AH4131" s="7"/>
      <c r="AI4131" s="7"/>
      <c r="AJ4131" s="7"/>
      <c r="AK4131" s="7"/>
      <c r="AL4131" s="7"/>
      <c r="AM4131" s="7"/>
      <c r="AN4131" s="7"/>
      <c r="AO4131" s="7"/>
      <c r="AP4131" s="7"/>
      <c r="AQ4131" s="7"/>
      <c r="AR4131" s="7"/>
      <c r="AS4131" s="7"/>
      <c r="AT4131" s="11"/>
      <c r="AU4131" s="7"/>
      <c r="AV4131" s="7"/>
      <c r="AW4131" s="7"/>
      <c r="AX4131" s="7"/>
      <c r="AY4131" s="10"/>
      <c r="AZ4131" s="10"/>
      <c r="BA4131" s="10"/>
    </row>
    <row r="4132" spans="1:53">
      <c r="A4132" s="5"/>
      <c r="B4132" s="7"/>
      <c r="C4132" s="6"/>
      <c r="D4132" s="7"/>
      <c r="E4132" s="7"/>
      <c r="F4132" s="9"/>
      <c r="G4132" s="7"/>
      <c r="H4132" s="7"/>
      <c r="I4132" s="7"/>
      <c r="J4132" s="42"/>
      <c r="K4132" s="7"/>
      <c r="L4132" s="7"/>
      <c r="M4132" s="7"/>
      <c r="N4132" s="7"/>
      <c r="O4132" s="7"/>
      <c r="P4132" s="7"/>
      <c r="Q4132" s="7"/>
      <c r="R4132" s="7"/>
      <c r="S4132" s="7"/>
      <c r="T4132" s="7"/>
      <c r="U4132" s="7"/>
      <c r="V4132" s="7"/>
      <c r="W4132" s="7"/>
      <c r="X4132" s="7"/>
      <c r="Y4132" s="7"/>
      <c r="Z4132" s="7"/>
      <c r="AA4132" s="7"/>
      <c r="AB4132" s="7"/>
      <c r="AC4132" s="7"/>
      <c r="AD4132" s="7"/>
      <c r="AE4132" s="7"/>
      <c r="AF4132" s="7"/>
      <c r="AG4132" s="7"/>
      <c r="AH4132" s="7"/>
      <c r="AI4132" s="7"/>
      <c r="AJ4132" s="7"/>
      <c r="AK4132" s="7"/>
      <c r="AL4132" s="7"/>
      <c r="AM4132" s="7"/>
      <c r="AN4132" s="7"/>
      <c r="AO4132" s="7"/>
      <c r="AP4132" s="7"/>
      <c r="AQ4132" s="7"/>
      <c r="AR4132" s="7"/>
      <c r="AS4132" s="7"/>
      <c r="AT4132" s="11"/>
      <c r="AU4132" s="7"/>
      <c r="AV4132" s="7"/>
      <c r="AW4132" s="7"/>
      <c r="AX4132" s="7"/>
      <c r="AY4132" s="10"/>
      <c r="AZ4132" s="10"/>
      <c r="BA4132" s="10"/>
    </row>
    <row r="4133" spans="1:53">
      <c r="A4133" s="5"/>
      <c r="B4133" s="7"/>
      <c r="C4133" s="6"/>
      <c r="D4133" s="7"/>
      <c r="E4133" s="7"/>
      <c r="F4133" s="9"/>
      <c r="G4133" s="7"/>
      <c r="H4133" s="7"/>
      <c r="I4133" s="7"/>
      <c r="J4133" s="42"/>
      <c r="K4133" s="7"/>
      <c r="L4133" s="7"/>
      <c r="M4133" s="7"/>
      <c r="N4133" s="7"/>
      <c r="O4133" s="7"/>
      <c r="P4133" s="7"/>
      <c r="Q4133" s="7"/>
      <c r="R4133" s="7"/>
      <c r="S4133" s="7"/>
      <c r="T4133" s="7"/>
      <c r="U4133" s="7"/>
      <c r="V4133" s="7"/>
      <c r="W4133" s="7"/>
      <c r="X4133" s="7"/>
      <c r="Y4133" s="7"/>
      <c r="Z4133" s="7"/>
      <c r="AA4133" s="7"/>
      <c r="AB4133" s="7"/>
      <c r="AC4133" s="7"/>
      <c r="AD4133" s="7"/>
      <c r="AE4133" s="7"/>
      <c r="AF4133" s="7"/>
      <c r="AG4133" s="7"/>
      <c r="AH4133" s="7"/>
      <c r="AI4133" s="7"/>
      <c r="AJ4133" s="7"/>
      <c r="AK4133" s="7"/>
      <c r="AL4133" s="7"/>
      <c r="AM4133" s="7"/>
      <c r="AN4133" s="7"/>
      <c r="AO4133" s="7"/>
      <c r="AP4133" s="7"/>
      <c r="AQ4133" s="7"/>
      <c r="AR4133" s="7"/>
      <c r="AS4133" s="7"/>
      <c r="AT4133" s="11"/>
      <c r="AU4133" s="7"/>
      <c r="AV4133" s="7"/>
      <c r="AW4133" s="7"/>
      <c r="AX4133" s="7"/>
      <c r="AY4133" s="10"/>
      <c r="AZ4133" s="10"/>
      <c r="BA4133" s="10"/>
    </row>
    <row r="4134" spans="1:53">
      <c r="A4134" s="5"/>
      <c r="B4134" s="7"/>
      <c r="C4134" s="6"/>
      <c r="D4134" s="7"/>
      <c r="E4134" s="7"/>
      <c r="F4134" s="9"/>
      <c r="G4134" s="7"/>
      <c r="H4134" s="7"/>
      <c r="I4134" s="7"/>
      <c r="J4134" s="42"/>
      <c r="K4134" s="7"/>
      <c r="L4134" s="7"/>
      <c r="M4134" s="7"/>
      <c r="N4134" s="7"/>
      <c r="O4134" s="7"/>
      <c r="P4134" s="7"/>
      <c r="Q4134" s="7"/>
      <c r="R4134" s="7"/>
      <c r="S4134" s="7"/>
      <c r="T4134" s="7"/>
      <c r="U4134" s="7"/>
      <c r="V4134" s="7"/>
      <c r="W4134" s="7"/>
      <c r="X4134" s="7"/>
      <c r="Y4134" s="7"/>
      <c r="Z4134" s="7"/>
      <c r="AA4134" s="7"/>
      <c r="AB4134" s="7"/>
      <c r="AC4134" s="7"/>
      <c r="AD4134" s="7"/>
      <c r="AE4134" s="7"/>
      <c r="AF4134" s="7"/>
      <c r="AG4134" s="7"/>
      <c r="AH4134" s="7"/>
      <c r="AI4134" s="7"/>
      <c r="AJ4134" s="7"/>
      <c r="AK4134" s="7"/>
      <c r="AL4134" s="7"/>
      <c r="AM4134" s="7"/>
      <c r="AN4134" s="7"/>
      <c r="AO4134" s="7"/>
      <c r="AP4134" s="7"/>
      <c r="AQ4134" s="7"/>
      <c r="AR4134" s="7"/>
      <c r="AS4134" s="7"/>
      <c r="AT4134" s="11"/>
      <c r="AU4134" s="7"/>
      <c r="AV4134" s="7"/>
      <c r="AW4134" s="7"/>
      <c r="AX4134" s="7"/>
      <c r="AY4134" s="10"/>
      <c r="AZ4134" s="10"/>
      <c r="BA4134" s="10"/>
    </row>
    <row r="4135" spans="1:53">
      <c r="A4135" s="5"/>
      <c r="B4135" s="7"/>
      <c r="C4135" s="6"/>
      <c r="D4135" s="7"/>
      <c r="E4135" s="7"/>
      <c r="F4135" s="9"/>
      <c r="G4135" s="7"/>
      <c r="H4135" s="7"/>
      <c r="I4135" s="7"/>
      <c r="J4135" s="42"/>
      <c r="K4135" s="7"/>
      <c r="L4135" s="7"/>
      <c r="M4135" s="7"/>
      <c r="N4135" s="7"/>
      <c r="O4135" s="7"/>
      <c r="P4135" s="7"/>
      <c r="Q4135" s="7"/>
      <c r="R4135" s="7"/>
      <c r="S4135" s="7"/>
      <c r="T4135" s="7"/>
      <c r="U4135" s="7"/>
      <c r="V4135" s="7"/>
      <c r="W4135" s="7"/>
      <c r="X4135" s="7"/>
      <c r="Y4135" s="7"/>
      <c r="Z4135" s="7"/>
      <c r="AA4135" s="7"/>
      <c r="AB4135" s="7"/>
      <c r="AC4135" s="7"/>
      <c r="AD4135" s="7"/>
      <c r="AE4135" s="7"/>
      <c r="AF4135" s="7"/>
      <c r="AG4135" s="7"/>
      <c r="AH4135" s="7"/>
      <c r="AI4135" s="7"/>
      <c r="AJ4135" s="7"/>
      <c r="AK4135" s="7"/>
      <c r="AL4135" s="7"/>
      <c r="AM4135" s="7"/>
      <c r="AN4135" s="7"/>
      <c r="AO4135" s="7"/>
      <c r="AP4135" s="7"/>
      <c r="AQ4135" s="7"/>
      <c r="AR4135" s="7"/>
      <c r="AS4135" s="7"/>
      <c r="AT4135" s="11"/>
      <c r="AU4135" s="7"/>
      <c r="AV4135" s="7"/>
      <c r="AW4135" s="7"/>
      <c r="AX4135" s="7"/>
      <c r="AY4135" s="10"/>
      <c r="AZ4135" s="10"/>
      <c r="BA4135" s="10"/>
    </row>
    <row r="4136" spans="1:53">
      <c r="A4136" s="5"/>
      <c r="B4136" s="7"/>
      <c r="C4136" s="6"/>
      <c r="D4136" s="7"/>
      <c r="E4136" s="7"/>
      <c r="F4136" s="9"/>
      <c r="G4136" s="7"/>
      <c r="H4136" s="7"/>
      <c r="I4136" s="7"/>
      <c r="J4136" s="42"/>
      <c r="K4136" s="7"/>
      <c r="L4136" s="7"/>
      <c r="M4136" s="7"/>
      <c r="N4136" s="7"/>
      <c r="O4136" s="7"/>
      <c r="P4136" s="7"/>
      <c r="Q4136" s="7"/>
      <c r="R4136" s="7"/>
      <c r="S4136" s="7"/>
      <c r="T4136" s="7"/>
      <c r="U4136" s="7"/>
      <c r="V4136" s="7"/>
      <c r="W4136" s="7"/>
      <c r="X4136" s="7"/>
      <c r="Y4136" s="7"/>
      <c r="Z4136" s="7"/>
      <c r="AA4136" s="7"/>
      <c r="AB4136" s="7"/>
      <c r="AC4136" s="7"/>
      <c r="AD4136" s="7"/>
      <c r="AE4136" s="7"/>
      <c r="AF4136" s="7"/>
      <c r="AG4136" s="7"/>
      <c r="AH4136" s="7"/>
      <c r="AI4136" s="7"/>
      <c r="AJ4136" s="7"/>
      <c r="AK4136" s="7"/>
      <c r="AL4136" s="7"/>
      <c r="AM4136" s="7"/>
      <c r="AN4136" s="7"/>
      <c r="AO4136" s="7"/>
      <c r="AP4136" s="7"/>
      <c r="AQ4136" s="7"/>
      <c r="AR4136" s="7"/>
      <c r="AS4136" s="7"/>
      <c r="AT4136" s="11"/>
      <c r="AU4136" s="7"/>
      <c r="AV4136" s="7"/>
      <c r="AW4136" s="7"/>
      <c r="AX4136" s="7"/>
      <c r="AY4136" s="10"/>
      <c r="AZ4136" s="10"/>
      <c r="BA4136" s="10"/>
    </row>
    <row r="4137" spans="1:53">
      <c r="A4137" s="5"/>
      <c r="B4137" s="7"/>
      <c r="C4137" s="6"/>
      <c r="D4137" s="7"/>
      <c r="E4137" s="7"/>
      <c r="F4137" s="9"/>
      <c r="G4137" s="7"/>
      <c r="H4137" s="7"/>
      <c r="I4137" s="7"/>
      <c r="J4137" s="42"/>
      <c r="K4137" s="7"/>
      <c r="L4137" s="7"/>
      <c r="M4137" s="7"/>
      <c r="N4137" s="7"/>
      <c r="O4137" s="7"/>
      <c r="P4137" s="7"/>
      <c r="Q4137" s="7"/>
      <c r="R4137" s="7"/>
      <c r="S4137" s="7"/>
      <c r="T4137" s="7"/>
      <c r="U4137" s="7"/>
      <c r="V4137" s="7"/>
      <c r="W4137" s="7"/>
      <c r="X4137" s="7"/>
      <c r="Y4137" s="7"/>
      <c r="Z4137" s="7"/>
      <c r="AA4137" s="7"/>
      <c r="AB4137" s="7"/>
      <c r="AC4137" s="7"/>
      <c r="AD4137" s="7"/>
      <c r="AE4137" s="7"/>
      <c r="AF4137" s="7"/>
      <c r="AG4137" s="7"/>
      <c r="AH4137" s="7"/>
      <c r="AI4137" s="7"/>
      <c r="AJ4137" s="7"/>
      <c r="AK4137" s="7"/>
      <c r="AL4137" s="7"/>
      <c r="AM4137" s="7"/>
      <c r="AN4137" s="7"/>
      <c r="AO4137" s="7"/>
      <c r="AP4137" s="7"/>
      <c r="AQ4137" s="7"/>
      <c r="AR4137" s="7"/>
      <c r="AS4137" s="7"/>
      <c r="AT4137" s="11"/>
      <c r="AU4137" s="7"/>
      <c r="AV4137" s="7"/>
      <c r="AW4137" s="7"/>
      <c r="AX4137" s="7"/>
      <c r="AY4137" s="10"/>
      <c r="AZ4137" s="10"/>
      <c r="BA4137" s="10"/>
    </row>
    <row r="4138" spans="1:53">
      <c r="A4138" s="5"/>
      <c r="B4138" s="7"/>
      <c r="C4138" s="6"/>
      <c r="D4138" s="7"/>
      <c r="E4138" s="7"/>
      <c r="F4138" s="9"/>
      <c r="G4138" s="7"/>
      <c r="H4138" s="7"/>
      <c r="I4138" s="7"/>
      <c r="J4138" s="42"/>
      <c r="K4138" s="7"/>
      <c r="L4138" s="7"/>
      <c r="M4138" s="7"/>
      <c r="N4138" s="7"/>
      <c r="O4138" s="7"/>
      <c r="P4138" s="7"/>
      <c r="Q4138" s="7"/>
      <c r="R4138" s="7"/>
      <c r="S4138" s="7"/>
      <c r="T4138" s="7"/>
      <c r="U4138" s="7"/>
      <c r="V4138" s="7"/>
      <c r="W4138" s="7"/>
      <c r="X4138" s="7"/>
      <c r="Y4138" s="7"/>
      <c r="Z4138" s="7"/>
      <c r="AA4138" s="7"/>
      <c r="AB4138" s="7"/>
      <c r="AC4138" s="7"/>
      <c r="AD4138" s="7"/>
      <c r="AE4138" s="7"/>
      <c r="AF4138" s="7"/>
      <c r="AG4138" s="7"/>
      <c r="AH4138" s="7"/>
      <c r="AI4138" s="7"/>
      <c r="AJ4138" s="7"/>
      <c r="AK4138" s="7"/>
      <c r="AL4138" s="7"/>
      <c r="AM4138" s="7"/>
      <c r="AN4138" s="7"/>
      <c r="AO4138" s="7"/>
      <c r="AP4138" s="7"/>
      <c r="AQ4138" s="7"/>
      <c r="AR4138" s="7"/>
      <c r="AS4138" s="7"/>
      <c r="AT4138" s="11"/>
      <c r="AU4138" s="7"/>
      <c r="AV4138" s="7"/>
      <c r="AW4138" s="7"/>
      <c r="AX4138" s="7"/>
      <c r="AY4138" s="10"/>
      <c r="AZ4138" s="10"/>
      <c r="BA4138" s="10"/>
    </row>
    <row r="4139" spans="1:53">
      <c r="A4139" s="5"/>
      <c r="B4139" s="7"/>
      <c r="C4139" s="6"/>
      <c r="D4139" s="7"/>
      <c r="E4139" s="7"/>
      <c r="F4139" s="9"/>
      <c r="G4139" s="7"/>
      <c r="H4139" s="7"/>
      <c r="I4139" s="7"/>
      <c r="J4139" s="42"/>
      <c r="K4139" s="7"/>
      <c r="L4139" s="7"/>
      <c r="M4139" s="7"/>
      <c r="N4139" s="7"/>
      <c r="O4139" s="7"/>
      <c r="P4139" s="7"/>
      <c r="Q4139" s="7"/>
      <c r="R4139" s="7"/>
      <c r="S4139" s="7"/>
      <c r="T4139" s="7"/>
      <c r="U4139" s="7"/>
      <c r="V4139" s="7"/>
      <c r="W4139" s="7"/>
      <c r="X4139" s="7"/>
      <c r="Y4139" s="7"/>
      <c r="Z4139" s="7"/>
      <c r="AA4139" s="7"/>
      <c r="AB4139" s="7"/>
      <c r="AC4139" s="7"/>
      <c r="AD4139" s="7"/>
      <c r="AE4139" s="7"/>
      <c r="AF4139" s="7"/>
      <c r="AG4139" s="7"/>
      <c r="AH4139" s="7"/>
      <c r="AI4139" s="7"/>
      <c r="AJ4139" s="7"/>
      <c r="AK4139" s="7"/>
      <c r="AL4139" s="7"/>
      <c r="AM4139" s="7"/>
      <c r="AN4139" s="7"/>
      <c r="AO4139" s="7"/>
      <c r="AP4139" s="7"/>
      <c r="AQ4139" s="7"/>
      <c r="AR4139" s="7"/>
      <c r="AS4139" s="7"/>
      <c r="AT4139" s="11"/>
      <c r="AU4139" s="7"/>
      <c r="AV4139" s="7"/>
      <c r="AW4139" s="7"/>
      <c r="AX4139" s="7"/>
      <c r="AY4139" s="10"/>
      <c r="AZ4139" s="10"/>
      <c r="BA4139" s="10"/>
    </row>
    <row r="4140" spans="1:53">
      <c r="A4140" s="5"/>
      <c r="B4140" s="7"/>
      <c r="C4140" s="6"/>
      <c r="D4140" s="7"/>
      <c r="E4140" s="7"/>
      <c r="F4140" s="9"/>
      <c r="G4140" s="7"/>
      <c r="H4140" s="7"/>
      <c r="I4140" s="7"/>
      <c r="J4140" s="42"/>
      <c r="K4140" s="7"/>
      <c r="L4140" s="7"/>
      <c r="M4140" s="7"/>
      <c r="N4140" s="7"/>
      <c r="O4140" s="7"/>
      <c r="P4140" s="7"/>
      <c r="Q4140" s="7"/>
      <c r="R4140" s="7"/>
      <c r="S4140" s="7"/>
      <c r="T4140" s="7"/>
      <c r="U4140" s="7"/>
      <c r="V4140" s="7"/>
      <c r="W4140" s="7"/>
      <c r="X4140" s="7"/>
      <c r="Y4140" s="7"/>
      <c r="Z4140" s="7"/>
      <c r="AA4140" s="7"/>
      <c r="AB4140" s="7"/>
      <c r="AC4140" s="7"/>
      <c r="AD4140" s="7"/>
      <c r="AE4140" s="7"/>
      <c r="AF4140" s="7"/>
      <c r="AG4140" s="7"/>
      <c r="AH4140" s="7"/>
      <c r="AI4140" s="7"/>
      <c r="AJ4140" s="7"/>
      <c r="AK4140" s="7"/>
      <c r="AL4140" s="7"/>
      <c r="AM4140" s="7"/>
      <c r="AN4140" s="7"/>
      <c r="AO4140" s="7"/>
      <c r="AP4140" s="7"/>
      <c r="AQ4140" s="7"/>
      <c r="AR4140" s="7"/>
      <c r="AS4140" s="7"/>
      <c r="AT4140" s="11"/>
      <c r="AU4140" s="7"/>
      <c r="AV4140" s="7"/>
      <c r="AW4140" s="7"/>
      <c r="AX4140" s="7"/>
      <c r="AY4140" s="10"/>
      <c r="AZ4140" s="10"/>
      <c r="BA4140" s="10"/>
    </row>
    <row r="4141" spans="1:53">
      <c r="A4141" s="5"/>
      <c r="B4141" s="7"/>
      <c r="C4141" s="6"/>
      <c r="D4141" s="7"/>
      <c r="E4141" s="7"/>
      <c r="F4141" s="9"/>
      <c r="G4141" s="7"/>
      <c r="H4141" s="7"/>
      <c r="I4141" s="7"/>
      <c r="J4141" s="42"/>
      <c r="K4141" s="7"/>
      <c r="L4141" s="7"/>
      <c r="M4141" s="7"/>
      <c r="N4141" s="7"/>
      <c r="O4141" s="7"/>
      <c r="P4141" s="7"/>
      <c r="Q4141" s="7"/>
      <c r="R4141" s="7"/>
      <c r="S4141" s="7"/>
      <c r="T4141" s="7"/>
      <c r="U4141" s="7"/>
      <c r="V4141" s="7"/>
      <c r="W4141" s="7"/>
      <c r="X4141" s="7"/>
      <c r="Y4141" s="7"/>
      <c r="Z4141" s="7"/>
      <c r="AA4141" s="7"/>
      <c r="AB4141" s="7"/>
      <c r="AC4141" s="7"/>
      <c r="AD4141" s="7"/>
      <c r="AE4141" s="7"/>
      <c r="AF4141" s="7"/>
      <c r="AG4141" s="7"/>
      <c r="AH4141" s="7"/>
      <c r="AI4141" s="7"/>
      <c r="AJ4141" s="7"/>
      <c r="AK4141" s="7"/>
      <c r="AL4141" s="7"/>
      <c r="AM4141" s="7"/>
      <c r="AN4141" s="7"/>
      <c r="AO4141" s="7"/>
      <c r="AP4141" s="7"/>
      <c r="AQ4141" s="7"/>
      <c r="AR4141" s="7"/>
      <c r="AS4141" s="7"/>
      <c r="AT4141" s="11"/>
      <c r="AU4141" s="7"/>
      <c r="AV4141" s="7"/>
      <c r="AW4141" s="7"/>
      <c r="AX4141" s="7"/>
      <c r="AY4141" s="10"/>
      <c r="AZ4141" s="10"/>
      <c r="BA4141" s="10"/>
    </row>
    <row r="4142" spans="1:53">
      <c r="A4142" s="5"/>
      <c r="B4142" s="7"/>
      <c r="C4142" s="6"/>
      <c r="D4142" s="7"/>
      <c r="E4142" s="7"/>
      <c r="F4142" s="9"/>
      <c r="G4142" s="7"/>
      <c r="H4142" s="7"/>
      <c r="I4142" s="7"/>
      <c r="J4142" s="42"/>
      <c r="K4142" s="7"/>
      <c r="L4142" s="7"/>
      <c r="M4142" s="7"/>
      <c r="N4142" s="7"/>
      <c r="O4142" s="7"/>
      <c r="P4142" s="7"/>
      <c r="Q4142" s="7"/>
      <c r="R4142" s="7"/>
      <c r="S4142" s="7"/>
      <c r="T4142" s="7"/>
      <c r="U4142" s="7"/>
      <c r="V4142" s="7"/>
      <c r="W4142" s="7"/>
      <c r="X4142" s="7"/>
      <c r="Y4142" s="7"/>
      <c r="Z4142" s="7"/>
      <c r="AA4142" s="7"/>
      <c r="AB4142" s="7"/>
      <c r="AC4142" s="7"/>
      <c r="AD4142" s="7"/>
      <c r="AE4142" s="7"/>
      <c r="AF4142" s="7"/>
      <c r="AG4142" s="7"/>
      <c r="AH4142" s="7"/>
      <c r="AI4142" s="7"/>
      <c r="AJ4142" s="7"/>
      <c r="AK4142" s="7"/>
      <c r="AL4142" s="7"/>
      <c r="AM4142" s="7"/>
      <c r="AN4142" s="7"/>
      <c r="AO4142" s="7"/>
      <c r="AP4142" s="7"/>
      <c r="AQ4142" s="7"/>
      <c r="AR4142" s="7"/>
      <c r="AS4142" s="7"/>
      <c r="AT4142" s="11"/>
      <c r="AU4142" s="7"/>
      <c r="AV4142" s="7"/>
      <c r="AW4142" s="7"/>
      <c r="AX4142" s="7"/>
      <c r="AY4142" s="10"/>
      <c r="AZ4142" s="10"/>
      <c r="BA4142" s="10"/>
    </row>
    <row r="4143" spans="1:53">
      <c r="A4143" s="5"/>
      <c r="B4143" s="7"/>
      <c r="C4143" s="6"/>
      <c r="D4143" s="7"/>
      <c r="E4143" s="7"/>
      <c r="F4143" s="9"/>
      <c r="G4143" s="7"/>
      <c r="H4143" s="7"/>
      <c r="I4143" s="7"/>
      <c r="J4143" s="42"/>
      <c r="K4143" s="7"/>
      <c r="L4143" s="7"/>
      <c r="M4143" s="7"/>
      <c r="N4143" s="7"/>
      <c r="O4143" s="7"/>
      <c r="P4143" s="7"/>
      <c r="Q4143" s="7"/>
      <c r="R4143" s="7"/>
      <c r="S4143" s="7"/>
      <c r="T4143" s="7"/>
      <c r="U4143" s="7"/>
      <c r="V4143" s="7"/>
      <c r="W4143" s="7"/>
      <c r="X4143" s="7"/>
      <c r="Y4143" s="7"/>
      <c r="Z4143" s="7"/>
      <c r="AA4143" s="7"/>
      <c r="AB4143" s="7"/>
      <c r="AC4143" s="7"/>
      <c r="AD4143" s="7"/>
      <c r="AE4143" s="7"/>
      <c r="AF4143" s="7"/>
      <c r="AG4143" s="7"/>
      <c r="AH4143" s="7"/>
      <c r="AI4143" s="7"/>
      <c r="AJ4143" s="7"/>
      <c r="AK4143" s="7"/>
      <c r="AL4143" s="7"/>
      <c r="AM4143" s="7"/>
      <c r="AN4143" s="7"/>
      <c r="AO4143" s="7"/>
      <c r="AP4143" s="7"/>
      <c r="AQ4143" s="7"/>
      <c r="AR4143" s="7"/>
      <c r="AS4143" s="7"/>
      <c r="AT4143" s="11"/>
      <c r="AU4143" s="7"/>
      <c r="AV4143" s="7"/>
      <c r="AW4143" s="7"/>
      <c r="AX4143" s="7"/>
      <c r="AY4143" s="10"/>
      <c r="AZ4143" s="10"/>
      <c r="BA4143" s="10"/>
    </row>
    <row r="4144" spans="1:53">
      <c r="A4144" s="5"/>
      <c r="B4144" s="7"/>
      <c r="C4144" s="6"/>
      <c r="D4144" s="7"/>
      <c r="E4144" s="7"/>
      <c r="F4144" s="9"/>
      <c r="G4144" s="7"/>
      <c r="H4144" s="7"/>
      <c r="I4144" s="7"/>
      <c r="J4144" s="42"/>
      <c r="K4144" s="7"/>
      <c r="L4144" s="7"/>
      <c r="M4144" s="7"/>
      <c r="N4144" s="7"/>
      <c r="O4144" s="7"/>
      <c r="P4144" s="7"/>
      <c r="Q4144" s="7"/>
      <c r="R4144" s="7"/>
      <c r="S4144" s="7"/>
      <c r="T4144" s="7"/>
      <c r="U4144" s="7"/>
      <c r="V4144" s="7"/>
      <c r="W4144" s="7"/>
      <c r="X4144" s="7"/>
      <c r="Y4144" s="7"/>
      <c r="Z4144" s="7"/>
      <c r="AA4144" s="7"/>
      <c r="AB4144" s="7"/>
      <c r="AC4144" s="7"/>
      <c r="AD4144" s="7"/>
      <c r="AE4144" s="7"/>
      <c r="AF4144" s="7"/>
      <c r="AG4144" s="7"/>
      <c r="AH4144" s="7"/>
      <c r="AI4144" s="7"/>
      <c r="AJ4144" s="7"/>
      <c r="AK4144" s="7"/>
      <c r="AL4144" s="7"/>
      <c r="AM4144" s="7"/>
      <c r="AN4144" s="7"/>
      <c r="AO4144" s="7"/>
      <c r="AP4144" s="7"/>
      <c r="AQ4144" s="7"/>
      <c r="AR4144" s="7"/>
      <c r="AS4144" s="7"/>
      <c r="AT4144" s="11"/>
      <c r="AU4144" s="7"/>
      <c r="AV4144" s="7"/>
      <c r="AW4144" s="7"/>
      <c r="AX4144" s="7"/>
      <c r="AY4144" s="10"/>
      <c r="AZ4144" s="10"/>
      <c r="BA4144" s="10"/>
    </row>
    <row r="4145" spans="1:53">
      <c r="A4145" s="5"/>
      <c r="B4145" s="7"/>
      <c r="C4145" s="6"/>
      <c r="D4145" s="7"/>
      <c r="E4145" s="7"/>
      <c r="F4145" s="9"/>
      <c r="G4145" s="7"/>
      <c r="H4145" s="7"/>
      <c r="I4145" s="7"/>
      <c r="J4145" s="42"/>
      <c r="K4145" s="7"/>
      <c r="L4145" s="7"/>
      <c r="M4145" s="7"/>
      <c r="N4145" s="7"/>
      <c r="O4145" s="7"/>
      <c r="P4145" s="7"/>
      <c r="Q4145" s="7"/>
      <c r="R4145" s="7"/>
      <c r="S4145" s="7"/>
      <c r="T4145" s="7"/>
      <c r="U4145" s="7"/>
      <c r="V4145" s="7"/>
      <c r="W4145" s="7"/>
      <c r="X4145" s="7"/>
      <c r="Y4145" s="7"/>
      <c r="Z4145" s="7"/>
      <c r="AA4145" s="7"/>
      <c r="AB4145" s="7"/>
      <c r="AC4145" s="7"/>
      <c r="AD4145" s="7"/>
      <c r="AE4145" s="7"/>
      <c r="AF4145" s="7"/>
      <c r="AG4145" s="7"/>
      <c r="AH4145" s="7"/>
      <c r="AI4145" s="7"/>
      <c r="AJ4145" s="7"/>
      <c r="AK4145" s="7"/>
      <c r="AL4145" s="7"/>
      <c r="AM4145" s="7"/>
      <c r="AN4145" s="7"/>
      <c r="AO4145" s="7"/>
      <c r="AP4145" s="7"/>
      <c r="AQ4145" s="7"/>
      <c r="AR4145" s="7"/>
      <c r="AS4145" s="7"/>
      <c r="AT4145" s="11"/>
      <c r="AU4145" s="7"/>
      <c r="AV4145" s="7"/>
      <c r="AW4145" s="7"/>
      <c r="AX4145" s="7"/>
      <c r="AY4145" s="10"/>
      <c r="AZ4145" s="10"/>
      <c r="BA4145" s="10"/>
    </row>
    <row r="4146" spans="1:53">
      <c r="A4146" s="5"/>
      <c r="B4146" s="7"/>
      <c r="C4146" s="6"/>
      <c r="D4146" s="7"/>
      <c r="E4146" s="7"/>
      <c r="F4146" s="9"/>
      <c r="G4146" s="7"/>
      <c r="H4146" s="7"/>
      <c r="I4146" s="7"/>
      <c r="J4146" s="42"/>
      <c r="K4146" s="7"/>
      <c r="L4146" s="7"/>
      <c r="M4146" s="7"/>
      <c r="N4146" s="7"/>
      <c r="O4146" s="7"/>
      <c r="P4146" s="7"/>
      <c r="Q4146" s="7"/>
      <c r="R4146" s="7"/>
      <c r="S4146" s="7"/>
      <c r="T4146" s="7"/>
      <c r="U4146" s="7"/>
      <c r="V4146" s="7"/>
      <c r="W4146" s="7"/>
      <c r="X4146" s="7"/>
      <c r="Y4146" s="7"/>
      <c r="Z4146" s="7"/>
      <c r="AA4146" s="7"/>
      <c r="AB4146" s="7"/>
      <c r="AC4146" s="7"/>
      <c r="AD4146" s="7"/>
      <c r="AE4146" s="7"/>
      <c r="AF4146" s="7"/>
      <c r="AG4146" s="7"/>
      <c r="AH4146" s="7"/>
      <c r="AI4146" s="7"/>
      <c r="AJ4146" s="7"/>
      <c r="AK4146" s="7"/>
      <c r="AL4146" s="7"/>
      <c r="AM4146" s="7"/>
      <c r="AN4146" s="7"/>
      <c r="AO4146" s="7"/>
      <c r="AP4146" s="7"/>
      <c r="AQ4146" s="7"/>
      <c r="AR4146" s="7"/>
      <c r="AS4146" s="7"/>
      <c r="AT4146" s="11"/>
      <c r="AU4146" s="7"/>
      <c r="AV4146" s="7"/>
      <c r="AW4146" s="7"/>
      <c r="AX4146" s="7"/>
      <c r="AY4146" s="10"/>
      <c r="AZ4146" s="10"/>
      <c r="BA4146" s="10"/>
    </row>
    <row r="4147" spans="1:53">
      <c r="A4147" s="5"/>
      <c r="B4147" s="7"/>
      <c r="C4147" s="6"/>
      <c r="D4147" s="7"/>
      <c r="E4147" s="7"/>
      <c r="F4147" s="9"/>
      <c r="G4147" s="7"/>
      <c r="H4147" s="7"/>
      <c r="I4147" s="7"/>
      <c r="J4147" s="42"/>
      <c r="K4147" s="7"/>
      <c r="L4147" s="7"/>
      <c r="M4147" s="7"/>
      <c r="N4147" s="7"/>
      <c r="O4147" s="7"/>
      <c r="P4147" s="7"/>
      <c r="Q4147" s="7"/>
      <c r="R4147" s="7"/>
      <c r="S4147" s="7"/>
      <c r="T4147" s="7"/>
      <c r="U4147" s="7"/>
      <c r="V4147" s="7"/>
      <c r="W4147" s="7"/>
      <c r="X4147" s="7"/>
      <c r="Y4147" s="7"/>
      <c r="Z4147" s="7"/>
      <c r="AA4147" s="7"/>
      <c r="AB4147" s="7"/>
      <c r="AC4147" s="7"/>
      <c r="AD4147" s="7"/>
      <c r="AE4147" s="7"/>
      <c r="AF4147" s="7"/>
      <c r="AG4147" s="7"/>
      <c r="AH4147" s="7"/>
      <c r="AI4147" s="7"/>
      <c r="AJ4147" s="7"/>
      <c r="AK4147" s="7"/>
      <c r="AL4147" s="7"/>
      <c r="AM4147" s="7"/>
      <c r="AN4147" s="7"/>
      <c r="AO4147" s="7"/>
      <c r="AP4147" s="7"/>
      <c r="AQ4147" s="7"/>
      <c r="AR4147" s="7"/>
      <c r="AS4147" s="7"/>
      <c r="AT4147" s="11"/>
      <c r="AU4147" s="7"/>
      <c r="AV4147" s="7"/>
      <c r="AW4147" s="7"/>
      <c r="AX4147" s="7"/>
      <c r="AY4147" s="10"/>
      <c r="AZ4147" s="10"/>
      <c r="BA4147" s="10"/>
    </row>
    <row r="4148" spans="1:53">
      <c r="A4148" s="5"/>
      <c r="B4148" s="7"/>
      <c r="C4148" s="6"/>
      <c r="D4148" s="7"/>
      <c r="E4148" s="7"/>
      <c r="F4148" s="9"/>
      <c r="G4148" s="7"/>
      <c r="H4148" s="7"/>
      <c r="I4148" s="7"/>
      <c r="J4148" s="42"/>
      <c r="K4148" s="7"/>
      <c r="L4148" s="7"/>
      <c r="M4148" s="7"/>
      <c r="N4148" s="7"/>
      <c r="O4148" s="7"/>
      <c r="P4148" s="7"/>
      <c r="Q4148" s="7"/>
      <c r="R4148" s="7"/>
      <c r="S4148" s="7"/>
      <c r="T4148" s="7"/>
      <c r="U4148" s="7"/>
      <c r="V4148" s="7"/>
      <c r="W4148" s="7"/>
      <c r="X4148" s="7"/>
      <c r="Y4148" s="7"/>
      <c r="Z4148" s="7"/>
      <c r="AA4148" s="7"/>
      <c r="AB4148" s="7"/>
      <c r="AC4148" s="7"/>
      <c r="AD4148" s="7"/>
      <c r="AE4148" s="7"/>
      <c r="AF4148" s="7"/>
      <c r="AG4148" s="7"/>
      <c r="AH4148" s="7"/>
      <c r="AI4148" s="7"/>
      <c r="AJ4148" s="7"/>
      <c r="AK4148" s="7"/>
      <c r="AL4148" s="7"/>
      <c r="AM4148" s="7"/>
      <c r="AN4148" s="7"/>
      <c r="AO4148" s="7"/>
      <c r="AP4148" s="7"/>
      <c r="AQ4148" s="7"/>
      <c r="AR4148" s="7"/>
      <c r="AS4148" s="7"/>
      <c r="AT4148" s="11"/>
      <c r="AU4148" s="7"/>
      <c r="AV4148" s="7"/>
      <c r="AW4148" s="7"/>
      <c r="AX4148" s="7"/>
      <c r="AY4148" s="10"/>
      <c r="AZ4148" s="10"/>
      <c r="BA4148" s="10"/>
    </row>
    <row r="4149" spans="1:53">
      <c r="A4149" s="5"/>
      <c r="B4149" s="7"/>
      <c r="C4149" s="6"/>
      <c r="D4149" s="7"/>
      <c r="E4149" s="7"/>
      <c r="F4149" s="9"/>
      <c r="G4149" s="7"/>
      <c r="H4149" s="7"/>
      <c r="I4149" s="7"/>
      <c r="J4149" s="42"/>
      <c r="K4149" s="7"/>
      <c r="L4149" s="7"/>
      <c r="M4149" s="7"/>
      <c r="N4149" s="7"/>
      <c r="O4149" s="7"/>
      <c r="P4149" s="7"/>
      <c r="Q4149" s="7"/>
      <c r="R4149" s="7"/>
      <c r="S4149" s="7"/>
      <c r="T4149" s="7"/>
      <c r="U4149" s="7"/>
      <c r="V4149" s="7"/>
      <c r="W4149" s="7"/>
      <c r="X4149" s="7"/>
      <c r="Y4149" s="7"/>
      <c r="Z4149" s="7"/>
      <c r="AA4149" s="7"/>
      <c r="AB4149" s="7"/>
      <c r="AC4149" s="7"/>
      <c r="AD4149" s="7"/>
      <c r="AE4149" s="7"/>
      <c r="AF4149" s="7"/>
      <c r="AG4149" s="7"/>
      <c r="AH4149" s="7"/>
      <c r="AI4149" s="7"/>
      <c r="AJ4149" s="7"/>
      <c r="AK4149" s="7"/>
      <c r="AL4149" s="7"/>
      <c r="AM4149" s="7"/>
      <c r="AN4149" s="7"/>
      <c r="AO4149" s="7"/>
      <c r="AP4149" s="7"/>
      <c r="AQ4149" s="7"/>
      <c r="AR4149" s="7"/>
      <c r="AS4149" s="7"/>
      <c r="AT4149" s="11"/>
      <c r="AU4149" s="7"/>
      <c r="AV4149" s="7"/>
      <c r="AW4149" s="7"/>
      <c r="AX4149" s="7"/>
      <c r="AY4149" s="10"/>
      <c r="AZ4149" s="10"/>
      <c r="BA4149" s="10"/>
    </row>
    <row r="4150" spans="1:53">
      <c r="A4150" s="5"/>
      <c r="B4150" s="7"/>
      <c r="C4150" s="6"/>
      <c r="D4150" s="7"/>
      <c r="E4150" s="7"/>
      <c r="F4150" s="9"/>
      <c r="G4150" s="7"/>
      <c r="H4150" s="7"/>
      <c r="I4150" s="7"/>
      <c r="J4150" s="42"/>
      <c r="K4150" s="7"/>
      <c r="L4150" s="7"/>
      <c r="M4150" s="7"/>
      <c r="N4150" s="7"/>
      <c r="O4150" s="7"/>
      <c r="P4150" s="7"/>
      <c r="Q4150" s="7"/>
      <c r="R4150" s="7"/>
      <c r="S4150" s="7"/>
      <c r="T4150" s="7"/>
      <c r="U4150" s="7"/>
      <c r="V4150" s="7"/>
      <c r="W4150" s="7"/>
      <c r="X4150" s="7"/>
      <c r="Y4150" s="7"/>
      <c r="Z4150" s="7"/>
      <c r="AA4150" s="7"/>
      <c r="AB4150" s="7"/>
      <c r="AC4150" s="7"/>
      <c r="AD4150" s="7"/>
      <c r="AE4150" s="7"/>
      <c r="AF4150" s="7"/>
      <c r="AG4150" s="7"/>
      <c r="AH4150" s="7"/>
      <c r="AI4150" s="7"/>
      <c r="AJ4150" s="7"/>
      <c r="AK4150" s="7"/>
      <c r="AL4150" s="7"/>
      <c r="AM4150" s="7"/>
      <c r="AN4150" s="7"/>
      <c r="AO4150" s="7"/>
      <c r="AP4150" s="7"/>
      <c r="AQ4150" s="7"/>
      <c r="AR4150" s="7"/>
      <c r="AS4150" s="7"/>
      <c r="AT4150" s="11"/>
      <c r="AU4150" s="7"/>
      <c r="AV4150" s="7"/>
      <c r="AW4150" s="7"/>
      <c r="AX4150" s="7"/>
      <c r="AY4150" s="10"/>
      <c r="AZ4150" s="10"/>
      <c r="BA4150" s="10"/>
    </row>
    <row r="4151" spans="1:53">
      <c r="A4151" s="5"/>
      <c r="B4151" s="7"/>
      <c r="C4151" s="6"/>
      <c r="D4151" s="7"/>
      <c r="E4151" s="7"/>
      <c r="F4151" s="9"/>
      <c r="G4151" s="7"/>
      <c r="H4151" s="7"/>
      <c r="I4151" s="7"/>
      <c r="J4151" s="42"/>
      <c r="K4151" s="7"/>
      <c r="L4151" s="7"/>
      <c r="M4151" s="7"/>
      <c r="N4151" s="7"/>
      <c r="O4151" s="7"/>
      <c r="P4151" s="7"/>
      <c r="Q4151" s="7"/>
      <c r="R4151" s="7"/>
      <c r="S4151" s="7"/>
      <c r="T4151" s="7"/>
      <c r="U4151" s="7"/>
      <c r="V4151" s="7"/>
      <c r="W4151" s="7"/>
      <c r="X4151" s="7"/>
      <c r="Y4151" s="7"/>
      <c r="Z4151" s="7"/>
      <c r="AA4151" s="7"/>
      <c r="AB4151" s="7"/>
      <c r="AC4151" s="7"/>
      <c r="AD4151" s="7"/>
      <c r="AE4151" s="7"/>
      <c r="AF4151" s="7"/>
      <c r="AG4151" s="7"/>
      <c r="AH4151" s="7"/>
      <c r="AI4151" s="7"/>
      <c r="AJ4151" s="7"/>
      <c r="AK4151" s="7"/>
      <c r="AL4151" s="7"/>
      <c r="AM4151" s="7"/>
      <c r="AN4151" s="7"/>
      <c r="AO4151" s="7"/>
      <c r="AP4151" s="7"/>
      <c r="AQ4151" s="7"/>
      <c r="AR4151" s="7"/>
      <c r="AS4151" s="7"/>
      <c r="AT4151" s="11"/>
      <c r="AU4151" s="7"/>
      <c r="AV4151" s="7"/>
      <c r="AW4151" s="7"/>
      <c r="AX4151" s="7"/>
      <c r="AY4151" s="10"/>
      <c r="AZ4151" s="10"/>
      <c r="BA4151" s="10"/>
    </row>
    <row r="4152" spans="1:53">
      <c r="A4152" s="5"/>
      <c r="B4152" s="7"/>
      <c r="C4152" s="6"/>
      <c r="D4152" s="7"/>
      <c r="E4152" s="7"/>
      <c r="F4152" s="9"/>
      <c r="G4152" s="7"/>
      <c r="H4152" s="7"/>
      <c r="I4152" s="7"/>
      <c r="J4152" s="42"/>
      <c r="K4152" s="7"/>
      <c r="L4152" s="7"/>
      <c r="M4152" s="7"/>
      <c r="N4152" s="7"/>
      <c r="O4152" s="7"/>
      <c r="P4152" s="7"/>
      <c r="Q4152" s="7"/>
      <c r="R4152" s="7"/>
      <c r="S4152" s="7"/>
      <c r="T4152" s="7"/>
      <c r="U4152" s="7"/>
      <c r="V4152" s="7"/>
      <c r="W4152" s="7"/>
      <c r="X4152" s="7"/>
      <c r="Y4152" s="7"/>
      <c r="Z4152" s="7"/>
      <c r="AA4152" s="7"/>
      <c r="AB4152" s="7"/>
      <c r="AC4152" s="7"/>
      <c r="AD4152" s="7"/>
      <c r="AE4152" s="7"/>
      <c r="AF4152" s="7"/>
      <c r="AG4152" s="7"/>
      <c r="AH4152" s="7"/>
      <c r="AI4152" s="7"/>
      <c r="AJ4152" s="7"/>
      <c r="AK4152" s="7"/>
      <c r="AL4152" s="7"/>
      <c r="AM4152" s="7"/>
      <c r="AN4152" s="7"/>
      <c r="AO4152" s="7"/>
      <c r="AP4152" s="7"/>
      <c r="AQ4152" s="7"/>
      <c r="AR4152" s="7"/>
      <c r="AS4152" s="7"/>
      <c r="AT4152" s="11"/>
      <c r="AU4152" s="7"/>
      <c r="AV4152" s="7"/>
      <c r="AW4152" s="7"/>
      <c r="AX4152" s="7"/>
      <c r="AY4152" s="10"/>
      <c r="AZ4152" s="10"/>
      <c r="BA4152" s="10"/>
    </row>
    <row r="4153" spans="1:53">
      <c r="A4153" s="5"/>
      <c r="B4153" s="7"/>
      <c r="C4153" s="6"/>
      <c r="D4153" s="7"/>
      <c r="E4153" s="7"/>
      <c r="F4153" s="9"/>
      <c r="G4153" s="7"/>
      <c r="H4153" s="7"/>
      <c r="I4153" s="7"/>
      <c r="J4153" s="42"/>
      <c r="K4153" s="7"/>
      <c r="L4153" s="7"/>
      <c r="M4153" s="7"/>
      <c r="N4153" s="7"/>
      <c r="O4153" s="7"/>
      <c r="P4153" s="7"/>
      <c r="Q4153" s="7"/>
      <c r="R4153" s="7"/>
      <c r="S4153" s="7"/>
      <c r="T4153" s="7"/>
      <c r="U4153" s="7"/>
      <c r="V4153" s="7"/>
      <c r="W4153" s="7"/>
      <c r="X4153" s="7"/>
      <c r="Y4153" s="7"/>
      <c r="Z4153" s="7"/>
      <c r="AA4153" s="7"/>
      <c r="AB4153" s="7"/>
      <c r="AC4153" s="7"/>
      <c r="AD4153" s="7"/>
      <c r="AE4153" s="7"/>
      <c r="AF4153" s="7"/>
      <c r="AG4153" s="7"/>
      <c r="AH4153" s="7"/>
      <c r="AI4153" s="7"/>
      <c r="AJ4153" s="7"/>
      <c r="AK4153" s="7"/>
      <c r="AL4153" s="7"/>
      <c r="AM4153" s="7"/>
      <c r="AN4153" s="7"/>
      <c r="AO4153" s="7"/>
      <c r="AP4153" s="7"/>
      <c r="AQ4153" s="7"/>
      <c r="AR4153" s="7"/>
      <c r="AS4153" s="7"/>
      <c r="AT4153" s="11"/>
      <c r="AU4153" s="7"/>
      <c r="AV4153" s="7"/>
      <c r="AW4153" s="7"/>
      <c r="AX4153" s="7"/>
      <c r="AY4153" s="10"/>
      <c r="AZ4153" s="10"/>
      <c r="BA4153" s="10"/>
    </row>
    <row r="4154" spans="1:53">
      <c r="A4154" s="5"/>
      <c r="B4154" s="7"/>
      <c r="C4154" s="6"/>
      <c r="D4154" s="7"/>
      <c r="E4154" s="7"/>
      <c r="F4154" s="9"/>
      <c r="G4154" s="7"/>
      <c r="H4154" s="7"/>
      <c r="I4154" s="7"/>
      <c r="J4154" s="42"/>
      <c r="K4154" s="7"/>
      <c r="L4154" s="7"/>
      <c r="M4154" s="7"/>
      <c r="N4154" s="7"/>
      <c r="O4154" s="7"/>
      <c r="P4154" s="7"/>
      <c r="Q4154" s="7"/>
      <c r="R4154" s="7"/>
      <c r="S4154" s="7"/>
      <c r="T4154" s="7"/>
      <c r="U4154" s="7"/>
      <c r="V4154" s="7"/>
      <c r="W4154" s="7"/>
      <c r="X4154" s="7"/>
      <c r="Y4154" s="7"/>
      <c r="Z4154" s="7"/>
      <c r="AA4154" s="7"/>
      <c r="AB4154" s="7"/>
      <c r="AC4154" s="7"/>
      <c r="AD4154" s="7"/>
      <c r="AE4154" s="7"/>
      <c r="AF4154" s="7"/>
      <c r="AG4154" s="7"/>
      <c r="AH4154" s="7"/>
      <c r="AI4154" s="7"/>
      <c r="AJ4154" s="7"/>
      <c r="AK4154" s="7"/>
      <c r="AL4154" s="7"/>
      <c r="AM4154" s="7"/>
      <c r="AN4154" s="7"/>
      <c r="AO4154" s="7"/>
      <c r="AP4154" s="7"/>
      <c r="AQ4154" s="7"/>
      <c r="AR4154" s="7"/>
      <c r="AS4154" s="7"/>
      <c r="AT4154" s="11"/>
      <c r="AU4154" s="7"/>
      <c r="AV4154" s="7"/>
      <c r="AW4154" s="7"/>
      <c r="AX4154" s="7"/>
      <c r="AY4154" s="10"/>
      <c r="AZ4154" s="10"/>
      <c r="BA4154" s="10"/>
    </row>
    <row r="4155" spans="1:53">
      <c r="A4155" s="5"/>
      <c r="B4155" s="7"/>
      <c r="C4155" s="6"/>
      <c r="D4155" s="7"/>
      <c r="E4155" s="7"/>
      <c r="F4155" s="9"/>
      <c r="G4155" s="7"/>
      <c r="H4155" s="7"/>
      <c r="I4155" s="7"/>
      <c r="J4155" s="42"/>
      <c r="K4155" s="7"/>
      <c r="L4155" s="7"/>
      <c r="M4155" s="7"/>
      <c r="N4155" s="7"/>
      <c r="O4155" s="7"/>
      <c r="P4155" s="7"/>
      <c r="Q4155" s="7"/>
      <c r="R4155" s="7"/>
      <c r="S4155" s="7"/>
      <c r="T4155" s="7"/>
      <c r="U4155" s="7"/>
      <c r="V4155" s="7"/>
      <c r="W4155" s="7"/>
      <c r="X4155" s="7"/>
      <c r="Y4155" s="7"/>
      <c r="Z4155" s="7"/>
      <c r="AA4155" s="7"/>
      <c r="AB4155" s="7"/>
      <c r="AC4155" s="7"/>
      <c r="AD4155" s="7"/>
      <c r="AE4155" s="7"/>
      <c r="AF4155" s="7"/>
      <c r="AG4155" s="7"/>
      <c r="AH4155" s="7"/>
      <c r="AI4155" s="7"/>
      <c r="AJ4155" s="7"/>
      <c r="AK4155" s="7"/>
      <c r="AL4155" s="7"/>
      <c r="AM4155" s="7"/>
      <c r="AN4155" s="7"/>
      <c r="AO4155" s="7"/>
      <c r="AP4155" s="7"/>
      <c r="AQ4155" s="7"/>
      <c r="AR4155" s="7"/>
      <c r="AS4155" s="7"/>
      <c r="AT4155" s="11"/>
      <c r="AU4155" s="7"/>
      <c r="AV4155" s="7"/>
      <c r="AW4155" s="7"/>
      <c r="AX4155" s="7"/>
      <c r="AY4155" s="10"/>
      <c r="AZ4155" s="10"/>
      <c r="BA4155" s="10"/>
    </row>
    <row r="4156" spans="1:53">
      <c r="A4156" s="5"/>
      <c r="B4156" s="7"/>
      <c r="C4156" s="6"/>
      <c r="D4156" s="7"/>
      <c r="E4156" s="7"/>
      <c r="F4156" s="9"/>
      <c r="G4156" s="7"/>
      <c r="H4156" s="7"/>
      <c r="I4156" s="7"/>
      <c r="J4156" s="42"/>
      <c r="K4156" s="7"/>
      <c r="L4156" s="7"/>
      <c r="M4156" s="7"/>
      <c r="N4156" s="7"/>
      <c r="O4156" s="7"/>
      <c r="P4156" s="7"/>
      <c r="Q4156" s="7"/>
      <c r="R4156" s="7"/>
      <c r="S4156" s="7"/>
      <c r="T4156" s="7"/>
      <c r="U4156" s="7"/>
      <c r="V4156" s="7"/>
      <c r="W4156" s="7"/>
      <c r="X4156" s="7"/>
      <c r="Y4156" s="7"/>
      <c r="Z4156" s="7"/>
      <c r="AA4156" s="7"/>
      <c r="AB4156" s="7"/>
      <c r="AC4156" s="7"/>
      <c r="AD4156" s="7"/>
      <c r="AE4156" s="7"/>
      <c r="AF4156" s="7"/>
      <c r="AG4156" s="7"/>
      <c r="AH4156" s="7"/>
      <c r="AI4156" s="7"/>
      <c r="AJ4156" s="7"/>
      <c r="AK4156" s="7"/>
      <c r="AL4156" s="7"/>
      <c r="AM4156" s="7"/>
      <c r="AN4156" s="7"/>
      <c r="AO4156" s="7"/>
      <c r="AP4156" s="7"/>
      <c r="AQ4156" s="7"/>
      <c r="AR4156" s="7"/>
      <c r="AS4156" s="7"/>
      <c r="AT4156" s="11"/>
      <c r="AU4156" s="7"/>
      <c r="AV4156" s="7"/>
      <c r="AW4156" s="7"/>
      <c r="AX4156" s="7"/>
      <c r="AY4156" s="10"/>
      <c r="AZ4156" s="10"/>
      <c r="BA4156" s="10"/>
    </row>
    <row r="4157" spans="1:53">
      <c r="A4157" s="5"/>
      <c r="B4157" s="7"/>
      <c r="C4157" s="6"/>
      <c r="D4157" s="7"/>
      <c r="E4157" s="7"/>
      <c r="F4157" s="9"/>
      <c r="G4157" s="7"/>
      <c r="H4157" s="7"/>
      <c r="I4157" s="7"/>
      <c r="J4157" s="42"/>
      <c r="K4157" s="7"/>
      <c r="L4157" s="7"/>
      <c r="M4157" s="7"/>
      <c r="N4157" s="7"/>
      <c r="O4157" s="7"/>
      <c r="P4157" s="7"/>
      <c r="Q4157" s="7"/>
      <c r="R4157" s="7"/>
      <c r="S4157" s="7"/>
      <c r="T4157" s="7"/>
      <c r="U4157" s="7"/>
      <c r="V4157" s="7"/>
      <c r="W4157" s="7"/>
      <c r="X4157" s="7"/>
      <c r="Y4157" s="7"/>
      <c r="Z4157" s="7"/>
      <c r="AA4157" s="7"/>
      <c r="AB4157" s="7"/>
      <c r="AC4157" s="7"/>
      <c r="AD4157" s="7"/>
      <c r="AE4157" s="7"/>
      <c r="AF4157" s="7"/>
      <c r="AG4157" s="7"/>
      <c r="AH4157" s="7"/>
      <c r="AI4157" s="7"/>
      <c r="AJ4157" s="7"/>
      <c r="AK4157" s="7"/>
      <c r="AL4157" s="7"/>
      <c r="AM4157" s="7"/>
      <c r="AN4157" s="7"/>
      <c r="AO4157" s="7"/>
      <c r="AP4157" s="7"/>
      <c r="AQ4157" s="7"/>
      <c r="AR4157" s="7"/>
      <c r="AS4157" s="7"/>
      <c r="AT4157" s="11"/>
      <c r="AU4157" s="7"/>
      <c r="AV4157" s="7"/>
      <c r="AW4157" s="7"/>
      <c r="AX4157" s="7"/>
      <c r="AY4157" s="10"/>
      <c r="AZ4157" s="10"/>
      <c r="BA4157" s="10"/>
    </row>
    <row r="4158" spans="1:53">
      <c r="A4158" s="5"/>
      <c r="B4158" s="7"/>
      <c r="C4158" s="6"/>
      <c r="D4158" s="7"/>
      <c r="E4158" s="7"/>
      <c r="F4158" s="9"/>
      <c r="G4158" s="7"/>
      <c r="H4158" s="7"/>
      <c r="I4158" s="7"/>
      <c r="J4158" s="42"/>
      <c r="K4158" s="7"/>
      <c r="L4158" s="7"/>
      <c r="M4158" s="7"/>
      <c r="N4158" s="7"/>
      <c r="O4158" s="7"/>
      <c r="P4158" s="7"/>
      <c r="Q4158" s="7"/>
      <c r="R4158" s="7"/>
      <c r="S4158" s="7"/>
      <c r="T4158" s="7"/>
      <c r="U4158" s="7"/>
      <c r="V4158" s="7"/>
      <c r="W4158" s="7"/>
      <c r="X4158" s="7"/>
      <c r="Y4158" s="7"/>
      <c r="Z4158" s="7"/>
      <c r="AA4158" s="7"/>
      <c r="AB4158" s="7"/>
      <c r="AC4158" s="7"/>
      <c r="AD4158" s="7"/>
      <c r="AE4158" s="7"/>
      <c r="AF4158" s="7"/>
      <c r="AG4158" s="7"/>
      <c r="AH4158" s="7"/>
      <c r="AI4158" s="7"/>
      <c r="AJ4158" s="7"/>
      <c r="AK4158" s="7"/>
      <c r="AL4158" s="7"/>
      <c r="AM4158" s="7"/>
      <c r="AN4158" s="7"/>
      <c r="AO4158" s="7"/>
      <c r="AP4158" s="7"/>
      <c r="AQ4158" s="7"/>
      <c r="AR4158" s="7"/>
      <c r="AS4158" s="7"/>
      <c r="AT4158" s="11"/>
      <c r="AU4158" s="7"/>
      <c r="AV4158" s="7"/>
      <c r="AW4158" s="7"/>
      <c r="AX4158" s="7"/>
      <c r="AY4158" s="10"/>
      <c r="AZ4158" s="10"/>
      <c r="BA4158" s="10"/>
    </row>
    <row r="4159" spans="1:53">
      <c r="A4159" s="5"/>
      <c r="B4159" s="7"/>
      <c r="C4159" s="6"/>
      <c r="D4159" s="7"/>
      <c r="E4159" s="7"/>
      <c r="F4159" s="9"/>
      <c r="G4159" s="7"/>
      <c r="H4159" s="7"/>
      <c r="I4159" s="7"/>
      <c r="J4159" s="42"/>
      <c r="K4159" s="7"/>
      <c r="L4159" s="7"/>
      <c r="M4159" s="7"/>
      <c r="N4159" s="7"/>
      <c r="O4159" s="7"/>
      <c r="P4159" s="7"/>
      <c r="Q4159" s="7"/>
      <c r="R4159" s="7"/>
      <c r="S4159" s="7"/>
      <c r="T4159" s="7"/>
      <c r="U4159" s="7"/>
      <c r="V4159" s="7"/>
      <c r="W4159" s="7"/>
      <c r="X4159" s="7"/>
      <c r="Y4159" s="7"/>
      <c r="Z4159" s="7"/>
      <c r="AA4159" s="7"/>
      <c r="AB4159" s="7"/>
      <c r="AC4159" s="7"/>
      <c r="AD4159" s="7"/>
      <c r="AE4159" s="7"/>
      <c r="AF4159" s="7"/>
      <c r="AG4159" s="7"/>
      <c r="AH4159" s="7"/>
      <c r="AI4159" s="7"/>
      <c r="AJ4159" s="7"/>
      <c r="AK4159" s="7"/>
      <c r="AL4159" s="7"/>
      <c r="AM4159" s="7"/>
      <c r="AN4159" s="7"/>
      <c r="AO4159" s="7"/>
      <c r="AP4159" s="7"/>
      <c r="AQ4159" s="7"/>
      <c r="AR4159" s="7"/>
      <c r="AS4159" s="7"/>
      <c r="AT4159" s="11"/>
      <c r="AU4159" s="7"/>
      <c r="AV4159" s="7"/>
      <c r="AW4159" s="7"/>
      <c r="AX4159" s="7"/>
      <c r="AY4159" s="10"/>
      <c r="AZ4159" s="10"/>
      <c r="BA4159" s="10"/>
    </row>
    <row r="4160" spans="1:53">
      <c r="A4160" s="5"/>
      <c r="B4160" s="7"/>
      <c r="C4160" s="6"/>
      <c r="D4160" s="7"/>
      <c r="E4160" s="7"/>
      <c r="F4160" s="9"/>
      <c r="G4160" s="7"/>
      <c r="H4160" s="7"/>
      <c r="I4160" s="7"/>
      <c r="J4160" s="42"/>
      <c r="K4160" s="7"/>
      <c r="L4160" s="7"/>
      <c r="M4160" s="7"/>
      <c r="N4160" s="7"/>
      <c r="O4160" s="7"/>
      <c r="P4160" s="7"/>
      <c r="Q4160" s="7"/>
      <c r="R4160" s="7"/>
      <c r="S4160" s="7"/>
      <c r="T4160" s="7"/>
      <c r="U4160" s="7"/>
      <c r="V4160" s="7"/>
      <c r="W4160" s="7"/>
      <c r="X4160" s="7"/>
      <c r="Y4160" s="7"/>
      <c r="Z4160" s="7"/>
      <c r="AA4160" s="7"/>
      <c r="AB4160" s="7"/>
      <c r="AC4160" s="7"/>
      <c r="AD4160" s="7"/>
      <c r="AE4160" s="7"/>
      <c r="AF4160" s="7"/>
      <c r="AG4160" s="7"/>
      <c r="AH4160" s="7"/>
      <c r="AI4160" s="7"/>
      <c r="AJ4160" s="7"/>
      <c r="AK4160" s="7"/>
      <c r="AL4160" s="7"/>
      <c r="AM4160" s="7"/>
      <c r="AN4160" s="7"/>
      <c r="AO4160" s="7"/>
      <c r="AP4160" s="7"/>
      <c r="AQ4160" s="7"/>
      <c r="AR4160" s="7"/>
      <c r="AS4160" s="7"/>
      <c r="AT4160" s="11"/>
      <c r="AU4160" s="7"/>
      <c r="AV4160" s="7"/>
      <c r="AW4160" s="7"/>
      <c r="AX4160" s="7"/>
      <c r="AY4160" s="10"/>
      <c r="AZ4160" s="10"/>
      <c r="BA4160" s="10"/>
    </row>
    <row r="4161" spans="1:53">
      <c r="A4161" s="5"/>
      <c r="B4161" s="7"/>
      <c r="C4161" s="6"/>
      <c r="D4161" s="7"/>
      <c r="E4161" s="7"/>
      <c r="F4161" s="9"/>
      <c r="G4161" s="7"/>
      <c r="H4161" s="7"/>
      <c r="I4161" s="7"/>
      <c r="J4161" s="42"/>
      <c r="K4161" s="7"/>
      <c r="L4161" s="7"/>
      <c r="M4161" s="7"/>
      <c r="N4161" s="7"/>
      <c r="O4161" s="7"/>
      <c r="P4161" s="7"/>
      <c r="Q4161" s="7"/>
      <c r="R4161" s="7"/>
      <c r="S4161" s="7"/>
      <c r="T4161" s="7"/>
      <c r="U4161" s="7"/>
      <c r="V4161" s="7"/>
      <c r="W4161" s="7"/>
      <c r="X4161" s="7"/>
      <c r="Y4161" s="7"/>
      <c r="Z4161" s="7"/>
      <c r="AA4161" s="7"/>
      <c r="AB4161" s="7"/>
      <c r="AC4161" s="7"/>
      <c r="AD4161" s="7"/>
      <c r="AE4161" s="7"/>
      <c r="AF4161" s="7"/>
      <c r="AG4161" s="7"/>
      <c r="AH4161" s="7"/>
      <c r="AI4161" s="7"/>
      <c r="AJ4161" s="7"/>
      <c r="AK4161" s="7"/>
      <c r="AL4161" s="7"/>
      <c r="AM4161" s="7"/>
      <c r="AN4161" s="7"/>
      <c r="AO4161" s="7"/>
      <c r="AP4161" s="7"/>
      <c r="AQ4161" s="7"/>
      <c r="AR4161" s="7"/>
      <c r="AS4161" s="7"/>
      <c r="AT4161" s="11"/>
      <c r="AU4161" s="7"/>
      <c r="AV4161" s="7"/>
      <c r="AW4161" s="7"/>
      <c r="AX4161" s="7"/>
      <c r="AY4161" s="10"/>
      <c r="AZ4161" s="10"/>
      <c r="BA4161" s="10"/>
    </row>
    <row r="4162" spans="1:53">
      <c r="A4162" s="5"/>
      <c r="B4162" s="7"/>
      <c r="C4162" s="6"/>
      <c r="D4162" s="7"/>
      <c r="E4162" s="7"/>
      <c r="F4162" s="9"/>
      <c r="G4162" s="7"/>
      <c r="H4162" s="7"/>
      <c r="I4162" s="7"/>
      <c r="J4162" s="42"/>
      <c r="K4162" s="7"/>
      <c r="L4162" s="7"/>
      <c r="M4162" s="7"/>
      <c r="N4162" s="7"/>
      <c r="O4162" s="7"/>
      <c r="P4162" s="7"/>
      <c r="Q4162" s="7"/>
      <c r="R4162" s="7"/>
      <c r="S4162" s="7"/>
      <c r="T4162" s="7"/>
      <c r="U4162" s="7"/>
      <c r="V4162" s="7"/>
      <c r="W4162" s="7"/>
      <c r="X4162" s="7"/>
      <c r="Y4162" s="7"/>
      <c r="Z4162" s="7"/>
      <c r="AA4162" s="7"/>
      <c r="AB4162" s="7"/>
      <c r="AC4162" s="7"/>
      <c r="AD4162" s="7"/>
      <c r="AE4162" s="7"/>
      <c r="AF4162" s="7"/>
      <c r="AG4162" s="7"/>
      <c r="AH4162" s="7"/>
      <c r="AI4162" s="7"/>
      <c r="AJ4162" s="7"/>
      <c r="AK4162" s="7"/>
      <c r="AL4162" s="7"/>
      <c r="AM4162" s="7"/>
      <c r="AN4162" s="7"/>
      <c r="AO4162" s="7"/>
      <c r="AP4162" s="7"/>
      <c r="AQ4162" s="7"/>
      <c r="AR4162" s="7"/>
      <c r="AS4162" s="7"/>
      <c r="AT4162" s="11"/>
      <c r="AU4162" s="7"/>
      <c r="AV4162" s="7"/>
      <c r="AW4162" s="7"/>
      <c r="AX4162" s="7"/>
      <c r="AY4162" s="10"/>
      <c r="AZ4162" s="10"/>
      <c r="BA4162" s="10"/>
    </row>
    <row r="4163" spans="1:53">
      <c r="A4163" s="5"/>
      <c r="B4163" s="7"/>
      <c r="C4163" s="6"/>
      <c r="D4163" s="7"/>
      <c r="E4163" s="7"/>
      <c r="F4163" s="9"/>
      <c r="G4163" s="7"/>
      <c r="H4163" s="7"/>
      <c r="I4163" s="7"/>
      <c r="J4163" s="42"/>
      <c r="K4163" s="7"/>
      <c r="L4163" s="7"/>
      <c r="M4163" s="7"/>
      <c r="N4163" s="7"/>
      <c r="O4163" s="7"/>
      <c r="P4163" s="7"/>
      <c r="Q4163" s="7"/>
      <c r="R4163" s="7"/>
      <c r="S4163" s="7"/>
      <c r="T4163" s="7"/>
      <c r="U4163" s="7"/>
      <c r="V4163" s="7"/>
      <c r="W4163" s="7"/>
      <c r="X4163" s="7"/>
      <c r="Y4163" s="7"/>
      <c r="Z4163" s="7"/>
      <c r="AA4163" s="7"/>
      <c r="AB4163" s="7"/>
      <c r="AC4163" s="7"/>
      <c r="AD4163" s="7"/>
      <c r="AE4163" s="7"/>
      <c r="AF4163" s="7"/>
      <c r="AG4163" s="7"/>
      <c r="AH4163" s="7"/>
      <c r="AI4163" s="7"/>
      <c r="AJ4163" s="7"/>
      <c r="AK4163" s="7"/>
      <c r="AL4163" s="7"/>
      <c r="AM4163" s="7"/>
      <c r="AN4163" s="7"/>
      <c r="AO4163" s="7"/>
      <c r="AP4163" s="7"/>
      <c r="AQ4163" s="7"/>
      <c r="AR4163" s="7"/>
      <c r="AS4163" s="7"/>
      <c r="AT4163" s="11"/>
      <c r="AU4163" s="7"/>
      <c r="AV4163" s="7"/>
      <c r="AW4163" s="7"/>
      <c r="AX4163" s="7"/>
      <c r="AY4163" s="10"/>
      <c r="AZ4163" s="10"/>
      <c r="BA4163" s="10"/>
    </row>
    <row r="4164" spans="1:53">
      <c r="A4164" s="5"/>
      <c r="B4164" s="7"/>
      <c r="C4164" s="6"/>
      <c r="D4164" s="7"/>
      <c r="E4164" s="7"/>
      <c r="F4164" s="9"/>
      <c r="G4164" s="7"/>
      <c r="H4164" s="7"/>
      <c r="I4164" s="7"/>
      <c r="J4164" s="42"/>
      <c r="K4164" s="7"/>
      <c r="L4164" s="7"/>
      <c r="M4164" s="7"/>
      <c r="N4164" s="7"/>
      <c r="O4164" s="7"/>
      <c r="P4164" s="7"/>
      <c r="Q4164" s="7"/>
      <c r="R4164" s="7"/>
      <c r="S4164" s="7"/>
      <c r="T4164" s="7"/>
      <c r="U4164" s="7"/>
      <c r="V4164" s="7"/>
      <c r="W4164" s="7"/>
      <c r="X4164" s="7"/>
      <c r="Y4164" s="7"/>
      <c r="Z4164" s="7"/>
      <c r="AA4164" s="7"/>
      <c r="AB4164" s="7"/>
      <c r="AC4164" s="7"/>
      <c r="AD4164" s="7"/>
      <c r="AE4164" s="7"/>
      <c r="AF4164" s="7"/>
      <c r="AG4164" s="7"/>
      <c r="AH4164" s="7"/>
      <c r="AI4164" s="7"/>
      <c r="AJ4164" s="7"/>
      <c r="AK4164" s="7"/>
      <c r="AL4164" s="7"/>
      <c r="AM4164" s="7"/>
      <c r="AN4164" s="7"/>
      <c r="AO4164" s="7"/>
      <c r="AP4164" s="7"/>
      <c r="AQ4164" s="7"/>
      <c r="AR4164" s="7"/>
      <c r="AS4164" s="7"/>
      <c r="AT4164" s="11"/>
      <c r="AU4164" s="7"/>
      <c r="AV4164" s="7"/>
      <c r="AW4164" s="7"/>
      <c r="AX4164" s="7"/>
      <c r="AY4164" s="10"/>
      <c r="AZ4164" s="10"/>
      <c r="BA4164" s="10"/>
    </row>
    <row r="4165" spans="1:53">
      <c r="A4165" s="5"/>
      <c r="B4165" s="7"/>
      <c r="C4165" s="6"/>
      <c r="D4165" s="7"/>
      <c r="E4165" s="7"/>
      <c r="F4165" s="9"/>
      <c r="G4165" s="7"/>
      <c r="H4165" s="7"/>
      <c r="I4165" s="7"/>
      <c r="J4165" s="42"/>
      <c r="K4165" s="7"/>
      <c r="L4165" s="7"/>
      <c r="M4165" s="7"/>
      <c r="N4165" s="7"/>
      <c r="O4165" s="7"/>
      <c r="P4165" s="7"/>
      <c r="Q4165" s="7"/>
      <c r="R4165" s="7"/>
      <c r="S4165" s="7"/>
      <c r="T4165" s="7"/>
      <c r="U4165" s="7"/>
      <c r="V4165" s="7"/>
      <c r="W4165" s="7"/>
      <c r="X4165" s="7"/>
      <c r="Y4165" s="7"/>
      <c r="Z4165" s="7"/>
      <c r="AA4165" s="7"/>
      <c r="AB4165" s="7"/>
      <c r="AC4165" s="7"/>
      <c r="AD4165" s="7"/>
      <c r="AE4165" s="7"/>
      <c r="AF4165" s="7"/>
      <c r="AG4165" s="7"/>
      <c r="AH4165" s="7"/>
      <c r="AI4165" s="7"/>
      <c r="AJ4165" s="7"/>
      <c r="AK4165" s="7"/>
      <c r="AL4165" s="7"/>
      <c r="AM4165" s="7"/>
      <c r="AN4165" s="7"/>
      <c r="AO4165" s="7"/>
      <c r="AP4165" s="7"/>
      <c r="AQ4165" s="7"/>
      <c r="AR4165" s="7"/>
      <c r="AS4165" s="7"/>
      <c r="AT4165" s="11"/>
      <c r="AU4165" s="7"/>
      <c r="AV4165" s="7"/>
      <c r="AW4165" s="7"/>
      <c r="AX4165" s="7"/>
      <c r="AY4165" s="10"/>
      <c r="AZ4165" s="10"/>
      <c r="BA4165" s="10"/>
    </row>
    <row r="4166" spans="1:53">
      <c r="A4166" s="5"/>
      <c r="B4166" s="7"/>
      <c r="C4166" s="6"/>
      <c r="D4166" s="7"/>
      <c r="E4166" s="7"/>
      <c r="F4166" s="9"/>
      <c r="G4166" s="7"/>
      <c r="H4166" s="7"/>
      <c r="I4166" s="7"/>
      <c r="J4166" s="42"/>
      <c r="K4166" s="7"/>
      <c r="L4166" s="7"/>
      <c r="M4166" s="7"/>
      <c r="N4166" s="7"/>
      <c r="O4166" s="7"/>
      <c r="P4166" s="7"/>
      <c r="Q4166" s="7"/>
      <c r="R4166" s="7"/>
      <c r="S4166" s="7"/>
      <c r="T4166" s="7"/>
      <c r="U4166" s="7"/>
      <c r="V4166" s="7"/>
      <c r="W4166" s="7"/>
      <c r="X4166" s="7"/>
      <c r="Y4166" s="7"/>
      <c r="Z4166" s="7"/>
      <c r="AA4166" s="7"/>
      <c r="AB4166" s="7"/>
      <c r="AC4166" s="7"/>
      <c r="AD4166" s="7"/>
      <c r="AE4166" s="7"/>
      <c r="AF4166" s="7"/>
      <c r="AG4166" s="7"/>
      <c r="AH4166" s="7"/>
      <c r="AI4166" s="7"/>
      <c r="AJ4166" s="7"/>
      <c r="AK4166" s="7"/>
      <c r="AL4166" s="7"/>
      <c r="AM4166" s="7"/>
      <c r="AN4166" s="7"/>
      <c r="AO4166" s="7"/>
      <c r="AP4166" s="7"/>
      <c r="AQ4166" s="7"/>
      <c r="AR4166" s="7"/>
      <c r="AS4166" s="7"/>
      <c r="AT4166" s="11"/>
      <c r="AU4166" s="7"/>
      <c r="AV4166" s="7"/>
      <c r="AW4166" s="7"/>
      <c r="AX4166" s="7"/>
      <c r="AY4166" s="10"/>
      <c r="AZ4166" s="10"/>
      <c r="BA4166" s="10"/>
    </row>
    <row r="4167" spans="1:53">
      <c r="A4167" s="5"/>
      <c r="B4167" s="7"/>
      <c r="C4167" s="6"/>
      <c r="D4167" s="7"/>
      <c r="E4167" s="7"/>
      <c r="F4167" s="9"/>
      <c r="G4167" s="7"/>
      <c r="H4167" s="7"/>
      <c r="I4167" s="7"/>
      <c r="J4167" s="42"/>
      <c r="K4167" s="7"/>
      <c r="L4167" s="7"/>
      <c r="M4167" s="7"/>
      <c r="N4167" s="7"/>
      <c r="O4167" s="7"/>
      <c r="P4167" s="7"/>
      <c r="Q4167" s="7"/>
      <c r="R4167" s="7"/>
      <c r="S4167" s="7"/>
      <c r="T4167" s="7"/>
      <c r="U4167" s="7"/>
      <c r="V4167" s="7"/>
      <c r="W4167" s="7"/>
      <c r="X4167" s="7"/>
      <c r="Y4167" s="7"/>
      <c r="Z4167" s="7"/>
      <c r="AA4167" s="7"/>
      <c r="AB4167" s="7"/>
      <c r="AC4167" s="7"/>
      <c r="AD4167" s="7"/>
      <c r="AE4167" s="7"/>
      <c r="AF4167" s="7"/>
      <c r="AG4167" s="7"/>
      <c r="AH4167" s="7"/>
      <c r="AI4167" s="7"/>
      <c r="AJ4167" s="7"/>
      <c r="AK4167" s="7"/>
      <c r="AL4167" s="7"/>
      <c r="AM4167" s="7"/>
      <c r="AN4167" s="7"/>
      <c r="AO4167" s="7"/>
      <c r="AP4167" s="7"/>
      <c r="AQ4167" s="7"/>
      <c r="AR4167" s="7"/>
      <c r="AS4167" s="7"/>
      <c r="AT4167" s="11"/>
      <c r="AU4167" s="7"/>
      <c r="AV4167" s="7"/>
      <c r="AW4167" s="7"/>
      <c r="AX4167" s="7"/>
      <c r="AY4167" s="10"/>
      <c r="AZ4167" s="10"/>
      <c r="BA4167" s="10"/>
    </row>
    <row r="4168" spans="1:53">
      <c r="A4168" s="5"/>
      <c r="B4168" s="7"/>
      <c r="C4168" s="6"/>
      <c r="D4168" s="7"/>
      <c r="E4168" s="7"/>
      <c r="F4168" s="9"/>
      <c r="G4168" s="7"/>
      <c r="H4168" s="7"/>
      <c r="I4168" s="7"/>
      <c r="J4168" s="42"/>
      <c r="K4168" s="7"/>
      <c r="L4168" s="7"/>
      <c r="M4168" s="7"/>
      <c r="N4168" s="7"/>
      <c r="O4168" s="7"/>
      <c r="P4168" s="7"/>
      <c r="Q4168" s="7"/>
      <c r="R4168" s="7"/>
      <c r="S4168" s="7"/>
      <c r="T4168" s="7"/>
      <c r="U4168" s="7"/>
      <c r="V4168" s="7"/>
      <c r="W4168" s="7"/>
      <c r="X4168" s="7"/>
      <c r="Y4168" s="7"/>
      <c r="Z4168" s="7"/>
      <c r="AA4168" s="7"/>
      <c r="AB4168" s="7"/>
      <c r="AC4168" s="7"/>
      <c r="AD4168" s="7"/>
      <c r="AE4168" s="7"/>
      <c r="AF4168" s="7"/>
      <c r="AG4168" s="7"/>
      <c r="AH4168" s="7"/>
      <c r="AI4168" s="7"/>
      <c r="AJ4168" s="7"/>
      <c r="AK4168" s="7"/>
      <c r="AL4168" s="7"/>
      <c r="AM4168" s="7"/>
      <c r="AN4168" s="7"/>
      <c r="AO4168" s="7"/>
      <c r="AP4168" s="7"/>
      <c r="AQ4168" s="7"/>
      <c r="AR4168" s="7"/>
      <c r="AS4168" s="7"/>
      <c r="AT4168" s="11"/>
      <c r="AU4168" s="7"/>
      <c r="AV4168" s="7"/>
      <c r="AW4168" s="7"/>
      <c r="AX4168" s="7"/>
      <c r="AY4168" s="10"/>
      <c r="AZ4168" s="10"/>
      <c r="BA4168" s="10"/>
    </row>
    <row r="4169" spans="1:53">
      <c r="A4169" s="5"/>
      <c r="B4169" s="7"/>
      <c r="C4169" s="6"/>
      <c r="D4169" s="7"/>
      <c r="E4169" s="7"/>
      <c r="F4169" s="9"/>
      <c r="G4169" s="7"/>
      <c r="H4169" s="7"/>
      <c r="I4169" s="7"/>
      <c r="J4169" s="42"/>
      <c r="K4169" s="7"/>
      <c r="L4169" s="7"/>
      <c r="M4169" s="7"/>
      <c r="N4169" s="7"/>
      <c r="O4169" s="7"/>
      <c r="P4169" s="7"/>
      <c r="Q4169" s="7"/>
      <c r="R4169" s="7"/>
      <c r="S4169" s="7"/>
      <c r="T4169" s="7"/>
      <c r="U4169" s="7"/>
      <c r="V4169" s="7"/>
      <c r="W4169" s="7"/>
      <c r="X4169" s="7"/>
      <c r="Y4169" s="7"/>
      <c r="Z4169" s="7"/>
      <c r="AA4169" s="7"/>
      <c r="AB4169" s="7"/>
      <c r="AC4169" s="7"/>
      <c r="AD4169" s="7"/>
      <c r="AE4169" s="7"/>
      <c r="AF4169" s="7"/>
      <c r="AG4169" s="7"/>
      <c r="AH4169" s="7"/>
      <c r="AI4169" s="7"/>
      <c r="AJ4169" s="7"/>
      <c r="AK4169" s="7"/>
      <c r="AL4169" s="7"/>
      <c r="AM4169" s="7"/>
      <c r="AN4169" s="7"/>
      <c r="AO4169" s="7"/>
      <c r="AP4169" s="7"/>
      <c r="AQ4169" s="7"/>
      <c r="AR4169" s="7"/>
      <c r="AS4169" s="7"/>
      <c r="AT4169" s="11"/>
      <c r="AU4169" s="7"/>
      <c r="AV4169" s="7"/>
      <c r="AW4169" s="7"/>
      <c r="AX4169" s="7"/>
      <c r="AY4169" s="10"/>
      <c r="AZ4169" s="10"/>
      <c r="BA4169" s="10"/>
    </row>
    <row r="4170" spans="1:53">
      <c r="A4170" s="5"/>
      <c r="B4170" s="7"/>
      <c r="C4170" s="6"/>
      <c r="D4170" s="7"/>
      <c r="E4170" s="7"/>
      <c r="F4170" s="9"/>
      <c r="G4170" s="7"/>
      <c r="H4170" s="7"/>
      <c r="I4170" s="7"/>
      <c r="J4170" s="42"/>
      <c r="K4170" s="7"/>
      <c r="L4170" s="7"/>
      <c r="M4170" s="7"/>
      <c r="N4170" s="7"/>
      <c r="O4170" s="7"/>
      <c r="P4170" s="7"/>
      <c r="Q4170" s="7"/>
      <c r="R4170" s="7"/>
      <c r="S4170" s="7"/>
      <c r="T4170" s="7"/>
      <c r="U4170" s="7"/>
      <c r="V4170" s="7"/>
      <c r="W4170" s="7"/>
      <c r="X4170" s="7"/>
      <c r="Y4170" s="7"/>
      <c r="Z4170" s="7"/>
      <c r="AA4170" s="7"/>
      <c r="AB4170" s="7"/>
      <c r="AC4170" s="7"/>
      <c r="AD4170" s="7"/>
      <c r="AE4170" s="7"/>
      <c r="AF4170" s="7"/>
      <c r="AG4170" s="7"/>
      <c r="AH4170" s="7"/>
      <c r="AI4170" s="7"/>
      <c r="AJ4170" s="7"/>
      <c r="AK4170" s="7"/>
      <c r="AL4170" s="7"/>
      <c r="AM4170" s="7"/>
      <c r="AN4170" s="7"/>
      <c r="AO4170" s="7"/>
      <c r="AP4170" s="7"/>
      <c r="AQ4170" s="7"/>
      <c r="AR4170" s="7"/>
      <c r="AS4170" s="7"/>
      <c r="AT4170" s="11"/>
      <c r="AU4170" s="7"/>
      <c r="AV4170" s="7"/>
      <c r="AW4170" s="7"/>
      <c r="AX4170" s="7"/>
      <c r="AY4170" s="10"/>
      <c r="AZ4170" s="10"/>
      <c r="BA4170" s="10"/>
    </row>
    <row r="4171" spans="1:53">
      <c r="A4171" s="5"/>
      <c r="B4171" s="7"/>
      <c r="C4171" s="6"/>
      <c r="D4171" s="7"/>
      <c r="E4171" s="7"/>
      <c r="F4171" s="9"/>
      <c r="G4171" s="7"/>
      <c r="H4171" s="7"/>
      <c r="I4171" s="7"/>
      <c r="J4171" s="42"/>
      <c r="K4171" s="7"/>
      <c r="L4171" s="7"/>
      <c r="M4171" s="7"/>
      <c r="N4171" s="7"/>
      <c r="O4171" s="7"/>
      <c r="P4171" s="7"/>
      <c r="Q4171" s="7"/>
      <c r="R4171" s="7"/>
      <c r="S4171" s="7"/>
      <c r="T4171" s="7"/>
      <c r="U4171" s="7"/>
      <c r="V4171" s="7"/>
      <c r="W4171" s="7"/>
      <c r="X4171" s="7"/>
      <c r="Y4171" s="7"/>
      <c r="Z4171" s="7"/>
      <c r="AA4171" s="7"/>
      <c r="AB4171" s="7"/>
      <c r="AC4171" s="7"/>
      <c r="AD4171" s="7"/>
      <c r="AE4171" s="7"/>
      <c r="AF4171" s="7"/>
      <c r="AG4171" s="7"/>
      <c r="AH4171" s="7"/>
      <c r="AI4171" s="7"/>
      <c r="AJ4171" s="7"/>
      <c r="AK4171" s="7"/>
      <c r="AL4171" s="7"/>
      <c r="AM4171" s="7"/>
      <c r="AN4171" s="7"/>
      <c r="AO4171" s="7"/>
      <c r="AP4171" s="7"/>
      <c r="AQ4171" s="7"/>
      <c r="AR4171" s="7"/>
      <c r="AS4171" s="7"/>
      <c r="AT4171" s="11"/>
      <c r="AU4171" s="7"/>
      <c r="AV4171" s="7"/>
      <c r="AW4171" s="7"/>
      <c r="AX4171" s="7"/>
      <c r="AY4171" s="10"/>
      <c r="AZ4171" s="10"/>
      <c r="BA4171" s="10"/>
    </row>
    <row r="4172" spans="1:53">
      <c r="A4172" s="5"/>
      <c r="B4172" s="7"/>
      <c r="C4172" s="6"/>
      <c r="D4172" s="7"/>
      <c r="E4172" s="7"/>
      <c r="F4172" s="9"/>
      <c r="G4172" s="7"/>
      <c r="H4172" s="7"/>
      <c r="I4172" s="7"/>
      <c r="J4172" s="42"/>
      <c r="K4172" s="7"/>
      <c r="L4172" s="7"/>
      <c r="M4172" s="7"/>
      <c r="N4172" s="7"/>
      <c r="O4172" s="7"/>
      <c r="P4172" s="7"/>
      <c r="Q4172" s="7"/>
      <c r="R4172" s="7"/>
      <c r="S4172" s="7"/>
      <c r="T4172" s="7"/>
      <c r="U4172" s="7"/>
      <c r="V4172" s="7"/>
      <c r="W4172" s="7"/>
      <c r="X4172" s="7"/>
      <c r="Y4172" s="7"/>
      <c r="Z4172" s="7"/>
      <c r="AA4172" s="7"/>
      <c r="AB4172" s="7"/>
      <c r="AC4172" s="7"/>
      <c r="AD4172" s="7"/>
      <c r="AE4172" s="7"/>
      <c r="AF4172" s="7"/>
      <c r="AG4172" s="7"/>
      <c r="AH4172" s="7"/>
      <c r="AI4172" s="7"/>
      <c r="AJ4172" s="7"/>
      <c r="AK4172" s="7"/>
      <c r="AL4172" s="7"/>
      <c r="AM4172" s="7"/>
      <c r="AN4172" s="7"/>
      <c r="AO4172" s="7"/>
      <c r="AP4172" s="7"/>
      <c r="AQ4172" s="7"/>
      <c r="AR4172" s="7"/>
      <c r="AS4172" s="7"/>
      <c r="AT4172" s="11"/>
      <c r="AU4172" s="7"/>
      <c r="AV4172" s="7"/>
      <c r="AW4172" s="7"/>
      <c r="AX4172" s="7"/>
      <c r="AY4172" s="10"/>
      <c r="AZ4172" s="10"/>
      <c r="BA4172" s="10"/>
    </row>
    <row r="4173" spans="1:53">
      <c r="A4173" s="5"/>
      <c r="B4173" s="7"/>
      <c r="C4173" s="6"/>
      <c r="D4173" s="7"/>
      <c r="E4173" s="7"/>
      <c r="F4173" s="9"/>
      <c r="G4173" s="7"/>
      <c r="H4173" s="7"/>
      <c r="I4173" s="7"/>
      <c r="J4173" s="42"/>
      <c r="K4173" s="7"/>
      <c r="L4173" s="7"/>
      <c r="M4173" s="7"/>
      <c r="N4173" s="7"/>
      <c r="O4173" s="7"/>
      <c r="P4173" s="7"/>
      <c r="Q4173" s="7"/>
      <c r="R4173" s="7"/>
      <c r="S4173" s="7"/>
      <c r="T4173" s="7"/>
      <c r="U4173" s="7"/>
      <c r="V4173" s="7"/>
      <c r="W4173" s="7"/>
      <c r="X4173" s="7"/>
      <c r="Y4173" s="7"/>
      <c r="Z4173" s="7"/>
      <c r="AA4173" s="7"/>
      <c r="AB4173" s="7"/>
      <c r="AC4173" s="7"/>
      <c r="AD4173" s="7"/>
      <c r="AE4173" s="7"/>
      <c r="AF4173" s="7"/>
      <c r="AG4173" s="7"/>
      <c r="AH4173" s="7"/>
      <c r="AI4173" s="7"/>
      <c r="AJ4173" s="7"/>
      <c r="AK4173" s="7"/>
      <c r="AL4173" s="7"/>
      <c r="AM4173" s="7"/>
      <c r="AN4173" s="7"/>
      <c r="AO4173" s="7"/>
      <c r="AP4173" s="7"/>
      <c r="AQ4173" s="7"/>
      <c r="AR4173" s="7"/>
      <c r="AS4173" s="7"/>
      <c r="AT4173" s="11"/>
      <c r="AU4173" s="7"/>
      <c r="AV4173" s="7"/>
      <c r="AW4173" s="7"/>
      <c r="AX4173" s="7"/>
      <c r="AY4173" s="10"/>
      <c r="AZ4173" s="10"/>
      <c r="BA4173" s="10"/>
    </row>
    <row r="4174" spans="1:53">
      <c r="A4174" s="5"/>
      <c r="B4174" s="7"/>
      <c r="C4174" s="6"/>
      <c r="D4174" s="7"/>
      <c r="E4174" s="7"/>
      <c r="F4174" s="9"/>
      <c r="G4174" s="7"/>
      <c r="H4174" s="7"/>
      <c r="I4174" s="7"/>
      <c r="J4174" s="42"/>
      <c r="K4174" s="7"/>
      <c r="L4174" s="7"/>
      <c r="M4174" s="7"/>
      <c r="N4174" s="7"/>
      <c r="O4174" s="7"/>
      <c r="P4174" s="7"/>
      <c r="Q4174" s="7"/>
      <c r="R4174" s="7"/>
      <c r="S4174" s="7"/>
      <c r="T4174" s="7"/>
      <c r="U4174" s="7"/>
      <c r="V4174" s="7"/>
      <c r="W4174" s="7"/>
      <c r="X4174" s="7"/>
      <c r="Y4174" s="7"/>
      <c r="Z4174" s="7"/>
      <c r="AA4174" s="7"/>
      <c r="AB4174" s="7"/>
      <c r="AC4174" s="7"/>
      <c r="AD4174" s="7"/>
      <c r="AE4174" s="7"/>
      <c r="AF4174" s="7"/>
      <c r="AG4174" s="7"/>
      <c r="AH4174" s="7"/>
      <c r="AI4174" s="7"/>
      <c r="AJ4174" s="7"/>
      <c r="AK4174" s="7"/>
      <c r="AL4174" s="7"/>
      <c r="AM4174" s="7"/>
      <c r="AN4174" s="7"/>
      <c r="AO4174" s="7"/>
      <c r="AP4174" s="7"/>
      <c r="AQ4174" s="7"/>
      <c r="AR4174" s="7"/>
      <c r="AS4174" s="7"/>
      <c r="AT4174" s="11"/>
      <c r="AU4174" s="7"/>
      <c r="AV4174" s="7"/>
      <c r="AW4174" s="7"/>
      <c r="AX4174" s="7"/>
      <c r="AY4174" s="10"/>
      <c r="AZ4174" s="10"/>
      <c r="BA4174" s="10"/>
    </row>
    <row r="4175" spans="1:53">
      <c r="A4175" s="5"/>
      <c r="B4175" s="7"/>
      <c r="C4175" s="6"/>
      <c r="D4175" s="7"/>
      <c r="E4175" s="7"/>
      <c r="F4175" s="9"/>
      <c r="G4175" s="7"/>
      <c r="H4175" s="7"/>
      <c r="I4175" s="7"/>
      <c r="J4175" s="42"/>
      <c r="K4175" s="7"/>
      <c r="L4175" s="7"/>
      <c r="M4175" s="7"/>
      <c r="N4175" s="7"/>
      <c r="O4175" s="7"/>
      <c r="P4175" s="7"/>
      <c r="Q4175" s="7"/>
      <c r="R4175" s="7"/>
      <c r="S4175" s="7"/>
      <c r="T4175" s="7"/>
      <c r="U4175" s="7"/>
      <c r="V4175" s="7"/>
      <c r="W4175" s="7"/>
      <c r="X4175" s="7"/>
      <c r="Y4175" s="7"/>
      <c r="Z4175" s="7"/>
      <c r="AA4175" s="7"/>
      <c r="AB4175" s="7"/>
      <c r="AC4175" s="7"/>
      <c r="AD4175" s="7"/>
      <c r="AE4175" s="7"/>
      <c r="AF4175" s="7"/>
      <c r="AG4175" s="7"/>
      <c r="AH4175" s="7"/>
      <c r="AI4175" s="7"/>
      <c r="AJ4175" s="7"/>
      <c r="AK4175" s="7"/>
      <c r="AL4175" s="7"/>
      <c r="AM4175" s="7"/>
      <c r="AN4175" s="7"/>
      <c r="AO4175" s="7"/>
      <c r="AP4175" s="7"/>
      <c r="AQ4175" s="7"/>
      <c r="AR4175" s="7"/>
      <c r="AS4175" s="7"/>
      <c r="AT4175" s="11"/>
      <c r="AU4175" s="7"/>
      <c r="AV4175" s="7"/>
      <c r="AW4175" s="7"/>
      <c r="AX4175" s="7"/>
      <c r="AY4175" s="10"/>
      <c r="AZ4175" s="10"/>
      <c r="BA4175" s="10"/>
    </row>
    <row r="4176" spans="1:53">
      <c r="A4176" s="5"/>
      <c r="B4176" s="7"/>
      <c r="C4176" s="6"/>
      <c r="D4176" s="7"/>
      <c r="E4176" s="7"/>
      <c r="F4176" s="9"/>
      <c r="G4176" s="7"/>
      <c r="H4176" s="7"/>
      <c r="I4176" s="7"/>
      <c r="J4176" s="42"/>
      <c r="K4176" s="7"/>
      <c r="L4176" s="7"/>
      <c r="M4176" s="7"/>
      <c r="N4176" s="7"/>
      <c r="O4176" s="7"/>
      <c r="P4176" s="7"/>
      <c r="Q4176" s="7"/>
      <c r="R4176" s="7"/>
      <c r="S4176" s="7"/>
      <c r="T4176" s="7"/>
      <c r="U4176" s="7"/>
      <c r="V4176" s="7"/>
      <c r="W4176" s="7"/>
      <c r="X4176" s="7"/>
      <c r="Y4176" s="7"/>
      <c r="Z4176" s="7"/>
      <c r="AA4176" s="7"/>
      <c r="AB4176" s="7"/>
      <c r="AC4176" s="7"/>
      <c r="AD4176" s="7"/>
      <c r="AE4176" s="7"/>
      <c r="AF4176" s="7"/>
      <c r="AG4176" s="7"/>
      <c r="AH4176" s="7"/>
      <c r="AI4176" s="7"/>
      <c r="AJ4176" s="7"/>
      <c r="AK4176" s="7"/>
      <c r="AL4176" s="7"/>
      <c r="AM4176" s="7"/>
      <c r="AN4176" s="7"/>
      <c r="AO4176" s="7"/>
      <c r="AP4176" s="7"/>
      <c r="AQ4176" s="7"/>
      <c r="AR4176" s="7"/>
      <c r="AS4176" s="7"/>
      <c r="AT4176" s="11"/>
      <c r="AU4176" s="7"/>
      <c r="AV4176" s="7"/>
      <c r="AW4176" s="7"/>
      <c r="AX4176" s="7"/>
      <c r="AY4176" s="10"/>
      <c r="AZ4176" s="10"/>
      <c r="BA4176" s="10"/>
    </row>
    <row r="4177" spans="1:53">
      <c r="A4177" s="5"/>
      <c r="B4177" s="7"/>
      <c r="C4177" s="6"/>
      <c r="D4177" s="7"/>
      <c r="E4177" s="7"/>
      <c r="F4177" s="9"/>
      <c r="G4177" s="7"/>
      <c r="H4177" s="7"/>
      <c r="I4177" s="7"/>
      <c r="J4177" s="42"/>
      <c r="K4177" s="7"/>
      <c r="L4177" s="7"/>
      <c r="M4177" s="7"/>
      <c r="N4177" s="7"/>
      <c r="O4177" s="7"/>
      <c r="P4177" s="7"/>
      <c r="Q4177" s="7"/>
      <c r="R4177" s="7"/>
      <c r="S4177" s="7"/>
      <c r="T4177" s="7"/>
      <c r="U4177" s="7"/>
      <c r="V4177" s="7"/>
      <c r="W4177" s="7"/>
      <c r="X4177" s="7"/>
      <c r="Y4177" s="7"/>
      <c r="Z4177" s="7"/>
      <c r="AA4177" s="7"/>
      <c r="AB4177" s="7"/>
      <c r="AC4177" s="7"/>
      <c r="AD4177" s="7"/>
      <c r="AE4177" s="7"/>
      <c r="AF4177" s="7"/>
      <c r="AG4177" s="7"/>
      <c r="AH4177" s="7"/>
      <c r="AI4177" s="7"/>
      <c r="AJ4177" s="7"/>
      <c r="AK4177" s="7"/>
      <c r="AL4177" s="7"/>
      <c r="AM4177" s="7"/>
      <c r="AN4177" s="7"/>
      <c r="AO4177" s="7"/>
      <c r="AP4177" s="7"/>
      <c r="AQ4177" s="7"/>
      <c r="AR4177" s="7"/>
      <c r="AS4177" s="7"/>
      <c r="AT4177" s="11"/>
      <c r="AU4177" s="7"/>
      <c r="AV4177" s="7"/>
      <c r="AW4177" s="7"/>
      <c r="AX4177" s="7"/>
      <c r="AY4177" s="10"/>
      <c r="AZ4177" s="10"/>
      <c r="BA4177" s="10"/>
    </row>
    <row r="4178" spans="1:53">
      <c r="A4178" s="5"/>
      <c r="B4178" s="7"/>
      <c r="C4178" s="6"/>
      <c r="D4178" s="7"/>
      <c r="E4178" s="7"/>
      <c r="F4178" s="9"/>
      <c r="G4178" s="7"/>
      <c r="H4178" s="7"/>
      <c r="I4178" s="7"/>
      <c r="J4178" s="42"/>
      <c r="K4178" s="7"/>
      <c r="L4178" s="7"/>
      <c r="M4178" s="7"/>
      <c r="N4178" s="7"/>
      <c r="O4178" s="7"/>
      <c r="P4178" s="7"/>
      <c r="Q4178" s="7"/>
      <c r="R4178" s="7"/>
      <c r="S4178" s="7"/>
      <c r="T4178" s="7"/>
      <c r="U4178" s="7"/>
      <c r="V4178" s="7"/>
      <c r="W4178" s="7"/>
      <c r="X4178" s="7"/>
      <c r="Y4178" s="7"/>
      <c r="Z4178" s="7"/>
      <c r="AA4178" s="7"/>
      <c r="AB4178" s="7"/>
      <c r="AC4178" s="7"/>
      <c r="AD4178" s="7"/>
      <c r="AE4178" s="7"/>
      <c r="AF4178" s="7"/>
      <c r="AG4178" s="7"/>
      <c r="AH4178" s="7"/>
      <c r="AI4178" s="7"/>
      <c r="AJ4178" s="7"/>
      <c r="AK4178" s="7"/>
      <c r="AL4178" s="7"/>
      <c r="AM4178" s="7"/>
      <c r="AN4178" s="7"/>
      <c r="AO4178" s="7"/>
      <c r="AP4178" s="7"/>
      <c r="AQ4178" s="7"/>
      <c r="AR4178" s="7"/>
      <c r="AS4178" s="7"/>
      <c r="AT4178" s="11"/>
      <c r="AU4178" s="7"/>
      <c r="AV4178" s="7"/>
      <c r="AW4178" s="7"/>
      <c r="AX4178" s="7"/>
      <c r="AY4178" s="10"/>
      <c r="AZ4178" s="10"/>
      <c r="BA4178" s="10"/>
    </row>
    <row r="4179" spans="1:53">
      <c r="A4179" s="5"/>
      <c r="B4179" s="7"/>
      <c r="C4179" s="6"/>
      <c r="D4179" s="7"/>
      <c r="E4179" s="7"/>
      <c r="F4179" s="9"/>
      <c r="G4179" s="7"/>
      <c r="H4179" s="7"/>
      <c r="I4179" s="7"/>
      <c r="J4179" s="42"/>
      <c r="K4179" s="7"/>
      <c r="L4179" s="7"/>
      <c r="M4179" s="7"/>
      <c r="N4179" s="7"/>
      <c r="O4179" s="7"/>
      <c r="P4179" s="7"/>
      <c r="Q4179" s="7"/>
      <c r="R4179" s="7"/>
      <c r="S4179" s="7"/>
      <c r="T4179" s="7"/>
      <c r="U4179" s="7"/>
      <c r="V4179" s="7"/>
      <c r="W4179" s="7"/>
      <c r="X4179" s="7"/>
      <c r="Y4179" s="7"/>
      <c r="Z4179" s="7"/>
      <c r="AA4179" s="7"/>
      <c r="AB4179" s="7"/>
      <c r="AC4179" s="7"/>
      <c r="AD4179" s="7"/>
      <c r="AE4179" s="7"/>
      <c r="AF4179" s="7"/>
      <c r="AG4179" s="7"/>
      <c r="AH4179" s="7"/>
      <c r="AI4179" s="7"/>
      <c r="AJ4179" s="7"/>
      <c r="AK4179" s="7"/>
      <c r="AL4179" s="7"/>
      <c r="AM4179" s="7"/>
      <c r="AN4179" s="7"/>
      <c r="AO4179" s="7"/>
      <c r="AP4179" s="7"/>
      <c r="AQ4179" s="7"/>
      <c r="AR4179" s="7"/>
      <c r="AS4179" s="7"/>
      <c r="AT4179" s="11"/>
      <c r="AU4179" s="7"/>
      <c r="AV4179" s="7"/>
      <c r="AW4179" s="7"/>
      <c r="AX4179" s="7"/>
      <c r="AY4179" s="10"/>
      <c r="AZ4179" s="10"/>
      <c r="BA4179" s="10"/>
    </row>
    <row r="4180" spans="1:53">
      <c r="A4180" s="5"/>
      <c r="B4180" s="7"/>
      <c r="C4180" s="6"/>
      <c r="D4180" s="7"/>
      <c r="E4180" s="7"/>
      <c r="F4180" s="9"/>
      <c r="G4180" s="7"/>
      <c r="H4180" s="7"/>
      <c r="I4180" s="7"/>
      <c r="J4180" s="42"/>
      <c r="K4180" s="7"/>
      <c r="L4180" s="7"/>
      <c r="M4180" s="7"/>
      <c r="N4180" s="7"/>
      <c r="O4180" s="7"/>
      <c r="P4180" s="7"/>
      <c r="Q4180" s="7"/>
      <c r="R4180" s="7"/>
      <c r="S4180" s="7"/>
      <c r="T4180" s="7"/>
      <c r="U4180" s="7"/>
      <c r="V4180" s="7"/>
      <c r="W4180" s="7"/>
      <c r="X4180" s="7"/>
      <c r="Y4180" s="7"/>
      <c r="Z4180" s="7"/>
      <c r="AA4180" s="7"/>
      <c r="AB4180" s="7"/>
      <c r="AC4180" s="7"/>
      <c r="AD4180" s="7"/>
      <c r="AE4180" s="7"/>
      <c r="AF4180" s="7"/>
      <c r="AG4180" s="7"/>
      <c r="AH4180" s="7"/>
      <c r="AI4180" s="7"/>
      <c r="AJ4180" s="7"/>
      <c r="AK4180" s="7"/>
      <c r="AL4180" s="7"/>
      <c r="AM4180" s="7"/>
      <c r="AN4180" s="7"/>
      <c r="AO4180" s="7"/>
      <c r="AP4180" s="7"/>
      <c r="AQ4180" s="7"/>
      <c r="AR4180" s="7"/>
      <c r="AS4180" s="7"/>
      <c r="AT4180" s="11"/>
      <c r="AU4180" s="7"/>
      <c r="AV4180" s="7"/>
      <c r="AW4180" s="7"/>
      <c r="AX4180" s="7"/>
      <c r="AY4180" s="10"/>
      <c r="AZ4180" s="10"/>
      <c r="BA4180" s="10"/>
    </row>
    <row r="4181" spans="1:53">
      <c r="A4181" s="5"/>
      <c r="B4181" s="7"/>
      <c r="C4181" s="6"/>
      <c r="D4181" s="7"/>
      <c r="E4181" s="7"/>
      <c r="F4181" s="9"/>
      <c r="G4181" s="7"/>
      <c r="H4181" s="7"/>
      <c r="I4181" s="7"/>
      <c r="J4181" s="42"/>
      <c r="K4181" s="7"/>
      <c r="L4181" s="7"/>
      <c r="M4181" s="7"/>
      <c r="N4181" s="7"/>
      <c r="O4181" s="7"/>
      <c r="P4181" s="7"/>
      <c r="Q4181" s="7"/>
      <c r="R4181" s="7"/>
      <c r="S4181" s="7"/>
      <c r="T4181" s="7"/>
      <c r="U4181" s="7"/>
      <c r="V4181" s="7"/>
      <c r="W4181" s="7"/>
      <c r="X4181" s="7"/>
      <c r="Y4181" s="7"/>
      <c r="Z4181" s="7"/>
      <c r="AA4181" s="7"/>
      <c r="AB4181" s="7"/>
      <c r="AC4181" s="7"/>
      <c r="AD4181" s="7"/>
      <c r="AE4181" s="7"/>
      <c r="AF4181" s="7"/>
      <c r="AG4181" s="7"/>
      <c r="AH4181" s="7"/>
      <c r="AI4181" s="7"/>
      <c r="AJ4181" s="7"/>
      <c r="AK4181" s="7"/>
      <c r="AL4181" s="7"/>
      <c r="AM4181" s="7"/>
      <c r="AN4181" s="7"/>
      <c r="AO4181" s="7"/>
      <c r="AP4181" s="7"/>
      <c r="AQ4181" s="7"/>
      <c r="AR4181" s="7"/>
      <c r="AS4181" s="7"/>
      <c r="AT4181" s="11"/>
      <c r="AU4181" s="7"/>
      <c r="AV4181" s="7"/>
      <c r="AW4181" s="7"/>
      <c r="AX4181" s="7"/>
      <c r="AY4181" s="10"/>
      <c r="AZ4181" s="10"/>
      <c r="BA4181" s="10"/>
    </row>
    <row r="4182" spans="1:53">
      <c r="A4182" s="5"/>
      <c r="B4182" s="7"/>
      <c r="C4182" s="6"/>
      <c r="D4182" s="7"/>
      <c r="E4182" s="7"/>
      <c r="F4182" s="9"/>
      <c r="G4182" s="7"/>
      <c r="H4182" s="7"/>
      <c r="I4182" s="7"/>
      <c r="J4182" s="42"/>
      <c r="K4182" s="7"/>
      <c r="L4182" s="7"/>
      <c r="M4182" s="7"/>
      <c r="N4182" s="7"/>
      <c r="O4182" s="7"/>
      <c r="P4182" s="7"/>
      <c r="Q4182" s="7"/>
      <c r="R4182" s="7"/>
      <c r="S4182" s="7"/>
      <c r="T4182" s="7"/>
      <c r="U4182" s="7"/>
      <c r="V4182" s="7"/>
      <c r="W4182" s="7"/>
      <c r="X4182" s="7"/>
      <c r="Y4182" s="7"/>
      <c r="Z4182" s="7"/>
      <c r="AA4182" s="7"/>
      <c r="AB4182" s="7"/>
      <c r="AC4182" s="7"/>
      <c r="AD4182" s="7"/>
      <c r="AE4182" s="7"/>
      <c r="AF4182" s="7"/>
      <c r="AG4182" s="7"/>
      <c r="AH4182" s="7"/>
      <c r="AI4182" s="7"/>
      <c r="AJ4182" s="7"/>
      <c r="AK4182" s="7"/>
      <c r="AL4182" s="7"/>
      <c r="AM4182" s="7"/>
      <c r="AN4182" s="7"/>
      <c r="AO4182" s="7"/>
      <c r="AP4182" s="7"/>
      <c r="AQ4182" s="7"/>
      <c r="AR4182" s="7"/>
      <c r="AS4182" s="7"/>
      <c r="AT4182" s="11"/>
      <c r="AU4182" s="7"/>
      <c r="AV4182" s="7"/>
      <c r="AW4182" s="7"/>
      <c r="AX4182" s="7"/>
      <c r="AY4182" s="10"/>
      <c r="AZ4182" s="10"/>
      <c r="BA4182" s="10"/>
    </row>
    <row r="4183" spans="1:53">
      <c r="A4183" s="5"/>
      <c r="B4183" s="7"/>
      <c r="C4183" s="6"/>
      <c r="D4183" s="7"/>
      <c r="E4183" s="7"/>
      <c r="F4183" s="9"/>
      <c r="G4183" s="7"/>
      <c r="H4183" s="7"/>
      <c r="I4183" s="7"/>
      <c r="J4183" s="42"/>
      <c r="K4183" s="7"/>
      <c r="L4183" s="7"/>
      <c r="M4183" s="7"/>
      <c r="N4183" s="7"/>
      <c r="O4183" s="7"/>
      <c r="P4183" s="7"/>
      <c r="Q4183" s="7"/>
      <c r="R4183" s="7"/>
      <c r="S4183" s="7"/>
      <c r="T4183" s="7"/>
      <c r="U4183" s="7"/>
      <c r="V4183" s="7"/>
      <c r="W4183" s="7"/>
      <c r="X4183" s="7"/>
      <c r="Y4183" s="7"/>
      <c r="Z4183" s="7"/>
      <c r="AA4183" s="7"/>
      <c r="AB4183" s="7"/>
      <c r="AC4183" s="7"/>
      <c r="AD4183" s="7"/>
      <c r="AE4183" s="7"/>
      <c r="AF4183" s="7"/>
      <c r="AG4183" s="7"/>
      <c r="AH4183" s="7"/>
      <c r="AI4183" s="7"/>
      <c r="AJ4183" s="7"/>
      <c r="AK4183" s="7"/>
      <c r="AL4183" s="7"/>
      <c r="AM4183" s="7"/>
      <c r="AN4183" s="7"/>
      <c r="AO4183" s="7"/>
      <c r="AP4183" s="7"/>
      <c r="AQ4183" s="7"/>
      <c r="AR4183" s="7"/>
      <c r="AS4183" s="7"/>
      <c r="AT4183" s="11"/>
      <c r="AU4183" s="7"/>
      <c r="AV4183" s="7"/>
      <c r="AW4183" s="7"/>
      <c r="AX4183" s="7"/>
      <c r="AY4183" s="10"/>
      <c r="AZ4183" s="10"/>
      <c r="BA4183" s="10"/>
    </row>
    <row r="4184" spans="1:53">
      <c r="A4184" s="5"/>
      <c r="B4184" s="7"/>
      <c r="C4184" s="6"/>
      <c r="D4184" s="7"/>
      <c r="E4184" s="7"/>
      <c r="F4184" s="9"/>
      <c r="G4184" s="7"/>
      <c r="H4184" s="7"/>
      <c r="I4184" s="7"/>
      <c r="J4184" s="42"/>
      <c r="K4184" s="7"/>
      <c r="L4184" s="7"/>
      <c r="M4184" s="7"/>
      <c r="N4184" s="7"/>
      <c r="O4184" s="7"/>
      <c r="P4184" s="7"/>
      <c r="Q4184" s="7"/>
      <c r="R4184" s="7"/>
      <c r="S4184" s="7"/>
      <c r="T4184" s="7"/>
      <c r="U4184" s="7"/>
      <c r="V4184" s="7"/>
      <c r="W4184" s="7"/>
      <c r="X4184" s="7"/>
      <c r="Y4184" s="7"/>
      <c r="Z4184" s="7"/>
      <c r="AA4184" s="7"/>
      <c r="AB4184" s="7"/>
      <c r="AC4184" s="7"/>
      <c r="AD4184" s="7"/>
      <c r="AE4184" s="7"/>
      <c r="AF4184" s="7"/>
      <c r="AG4184" s="7"/>
      <c r="AH4184" s="7"/>
      <c r="AI4184" s="7"/>
      <c r="AJ4184" s="7"/>
      <c r="AK4184" s="7"/>
      <c r="AL4184" s="7"/>
      <c r="AM4184" s="7"/>
      <c r="AN4184" s="7"/>
      <c r="AO4184" s="7"/>
      <c r="AP4184" s="7"/>
      <c r="AQ4184" s="7"/>
      <c r="AR4184" s="7"/>
      <c r="AS4184" s="7"/>
      <c r="AT4184" s="11"/>
      <c r="AU4184" s="7"/>
      <c r="AV4184" s="7"/>
      <c r="AW4184" s="7"/>
      <c r="AX4184" s="7"/>
      <c r="AY4184" s="10"/>
      <c r="AZ4184" s="10"/>
      <c r="BA4184" s="10"/>
    </row>
    <row r="4185" spans="1:53">
      <c r="A4185" s="5"/>
      <c r="B4185" s="7"/>
      <c r="C4185" s="6"/>
      <c r="D4185" s="7"/>
      <c r="E4185" s="7"/>
      <c r="F4185" s="9"/>
      <c r="G4185" s="7"/>
      <c r="H4185" s="7"/>
      <c r="I4185" s="7"/>
      <c r="J4185" s="42"/>
      <c r="K4185" s="7"/>
      <c r="L4185" s="7"/>
      <c r="M4185" s="7"/>
      <c r="N4185" s="7"/>
      <c r="O4185" s="7"/>
      <c r="P4185" s="7"/>
      <c r="Q4185" s="7"/>
      <c r="R4185" s="7"/>
      <c r="S4185" s="7"/>
      <c r="T4185" s="7"/>
      <c r="U4185" s="7"/>
      <c r="V4185" s="7"/>
      <c r="W4185" s="7"/>
      <c r="X4185" s="7"/>
      <c r="Y4185" s="7"/>
      <c r="Z4185" s="7"/>
      <c r="AA4185" s="7"/>
      <c r="AB4185" s="7"/>
      <c r="AC4185" s="7"/>
      <c r="AD4185" s="7"/>
      <c r="AE4185" s="7"/>
      <c r="AF4185" s="7"/>
      <c r="AG4185" s="7"/>
      <c r="AH4185" s="7"/>
      <c r="AI4185" s="7"/>
      <c r="AJ4185" s="7"/>
      <c r="AK4185" s="7"/>
      <c r="AL4185" s="7"/>
      <c r="AM4185" s="7"/>
      <c r="AN4185" s="7"/>
      <c r="AO4185" s="7"/>
      <c r="AP4185" s="7"/>
      <c r="AQ4185" s="7"/>
      <c r="AR4185" s="7"/>
      <c r="AS4185" s="7"/>
      <c r="AT4185" s="11"/>
      <c r="AU4185" s="7"/>
      <c r="AV4185" s="7"/>
      <c r="AW4185" s="7"/>
      <c r="AX4185" s="7"/>
      <c r="AY4185" s="10"/>
      <c r="AZ4185" s="10"/>
      <c r="BA4185" s="10"/>
    </row>
    <row r="4186" spans="1:53">
      <c r="A4186" s="5"/>
      <c r="B4186" s="7"/>
      <c r="C4186" s="6"/>
      <c r="D4186" s="7"/>
      <c r="E4186" s="7"/>
      <c r="F4186" s="9"/>
      <c r="G4186" s="7"/>
      <c r="H4186" s="7"/>
      <c r="I4186" s="7"/>
      <c r="J4186" s="42"/>
      <c r="K4186" s="7"/>
      <c r="L4186" s="7"/>
      <c r="M4186" s="7"/>
      <c r="N4186" s="7"/>
      <c r="O4186" s="7"/>
      <c r="P4186" s="7"/>
      <c r="Q4186" s="7"/>
      <c r="R4186" s="7"/>
      <c r="S4186" s="7"/>
      <c r="T4186" s="7"/>
      <c r="U4186" s="7"/>
      <c r="V4186" s="7"/>
      <c r="W4186" s="7"/>
      <c r="X4186" s="7"/>
      <c r="Y4186" s="7"/>
      <c r="Z4186" s="7"/>
      <c r="AA4186" s="7"/>
      <c r="AB4186" s="7"/>
      <c r="AC4186" s="7"/>
      <c r="AD4186" s="7"/>
      <c r="AE4186" s="7"/>
      <c r="AF4186" s="7"/>
      <c r="AG4186" s="7"/>
      <c r="AH4186" s="7"/>
      <c r="AI4186" s="7"/>
      <c r="AJ4186" s="7"/>
      <c r="AK4186" s="7"/>
      <c r="AL4186" s="7"/>
      <c r="AM4186" s="7"/>
      <c r="AN4186" s="7"/>
      <c r="AO4186" s="7"/>
      <c r="AP4186" s="7"/>
      <c r="AQ4186" s="7"/>
      <c r="AR4186" s="7"/>
      <c r="AS4186" s="7"/>
      <c r="AT4186" s="11"/>
      <c r="AU4186" s="7"/>
      <c r="AV4186" s="7"/>
      <c r="AW4186" s="7"/>
      <c r="AX4186" s="7"/>
      <c r="AY4186" s="10"/>
      <c r="AZ4186" s="10"/>
      <c r="BA4186" s="10"/>
    </row>
    <row r="4187" spans="1:53">
      <c r="A4187" s="5"/>
      <c r="B4187" s="7"/>
      <c r="C4187" s="6"/>
      <c r="D4187" s="7"/>
      <c r="E4187" s="7"/>
      <c r="F4187" s="9"/>
      <c r="G4187" s="7"/>
      <c r="H4187" s="7"/>
      <c r="I4187" s="7"/>
      <c r="J4187" s="42"/>
      <c r="K4187" s="7"/>
      <c r="L4187" s="7"/>
      <c r="M4187" s="7"/>
      <c r="N4187" s="7"/>
      <c r="O4187" s="7"/>
      <c r="P4187" s="7"/>
      <c r="Q4187" s="7"/>
      <c r="R4187" s="7"/>
      <c r="S4187" s="7"/>
      <c r="T4187" s="7"/>
      <c r="U4187" s="7"/>
      <c r="V4187" s="7"/>
      <c r="W4187" s="7"/>
      <c r="X4187" s="7"/>
      <c r="Y4187" s="7"/>
      <c r="Z4187" s="7"/>
      <c r="AA4187" s="7"/>
      <c r="AB4187" s="7"/>
      <c r="AC4187" s="7"/>
      <c r="AD4187" s="7"/>
      <c r="AE4187" s="7"/>
      <c r="AF4187" s="7"/>
      <c r="AG4187" s="7"/>
      <c r="AH4187" s="7"/>
      <c r="AI4187" s="7"/>
      <c r="AJ4187" s="7"/>
      <c r="AK4187" s="7"/>
      <c r="AL4187" s="7"/>
      <c r="AM4187" s="7"/>
      <c r="AN4187" s="7"/>
      <c r="AO4187" s="7"/>
      <c r="AP4187" s="7"/>
      <c r="AQ4187" s="7"/>
      <c r="AR4187" s="7"/>
      <c r="AS4187" s="7"/>
      <c r="AT4187" s="11"/>
      <c r="AU4187" s="7"/>
      <c r="AV4187" s="7"/>
      <c r="AW4187" s="7"/>
      <c r="AX4187" s="7"/>
      <c r="AY4187" s="10"/>
      <c r="AZ4187" s="10"/>
      <c r="BA4187" s="10"/>
    </row>
    <row r="4188" spans="1:53">
      <c r="A4188" s="5"/>
      <c r="B4188" s="7"/>
      <c r="C4188" s="6"/>
      <c r="D4188" s="7"/>
      <c r="E4188" s="7"/>
      <c r="F4188" s="9"/>
      <c r="G4188" s="7"/>
      <c r="H4188" s="7"/>
      <c r="I4188" s="7"/>
      <c r="J4188" s="42"/>
      <c r="K4188" s="7"/>
      <c r="L4188" s="7"/>
      <c r="M4188" s="7"/>
      <c r="N4188" s="7"/>
      <c r="O4188" s="7"/>
      <c r="P4188" s="7"/>
      <c r="Q4188" s="7"/>
      <c r="R4188" s="7"/>
      <c r="S4188" s="7"/>
      <c r="T4188" s="7"/>
      <c r="U4188" s="7"/>
      <c r="V4188" s="7"/>
      <c r="W4188" s="7"/>
      <c r="X4188" s="7"/>
      <c r="Y4188" s="7"/>
      <c r="Z4188" s="7"/>
      <c r="AA4188" s="7"/>
      <c r="AB4188" s="7"/>
      <c r="AC4188" s="7"/>
      <c r="AD4188" s="7"/>
      <c r="AE4188" s="7"/>
      <c r="AF4188" s="7"/>
      <c r="AG4188" s="7"/>
      <c r="AH4188" s="7"/>
      <c r="AI4188" s="7"/>
      <c r="AJ4188" s="7"/>
      <c r="AK4188" s="7"/>
      <c r="AL4188" s="7"/>
      <c r="AM4188" s="7"/>
      <c r="AN4188" s="7"/>
      <c r="AO4188" s="7"/>
      <c r="AP4188" s="7"/>
      <c r="AQ4188" s="7"/>
      <c r="AR4188" s="7"/>
      <c r="AS4188" s="7"/>
      <c r="AT4188" s="11"/>
      <c r="AU4188" s="7"/>
      <c r="AV4188" s="7"/>
      <c r="AW4188" s="7"/>
      <c r="AX4188" s="7"/>
      <c r="AY4188" s="10"/>
      <c r="AZ4188" s="10"/>
      <c r="BA4188" s="10"/>
    </row>
    <row r="4189" spans="1:53">
      <c r="A4189" s="5"/>
      <c r="B4189" s="7"/>
      <c r="C4189" s="6"/>
      <c r="D4189" s="7"/>
      <c r="E4189" s="7"/>
      <c r="F4189" s="9"/>
      <c r="G4189" s="7"/>
      <c r="H4189" s="7"/>
      <c r="I4189" s="7"/>
      <c r="J4189" s="42"/>
      <c r="K4189" s="7"/>
      <c r="L4189" s="7"/>
      <c r="M4189" s="7"/>
      <c r="N4189" s="7"/>
      <c r="O4189" s="7"/>
      <c r="P4189" s="7"/>
      <c r="Q4189" s="7"/>
      <c r="R4189" s="7"/>
      <c r="S4189" s="7"/>
      <c r="T4189" s="7"/>
      <c r="U4189" s="7"/>
      <c r="V4189" s="7"/>
      <c r="W4189" s="7"/>
      <c r="X4189" s="7"/>
      <c r="Y4189" s="7"/>
      <c r="Z4189" s="7"/>
      <c r="AA4189" s="7"/>
      <c r="AB4189" s="7"/>
      <c r="AC4189" s="7"/>
      <c r="AD4189" s="7"/>
      <c r="AE4189" s="7"/>
      <c r="AF4189" s="7"/>
      <c r="AG4189" s="7"/>
      <c r="AH4189" s="7"/>
      <c r="AI4189" s="7"/>
      <c r="AJ4189" s="7"/>
      <c r="AK4189" s="7"/>
      <c r="AL4189" s="7"/>
      <c r="AM4189" s="7"/>
      <c r="AN4189" s="7"/>
      <c r="AO4189" s="7"/>
      <c r="AP4189" s="7"/>
      <c r="AQ4189" s="7"/>
      <c r="AR4189" s="7"/>
      <c r="AS4189" s="7"/>
      <c r="AT4189" s="11"/>
      <c r="AU4189" s="7"/>
      <c r="AV4189" s="7"/>
      <c r="AW4189" s="7"/>
      <c r="AX4189" s="7"/>
      <c r="AY4189" s="10"/>
      <c r="AZ4189" s="10"/>
      <c r="BA4189" s="10"/>
    </row>
    <row r="4190" spans="1:53">
      <c r="A4190" s="5"/>
      <c r="B4190" s="7"/>
      <c r="C4190" s="6"/>
      <c r="D4190" s="7"/>
      <c r="E4190" s="7"/>
      <c r="F4190" s="9"/>
      <c r="G4190" s="7"/>
      <c r="H4190" s="7"/>
      <c r="I4190" s="7"/>
      <c r="J4190" s="42"/>
      <c r="K4190" s="7"/>
      <c r="L4190" s="7"/>
      <c r="M4190" s="7"/>
      <c r="N4190" s="7"/>
      <c r="O4190" s="7"/>
      <c r="P4190" s="7"/>
      <c r="Q4190" s="7"/>
      <c r="R4190" s="7"/>
      <c r="S4190" s="7"/>
      <c r="T4190" s="7"/>
      <c r="U4190" s="7"/>
      <c r="V4190" s="7"/>
      <c r="W4190" s="7"/>
      <c r="X4190" s="7"/>
      <c r="Y4190" s="7"/>
      <c r="Z4190" s="7"/>
      <c r="AA4190" s="7"/>
      <c r="AB4190" s="7"/>
      <c r="AC4190" s="7"/>
      <c r="AD4190" s="7"/>
      <c r="AE4190" s="7"/>
      <c r="AF4190" s="7"/>
      <c r="AG4190" s="7"/>
      <c r="AH4190" s="7"/>
      <c r="AI4190" s="7"/>
      <c r="AJ4190" s="7"/>
      <c r="AK4190" s="7"/>
      <c r="AL4190" s="7"/>
      <c r="AM4190" s="7"/>
      <c r="AN4190" s="7"/>
      <c r="AO4190" s="7"/>
      <c r="AP4190" s="7"/>
      <c r="AQ4190" s="7"/>
      <c r="AR4190" s="7"/>
      <c r="AS4190" s="7"/>
      <c r="AT4190" s="11"/>
      <c r="AU4190" s="7"/>
      <c r="AV4190" s="7"/>
      <c r="AW4190" s="7"/>
      <c r="AX4190" s="7"/>
      <c r="AY4190" s="10"/>
      <c r="AZ4190" s="10"/>
      <c r="BA4190" s="10"/>
    </row>
    <row r="4191" spans="1:53">
      <c r="A4191" s="5"/>
      <c r="B4191" s="7"/>
      <c r="C4191" s="6"/>
      <c r="D4191" s="7"/>
      <c r="E4191" s="7"/>
      <c r="F4191" s="9"/>
      <c r="G4191" s="7"/>
      <c r="H4191" s="7"/>
      <c r="I4191" s="7"/>
      <c r="J4191" s="42"/>
      <c r="K4191" s="7"/>
      <c r="L4191" s="7"/>
      <c r="M4191" s="7"/>
      <c r="N4191" s="7"/>
      <c r="O4191" s="7"/>
      <c r="P4191" s="7"/>
      <c r="Q4191" s="7"/>
      <c r="R4191" s="7"/>
      <c r="S4191" s="7"/>
      <c r="T4191" s="7"/>
      <c r="U4191" s="7"/>
      <c r="V4191" s="7"/>
      <c r="W4191" s="7"/>
      <c r="X4191" s="7"/>
      <c r="Y4191" s="7"/>
      <c r="Z4191" s="7"/>
      <c r="AA4191" s="7"/>
      <c r="AB4191" s="7"/>
      <c r="AC4191" s="7"/>
      <c r="AD4191" s="7"/>
      <c r="AE4191" s="7"/>
      <c r="AF4191" s="7"/>
      <c r="AG4191" s="7"/>
      <c r="AH4191" s="7"/>
      <c r="AI4191" s="7"/>
      <c r="AJ4191" s="7"/>
      <c r="AK4191" s="7"/>
      <c r="AL4191" s="7"/>
      <c r="AM4191" s="7"/>
      <c r="AN4191" s="7"/>
      <c r="AO4191" s="7"/>
      <c r="AP4191" s="7"/>
      <c r="AQ4191" s="7"/>
      <c r="AR4191" s="7"/>
      <c r="AS4191" s="7"/>
      <c r="AT4191" s="11"/>
      <c r="AU4191" s="7"/>
      <c r="AV4191" s="7"/>
      <c r="AW4191" s="7"/>
      <c r="AX4191" s="7"/>
      <c r="AY4191" s="10"/>
      <c r="AZ4191" s="10"/>
      <c r="BA4191" s="10"/>
    </row>
    <row r="4192" spans="1:53">
      <c r="A4192" s="5"/>
      <c r="B4192" s="7"/>
      <c r="C4192" s="6"/>
      <c r="D4192" s="7"/>
      <c r="E4192" s="7"/>
      <c r="F4192" s="9"/>
      <c r="G4192" s="7"/>
      <c r="H4192" s="7"/>
      <c r="I4192" s="7"/>
      <c r="J4192" s="42"/>
      <c r="K4192" s="7"/>
      <c r="L4192" s="7"/>
      <c r="M4192" s="7"/>
      <c r="N4192" s="7"/>
      <c r="O4192" s="7"/>
      <c r="P4192" s="7"/>
      <c r="Q4192" s="7"/>
      <c r="R4192" s="7"/>
      <c r="S4192" s="7"/>
      <c r="T4192" s="7"/>
      <c r="U4192" s="7"/>
      <c r="V4192" s="7"/>
      <c r="W4192" s="7"/>
      <c r="X4192" s="7"/>
      <c r="Y4192" s="7"/>
      <c r="Z4192" s="7"/>
      <c r="AA4192" s="7"/>
      <c r="AB4192" s="7"/>
      <c r="AC4192" s="7"/>
      <c r="AD4192" s="7"/>
      <c r="AE4192" s="7"/>
      <c r="AF4192" s="7"/>
      <c r="AG4192" s="7"/>
      <c r="AH4192" s="7"/>
      <c r="AI4192" s="7"/>
      <c r="AJ4192" s="7"/>
      <c r="AK4192" s="7"/>
      <c r="AL4192" s="7"/>
      <c r="AM4192" s="7"/>
      <c r="AN4192" s="7"/>
      <c r="AO4192" s="7"/>
      <c r="AP4192" s="7"/>
      <c r="AQ4192" s="7"/>
      <c r="AR4192" s="7"/>
      <c r="AS4192" s="7"/>
      <c r="AT4192" s="11"/>
      <c r="AU4192" s="7"/>
      <c r="AV4192" s="7"/>
      <c r="AW4192" s="7"/>
      <c r="AX4192" s="7"/>
      <c r="AY4192" s="10"/>
      <c r="AZ4192" s="10"/>
      <c r="BA4192" s="10"/>
    </row>
    <row r="4193" spans="1:53">
      <c r="A4193" s="5"/>
      <c r="B4193" s="7"/>
      <c r="C4193" s="6"/>
      <c r="D4193" s="7"/>
      <c r="E4193" s="7"/>
      <c r="F4193" s="9"/>
      <c r="G4193" s="7"/>
      <c r="H4193" s="7"/>
      <c r="I4193" s="7"/>
      <c r="J4193" s="42"/>
      <c r="K4193" s="7"/>
      <c r="L4193" s="7"/>
      <c r="M4193" s="7"/>
      <c r="N4193" s="7"/>
      <c r="O4193" s="7"/>
      <c r="P4193" s="7"/>
      <c r="Q4193" s="7"/>
      <c r="R4193" s="7"/>
      <c r="S4193" s="7"/>
      <c r="T4193" s="7"/>
      <c r="U4193" s="7"/>
      <c r="V4193" s="7"/>
      <c r="W4193" s="7"/>
      <c r="X4193" s="7"/>
      <c r="Y4193" s="7"/>
      <c r="Z4193" s="7"/>
      <c r="AA4193" s="7"/>
      <c r="AB4193" s="7"/>
      <c r="AC4193" s="7"/>
      <c r="AD4193" s="7"/>
      <c r="AE4193" s="7"/>
      <c r="AF4193" s="7"/>
      <c r="AG4193" s="7"/>
      <c r="AH4193" s="7"/>
      <c r="AI4193" s="7"/>
      <c r="AJ4193" s="7"/>
      <c r="AK4193" s="7"/>
      <c r="AL4193" s="7"/>
      <c r="AM4193" s="7"/>
      <c r="AN4193" s="7"/>
      <c r="AO4193" s="7"/>
      <c r="AP4193" s="7"/>
      <c r="AQ4193" s="7"/>
      <c r="AR4193" s="7"/>
      <c r="AS4193" s="7"/>
      <c r="AT4193" s="11"/>
      <c r="AU4193" s="7"/>
      <c r="AV4193" s="7"/>
      <c r="AW4193" s="7"/>
      <c r="AX4193" s="7"/>
      <c r="AY4193" s="10"/>
      <c r="AZ4193" s="10"/>
      <c r="BA4193" s="10"/>
    </row>
    <row r="4194" spans="1:53">
      <c r="A4194" s="5"/>
      <c r="B4194" s="7"/>
      <c r="C4194" s="6"/>
      <c r="D4194" s="7"/>
      <c r="E4194" s="7"/>
      <c r="F4194" s="9"/>
      <c r="G4194" s="7"/>
      <c r="H4194" s="7"/>
      <c r="I4194" s="7"/>
      <c r="J4194" s="42"/>
      <c r="K4194" s="7"/>
      <c r="L4194" s="7"/>
      <c r="M4194" s="7"/>
      <c r="N4194" s="7"/>
      <c r="O4194" s="7"/>
      <c r="P4194" s="7"/>
      <c r="Q4194" s="7"/>
      <c r="R4194" s="7"/>
      <c r="S4194" s="7"/>
      <c r="T4194" s="7"/>
      <c r="U4194" s="7"/>
      <c r="V4194" s="7"/>
      <c r="W4194" s="7"/>
      <c r="X4194" s="7"/>
      <c r="Y4194" s="7"/>
      <c r="Z4194" s="7"/>
      <c r="AA4194" s="7"/>
      <c r="AB4194" s="7"/>
      <c r="AC4194" s="7"/>
      <c r="AD4194" s="7"/>
      <c r="AE4194" s="7"/>
      <c r="AF4194" s="7"/>
      <c r="AG4194" s="7"/>
      <c r="AH4194" s="7"/>
      <c r="AI4194" s="7"/>
      <c r="AJ4194" s="7"/>
      <c r="AK4194" s="7"/>
      <c r="AL4194" s="7"/>
      <c r="AM4194" s="7"/>
      <c r="AN4194" s="7"/>
      <c r="AO4194" s="7"/>
      <c r="AP4194" s="7"/>
      <c r="AQ4194" s="7"/>
      <c r="AR4194" s="7"/>
      <c r="AS4194" s="7"/>
      <c r="AT4194" s="11"/>
      <c r="AU4194" s="7"/>
      <c r="AV4194" s="7"/>
      <c r="AW4194" s="7"/>
      <c r="AX4194" s="7"/>
      <c r="AY4194" s="10"/>
      <c r="AZ4194" s="10"/>
      <c r="BA4194" s="10"/>
    </row>
    <row r="4195" spans="1:53">
      <c r="A4195" s="5"/>
      <c r="B4195" s="7"/>
      <c r="C4195" s="6"/>
      <c r="D4195" s="7"/>
      <c r="E4195" s="7"/>
      <c r="F4195" s="9"/>
      <c r="G4195" s="7"/>
      <c r="H4195" s="7"/>
      <c r="I4195" s="7"/>
      <c r="J4195" s="42"/>
      <c r="K4195" s="7"/>
      <c r="L4195" s="7"/>
      <c r="M4195" s="7"/>
      <c r="N4195" s="7"/>
      <c r="O4195" s="7"/>
      <c r="P4195" s="7"/>
      <c r="Q4195" s="7"/>
      <c r="R4195" s="7"/>
      <c r="S4195" s="7"/>
      <c r="T4195" s="7"/>
      <c r="U4195" s="7"/>
      <c r="V4195" s="7"/>
      <c r="W4195" s="7"/>
      <c r="X4195" s="7"/>
      <c r="Y4195" s="7"/>
      <c r="Z4195" s="7"/>
      <c r="AA4195" s="7"/>
      <c r="AB4195" s="7"/>
      <c r="AC4195" s="7"/>
      <c r="AD4195" s="7"/>
      <c r="AE4195" s="7"/>
      <c r="AF4195" s="7"/>
      <c r="AG4195" s="7"/>
      <c r="AH4195" s="7"/>
      <c r="AI4195" s="7"/>
      <c r="AJ4195" s="7"/>
      <c r="AK4195" s="7"/>
      <c r="AL4195" s="7"/>
      <c r="AM4195" s="7"/>
      <c r="AN4195" s="7"/>
      <c r="AO4195" s="7"/>
      <c r="AP4195" s="7"/>
      <c r="AQ4195" s="7"/>
      <c r="AR4195" s="7"/>
      <c r="AS4195" s="7"/>
      <c r="AT4195" s="11"/>
      <c r="AU4195" s="7"/>
      <c r="AV4195" s="7"/>
      <c r="AW4195" s="7"/>
      <c r="AX4195" s="7"/>
      <c r="AY4195" s="10"/>
      <c r="AZ4195" s="10"/>
      <c r="BA4195" s="10"/>
    </row>
    <row r="4196" spans="1:53">
      <c r="A4196" s="5"/>
      <c r="B4196" s="7"/>
      <c r="C4196" s="6"/>
      <c r="D4196" s="7"/>
      <c r="E4196" s="7"/>
      <c r="F4196" s="9"/>
      <c r="G4196" s="7"/>
      <c r="H4196" s="7"/>
      <c r="I4196" s="7"/>
      <c r="J4196" s="42"/>
      <c r="K4196" s="7"/>
      <c r="L4196" s="7"/>
      <c r="M4196" s="7"/>
      <c r="N4196" s="7"/>
      <c r="O4196" s="7"/>
      <c r="P4196" s="7"/>
      <c r="Q4196" s="7"/>
      <c r="R4196" s="7"/>
      <c r="S4196" s="7"/>
      <c r="T4196" s="7"/>
      <c r="U4196" s="7"/>
      <c r="V4196" s="7"/>
      <c r="W4196" s="7"/>
      <c r="X4196" s="7"/>
      <c r="Y4196" s="7"/>
      <c r="Z4196" s="7"/>
      <c r="AA4196" s="7"/>
      <c r="AB4196" s="7"/>
      <c r="AC4196" s="7"/>
      <c r="AD4196" s="7"/>
      <c r="AE4196" s="7"/>
      <c r="AF4196" s="7"/>
      <c r="AG4196" s="7"/>
      <c r="AH4196" s="7"/>
      <c r="AI4196" s="7"/>
      <c r="AJ4196" s="7"/>
      <c r="AK4196" s="7"/>
      <c r="AL4196" s="7"/>
      <c r="AM4196" s="7"/>
      <c r="AN4196" s="7"/>
      <c r="AO4196" s="7"/>
      <c r="AP4196" s="7"/>
      <c r="AQ4196" s="7"/>
      <c r="AR4196" s="7"/>
      <c r="AS4196" s="7"/>
      <c r="AT4196" s="11"/>
      <c r="AU4196" s="7"/>
      <c r="AV4196" s="7"/>
      <c r="AW4196" s="7"/>
      <c r="AX4196" s="7"/>
      <c r="AY4196" s="10"/>
      <c r="AZ4196" s="10"/>
      <c r="BA4196" s="10"/>
    </row>
    <row r="4197" spans="1:53">
      <c r="A4197" s="5"/>
      <c r="B4197" s="7"/>
      <c r="C4197" s="6"/>
      <c r="D4197" s="7"/>
      <c r="E4197" s="7"/>
      <c r="F4197" s="9"/>
      <c r="G4197" s="7"/>
      <c r="H4197" s="7"/>
      <c r="I4197" s="7"/>
      <c r="J4197" s="42"/>
      <c r="K4197" s="7"/>
      <c r="L4197" s="7"/>
      <c r="M4197" s="7"/>
      <c r="N4197" s="7"/>
      <c r="O4197" s="7"/>
      <c r="P4197" s="7"/>
      <c r="Q4197" s="7"/>
      <c r="R4197" s="7"/>
      <c r="S4197" s="7"/>
      <c r="T4197" s="7"/>
      <c r="U4197" s="7"/>
      <c r="V4197" s="7"/>
      <c r="W4197" s="7"/>
      <c r="X4197" s="7"/>
      <c r="Y4197" s="7"/>
      <c r="Z4197" s="7"/>
      <c r="AA4197" s="7"/>
      <c r="AB4197" s="7"/>
      <c r="AC4197" s="7"/>
      <c r="AD4197" s="7"/>
      <c r="AE4197" s="7"/>
      <c r="AF4197" s="7"/>
      <c r="AG4197" s="7"/>
      <c r="AH4197" s="7"/>
      <c r="AI4197" s="7"/>
      <c r="AJ4197" s="7"/>
      <c r="AK4197" s="7"/>
      <c r="AL4197" s="7"/>
      <c r="AM4197" s="7"/>
      <c r="AN4197" s="7"/>
      <c r="AO4197" s="7"/>
      <c r="AP4197" s="7"/>
      <c r="AQ4197" s="7"/>
      <c r="AR4197" s="7"/>
      <c r="AS4197" s="7"/>
      <c r="AT4197" s="11"/>
      <c r="AU4197" s="7"/>
      <c r="AV4197" s="7"/>
      <c r="AW4197" s="7"/>
      <c r="AX4197" s="7"/>
      <c r="AY4197" s="10"/>
      <c r="AZ4197" s="10"/>
      <c r="BA4197" s="10"/>
    </row>
    <row r="4198" spans="1:53">
      <c r="A4198" s="5"/>
      <c r="B4198" s="7"/>
      <c r="C4198" s="6"/>
      <c r="D4198" s="7"/>
      <c r="E4198" s="7"/>
      <c r="F4198" s="9"/>
      <c r="G4198" s="7"/>
      <c r="H4198" s="7"/>
      <c r="I4198" s="7"/>
      <c r="J4198" s="42"/>
      <c r="K4198" s="7"/>
      <c r="L4198" s="7"/>
      <c r="M4198" s="7"/>
      <c r="N4198" s="7"/>
      <c r="O4198" s="7"/>
      <c r="P4198" s="7"/>
      <c r="Q4198" s="7"/>
      <c r="R4198" s="7"/>
      <c r="S4198" s="7"/>
      <c r="T4198" s="7"/>
      <c r="U4198" s="7"/>
      <c r="V4198" s="7"/>
      <c r="W4198" s="7"/>
      <c r="X4198" s="7"/>
      <c r="Y4198" s="7"/>
      <c r="Z4198" s="7"/>
      <c r="AA4198" s="7"/>
      <c r="AB4198" s="7"/>
      <c r="AC4198" s="7"/>
      <c r="AD4198" s="7"/>
      <c r="AE4198" s="7"/>
      <c r="AF4198" s="7"/>
      <c r="AG4198" s="7"/>
      <c r="AH4198" s="7"/>
      <c r="AI4198" s="7"/>
      <c r="AJ4198" s="7"/>
      <c r="AK4198" s="7"/>
      <c r="AL4198" s="7"/>
      <c r="AM4198" s="7"/>
      <c r="AN4198" s="7"/>
      <c r="AO4198" s="7"/>
      <c r="AP4198" s="7"/>
      <c r="AQ4198" s="7"/>
      <c r="AR4198" s="7"/>
      <c r="AS4198" s="7"/>
      <c r="AT4198" s="11"/>
      <c r="AU4198" s="7"/>
      <c r="AV4198" s="7"/>
      <c r="AW4198" s="7"/>
      <c r="AX4198" s="7"/>
      <c r="AY4198" s="10"/>
      <c r="AZ4198" s="10"/>
      <c r="BA4198" s="10"/>
    </row>
    <row r="4199" spans="1:53">
      <c r="A4199" s="5"/>
      <c r="B4199" s="7"/>
      <c r="C4199" s="6"/>
      <c r="D4199" s="7"/>
      <c r="E4199" s="7"/>
      <c r="F4199" s="9"/>
      <c r="G4199" s="7"/>
      <c r="H4199" s="7"/>
      <c r="I4199" s="7"/>
      <c r="J4199" s="42"/>
      <c r="K4199" s="7"/>
      <c r="L4199" s="7"/>
      <c r="M4199" s="7"/>
      <c r="N4199" s="7"/>
      <c r="O4199" s="7"/>
      <c r="P4199" s="7"/>
      <c r="Q4199" s="7"/>
      <c r="R4199" s="7"/>
      <c r="S4199" s="7"/>
      <c r="T4199" s="7"/>
      <c r="U4199" s="7"/>
      <c r="V4199" s="7"/>
      <c r="W4199" s="7"/>
      <c r="X4199" s="7"/>
      <c r="Y4199" s="7"/>
      <c r="Z4199" s="7"/>
      <c r="AA4199" s="7"/>
      <c r="AB4199" s="7"/>
      <c r="AC4199" s="7"/>
      <c r="AD4199" s="7"/>
      <c r="AE4199" s="7"/>
      <c r="AF4199" s="7"/>
      <c r="AG4199" s="7"/>
      <c r="AH4199" s="7"/>
      <c r="AI4199" s="7"/>
      <c r="AJ4199" s="7"/>
      <c r="AK4199" s="7"/>
      <c r="AL4199" s="7"/>
      <c r="AM4199" s="7"/>
      <c r="AN4199" s="7"/>
      <c r="AO4199" s="7"/>
      <c r="AP4199" s="7"/>
      <c r="AQ4199" s="7"/>
      <c r="AR4199" s="7"/>
      <c r="AS4199" s="7"/>
      <c r="AT4199" s="11"/>
      <c r="AU4199" s="7"/>
      <c r="AV4199" s="7"/>
      <c r="AW4199" s="7"/>
      <c r="AX4199" s="7"/>
      <c r="AY4199" s="10"/>
      <c r="AZ4199" s="10"/>
      <c r="BA4199" s="10"/>
    </row>
    <row r="4200" spans="1:53">
      <c r="A4200" s="5"/>
      <c r="B4200" s="7"/>
      <c r="C4200" s="6"/>
      <c r="D4200" s="7"/>
      <c r="E4200" s="7"/>
      <c r="F4200" s="9"/>
      <c r="G4200" s="7"/>
      <c r="H4200" s="7"/>
      <c r="I4200" s="7"/>
      <c r="J4200" s="42"/>
      <c r="K4200" s="7"/>
      <c r="L4200" s="7"/>
      <c r="M4200" s="7"/>
      <c r="N4200" s="7"/>
      <c r="O4200" s="7"/>
      <c r="P4200" s="7"/>
      <c r="Q4200" s="7"/>
      <c r="R4200" s="7"/>
      <c r="S4200" s="7"/>
      <c r="T4200" s="7"/>
      <c r="U4200" s="7"/>
      <c r="V4200" s="7"/>
      <c r="W4200" s="7"/>
      <c r="X4200" s="7"/>
      <c r="Y4200" s="7"/>
      <c r="Z4200" s="7"/>
      <c r="AA4200" s="7"/>
      <c r="AB4200" s="7"/>
      <c r="AC4200" s="7"/>
      <c r="AD4200" s="7"/>
      <c r="AE4200" s="7"/>
      <c r="AF4200" s="7"/>
      <c r="AG4200" s="7"/>
      <c r="AH4200" s="7"/>
      <c r="AI4200" s="7"/>
      <c r="AJ4200" s="7"/>
      <c r="AK4200" s="7"/>
      <c r="AL4200" s="7"/>
      <c r="AM4200" s="7"/>
      <c r="AN4200" s="7"/>
      <c r="AO4200" s="7"/>
      <c r="AP4200" s="7"/>
      <c r="AQ4200" s="7"/>
      <c r="AR4200" s="7"/>
      <c r="AS4200" s="7"/>
      <c r="AT4200" s="11"/>
      <c r="AU4200" s="7"/>
      <c r="AV4200" s="7"/>
      <c r="AW4200" s="7"/>
      <c r="AX4200" s="7"/>
      <c r="AY4200" s="10"/>
      <c r="AZ4200" s="10"/>
      <c r="BA4200" s="10"/>
    </row>
    <row r="4201" spans="1:53">
      <c r="A4201" s="5"/>
      <c r="B4201" s="7"/>
      <c r="C4201" s="6"/>
      <c r="D4201" s="7"/>
      <c r="E4201" s="7"/>
      <c r="F4201" s="9"/>
      <c r="G4201" s="7"/>
      <c r="H4201" s="7"/>
      <c r="I4201" s="7"/>
      <c r="J4201" s="42"/>
      <c r="K4201" s="7"/>
      <c r="L4201" s="7"/>
      <c r="M4201" s="7"/>
      <c r="N4201" s="7"/>
      <c r="O4201" s="7"/>
      <c r="P4201" s="7"/>
      <c r="Q4201" s="7"/>
      <c r="R4201" s="7"/>
      <c r="S4201" s="7"/>
      <c r="T4201" s="7"/>
      <c r="U4201" s="7"/>
      <c r="V4201" s="7"/>
      <c r="W4201" s="7"/>
      <c r="X4201" s="7"/>
      <c r="Y4201" s="7"/>
      <c r="Z4201" s="7"/>
      <c r="AA4201" s="7"/>
      <c r="AB4201" s="7"/>
      <c r="AC4201" s="7"/>
      <c r="AD4201" s="7"/>
      <c r="AE4201" s="7"/>
      <c r="AF4201" s="7"/>
      <c r="AG4201" s="7"/>
      <c r="AH4201" s="7"/>
      <c r="AI4201" s="7"/>
      <c r="AJ4201" s="7"/>
      <c r="AK4201" s="7"/>
      <c r="AL4201" s="7"/>
      <c r="AM4201" s="7"/>
      <c r="AN4201" s="7"/>
      <c r="AO4201" s="7"/>
      <c r="AP4201" s="7"/>
      <c r="AQ4201" s="7"/>
      <c r="AR4201" s="7"/>
      <c r="AS4201" s="7"/>
      <c r="AT4201" s="11"/>
      <c r="AU4201" s="7"/>
      <c r="AV4201" s="7"/>
      <c r="AW4201" s="7"/>
      <c r="AX4201" s="7"/>
      <c r="AY4201" s="10"/>
      <c r="AZ4201" s="10"/>
      <c r="BA4201" s="10"/>
    </row>
    <row r="4202" spans="1:53">
      <c r="A4202" s="5"/>
      <c r="B4202" s="7"/>
      <c r="C4202" s="6"/>
      <c r="D4202" s="7"/>
      <c r="E4202" s="7"/>
      <c r="F4202" s="9"/>
      <c r="G4202" s="7"/>
      <c r="H4202" s="7"/>
      <c r="I4202" s="7"/>
      <c r="J4202" s="42"/>
      <c r="K4202" s="7"/>
      <c r="L4202" s="7"/>
      <c r="M4202" s="7"/>
      <c r="N4202" s="7"/>
      <c r="O4202" s="7"/>
      <c r="P4202" s="7"/>
      <c r="Q4202" s="7"/>
      <c r="R4202" s="7"/>
      <c r="S4202" s="7"/>
      <c r="T4202" s="7"/>
      <c r="U4202" s="7"/>
      <c r="V4202" s="7"/>
      <c r="W4202" s="7"/>
      <c r="X4202" s="7"/>
      <c r="Y4202" s="7"/>
      <c r="Z4202" s="7"/>
      <c r="AA4202" s="7"/>
      <c r="AB4202" s="7"/>
      <c r="AC4202" s="7"/>
      <c r="AD4202" s="7"/>
      <c r="AE4202" s="7"/>
      <c r="AF4202" s="7"/>
      <c r="AG4202" s="7"/>
      <c r="AH4202" s="7"/>
      <c r="AI4202" s="7"/>
      <c r="AJ4202" s="7"/>
      <c r="AK4202" s="7"/>
      <c r="AL4202" s="7"/>
      <c r="AM4202" s="7"/>
      <c r="AN4202" s="7"/>
      <c r="AO4202" s="7"/>
      <c r="AP4202" s="7"/>
      <c r="AQ4202" s="7"/>
      <c r="AR4202" s="7"/>
      <c r="AS4202" s="7"/>
      <c r="AT4202" s="11"/>
      <c r="AU4202" s="7"/>
      <c r="AV4202" s="7"/>
      <c r="AW4202" s="7"/>
      <c r="AX4202" s="7"/>
      <c r="AY4202" s="10"/>
      <c r="AZ4202" s="10"/>
      <c r="BA4202" s="10"/>
    </row>
    <row r="4203" spans="1:53">
      <c r="A4203" s="5"/>
      <c r="B4203" s="7"/>
      <c r="C4203" s="6"/>
      <c r="D4203" s="7"/>
      <c r="E4203" s="7"/>
      <c r="F4203" s="9"/>
      <c r="G4203" s="7"/>
      <c r="H4203" s="7"/>
      <c r="I4203" s="7"/>
      <c r="J4203" s="42"/>
      <c r="K4203" s="7"/>
      <c r="L4203" s="7"/>
      <c r="M4203" s="7"/>
      <c r="N4203" s="7"/>
      <c r="O4203" s="7"/>
      <c r="P4203" s="7"/>
      <c r="Q4203" s="7"/>
      <c r="R4203" s="7"/>
      <c r="S4203" s="7"/>
      <c r="T4203" s="7"/>
      <c r="U4203" s="7"/>
      <c r="V4203" s="7"/>
      <c r="W4203" s="7"/>
      <c r="X4203" s="7"/>
      <c r="Y4203" s="7"/>
      <c r="Z4203" s="7"/>
      <c r="AA4203" s="7"/>
      <c r="AB4203" s="7"/>
      <c r="AC4203" s="7"/>
      <c r="AD4203" s="7"/>
      <c r="AE4203" s="7"/>
      <c r="AF4203" s="7"/>
      <c r="AG4203" s="7"/>
      <c r="AH4203" s="7"/>
      <c r="AI4203" s="7"/>
      <c r="AJ4203" s="7"/>
      <c r="AK4203" s="7"/>
      <c r="AL4203" s="7"/>
      <c r="AM4203" s="7"/>
      <c r="AN4203" s="7"/>
      <c r="AO4203" s="7"/>
      <c r="AP4203" s="7"/>
      <c r="AQ4203" s="7"/>
      <c r="AR4203" s="7"/>
      <c r="AS4203" s="7"/>
      <c r="AT4203" s="11"/>
      <c r="AU4203" s="7"/>
      <c r="AV4203" s="7"/>
      <c r="AW4203" s="7"/>
      <c r="AX4203" s="7"/>
      <c r="AY4203" s="10"/>
      <c r="AZ4203" s="10"/>
      <c r="BA4203" s="10"/>
    </row>
    <row r="4204" spans="1:53">
      <c r="A4204" s="5"/>
      <c r="B4204" s="7"/>
      <c r="C4204" s="6"/>
      <c r="D4204" s="7"/>
      <c r="E4204" s="7"/>
      <c r="F4204" s="9"/>
      <c r="G4204" s="7"/>
      <c r="H4204" s="7"/>
      <c r="I4204" s="7"/>
      <c r="J4204" s="42"/>
      <c r="K4204" s="7"/>
      <c r="L4204" s="7"/>
      <c r="M4204" s="7"/>
      <c r="N4204" s="7"/>
      <c r="O4204" s="7"/>
      <c r="P4204" s="7"/>
      <c r="Q4204" s="7"/>
      <c r="R4204" s="7"/>
      <c r="S4204" s="7"/>
      <c r="T4204" s="7"/>
      <c r="U4204" s="7"/>
      <c r="V4204" s="7"/>
      <c r="W4204" s="7"/>
      <c r="X4204" s="7"/>
      <c r="Y4204" s="7"/>
      <c r="Z4204" s="7"/>
      <c r="AA4204" s="7"/>
      <c r="AB4204" s="7"/>
      <c r="AC4204" s="7"/>
      <c r="AD4204" s="7"/>
      <c r="AE4204" s="7"/>
      <c r="AF4204" s="7"/>
      <c r="AG4204" s="7"/>
      <c r="AH4204" s="7"/>
      <c r="AI4204" s="7"/>
      <c r="AJ4204" s="7"/>
      <c r="AK4204" s="7"/>
      <c r="AL4204" s="7"/>
      <c r="AM4204" s="7"/>
      <c r="AN4204" s="7"/>
      <c r="AO4204" s="7"/>
      <c r="AP4204" s="7"/>
      <c r="AQ4204" s="7"/>
      <c r="AR4204" s="7"/>
      <c r="AS4204" s="7"/>
      <c r="AT4204" s="11"/>
      <c r="AU4204" s="7"/>
      <c r="AV4204" s="7"/>
      <c r="AW4204" s="7"/>
      <c r="AX4204" s="7"/>
      <c r="AY4204" s="10"/>
      <c r="AZ4204" s="10"/>
      <c r="BA4204" s="10"/>
    </row>
    <row r="4205" spans="1:53">
      <c r="A4205" s="5"/>
      <c r="B4205" s="7"/>
      <c r="C4205" s="6"/>
      <c r="D4205" s="7"/>
      <c r="E4205" s="7"/>
      <c r="F4205" s="9"/>
      <c r="G4205" s="7"/>
      <c r="H4205" s="7"/>
      <c r="I4205" s="7"/>
      <c r="J4205" s="42"/>
      <c r="K4205" s="7"/>
      <c r="L4205" s="7"/>
      <c r="M4205" s="7"/>
      <c r="N4205" s="7"/>
      <c r="O4205" s="7"/>
      <c r="P4205" s="7"/>
      <c r="Q4205" s="7"/>
      <c r="R4205" s="7"/>
      <c r="S4205" s="7"/>
      <c r="T4205" s="7"/>
      <c r="U4205" s="7"/>
      <c r="V4205" s="7"/>
      <c r="W4205" s="7"/>
      <c r="X4205" s="7"/>
      <c r="Y4205" s="7"/>
      <c r="Z4205" s="7"/>
      <c r="AA4205" s="7"/>
      <c r="AB4205" s="7"/>
      <c r="AC4205" s="7"/>
      <c r="AD4205" s="7"/>
      <c r="AE4205" s="7"/>
      <c r="AF4205" s="7"/>
      <c r="AG4205" s="7"/>
      <c r="AH4205" s="7"/>
      <c r="AI4205" s="7"/>
      <c r="AJ4205" s="7"/>
      <c r="AK4205" s="7"/>
      <c r="AL4205" s="7"/>
      <c r="AM4205" s="7"/>
      <c r="AN4205" s="7"/>
      <c r="AO4205" s="7"/>
      <c r="AP4205" s="7"/>
      <c r="AQ4205" s="7"/>
      <c r="AR4205" s="7"/>
      <c r="AS4205" s="7"/>
      <c r="AT4205" s="11"/>
      <c r="AU4205" s="7"/>
      <c r="AV4205" s="7"/>
      <c r="AW4205" s="7"/>
      <c r="AX4205" s="7"/>
      <c r="AY4205" s="10"/>
      <c r="AZ4205" s="10"/>
      <c r="BA4205" s="10"/>
    </row>
    <row r="4206" spans="1:53">
      <c r="A4206" s="5"/>
      <c r="B4206" s="7"/>
      <c r="C4206" s="6"/>
      <c r="D4206" s="7"/>
      <c r="E4206" s="7"/>
      <c r="F4206" s="9"/>
      <c r="G4206" s="7"/>
      <c r="H4206" s="7"/>
      <c r="I4206" s="7"/>
      <c r="J4206" s="42"/>
      <c r="K4206" s="7"/>
      <c r="L4206" s="7"/>
      <c r="M4206" s="7"/>
      <c r="N4206" s="7"/>
      <c r="O4206" s="7"/>
      <c r="P4206" s="7"/>
      <c r="Q4206" s="7"/>
      <c r="R4206" s="7"/>
      <c r="S4206" s="7"/>
      <c r="T4206" s="7"/>
      <c r="U4206" s="7"/>
      <c r="V4206" s="7"/>
      <c r="W4206" s="7"/>
      <c r="X4206" s="7"/>
      <c r="Y4206" s="7"/>
      <c r="Z4206" s="7"/>
      <c r="AA4206" s="7"/>
      <c r="AB4206" s="7"/>
      <c r="AC4206" s="7"/>
      <c r="AD4206" s="7"/>
      <c r="AE4206" s="7"/>
      <c r="AF4206" s="7"/>
      <c r="AG4206" s="7"/>
      <c r="AH4206" s="7"/>
      <c r="AI4206" s="7"/>
      <c r="AJ4206" s="7"/>
      <c r="AK4206" s="7"/>
      <c r="AL4206" s="7"/>
      <c r="AM4206" s="7"/>
      <c r="AN4206" s="7"/>
      <c r="AO4206" s="7"/>
      <c r="AP4206" s="7"/>
      <c r="AQ4206" s="7"/>
      <c r="AR4206" s="7"/>
      <c r="AS4206" s="7"/>
      <c r="AT4206" s="11"/>
      <c r="AU4206" s="7"/>
      <c r="AV4206" s="7"/>
      <c r="AW4206" s="7"/>
      <c r="AX4206" s="7"/>
      <c r="AY4206" s="10"/>
      <c r="AZ4206" s="10"/>
      <c r="BA4206" s="10"/>
    </row>
    <row r="4207" spans="1:53">
      <c r="A4207" s="5"/>
      <c r="B4207" s="7"/>
      <c r="C4207" s="6"/>
      <c r="D4207" s="7"/>
      <c r="E4207" s="7"/>
      <c r="F4207" s="9"/>
      <c r="G4207" s="7"/>
      <c r="H4207" s="7"/>
      <c r="I4207" s="7"/>
      <c r="J4207" s="42"/>
      <c r="K4207" s="7"/>
      <c r="L4207" s="7"/>
      <c r="M4207" s="7"/>
      <c r="N4207" s="7"/>
      <c r="O4207" s="7"/>
      <c r="P4207" s="7"/>
      <c r="Q4207" s="7"/>
      <c r="R4207" s="7"/>
      <c r="S4207" s="7"/>
      <c r="T4207" s="7"/>
      <c r="U4207" s="7"/>
      <c r="V4207" s="7"/>
      <c r="W4207" s="7"/>
      <c r="X4207" s="7"/>
      <c r="Y4207" s="7"/>
      <c r="Z4207" s="7"/>
      <c r="AA4207" s="7"/>
      <c r="AB4207" s="7"/>
      <c r="AC4207" s="7"/>
      <c r="AD4207" s="7"/>
      <c r="AE4207" s="7"/>
      <c r="AF4207" s="7"/>
      <c r="AG4207" s="7"/>
      <c r="AH4207" s="7"/>
      <c r="AI4207" s="7"/>
      <c r="AJ4207" s="7"/>
      <c r="AK4207" s="7"/>
      <c r="AL4207" s="7"/>
      <c r="AM4207" s="7"/>
      <c r="AN4207" s="7"/>
      <c r="AO4207" s="7"/>
      <c r="AP4207" s="7"/>
      <c r="AQ4207" s="7"/>
      <c r="AR4207" s="7"/>
      <c r="AS4207" s="7"/>
      <c r="AT4207" s="11"/>
      <c r="AU4207" s="7"/>
      <c r="AV4207" s="7"/>
      <c r="AW4207" s="7"/>
      <c r="AX4207" s="7"/>
      <c r="AY4207" s="10"/>
      <c r="AZ4207" s="10"/>
      <c r="BA4207" s="10"/>
    </row>
    <row r="4208" spans="1:53">
      <c r="A4208" s="5"/>
      <c r="B4208" s="7"/>
      <c r="C4208" s="6"/>
      <c r="D4208" s="7"/>
      <c r="E4208" s="7"/>
      <c r="F4208" s="9"/>
      <c r="G4208" s="7"/>
      <c r="H4208" s="7"/>
      <c r="I4208" s="7"/>
      <c r="J4208" s="42"/>
      <c r="K4208" s="7"/>
      <c r="L4208" s="7"/>
      <c r="M4208" s="7"/>
      <c r="N4208" s="7"/>
      <c r="O4208" s="7"/>
      <c r="P4208" s="7"/>
      <c r="Q4208" s="7"/>
      <c r="R4208" s="7"/>
      <c r="S4208" s="7"/>
      <c r="T4208" s="7"/>
      <c r="U4208" s="7"/>
      <c r="V4208" s="7"/>
      <c r="W4208" s="7"/>
      <c r="X4208" s="7"/>
      <c r="Y4208" s="7"/>
      <c r="Z4208" s="7"/>
      <c r="AA4208" s="7"/>
      <c r="AB4208" s="7"/>
      <c r="AC4208" s="7"/>
      <c r="AD4208" s="7"/>
      <c r="AE4208" s="7"/>
      <c r="AF4208" s="7"/>
      <c r="AG4208" s="7"/>
      <c r="AH4208" s="7"/>
      <c r="AI4208" s="7"/>
      <c r="AJ4208" s="7"/>
      <c r="AK4208" s="7"/>
      <c r="AL4208" s="7"/>
      <c r="AM4208" s="7"/>
      <c r="AN4208" s="7"/>
      <c r="AO4208" s="7"/>
      <c r="AP4208" s="7"/>
      <c r="AQ4208" s="7"/>
      <c r="AR4208" s="7"/>
      <c r="AS4208" s="7"/>
      <c r="AT4208" s="11"/>
      <c r="AU4208" s="7"/>
      <c r="AV4208" s="7"/>
      <c r="AW4208" s="7"/>
      <c r="AX4208" s="7"/>
      <c r="AY4208" s="10"/>
      <c r="AZ4208" s="10"/>
      <c r="BA4208" s="10"/>
    </row>
    <row r="4209" spans="1:53">
      <c r="A4209" s="5"/>
      <c r="B4209" s="7"/>
      <c r="C4209" s="6"/>
      <c r="D4209" s="7"/>
      <c r="E4209" s="7"/>
      <c r="F4209" s="9"/>
      <c r="G4209" s="7"/>
      <c r="H4209" s="7"/>
      <c r="I4209" s="7"/>
      <c r="J4209" s="42"/>
      <c r="K4209" s="7"/>
      <c r="L4209" s="7"/>
      <c r="M4209" s="7"/>
      <c r="N4209" s="7"/>
      <c r="O4209" s="7"/>
      <c r="P4209" s="7"/>
      <c r="Q4209" s="7"/>
      <c r="R4209" s="7"/>
      <c r="S4209" s="7"/>
      <c r="T4209" s="7"/>
      <c r="U4209" s="7"/>
      <c r="V4209" s="7"/>
      <c r="W4209" s="7"/>
      <c r="X4209" s="7"/>
      <c r="Y4209" s="7"/>
      <c r="Z4209" s="7"/>
      <c r="AA4209" s="7"/>
      <c r="AB4209" s="7"/>
      <c r="AC4209" s="7"/>
      <c r="AD4209" s="7"/>
      <c r="AE4209" s="7"/>
      <c r="AF4209" s="7"/>
      <c r="AG4209" s="7"/>
      <c r="AH4209" s="7"/>
      <c r="AI4209" s="7"/>
      <c r="AJ4209" s="7"/>
      <c r="AK4209" s="7"/>
      <c r="AL4209" s="7"/>
      <c r="AM4209" s="7"/>
      <c r="AN4209" s="7"/>
      <c r="AO4209" s="7"/>
      <c r="AP4209" s="7"/>
      <c r="AQ4209" s="7"/>
      <c r="AR4209" s="7"/>
      <c r="AS4209" s="7"/>
      <c r="AT4209" s="11"/>
      <c r="AU4209" s="7"/>
      <c r="AV4209" s="7"/>
      <c r="AW4209" s="7"/>
      <c r="AX4209" s="7"/>
      <c r="AY4209" s="10"/>
      <c r="AZ4209" s="10"/>
      <c r="BA4209" s="10"/>
    </row>
    <row r="4210" spans="1:53">
      <c r="A4210" s="5"/>
      <c r="B4210" s="7"/>
      <c r="C4210" s="6"/>
      <c r="D4210" s="7"/>
      <c r="E4210" s="7"/>
      <c r="F4210" s="9"/>
      <c r="G4210" s="7"/>
      <c r="H4210" s="7"/>
      <c r="I4210" s="7"/>
      <c r="J4210" s="42"/>
      <c r="K4210" s="7"/>
      <c r="L4210" s="7"/>
      <c r="M4210" s="7"/>
      <c r="N4210" s="7"/>
      <c r="O4210" s="7"/>
      <c r="P4210" s="7"/>
      <c r="Q4210" s="7"/>
      <c r="R4210" s="7"/>
      <c r="S4210" s="7"/>
      <c r="T4210" s="7"/>
      <c r="U4210" s="7"/>
      <c r="V4210" s="7"/>
      <c r="W4210" s="7"/>
      <c r="X4210" s="7"/>
      <c r="Y4210" s="7"/>
      <c r="Z4210" s="7"/>
      <c r="AA4210" s="7"/>
      <c r="AB4210" s="7"/>
      <c r="AC4210" s="7"/>
      <c r="AD4210" s="7"/>
      <c r="AE4210" s="7"/>
      <c r="AF4210" s="7"/>
      <c r="AG4210" s="7"/>
      <c r="AH4210" s="7"/>
      <c r="AI4210" s="7"/>
      <c r="AJ4210" s="7"/>
      <c r="AK4210" s="7"/>
      <c r="AL4210" s="7"/>
      <c r="AM4210" s="7"/>
      <c r="AN4210" s="7"/>
      <c r="AO4210" s="7"/>
      <c r="AP4210" s="7"/>
      <c r="AQ4210" s="7"/>
      <c r="AR4210" s="7"/>
      <c r="AS4210" s="7"/>
      <c r="AT4210" s="11"/>
      <c r="AU4210" s="7"/>
      <c r="AV4210" s="7"/>
      <c r="AW4210" s="7"/>
      <c r="AX4210" s="7"/>
      <c r="AY4210" s="10"/>
      <c r="AZ4210" s="10"/>
      <c r="BA4210" s="10"/>
    </row>
    <row r="4211" spans="1:53">
      <c r="A4211" s="5"/>
      <c r="B4211" s="7"/>
      <c r="C4211" s="6"/>
      <c r="D4211" s="7"/>
      <c r="E4211" s="7"/>
      <c r="F4211" s="9"/>
      <c r="G4211" s="7"/>
      <c r="H4211" s="7"/>
      <c r="I4211" s="7"/>
      <c r="J4211" s="42"/>
      <c r="K4211" s="7"/>
      <c r="L4211" s="7"/>
      <c r="M4211" s="7"/>
      <c r="N4211" s="7"/>
      <c r="O4211" s="7"/>
      <c r="P4211" s="7"/>
      <c r="Q4211" s="7"/>
      <c r="R4211" s="7"/>
      <c r="S4211" s="7"/>
      <c r="T4211" s="7"/>
      <c r="U4211" s="7"/>
      <c r="V4211" s="7"/>
      <c r="W4211" s="7"/>
      <c r="X4211" s="7"/>
      <c r="Y4211" s="7"/>
      <c r="Z4211" s="7"/>
      <c r="AA4211" s="7"/>
      <c r="AB4211" s="7"/>
      <c r="AC4211" s="7"/>
      <c r="AD4211" s="7"/>
      <c r="AE4211" s="7"/>
      <c r="AF4211" s="7"/>
      <c r="AG4211" s="7"/>
      <c r="AH4211" s="7"/>
      <c r="AI4211" s="7"/>
      <c r="AJ4211" s="7"/>
      <c r="AK4211" s="7"/>
      <c r="AL4211" s="7"/>
      <c r="AM4211" s="7"/>
      <c r="AN4211" s="7"/>
      <c r="AO4211" s="7"/>
      <c r="AP4211" s="7"/>
      <c r="AQ4211" s="7"/>
      <c r="AR4211" s="7"/>
      <c r="AS4211" s="7"/>
      <c r="AT4211" s="11"/>
      <c r="AU4211" s="7"/>
      <c r="AV4211" s="7"/>
      <c r="AW4211" s="7"/>
      <c r="AX4211" s="7"/>
      <c r="AY4211" s="10"/>
      <c r="AZ4211" s="10"/>
      <c r="BA4211" s="10"/>
    </row>
    <row r="4212" spans="1:53">
      <c r="A4212" s="5"/>
      <c r="B4212" s="7"/>
      <c r="C4212" s="6"/>
      <c r="D4212" s="7"/>
      <c r="E4212" s="7"/>
      <c r="F4212" s="9"/>
      <c r="G4212" s="7"/>
      <c r="H4212" s="7"/>
      <c r="I4212" s="7"/>
      <c r="J4212" s="42"/>
      <c r="K4212" s="7"/>
      <c r="L4212" s="7"/>
      <c r="M4212" s="7"/>
      <c r="N4212" s="7"/>
      <c r="O4212" s="7"/>
      <c r="P4212" s="7"/>
      <c r="Q4212" s="7"/>
      <c r="R4212" s="7"/>
      <c r="S4212" s="7"/>
      <c r="T4212" s="7"/>
      <c r="U4212" s="7"/>
      <c r="V4212" s="7"/>
      <c r="W4212" s="7"/>
      <c r="X4212" s="7"/>
      <c r="Y4212" s="7"/>
      <c r="Z4212" s="7"/>
      <c r="AA4212" s="7"/>
      <c r="AB4212" s="7"/>
      <c r="AC4212" s="7"/>
      <c r="AD4212" s="7"/>
      <c r="AE4212" s="7"/>
      <c r="AF4212" s="7"/>
      <c r="AG4212" s="7"/>
      <c r="AH4212" s="7"/>
      <c r="AI4212" s="7"/>
      <c r="AJ4212" s="7"/>
      <c r="AK4212" s="7"/>
      <c r="AL4212" s="7"/>
      <c r="AM4212" s="7"/>
      <c r="AN4212" s="7"/>
      <c r="AO4212" s="7"/>
      <c r="AP4212" s="7"/>
      <c r="AQ4212" s="7"/>
      <c r="AR4212" s="7"/>
      <c r="AS4212" s="7"/>
      <c r="AT4212" s="11"/>
      <c r="AU4212" s="7"/>
      <c r="AV4212" s="7"/>
      <c r="AW4212" s="7"/>
      <c r="AX4212" s="7"/>
      <c r="AY4212" s="10"/>
      <c r="AZ4212" s="10"/>
      <c r="BA4212" s="10"/>
    </row>
    <row r="4213" spans="1:53">
      <c r="A4213" s="5"/>
      <c r="B4213" s="7"/>
      <c r="C4213" s="6"/>
      <c r="D4213" s="7"/>
      <c r="E4213" s="7"/>
      <c r="F4213" s="9"/>
      <c r="G4213" s="7"/>
      <c r="H4213" s="7"/>
      <c r="I4213" s="7"/>
      <c r="J4213" s="42"/>
      <c r="K4213" s="7"/>
      <c r="L4213" s="7"/>
      <c r="M4213" s="7"/>
      <c r="N4213" s="7"/>
      <c r="O4213" s="7"/>
      <c r="P4213" s="7"/>
      <c r="Q4213" s="7"/>
      <c r="R4213" s="7"/>
      <c r="S4213" s="7"/>
      <c r="T4213" s="7"/>
      <c r="U4213" s="7"/>
      <c r="V4213" s="7"/>
      <c r="W4213" s="7"/>
      <c r="X4213" s="7"/>
      <c r="Y4213" s="7"/>
      <c r="Z4213" s="7"/>
      <c r="AA4213" s="7"/>
      <c r="AB4213" s="7"/>
      <c r="AC4213" s="7"/>
      <c r="AD4213" s="7"/>
      <c r="AE4213" s="7"/>
      <c r="AF4213" s="7"/>
      <c r="AG4213" s="7"/>
      <c r="AH4213" s="7"/>
      <c r="AI4213" s="7"/>
      <c r="AJ4213" s="7"/>
      <c r="AK4213" s="7"/>
      <c r="AL4213" s="7"/>
      <c r="AM4213" s="7"/>
      <c r="AN4213" s="7"/>
      <c r="AO4213" s="7"/>
      <c r="AP4213" s="7"/>
      <c r="AQ4213" s="7"/>
      <c r="AR4213" s="7"/>
      <c r="AS4213" s="7"/>
      <c r="AT4213" s="11"/>
      <c r="AU4213" s="7"/>
      <c r="AV4213" s="7"/>
      <c r="AW4213" s="7"/>
      <c r="AX4213" s="7"/>
      <c r="AY4213" s="10"/>
      <c r="AZ4213" s="10"/>
      <c r="BA4213" s="10"/>
    </row>
    <row r="4214" spans="1:53">
      <c r="A4214" s="5"/>
      <c r="B4214" s="7"/>
      <c r="C4214" s="6"/>
      <c r="D4214" s="7"/>
      <c r="E4214" s="7"/>
      <c r="F4214" s="9"/>
      <c r="G4214" s="7"/>
      <c r="H4214" s="7"/>
      <c r="I4214" s="7"/>
      <c r="J4214" s="42"/>
      <c r="K4214" s="7"/>
      <c r="L4214" s="7"/>
      <c r="M4214" s="7"/>
      <c r="N4214" s="7"/>
      <c r="O4214" s="7"/>
      <c r="P4214" s="7"/>
      <c r="Q4214" s="7"/>
      <c r="R4214" s="7"/>
      <c r="S4214" s="7"/>
      <c r="T4214" s="7"/>
      <c r="U4214" s="7"/>
      <c r="V4214" s="7"/>
      <c r="W4214" s="7"/>
      <c r="X4214" s="7"/>
      <c r="Y4214" s="7"/>
      <c r="Z4214" s="7"/>
      <c r="AA4214" s="7"/>
      <c r="AB4214" s="7"/>
      <c r="AC4214" s="7"/>
      <c r="AD4214" s="7"/>
      <c r="AE4214" s="7"/>
      <c r="AF4214" s="7"/>
      <c r="AG4214" s="7"/>
      <c r="AH4214" s="7"/>
      <c r="AI4214" s="7"/>
      <c r="AJ4214" s="7"/>
      <c r="AK4214" s="7"/>
      <c r="AL4214" s="7"/>
      <c r="AM4214" s="7"/>
      <c r="AN4214" s="7"/>
      <c r="AO4214" s="7"/>
      <c r="AP4214" s="7"/>
      <c r="AQ4214" s="7"/>
      <c r="AR4214" s="7"/>
      <c r="AS4214" s="7"/>
      <c r="AT4214" s="11"/>
      <c r="AU4214" s="7"/>
      <c r="AV4214" s="7"/>
      <c r="AW4214" s="7"/>
      <c r="AX4214" s="7"/>
      <c r="AY4214" s="10"/>
      <c r="AZ4214" s="10"/>
      <c r="BA4214" s="10"/>
    </row>
    <row r="4215" spans="1:53">
      <c r="A4215" s="5"/>
      <c r="B4215" s="7"/>
      <c r="C4215" s="6"/>
      <c r="D4215" s="7"/>
      <c r="E4215" s="7"/>
      <c r="F4215" s="9"/>
      <c r="G4215" s="7"/>
      <c r="H4215" s="7"/>
      <c r="I4215" s="7"/>
      <c r="J4215" s="42"/>
      <c r="K4215" s="7"/>
      <c r="L4215" s="7"/>
      <c r="M4215" s="7"/>
      <c r="N4215" s="7"/>
      <c r="O4215" s="7"/>
      <c r="P4215" s="7"/>
      <c r="Q4215" s="7"/>
      <c r="R4215" s="7"/>
      <c r="S4215" s="7"/>
      <c r="T4215" s="7"/>
      <c r="U4215" s="7"/>
      <c r="V4215" s="7"/>
      <c r="W4215" s="7"/>
      <c r="X4215" s="7"/>
      <c r="Y4215" s="7"/>
      <c r="Z4215" s="7"/>
      <c r="AA4215" s="7"/>
      <c r="AB4215" s="7"/>
      <c r="AC4215" s="7"/>
      <c r="AD4215" s="7"/>
      <c r="AE4215" s="7"/>
      <c r="AF4215" s="7"/>
      <c r="AG4215" s="7"/>
      <c r="AH4215" s="7"/>
      <c r="AI4215" s="7"/>
      <c r="AJ4215" s="7"/>
      <c r="AK4215" s="7"/>
      <c r="AL4215" s="7"/>
      <c r="AM4215" s="7"/>
      <c r="AN4215" s="7"/>
      <c r="AO4215" s="7"/>
      <c r="AP4215" s="7"/>
      <c r="AQ4215" s="7"/>
      <c r="AR4215" s="7"/>
      <c r="AS4215" s="7"/>
      <c r="AT4215" s="11"/>
      <c r="AU4215" s="7"/>
      <c r="AV4215" s="7"/>
      <c r="AW4215" s="7"/>
      <c r="AX4215" s="7"/>
      <c r="AY4215" s="10"/>
      <c r="AZ4215" s="10"/>
      <c r="BA4215" s="10"/>
    </row>
    <row r="4216" spans="1:53">
      <c r="A4216" s="5"/>
      <c r="B4216" s="7"/>
      <c r="C4216" s="6"/>
      <c r="D4216" s="7"/>
      <c r="E4216" s="7"/>
      <c r="F4216" s="9"/>
      <c r="G4216" s="7"/>
      <c r="H4216" s="7"/>
      <c r="I4216" s="7"/>
      <c r="J4216" s="42"/>
      <c r="K4216" s="7"/>
      <c r="L4216" s="7"/>
      <c r="M4216" s="7"/>
      <c r="N4216" s="7"/>
      <c r="O4216" s="7"/>
      <c r="P4216" s="7"/>
      <c r="Q4216" s="7"/>
      <c r="R4216" s="7"/>
      <c r="S4216" s="7"/>
      <c r="T4216" s="7"/>
      <c r="U4216" s="7"/>
      <c r="V4216" s="7"/>
      <c r="W4216" s="7"/>
      <c r="X4216" s="7"/>
      <c r="Y4216" s="7"/>
      <c r="Z4216" s="7"/>
      <c r="AA4216" s="7"/>
      <c r="AB4216" s="7"/>
      <c r="AC4216" s="7"/>
      <c r="AD4216" s="7"/>
      <c r="AE4216" s="7"/>
      <c r="AF4216" s="7"/>
      <c r="AG4216" s="7"/>
      <c r="AH4216" s="7"/>
      <c r="AI4216" s="7"/>
      <c r="AJ4216" s="7"/>
      <c r="AK4216" s="7"/>
      <c r="AL4216" s="7"/>
      <c r="AM4216" s="7"/>
      <c r="AN4216" s="7"/>
      <c r="AO4216" s="7"/>
      <c r="AP4216" s="7"/>
      <c r="AQ4216" s="7"/>
      <c r="AR4216" s="7"/>
      <c r="AS4216" s="7"/>
      <c r="AT4216" s="11"/>
      <c r="AU4216" s="7"/>
      <c r="AV4216" s="7"/>
      <c r="AW4216" s="7"/>
      <c r="AX4216" s="7"/>
      <c r="AY4216" s="10"/>
      <c r="AZ4216" s="10"/>
      <c r="BA4216" s="10"/>
    </row>
    <row r="4217" spans="1:53">
      <c r="A4217" s="5"/>
      <c r="B4217" s="7"/>
      <c r="C4217" s="6"/>
      <c r="D4217" s="7"/>
      <c r="E4217" s="7"/>
      <c r="F4217" s="9"/>
      <c r="G4217" s="7"/>
      <c r="H4217" s="7"/>
      <c r="I4217" s="7"/>
      <c r="J4217" s="42"/>
      <c r="K4217" s="7"/>
      <c r="L4217" s="7"/>
      <c r="M4217" s="7"/>
      <c r="N4217" s="7"/>
      <c r="O4217" s="7"/>
      <c r="P4217" s="7"/>
      <c r="Q4217" s="7"/>
      <c r="R4217" s="7"/>
      <c r="S4217" s="7"/>
      <c r="T4217" s="7"/>
      <c r="U4217" s="7"/>
      <c r="V4217" s="7"/>
      <c r="W4217" s="7"/>
      <c r="X4217" s="7"/>
      <c r="Y4217" s="7"/>
      <c r="Z4217" s="7"/>
      <c r="AA4217" s="7"/>
      <c r="AB4217" s="7"/>
      <c r="AC4217" s="7"/>
      <c r="AD4217" s="7"/>
      <c r="AE4217" s="7"/>
      <c r="AF4217" s="7"/>
      <c r="AG4217" s="7"/>
      <c r="AH4217" s="7"/>
      <c r="AI4217" s="7"/>
      <c r="AJ4217" s="7"/>
      <c r="AK4217" s="7"/>
      <c r="AL4217" s="7"/>
      <c r="AM4217" s="7"/>
      <c r="AN4217" s="7"/>
      <c r="AO4217" s="7"/>
      <c r="AP4217" s="7"/>
      <c r="AQ4217" s="7"/>
      <c r="AR4217" s="7"/>
      <c r="AS4217" s="7"/>
      <c r="AT4217" s="11"/>
      <c r="AU4217" s="7"/>
      <c r="AV4217" s="7"/>
      <c r="AW4217" s="7"/>
      <c r="AX4217" s="7"/>
      <c r="AY4217" s="10"/>
      <c r="AZ4217" s="10"/>
      <c r="BA4217" s="10"/>
    </row>
    <row r="4218" spans="1:53">
      <c r="A4218" s="5"/>
      <c r="B4218" s="7"/>
      <c r="C4218" s="6"/>
      <c r="D4218" s="7"/>
      <c r="E4218" s="7"/>
      <c r="F4218" s="9"/>
      <c r="G4218" s="7"/>
      <c r="H4218" s="7"/>
      <c r="I4218" s="7"/>
      <c r="J4218" s="42"/>
      <c r="K4218" s="7"/>
      <c r="L4218" s="7"/>
      <c r="M4218" s="7"/>
      <c r="N4218" s="7"/>
      <c r="O4218" s="7"/>
      <c r="P4218" s="7"/>
      <c r="Q4218" s="7"/>
      <c r="R4218" s="7"/>
      <c r="S4218" s="7"/>
      <c r="T4218" s="7"/>
      <c r="U4218" s="7"/>
      <c r="V4218" s="7"/>
      <c r="W4218" s="7"/>
      <c r="X4218" s="7"/>
      <c r="Y4218" s="7"/>
      <c r="Z4218" s="7"/>
      <c r="AA4218" s="7"/>
      <c r="AB4218" s="7"/>
      <c r="AC4218" s="7"/>
      <c r="AD4218" s="7"/>
      <c r="AE4218" s="7"/>
      <c r="AF4218" s="7"/>
      <c r="AG4218" s="7"/>
      <c r="AH4218" s="7"/>
      <c r="AI4218" s="7"/>
      <c r="AJ4218" s="7"/>
      <c r="AK4218" s="7"/>
      <c r="AL4218" s="7"/>
      <c r="AM4218" s="7"/>
      <c r="AN4218" s="7"/>
      <c r="AO4218" s="7"/>
      <c r="AP4218" s="7"/>
      <c r="AQ4218" s="7"/>
      <c r="AR4218" s="7"/>
      <c r="AS4218" s="7"/>
      <c r="AT4218" s="11"/>
      <c r="AU4218" s="7"/>
      <c r="AV4218" s="7"/>
      <c r="AW4218" s="7"/>
      <c r="AX4218" s="7"/>
      <c r="AY4218" s="10"/>
      <c r="AZ4218" s="10"/>
      <c r="BA4218" s="10"/>
    </row>
    <row r="4219" spans="1:53">
      <c r="A4219" s="5"/>
      <c r="B4219" s="7"/>
      <c r="C4219" s="6"/>
      <c r="D4219" s="7"/>
      <c r="E4219" s="7"/>
      <c r="F4219" s="9"/>
      <c r="G4219" s="7"/>
      <c r="H4219" s="7"/>
      <c r="I4219" s="7"/>
      <c r="J4219" s="42"/>
      <c r="K4219" s="7"/>
      <c r="L4219" s="7"/>
      <c r="M4219" s="7"/>
      <c r="N4219" s="7"/>
      <c r="O4219" s="7"/>
      <c r="P4219" s="7"/>
      <c r="Q4219" s="7"/>
      <c r="R4219" s="7"/>
      <c r="S4219" s="7"/>
      <c r="T4219" s="7"/>
      <c r="U4219" s="7"/>
      <c r="V4219" s="7"/>
      <c r="W4219" s="7"/>
      <c r="X4219" s="7"/>
      <c r="Y4219" s="7"/>
      <c r="Z4219" s="7"/>
      <c r="AA4219" s="7"/>
      <c r="AB4219" s="7"/>
      <c r="AC4219" s="7"/>
      <c r="AD4219" s="7"/>
      <c r="AE4219" s="7"/>
      <c r="AF4219" s="7"/>
      <c r="AG4219" s="7"/>
      <c r="AH4219" s="7"/>
      <c r="AI4219" s="7"/>
      <c r="AJ4219" s="7"/>
      <c r="AK4219" s="7"/>
      <c r="AL4219" s="7"/>
      <c r="AM4219" s="7"/>
      <c r="AN4219" s="7"/>
      <c r="AO4219" s="7"/>
      <c r="AP4219" s="7"/>
      <c r="AQ4219" s="7"/>
      <c r="AR4219" s="7"/>
      <c r="AS4219" s="7"/>
      <c r="AT4219" s="11"/>
      <c r="AU4219" s="7"/>
      <c r="AV4219" s="7"/>
      <c r="AW4219" s="7"/>
      <c r="AX4219" s="7"/>
      <c r="AY4219" s="10"/>
      <c r="AZ4219" s="10"/>
      <c r="BA4219" s="10"/>
    </row>
    <row r="4220" spans="1:53">
      <c r="A4220" s="5"/>
      <c r="B4220" s="7"/>
      <c r="C4220" s="6"/>
      <c r="D4220" s="7"/>
      <c r="E4220" s="7"/>
      <c r="F4220" s="9"/>
      <c r="G4220" s="7"/>
      <c r="H4220" s="7"/>
      <c r="I4220" s="7"/>
      <c r="J4220" s="42"/>
      <c r="K4220" s="7"/>
      <c r="L4220" s="7"/>
      <c r="M4220" s="7"/>
      <c r="N4220" s="7"/>
      <c r="O4220" s="7"/>
      <c r="P4220" s="7"/>
      <c r="Q4220" s="7"/>
      <c r="R4220" s="7"/>
      <c r="S4220" s="7"/>
      <c r="T4220" s="7"/>
      <c r="U4220" s="7"/>
      <c r="V4220" s="7"/>
      <c r="W4220" s="7"/>
      <c r="X4220" s="7"/>
      <c r="Y4220" s="7"/>
      <c r="Z4220" s="7"/>
      <c r="AA4220" s="7"/>
      <c r="AB4220" s="7"/>
      <c r="AC4220" s="7"/>
      <c r="AD4220" s="7"/>
      <c r="AE4220" s="7"/>
      <c r="AF4220" s="7"/>
      <c r="AG4220" s="7"/>
      <c r="AH4220" s="7"/>
      <c r="AI4220" s="7"/>
      <c r="AJ4220" s="7"/>
      <c r="AK4220" s="7"/>
      <c r="AL4220" s="7"/>
      <c r="AM4220" s="7"/>
      <c r="AN4220" s="7"/>
      <c r="AO4220" s="7"/>
      <c r="AP4220" s="7"/>
      <c r="AQ4220" s="7"/>
      <c r="AR4220" s="7"/>
      <c r="AS4220" s="7"/>
      <c r="AT4220" s="11"/>
      <c r="AU4220" s="7"/>
      <c r="AV4220" s="7"/>
      <c r="AW4220" s="7"/>
      <c r="AX4220" s="7"/>
      <c r="AY4220" s="10"/>
      <c r="AZ4220" s="10"/>
      <c r="BA4220" s="10"/>
    </row>
    <row r="4221" spans="1:53">
      <c r="A4221" s="5"/>
      <c r="B4221" s="7"/>
      <c r="C4221" s="6"/>
      <c r="D4221" s="7"/>
      <c r="E4221" s="7"/>
      <c r="F4221" s="9"/>
      <c r="G4221" s="7"/>
      <c r="H4221" s="7"/>
      <c r="I4221" s="7"/>
      <c r="J4221" s="42"/>
      <c r="K4221" s="7"/>
      <c r="L4221" s="7"/>
      <c r="M4221" s="7"/>
      <c r="N4221" s="7"/>
      <c r="O4221" s="7"/>
      <c r="P4221" s="7"/>
      <c r="Q4221" s="7"/>
      <c r="R4221" s="7"/>
      <c r="S4221" s="7"/>
      <c r="T4221" s="7"/>
      <c r="U4221" s="7"/>
      <c r="V4221" s="7"/>
      <c r="W4221" s="7"/>
      <c r="X4221" s="7"/>
      <c r="Y4221" s="7"/>
      <c r="Z4221" s="7"/>
      <c r="AA4221" s="7"/>
      <c r="AB4221" s="7"/>
      <c r="AC4221" s="7"/>
      <c r="AD4221" s="7"/>
      <c r="AE4221" s="7"/>
      <c r="AF4221" s="7"/>
      <c r="AG4221" s="7"/>
      <c r="AH4221" s="7"/>
      <c r="AI4221" s="7"/>
      <c r="AJ4221" s="7"/>
      <c r="AK4221" s="7"/>
      <c r="AL4221" s="7"/>
      <c r="AM4221" s="7"/>
      <c r="AN4221" s="7"/>
      <c r="AO4221" s="7"/>
      <c r="AP4221" s="7"/>
      <c r="AQ4221" s="7"/>
      <c r="AR4221" s="7"/>
      <c r="AS4221" s="7"/>
      <c r="AT4221" s="11"/>
      <c r="AU4221" s="7"/>
      <c r="AV4221" s="7"/>
      <c r="AW4221" s="7"/>
      <c r="AX4221" s="7"/>
      <c r="AY4221" s="10"/>
      <c r="AZ4221" s="10"/>
      <c r="BA4221" s="10"/>
    </row>
    <row r="4222" spans="1:53">
      <c r="A4222" s="5"/>
      <c r="B4222" s="7"/>
      <c r="C4222" s="6"/>
      <c r="D4222" s="7"/>
      <c r="E4222" s="7"/>
      <c r="F4222" s="9"/>
      <c r="G4222" s="7"/>
      <c r="H4222" s="7"/>
      <c r="I4222" s="7"/>
      <c r="J4222" s="42"/>
      <c r="K4222" s="7"/>
      <c r="L4222" s="7"/>
      <c r="M4222" s="7"/>
      <c r="N4222" s="7"/>
      <c r="O4222" s="7"/>
      <c r="P4222" s="7"/>
      <c r="Q4222" s="7"/>
      <c r="R4222" s="7"/>
      <c r="S4222" s="7"/>
      <c r="T4222" s="7"/>
      <c r="U4222" s="7"/>
      <c r="V4222" s="7"/>
      <c r="W4222" s="7"/>
      <c r="X4222" s="7"/>
      <c r="Y4222" s="7"/>
      <c r="Z4222" s="7"/>
      <c r="AA4222" s="7"/>
      <c r="AB4222" s="7"/>
      <c r="AC4222" s="7"/>
      <c r="AD4222" s="7"/>
      <c r="AE4222" s="7"/>
      <c r="AF4222" s="7"/>
      <c r="AG4222" s="7"/>
      <c r="AH4222" s="7"/>
      <c r="AI4222" s="7"/>
      <c r="AJ4222" s="7"/>
      <c r="AK4222" s="7"/>
      <c r="AL4222" s="7"/>
      <c r="AM4222" s="7"/>
      <c r="AN4222" s="7"/>
      <c r="AO4222" s="7"/>
      <c r="AP4222" s="7"/>
      <c r="AQ4222" s="7"/>
      <c r="AR4222" s="7"/>
      <c r="AS4222" s="7"/>
      <c r="AT4222" s="11"/>
      <c r="AU4222" s="7"/>
      <c r="AV4222" s="7"/>
      <c r="AW4222" s="7"/>
      <c r="AX4222" s="7"/>
      <c r="AY4222" s="10"/>
      <c r="AZ4222" s="10"/>
      <c r="BA4222" s="10"/>
    </row>
    <row r="4223" spans="1:53">
      <c r="A4223" s="5"/>
      <c r="B4223" s="7"/>
      <c r="C4223" s="6"/>
      <c r="D4223" s="7"/>
      <c r="E4223" s="7"/>
      <c r="F4223" s="9"/>
      <c r="G4223" s="7"/>
      <c r="H4223" s="7"/>
      <c r="I4223" s="7"/>
      <c r="J4223" s="42"/>
      <c r="K4223" s="7"/>
      <c r="L4223" s="7"/>
      <c r="M4223" s="7"/>
      <c r="N4223" s="7"/>
      <c r="O4223" s="7"/>
      <c r="P4223" s="7"/>
      <c r="Q4223" s="7"/>
      <c r="R4223" s="7"/>
      <c r="S4223" s="7"/>
      <c r="T4223" s="7"/>
      <c r="U4223" s="7"/>
      <c r="V4223" s="7"/>
      <c r="W4223" s="7"/>
      <c r="X4223" s="7"/>
      <c r="Y4223" s="7"/>
      <c r="Z4223" s="7"/>
      <c r="AA4223" s="7"/>
      <c r="AB4223" s="7"/>
      <c r="AC4223" s="7"/>
      <c r="AD4223" s="7"/>
      <c r="AE4223" s="7"/>
      <c r="AF4223" s="7"/>
      <c r="AG4223" s="7"/>
      <c r="AH4223" s="7"/>
      <c r="AI4223" s="7"/>
      <c r="AJ4223" s="7"/>
      <c r="AK4223" s="7"/>
      <c r="AL4223" s="7"/>
      <c r="AM4223" s="7"/>
      <c r="AN4223" s="7"/>
      <c r="AO4223" s="7"/>
      <c r="AP4223" s="7"/>
      <c r="AQ4223" s="7"/>
      <c r="AR4223" s="7"/>
      <c r="AS4223" s="7"/>
      <c r="AT4223" s="11"/>
      <c r="AU4223" s="7"/>
      <c r="AV4223" s="7"/>
      <c r="AW4223" s="7"/>
      <c r="AX4223" s="7"/>
      <c r="AY4223" s="10"/>
      <c r="AZ4223" s="10"/>
      <c r="BA4223" s="10"/>
    </row>
    <row r="4224" spans="1:53">
      <c r="A4224" s="5"/>
      <c r="B4224" s="7"/>
      <c r="C4224" s="6"/>
      <c r="D4224" s="7"/>
      <c r="E4224" s="7"/>
      <c r="F4224" s="9"/>
      <c r="G4224" s="7"/>
      <c r="H4224" s="7"/>
      <c r="I4224" s="7"/>
      <c r="J4224" s="42"/>
      <c r="K4224" s="7"/>
      <c r="L4224" s="7"/>
      <c r="M4224" s="7"/>
      <c r="N4224" s="7"/>
      <c r="O4224" s="7"/>
      <c r="P4224" s="7"/>
      <c r="Q4224" s="7"/>
      <c r="R4224" s="7"/>
      <c r="S4224" s="7"/>
      <c r="T4224" s="7"/>
      <c r="U4224" s="7"/>
      <c r="V4224" s="7"/>
      <c r="W4224" s="7"/>
      <c r="X4224" s="7"/>
      <c r="Y4224" s="7"/>
      <c r="Z4224" s="7"/>
      <c r="AA4224" s="7"/>
      <c r="AB4224" s="7"/>
      <c r="AC4224" s="7"/>
      <c r="AD4224" s="7"/>
      <c r="AE4224" s="7"/>
      <c r="AF4224" s="7"/>
      <c r="AG4224" s="7"/>
      <c r="AH4224" s="7"/>
      <c r="AI4224" s="7"/>
      <c r="AJ4224" s="7"/>
      <c r="AK4224" s="7"/>
      <c r="AL4224" s="7"/>
      <c r="AM4224" s="7"/>
      <c r="AN4224" s="7"/>
      <c r="AO4224" s="7"/>
      <c r="AP4224" s="7"/>
      <c r="AQ4224" s="7"/>
      <c r="AR4224" s="7"/>
      <c r="AS4224" s="7"/>
      <c r="AT4224" s="11"/>
      <c r="AU4224" s="7"/>
      <c r="AV4224" s="7"/>
      <c r="AW4224" s="7"/>
      <c r="AX4224" s="7"/>
      <c r="AY4224" s="10"/>
      <c r="AZ4224" s="10"/>
      <c r="BA4224" s="10"/>
    </row>
    <row r="4225" spans="1:53">
      <c r="A4225" s="5"/>
      <c r="B4225" s="7"/>
      <c r="C4225" s="6"/>
      <c r="D4225" s="7"/>
      <c r="E4225" s="7"/>
      <c r="F4225" s="9"/>
      <c r="G4225" s="7"/>
      <c r="H4225" s="7"/>
      <c r="I4225" s="7"/>
      <c r="J4225" s="42"/>
      <c r="K4225" s="7"/>
      <c r="L4225" s="7"/>
      <c r="M4225" s="7"/>
      <c r="N4225" s="7"/>
      <c r="O4225" s="7"/>
      <c r="P4225" s="7"/>
      <c r="Q4225" s="7"/>
      <c r="R4225" s="7"/>
      <c r="S4225" s="7"/>
      <c r="T4225" s="7"/>
      <c r="U4225" s="7"/>
      <c r="V4225" s="7"/>
      <c r="W4225" s="7"/>
      <c r="X4225" s="7"/>
      <c r="Y4225" s="7"/>
      <c r="Z4225" s="7"/>
      <c r="AA4225" s="7"/>
      <c r="AB4225" s="7"/>
      <c r="AC4225" s="7"/>
      <c r="AD4225" s="7"/>
      <c r="AE4225" s="7"/>
      <c r="AF4225" s="7"/>
      <c r="AG4225" s="7"/>
      <c r="AH4225" s="7"/>
      <c r="AI4225" s="7"/>
      <c r="AJ4225" s="7"/>
      <c r="AK4225" s="7"/>
      <c r="AL4225" s="7"/>
      <c r="AM4225" s="7"/>
      <c r="AN4225" s="7"/>
      <c r="AO4225" s="7"/>
      <c r="AP4225" s="7"/>
      <c r="AQ4225" s="7"/>
      <c r="AR4225" s="7"/>
      <c r="AS4225" s="7"/>
      <c r="AT4225" s="11"/>
      <c r="AU4225" s="7"/>
      <c r="AV4225" s="7"/>
      <c r="AW4225" s="7"/>
      <c r="AX4225" s="7"/>
      <c r="AY4225" s="10"/>
      <c r="AZ4225" s="10"/>
      <c r="BA4225" s="10"/>
    </row>
    <row r="4226" spans="1:53">
      <c r="A4226" s="5"/>
      <c r="B4226" s="7"/>
      <c r="C4226" s="6"/>
      <c r="D4226" s="7"/>
      <c r="E4226" s="7"/>
      <c r="F4226" s="9"/>
      <c r="G4226" s="7"/>
      <c r="H4226" s="7"/>
      <c r="I4226" s="7"/>
      <c r="J4226" s="42"/>
      <c r="K4226" s="7"/>
      <c r="L4226" s="7"/>
      <c r="M4226" s="7"/>
      <c r="N4226" s="7"/>
      <c r="O4226" s="7"/>
      <c r="P4226" s="7"/>
      <c r="Q4226" s="7"/>
      <c r="R4226" s="7"/>
      <c r="S4226" s="7"/>
      <c r="T4226" s="7"/>
      <c r="U4226" s="7"/>
      <c r="V4226" s="7"/>
      <c r="W4226" s="7"/>
      <c r="X4226" s="7"/>
      <c r="Y4226" s="7"/>
      <c r="Z4226" s="7"/>
      <c r="AA4226" s="7"/>
      <c r="AB4226" s="7"/>
      <c r="AC4226" s="7"/>
      <c r="AD4226" s="7"/>
      <c r="AE4226" s="7"/>
      <c r="AF4226" s="7"/>
      <c r="AG4226" s="7"/>
      <c r="AH4226" s="7"/>
      <c r="AI4226" s="7"/>
      <c r="AJ4226" s="7"/>
      <c r="AK4226" s="7"/>
      <c r="AL4226" s="7"/>
      <c r="AM4226" s="7"/>
      <c r="AN4226" s="7"/>
      <c r="AO4226" s="7"/>
      <c r="AP4226" s="7"/>
      <c r="AQ4226" s="7"/>
      <c r="AR4226" s="7"/>
      <c r="AS4226" s="7"/>
      <c r="AT4226" s="11"/>
      <c r="AU4226" s="7"/>
      <c r="AV4226" s="7"/>
      <c r="AW4226" s="7"/>
      <c r="AX4226" s="7"/>
      <c r="AY4226" s="10"/>
      <c r="AZ4226" s="10"/>
      <c r="BA4226" s="10"/>
    </row>
    <row r="4227" spans="1:53">
      <c r="A4227" s="5"/>
      <c r="B4227" s="7"/>
      <c r="C4227" s="6"/>
      <c r="D4227" s="7"/>
      <c r="E4227" s="7"/>
      <c r="F4227" s="9"/>
      <c r="G4227" s="7"/>
      <c r="H4227" s="7"/>
      <c r="I4227" s="7"/>
      <c r="J4227" s="42"/>
      <c r="K4227" s="7"/>
      <c r="L4227" s="7"/>
      <c r="M4227" s="7"/>
      <c r="N4227" s="7"/>
      <c r="O4227" s="7"/>
      <c r="P4227" s="7"/>
      <c r="Q4227" s="7"/>
      <c r="R4227" s="7"/>
      <c r="S4227" s="7"/>
      <c r="T4227" s="7"/>
      <c r="U4227" s="7"/>
      <c r="V4227" s="7"/>
      <c r="W4227" s="7"/>
      <c r="X4227" s="7"/>
      <c r="Y4227" s="7"/>
      <c r="Z4227" s="7"/>
      <c r="AA4227" s="7"/>
      <c r="AB4227" s="7"/>
      <c r="AC4227" s="7"/>
      <c r="AD4227" s="7"/>
      <c r="AE4227" s="7"/>
      <c r="AF4227" s="7"/>
      <c r="AG4227" s="7"/>
      <c r="AH4227" s="7"/>
      <c r="AI4227" s="7"/>
      <c r="AJ4227" s="7"/>
      <c r="AK4227" s="7"/>
      <c r="AL4227" s="7"/>
      <c r="AM4227" s="7"/>
      <c r="AN4227" s="7"/>
      <c r="AO4227" s="7"/>
      <c r="AP4227" s="7"/>
      <c r="AQ4227" s="7"/>
      <c r="AR4227" s="7"/>
      <c r="AS4227" s="7"/>
      <c r="AT4227" s="11"/>
      <c r="AU4227" s="7"/>
      <c r="AV4227" s="7"/>
      <c r="AW4227" s="7"/>
      <c r="AX4227" s="7"/>
      <c r="AY4227" s="10"/>
      <c r="AZ4227" s="10"/>
      <c r="BA4227" s="10"/>
    </row>
    <row r="4228" spans="1:53">
      <c r="A4228" s="5"/>
      <c r="B4228" s="7"/>
      <c r="C4228" s="6"/>
      <c r="D4228" s="7"/>
      <c r="E4228" s="7"/>
      <c r="F4228" s="9"/>
      <c r="G4228" s="7"/>
      <c r="H4228" s="7"/>
      <c r="I4228" s="7"/>
      <c r="J4228" s="42"/>
      <c r="K4228" s="7"/>
      <c r="L4228" s="7"/>
      <c r="M4228" s="7"/>
      <c r="N4228" s="7"/>
      <c r="O4228" s="7"/>
      <c r="P4228" s="7"/>
      <c r="Q4228" s="7"/>
      <c r="R4228" s="7"/>
      <c r="S4228" s="7"/>
      <c r="T4228" s="7"/>
      <c r="U4228" s="7"/>
      <c r="V4228" s="7"/>
      <c r="W4228" s="7"/>
      <c r="X4228" s="7"/>
      <c r="Y4228" s="7"/>
      <c r="Z4228" s="7"/>
      <c r="AA4228" s="7"/>
      <c r="AB4228" s="7"/>
      <c r="AC4228" s="7"/>
      <c r="AD4228" s="7"/>
      <c r="AE4228" s="7"/>
      <c r="AF4228" s="7"/>
      <c r="AG4228" s="7"/>
      <c r="AH4228" s="7"/>
      <c r="AI4228" s="7"/>
      <c r="AJ4228" s="7"/>
      <c r="AK4228" s="7"/>
      <c r="AL4228" s="7"/>
      <c r="AM4228" s="7"/>
      <c r="AN4228" s="7"/>
      <c r="AO4228" s="7"/>
      <c r="AP4228" s="7"/>
      <c r="AQ4228" s="7"/>
      <c r="AR4228" s="7"/>
      <c r="AS4228" s="7"/>
      <c r="AT4228" s="11"/>
      <c r="AU4228" s="7"/>
      <c r="AV4228" s="7"/>
      <c r="AW4228" s="7"/>
      <c r="AX4228" s="7"/>
      <c r="AY4228" s="10"/>
      <c r="AZ4228" s="10"/>
      <c r="BA4228" s="10"/>
    </row>
    <row r="4229" spans="1:53">
      <c r="A4229" s="5"/>
      <c r="B4229" s="7"/>
      <c r="C4229" s="6"/>
      <c r="D4229" s="7"/>
      <c r="E4229" s="7"/>
      <c r="F4229" s="9"/>
      <c r="G4229" s="7"/>
      <c r="H4229" s="7"/>
      <c r="I4229" s="7"/>
      <c r="J4229" s="42"/>
      <c r="K4229" s="7"/>
      <c r="L4229" s="7"/>
      <c r="M4229" s="7"/>
      <c r="N4229" s="7"/>
      <c r="O4229" s="7"/>
      <c r="P4229" s="7"/>
      <c r="Q4229" s="7"/>
      <c r="R4229" s="7"/>
      <c r="S4229" s="7"/>
      <c r="T4229" s="7"/>
      <c r="U4229" s="7"/>
      <c r="V4229" s="7"/>
      <c r="W4229" s="7"/>
      <c r="X4229" s="7"/>
      <c r="Y4229" s="7"/>
      <c r="Z4229" s="7"/>
      <c r="AA4229" s="7"/>
      <c r="AB4229" s="7"/>
      <c r="AC4229" s="7"/>
      <c r="AD4229" s="7"/>
      <c r="AE4229" s="7"/>
      <c r="AF4229" s="7"/>
      <c r="AG4229" s="7"/>
      <c r="AH4229" s="7"/>
      <c r="AI4229" s="7"/>
      <c r="AJ4229" s="7"/>
      <c r="AK4229" s="7"/>
      <c r="AL4229" s="7"/>
      <c r="AM4229" s="7"/>
      <c r="AN4229" s="7"/>
      <c r="AO4229" s="7"/>
      <c r="AP4229" s="7"/>
      <c r="AQ4229" s="7"/>
      <c r="AR4229" s="7"/>
      <c r="AS4229" s="7"/>
      <c r="AT4229" s="11"/>
      <c r="AU4229" s="7"/>
      <c r="AV4229" s="7"/>
      <c r="AW4229" s="7"/>
      <c r="AX4229" s="7"/>
      <c r="AY4229" s="10"/>
      <c r="AZ4229" s="10"/>
      <c r="BA4229" s="10"/>
    </row>
    <row r="4230" spans="1:53">
      <c r="A4230" s="5"/>
      <c r="B4230" s="7"/>
      <c r="C4230" s="6"/>
      <c r="D4230" s="7"/>
      <c r="E4230" s="7"/>
      <c r="F4230" s="9"/>
      <c r="G4230" s="7"/>
      <c r="H4230" s="7"/>
      <c r="I4230" s="7"/>
      <c r="J4230" s="42"/>
      <c r="K4230" s="7"/>
      <c r="L4230" s="7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  <c r="Y4230" s="7"/>
      <c r="Z4230" s="7"/>
      <c r="AA4230" s="7"/>
      <c r="AB4230" s="7"/>
      <c r="AC4230" s="7"/>
      <c r="AD4230" s="7"/>
      <c r="AE4230" s="7"/>
      <c r="AF4230" s="7"/>
      <c r="AG4230" s="7"/>
      <c r="AH4230" s="7"/>
      <c r="AI4230" s="7"/>
      <c r="AJ4230" s="7"/>
      <c r="AK4230" s="7"/>
      <c r="AL4230" s="7"/>
      <c r="AM4230" s="7"/>
      <c r="AN4230" s="7"/>
      <c r="AO4230" s="7"/>
      <c r="AP4230" s="7"/>
      <c r="AQ4230" s="7"/>
      <c r="AR4230" s="7"/>
      <c r="AS4230" s="7"/>
      <c r="AT4230" s="11"/>
      <c r="AU4230" s="7"/>
      <c r="AV4230" s="7"/>
      <c r="AW4230" s="7"/>
      <c r="AX4230" s="7"/>
      <c r="AY4230" s="10"/>
      <c r="AZ4230" s="10"/>
      <c r="BA4230" s="10"/>
    </row>
    <row r="4231" spans="1:53">
      <c r="A4231" s="5"/>
      <c r="B4231" s="7"/>
      <c r="C4231" s="6"/>
      <c r="D4231" s="7"/>
      <c r="E4231" s="7"/>
      <c r="F4231" s="9"/>
      <c r="G4231" s="7"/>
      <c r="H4231" s="7"/>
      <c r="I4231" s="7"/>
      <c r="J4231" s="42"/>
      <c r="K4231" s="7"/>
      <c r="L4231" s="7"/>
      <c r="M4231" s="7"/>
      <c r="N4231" s="7"/>
      <c r="O4231" s="7"/>
      <c r="P4231" s="7"/>
      <c r="Q4231" s="7"/>
      <c r="R4231" s="7"/>
      <c r="S4231" s="7"/>
      <c r="T4231" s="7"/>
      <c r="U4231" s="7"/>
      <c r="V4231" s="7"/>
      <c r="W4231" s="7"/>
      <c r="X4231" s="7"/>
      <c r="Y4231" s="7"/>
      <c r="Z4231" s="7"/>
      <c r="AA4231" s="7"/>
      <c r="AB4231" s="7"/>
      <c r="AC4231" s="7"/>
      <c r="AD4231" s="7"/>
      <c r="AE4231" s="7"/>
      <c r="AF4231" s="7"/>
      <c r="AG4231" s="7"/>
      <c r="AH4231" s="7"/>
      <c r="AI4231" s="7"/>
      <c r="AJ4231" s="7"/>
      <c r="AK4231" s="7"/>
      <c r="AL4231" s="7"/>
      <c r="AM4231" s="7"/>
      <c r="AN4231" s="7"/>
      <c r="AO4231" s="7"/>
      <c r="AP4231" s="7"/>
      <c r="AQ4231" s="7"/>
      <c r="AR4231" s="7"/>
      <c r="AS4231" s="7"/>
      <c r="AT4231" s="11"/>
      <c r="AU4231" s="7"/>
      <c r="AV4231" s="7"/>
      <c r="AW4231" s="7"/>
      <c r="AX4231" s="7"/>
      <c r="AY4231" s="10"/>
      <c r="AZ4231" s="10"/>
      <c r="BA4231" s="10"/>
    </row>
    <row r="4232" spans="1:53">
      <c r="A4232" s="5"/>
      <c r="B4232" s="7"/>
      <c r="C4232" s="6"/>
      <c r="D4232" s="7"/>
      <c r="E4232" s="7"/>
      <c r="F4232" s="9"/>
      <c r="G4232" s="7"/>
      <c r="H4232" s="7"/>
      <c r="I4232" s="7"/>
      <c r="J4232" s="42"/>
      <c r="K4232" s="7"/>
      <c r="L4232" s="7"/>
      <c r="M4232" s="7"/>
      <c r="N4232" s="7"/>
      <c r="O4232" s="7"/>
      <c r="P4232" s="7"/>
      <c r="Q4232" s="7"/>
      <c r="R4232" s="7"/>
      <c r="S4232" s="7"/>
      <c r="T4232" s="7"/>
      <c r="U4232" s="7"/>
      <c r="V4232" s="7"/>
      <c r="W4232" s="7"/>
      <c r="X4232" s="7"/>
      <c r="Y4232" s="7"/>
      <c r="Z4232" s="7"/>
      <c r="AA4232" s="7"/>
      <c r="AB4232" s="7"/>
      <c r="AC4232" s="7"/>
      <c r="AD4232" s="7"/>
      <c r="AE4232" s="7"/>
      <c r="AF4232" s="7"/>
      <c r="AG4232" s="7"/>
      <c r="AH4232" s="7"/>
      <c r="AI4232" s="7"/>
      <c r="AJ4232" s="7"/>
      <c r="AK4232" s="7"/>
      <c r="AL4232" s="7"/>
      <c r="AM4232" s="7"/>
      <c r="AN4232" s="7"/>
      <c r="AO4232" s="7"/>
      <c r="AP4232" s="7"/>
      <c r="AQ4232" s="7"/>
      <c r="AR4232" s="7"/>
      <c r="AS4232" s="7"/>
      <c r="AT4232" s="11"/>
      <c r="AU4232" s="7"/>
      <c r="AV4232" s="7"/>
      <c r="AW4232" s="7"/>
      <c r="AX4232" s="7"/>
      <c r="AY4232" s="10"/>
      <c r="AZ4232" s="10"/>
      <c r="BA4232" s="10"/>
    </row>
    <row r="4233" spans="1:53">
      <c r="A4233" s="5"/>
      <c r="B4233" s="7"/>
      <c r="C4233" s="6"/>
      <c r="D4233" s="7"/>
      <c r="E4233" s="7"/>
      <c r="F4233" s="9"/>
      <c r="G4233" s="7"/>
      <c r="H4233" s="7"/>
      <c r="I4233" s="7"/>
      <c r="J4233" s="42"/>
      <c r="K4233" s="7"/>
      <c r="L4233" s="7"/>
      <c r="M4233" s="7"/>
      <c r="N4233" s="7"/>
      <c r="O4233" s="7"/>
      <c r="P4233" s="7"/>
      <c r="Q4233" s="7"/>
      <c r="R4233" s="7"/>
      <c r="S4233" s="7"/>
      <c r="T4233" s="7"/>
      <c r="U4233" s="7"/>
      <c r="V4233" s="7"/>
      <c r="W4233" s="7"/>
      <c r="X4233" s="7"/>
      <c r="Y4233" s="7"/>
      <c r="Z4233" s="7"/>
      <c r="AA4233" s="7"/>
      <c r="AB4233" s="7"/>
      <c r="AC4233" s="7"/>
      <c r="AD4233" s="7"/>
      <c r="AE4233" s="7"/>
      <c r="AF4233" s="7"/>
      <c r="AG4233" s="7"/>
      <c r="AH4233" s="7"/>
      <c r="AI4233" s="7"/>
      <c r="AJ4233" s="7"/>
      <c r="AK4233" s="7"/>
      <c r="AL4233" s="7"/>
      <c r="AM4233" s="7"/>
      <c r="AN4233" s="7"/>
      <c r="AO4233" s="7"/>
      <c r="AP4233" s="7"/>
      <c r="AQ4233" s="7"/>
      <c r="AR4233" s="7"/>
      <c r="AS4233" s="7"/>
      <c r="AT4233" s="11"/>
      <c r="AU4233" s="7"/>
      <c r="AV4233" s="7"/>
      <c r="AW4233" s="7"/>
      <c r="AX4233" s="7"/>
      <c r="AY4233" s="10"/>
      <c r="AZ4233" s="10"/>
      <c r="BA4233" s="10"/>
    </row>
    <row r="4234" spans="1:53">
      <c r="A4234" s="5"/>
      <c r="B4234" s="7"/>
      <c r="C4234" s="6"/>
      <c r="D4234" s="7"/>
      <c r="E4234" s="7"/>
      <c r="F4234" s="9"/>
      <c r="G4234" s="7"/>
      <c r="H4234" s="7"/>
      <c r="I4234" s="7"/>
      <c r="J4234" s="42"/>
      <c r="K4234" s="7"/>
      <c r="L4234" s="7"/>
      <c r="M4234" s="7"/>
      <c r="N4234" s="7"/>
      <c r="O4234" s="7"/>
      <c r="P4234" s="7"/>
      <c r="Q4234" s="7"/>
      <c r="R4234" s="7"/>
      <c r="S4234" s="7"/>
      <c r="T4234" s="7"/>
      <c r="U4234" s="7"/>
      <c r="V4234" s="7"/>
      <c r="W4234" s="7"/>
      <c r="X4234" s="7"/>
      <c r="Y4234" s="7"/>
      <c r="Z4234" s="7"/>
      <c r="AA4234" s="7"/>
      <c r="AB4234" s="7"/>
      <c r="AC4234" s="7"/>
      <c r="AD4234" s="7"/>
      <c r="AE4234" s="7"/>
      <c r="AF4234" s="7"/>
      <c r="AG4234" s="7"/>
      <c r="AH4234" s="7"/>
      <c r="AI4234" s="7"/>
      <c r="AJ4234" s="7"/>
      <c r="AK4234" s="7"/>
      <c r="AL4234" s="7"/>
      <c r="AM4234" s="7"/>
      <c r="AN4234" s="7"/>
      <c r="AO4234" s="7"/>
      <c r="AP4234" s="7"/>
      <c r="AQ4234" s="7"/>
      <c r="AR4234" s="7"/>
      <c r="AS4234" s="7"/>
      <c r="AT4234" s="11"/>
      <c r="AU4234" s="7"/>
      <c r="AV4234" s="7"/>
      <c r="AW4234" s="7"/>
      <c r="AX4234" s="7"/>
      <c r="AY4234" s="10"/>
      <c r="AZ4234" s="10"/>
      <c r="BA4234" s="10"/>
    </row>
    <row r="4235" spans="1:53">
      <c r="A4235" s="5"/>
      <c r="B4235" s="7"/>
      <c r="C4235" s="6"/>
      <c r="D4235" s="7"/>
      <c r="E4235" s="7"/>
      <c r="F4235" s="9"/>
      <c r="G4235" s="7"/>
      <c r="H4235" s="7"/>
      <c r="I4235" s="7"/>
      <c r="J4235" s="42"/>
      <c r="K4235" s="7"/>
      <c r="L4235" s="7"/>
      <c r="M4235" s="7"/>
      <c r="N4235" s="7"/>
      <c r="O4235" s="7"/>
      <c r="P4235" s="7"/>
      <c r="Q4235" s="7"/>
      <c r="R4235" s="7"/>
      <c r="S4235" s="7"/>
      <c r="T4235" s="7"/>
      <c r="U4235" s="7"/>
      <c r="V4235" s="7"/>
      <c r="W4235" s="7"/>
      <c r="X4235" s="7"/>
      <c r="Y4235" s="7"/>
      <c r="Z4235" s="7"/>
      <c r="AA4235" s="7"/>
      <c r="AB4235" s="7"/>
      <c r="AC4235" s="7"/>
      <c r="AD4235" s="7"/>
      <c r="AE4235" s="7"/>
      <c r="AF4235" s="7"/>
      <c r="AG4235" s="7"/>
      <c r="AH4235" s="7"/>
      <c r="AI4235" s="7"/>
      <c r="AJ4235" s="7"/>
      <c r="AK4235" s="7"/>
      <c r="AL4235" s="7"/>
      <c r="AM4235" s="7"/>
      <c r="AN4235" s="7"/>
      <c r="AO4235" s="7"/>
      <c r="AP4235" s="7"/>
      <c r="AQ4235" s="7"/>
      <c r="AR4235" s="7"/>
      <c r="AS4235" s="7"/>
      <c r="AT4235" s="11"/>
      <c r="AU4235" s="7"/>
      <c r="AV4235" s="7"/>
      <c r="AW4235" s="7"/>
      <c r="AX4235" s="7"/>
      <c r="AY4235" s="10"/>
      <c r="AZ4235" s="10"/>
      <c r="BA4235" s="10"/>
    </row>
    <row r="4236" spans="1:53">
      <c r="A4236" s="5"/>
      <c r="B4236" s="7"/>
      <c r="C4236" s="6"/>
      <c r="D4236" s="7"/>
      <c r="E4236" s="7"/>
      <c r="F4236" s="9"/>
      <c r="G4236" s="7"/>
      <c r="H4236" s="7"/>
      <c r="I4236" s="7"/>
      <c r="J4236" s="42"/>
      <c r="K4236" s="7"/>
      <c r="L4236" s="7"/>
      <c r="M4236" s="7"/>
      <c r="N4236" s="7"/>
      <c r="O4236" s="7"/>
      <c r="P4236" s="7"/>
      <c r="Q4236" s="7"/>
      <c r="R4236" s="7"/>
      <c r="S4236" s="7"/>
      <c r="T4236" s="7"/>
      <c r="U4236" s="7"/>
      <c r="V4236" s="7"/>
      <c r="W4236" s="7"/>
      <c r="X4236" s="7"/>
      <c r="Y4236" s="7"/>
      <c r="Z4236" s="7"/>
      <c r="AA4236" s="7"/>
      <c r="AB4236" s="7"/>
      <c r="AC4236" s="7"/>
      <c r="AD4236" s="7"/>
      <c r="AE4236" s="7"/>
      <c r="AF4236" s="7"/>
      <c r="AG4236" s="7"/>
      <c r="AH4236" s="7"/>
      <c r="AI4236" s="7"/>
      <c r="AJ4236" s="7"/>
      <c r="AK4236" s="7"/>
      <c r="AL4236" s="7"/>
      <c r="AM4236" s="7"/>
      <c r="AN4236" s="7"/>
      <c r="AO4236" s="7"/>
      <c r="AP4236" s="7"/>
      <c r="AQ4236" s="7"/>
      <c r="AR4236" s="7"/>
      <c r="AS4236" s="7"/>
      <c r="AT4236" s="11"/>
      <c r="AU4236" s="7"/>
      <c r="AV4236" s="7"/>
      <c r="AW4236" s="7"/>
      <c r="AX4236" s="7"/>
      <c r="AY4236" s="10"/>
      <c r="AZ4236" s="10"/>
      <c r="BA4236" s="10"/>
    </row>
    <row r="4237" spans="1:53">
      <c r="A4237" s="5"/>
      <c r="B4237" s="7"/>
      <c r="C4237" s="6"/>
      <c r="D4237" s="7"/>
      <c r="E4237" s="7"/>
      <c r="F4237" s="9"/>
      <c r="G4237" s="7"/>
      <c r="H4237" s="7"/>
      <c r="I4237" s="7"/>
      <c r="J4237" s="42"/>
      <c r="K4237" s="7"/>
      <c r="L4237" s="7"/>
      <c r="M4237" s="7"/>
      <c r="N4237" s="7"/>
      <c r="O4237" s="7"/>
      <c r="P4237" s="7"/>
      <c r="Q4237" s="7"/>
      <c r="R4237" s="7"/>
      <c r="S4237" s="7"/>
      <c r="T4237" s="7"/>
      <c r="U4237" s="7"/>
      <c r="V4237" s="7"/>
      <c r="W4237" s="7"/>
      <c r="X4237" s="7"/>
      <c r="Y4237" s="7"/>
      <c r="Z4237" s="7"/>
      <c r="AA4237" s="7"/>
      <c r="AB4237" s="7"/>
      <c r="AC4237" s="7"/>
      <c r="AD4237" s="7"/>
      <c r="AE4237" s="7"/>
      <c r="AF4237" s="7"/>
      <c r="AG4237" s="7"/>
      <c r="AH4237" s="7"/>
      <c r="AI4237" s="7"/>
      <c r="AJ4237" s="7"/>
      <c r="AK4237" s="7"/>
      <c r="AL4237" s="7"/>
      <c r="AM4237" s="7"/>
      <c r="AN4237" s="7"/>
      <c r="AO4237" s="7"/>
      <c r="AP4237" s="7"/>
      <c r="AQ4237" s="7"/>
      <c r="AR4237" s="7"/>
      <c r="AS4237" s="7"/>
      <c r="AT4237" s="11"/>
      <c r="AU4237" s="7"/>
      <c r="AV4237" s="7"/>
      <c r="AW4237" s="7"/>
      <c r="AX4237" s="7"/>
      <c r="AY4237" s="10"/>
      <c r="AZ4237" s="10"/>
      <c r="BA4237" s="10"/>
    </row>
    <row r="4238" spans="1:53">
      <c r="A4238" s="5"/>
      <c r="B4238" s="7"/>
      <c r="C4238" s="6"/>
      <c r="D4238" s="7"/>
      <c r="E4238" s="7"/>
      <c r="F4238" s="9"/>
      <c r="G4238" s="7"/>
      <c r="H4238" s="7"/>
      <c r="I4238" s="7"/>
      <c r="J4238" s="42"/>
      <c r="K4238" s="7"/>
      <c r="L4238" s="7"/>
      <c r="M4238" s="7"/>
      <c r="N4238" s="7"/>
      <c r="O4238" s="7"/>
      <c r="P4238" s="7"/>
      <c r="Q4238" s="7"/>
      <c r="R4238" s="7"/>
      <c r="S4238" s="7"/>
      <c r="T4238" s="7"/>
      <c r="U4238" s="7"/>
      <c r="V4238" s="7"/>
      <c r="W4238" s="7"/>
      <c r="X4238" s="7"/>
      <c r="Y4238" s="7"/>
      <c r="Z4238" s="7"/>
      <c r="AA4238" s="7"/>
      <c r="AB4238" s="7"/>
      <c r="AC4238" s="7"/>
      <c r="AD4238" s="7"/>
      <c r="AE4238" s="7"/>
      <c r="AF4238" s="7"/>
      <c r="AG4238" s="7"/>
      <c r="AH4238" s="7"/>
      <c r="AI4238" s="7"/>
      <c r="AJ4238" s="7"/>
      <c r="AK4238" s="7"/>
      <c r="AL4238" s="7"/>
      <c r="AM4238" s="7"/>
      <c r="AN4238" s="7"/>
      <c r="AO4238" s="7"/>
      <c r="AP4238" s="7"/>
      <c r="AQ4238" s="7"/>
      <c r="AR4238" s="7"/>
      <c r="AS4238" s="7"/>
      <c r="AT4238" s="11"/>
      <c r="AU4238" s="7"/>
      <c r="AV4238" s="7"/>
      <c r="AW4238" s="7"/>
      <c r="AX4238" s="7"/>
      <c r="AY4238" s="10"/>
      <c r="AZ4238" s="10"/>
      <c r="BA4238" s="10"/>
    </row>
    <row r="4239" spans="1:53">
      <c r="A4239" s="5"/>
      <c r="B4239" s="7"/>
      <c r="C4239" s="6"/>
      <c r="D4239" s="7"/>
      <c r="E4239" s="7"/>
      <c r="F4239" s="9"/>
      <c r="G4239" s="7"/>
      <c r="H4239" s="7"/>
      <c r="I4239" s="7"/>
      <c r="J4239" s="42"/>
      <c r="K4239" s="7"/>
      <c r="L4239" s="7"/>
      <c r="M4239" s="7"/>
      <c r="N4239" s="7"/>
      <c r="O4239" s="7"/>
      <c r="P4239" s="7"/>
      <c r="Q4239" s="7"/>
      <c r="R4239" s="7"/>
      <c r="S4239" s="7"/>
      <c r="T4239" s="7"/>
      <c r="U4239" s="7"/>
      <c r="V4239" s="7"/>
      <c r="W4239" s="7"/>
      <c r="X4239" s="7"/>
      <c r="Y4239" s="7"/>
      <c r="Z4239" s="7"/>
      <c r="AA4239" s="7"/>
      <c r="AB4239" s="7"/>
      <c r="AC4239" s="7"/>
      <c r="AD4239" s="7"/>
      <c r="AE4239" s="7"/>
      <c r="AF4239" s="7"/>
      <c r="AG4239" s="7"/>
      <c r="AH4239" s="7"/>
      <c r="AI4239" s="7"/>
      <c r="AJ4239" s="7"/>
      <c r="AK4239" s="7"/>
      <c r="AL4239" s="7"/>
      <c r="AM4239" s="7"/>
      <c r="AN4239" s="7"/>
      <c r="AO4239" s="7"/>
      <c r="AP4239" s="7"/>
      <c r="AQ4239" s="7"/>
      <c r="AR4239" s="7"/>
      <c r="AS4239" s="7"/>
      <c r="AT4239" s="11"/>
      <c r="AU4239" s="7"/>
      <c r="AV4239" s="7"/>
      <c r="AW4239" s="7"/>
      <c r="AX4239" s="7"/>
      <c r="AY4239" s="10"/>
      <c r="AZ4239" s="10"/>
      <c r="BA4239" s="10"/>
    </row>
    <row r="4240" spans="1:53">
      <c r="A4240" s="5"/>
      <c r="B4240" s="7"/>
      <c r="C4240" s="6"/>
      <c r="D4240" s="7"/>
      <c r="E4240" s="7"/>
      <c r="F4240" s="9"/>
      <c r="G4240" s="7"/>
      <c r="H4240" s="7"/>
      <c r="I4240" s="7"/>
      <c r="J4240" s="42"/>
      <c r="K4240" s="7"/>
      <c r="L4240" s="7"/>
      <c r="M4240" s="7"/>
      <c r="N4240" s="7"/>
      <c r="O4240" s="7"/>
      <c r="P4240" s="7"/>
      <c r="Q4240" s="7"/>
      <c r="R4240" s="7"/>
      <c r="S4240" s="7"/>
      <c r="T4240" s="7"/>
      <c r="U4240" s="7"/>
      <c r="V4240" s="7"/>
      <c r="W4240" s="7"/>
      <c r="X4240" s="7"/>
      <c r="Y4240" s="7"/>
      <c r="Z4240" s="7"/>
      <c r="AA4240" s="7"/>
      <c r="AB4240" s="7"/>
      <c r="AC4240" s="7"/>
      <c r="AD4240" s="7"/>
      <c r="AE4240" s="7"/>
      <c r="AF4240" s="7"/>
      <c r="AG4240" s="7"/>
      <c r="AH4240" s="7"/>
      <c r="AI4240" s="7"/>
      <c r="AJ4240" s="7"/>
      <c r="AK4240" s="7"/>
      <c r="AL4240" s="7"/>
      <c r="AM4240" s="7"/>
      <c r="AN4240" s="7"/>
      <c r="AO4240" s="7"/>
      <c r="AP4240" s="7"/>
      <c r="AQ4240" s="7"/>
      <c r="AR4240" s="7"/>
      <c r="AS4240" s="7"/>
      <c r="AT4240" s="11"/>
      <c r="AU4240" s="7"/>
      <c r="AV4240" s="7"/>
      <c r="AW4240" s="7"/>
      <c r="AX4240" s="7"/>
      <c r="AY4240" s="10"/>
      <c r="AZ4240" s="10"/>
      <c r="BA4240" s="10"/>
    </row>
    <row r="4241" spans="1:53">
      <c r="A4241" s="5"/>
      <c r="B4241" s="7"/>
      <c r="C4241" s="6"/>
      <c r="D4241" s="7"/>
      <c r="E4241" s="7"/>
      <c r="F4241" s="9"/>
      <c r="G4241" s="7"/>
      <c r="H4241" s="7"/>
      <c r="I4241" s="7"/>
      <c r="J4241" s="42"/>
      <c r="K4241" s="7"/>
      <c r="L4241" s="7"/>
      <c r="M4241" s="7"/>
      <c r="N4241" s="7"/>
      <c r="O4241" s="7"/>
      <c r="P4241" s="7"/>
      <c r="Q4241" s="7"/>
      <c r="R4241" s="7"/>
      <c r="S4241" s="7"/>
      <c r="T4241" s="7"/>
      <c r="U4241" s="7"/>
      <c r="V4241" s="7"/>
      <c r="W4241" s="7"/>
      <c r="X4241" s="7"/>
      <c r="Y4241" s="7"/>
      <c r="Z4241" s="7"/>
      <c r="AA4241" s="7"/>
      <c r="AB4241" s="7"/>
      <c r="AC4241" s="7"/>
      <c r="AD4241" s="7"/>
      <c r="AE4241" s="7"/>
      <c r="AF4241" s="7"/>
      <c r="AG4241" s="7"/>
      <c r="AH4241" s="7"/>
      <c r="AI4241" s="7"/>
      <c r="AJ4241" s="7"/>
      <c r="AK4241" s="7"/>
      <c r="AL4241" s="7"/>
      <c r="AM4241" s="7"/>
      <c r="AN4241" s="7"/>
      <c r="AO4241" s="7"/>
      <c r="AP4241" s="7"/>
      <c r="AQ4241" s="7"/>
      <c r="AR4241" s="7"/>
      <c r="AS4241" s="7"/>
      <c r="AT4241" s="11"/>
      <c r="AU4241" s="7"/>
      <c r="AV4241" s="7"/>
      <c r="AW4241" s="7"/>
      <c r="AX4241" s="7"/>
      <c r="AY4241" s="10"/>
      <c r="AZ4241" s="10"/>
      <c r="BA4241" s="10"/>
    </row>
    <row r="4242" spans="1:53">
      <c r="A4242" s="5"/>
      <c r="B4242" s="7"/>
      <c r="C4242" s="6"/>
      <c r="D4242" s="7"/>
      <c r="E4242" s="7"/>
      <c r="F4242" s="9"/>
      <c r="G4242" s="7"/>
      <c r="H4242" s="7"/>
      <c r="I4242" s="7"/>
      <c r="J4242" s="42"/>
      <c r="K4242" s="7"/>
      <c r="L4242" s="7"/>
      <c r="M4242" s="7"/>
      <c r="N4242" s="7"/>
      <c r="O4242" s="7"/>
      <c r="P4242" s="7"/>
      <c r="Q4242" s="7"/>
      <c r="R4242" s="7"/>
      <c r="S4242" s="7"/>
      <c r="T4242" s="7"/>
      <c r="U4242" s="7"/>
      <c r="V4242" s="7"/>
      <c r="W4242" s="7"/>
      <c r="X4242" s="7"/>
      <c r="Y4242" s="7"/>
      <c r="Z4242" s="7"/>
      <c r="AA4242" s="7"/>
      <c r="AB4242" s="7"/>
      <c r="AC4242" s="7"/>
      <c r="AD4242" s="7"/>
      <c r="AE4242" s="7"/>
      <c r="AF4242" s="7"/>
      <c r="AG4242" s="7"/>
      <c r="AH4242" s="7"/>
      <c r="AI4242" s="7"/>
      <c r="AJ4242" s="7"/>
      <c r="AK4242" s="7"/>
      <c r="AL4242" s="7"/>
      <c r="AM4242" s="7"/>
      <c r="AN4242" s="7"/>
      <c r="AO4242" s="7"/>
      <c r="AP4242" s="7"/>
      <c r="AQ4242" s="7"/>
      <c r="AR4242" s="7"/>
      <c r="AS4242" s="7"/>
      <c r="AT4242" s="11"/>
      <c r="AU4242" s="7"/>
      <c r="AV4242" s="7"/>
      <c r="AW4242" s="7"/>
      <c r="AX4242" s="7"/>
      <c r="AY4242" s="10"/>
      <c r="AZ4242" s="10"/>
      <c r="BA4242" s="10"/>
    </row>
    <row r="4243" spans="1:53">
      <c r="A4243" s="5"/>
      <c r="B4243" s="7"/>
      <c r="C4243" s="6"/>
      <c r="D4243" s="7"/>
      <c r="E4243" s="7"/>
      <c r="F4243" s="9"/>
      <c r="G4243" s="7"/>
      <c r="H4243" s="7"/>
      <c r="I4243" s="7"/>
      <c r="J4243" s="42"/>
      <c r="K4243" s="7"/>
      <c r="L4243" s="7"/>
      <c r="M4243" s="7"/>
      <c r="N4243" s="7"/>
      <c r="O4243" s="7"/>
      <c r="P4243" s="7"/>
      <c r="Q4243" s="7"/>
      <c r="R4243" s="7"/>
      <c r="S4243" s="7"/>
      <c r="T4243" s="7"/>
      <c r="U4243" s="7"/>
      <c r="V4243" s="7"/>
      <c r="W4243" s="7"/>
      <c r="X4243" s="7"/>
      <c r="Y4243" s="7"/>
      <c r="Z4243" s="7"/>
      <c r="AA4243" s="7"/>
      <c r="AB4243" s="7"/>
      <c r="AC4243" s="7"/>
      <c r="AD4243" s="7"/>
      <c r="AE4243" s="7"/>
      <c r="AF4243" s="7"/>
      <c r="AG4243" s="7"/>
      <c r="AH4243" s="7"/>
      <c r="AI4243" s="7"/>
      <c r="AJ4243" s="7"/>
      <c r="AK4243" s="7"/>
      <c r="AL4243" s="7"/>
      <c r="AM4243" s="7"/>
      <c r="AN4243" s="7"/>
      <c r="AO4243" s="7"/>
      <c r="AP4243" s="7"/>
      <c r="AQ4243" s="7"/>
      <c r="AR4243" s="7"/>
      <c r="AS4243" s="7"/>
      <c r="AT4243" s="11"/>
      <c r="AU4243" s="7"/>
      <c r="AV4243" s="7"/>
      <c r="AW4243" s="7"/>
      <c r="AX4243" s="7"/>
      <c r="AY4243" s="10"/>
      <c r="AZ4243" s="10"/>
      <c r="BA4243" s="10"/>
    </row>
    <row r="4244" spans="1:53">
      <c r="A4244" s="5"/>
      <c r="B4244" s="7"/>
      <c r="C4244" s="6"/>
      <c r="D4244" s="7"/>
      <c r="E4244" s="7"/>
      <c r="F4244" s="9"/>
      <c r="G4244" s="7"/>
      <c r="H4244" s="7"/>
      <c r="I4244" s="7"/>
      <c r="J4244" s="42"/>
      <c r="K4244" s="7"/>
      <c r="L4244" s="7"/>
      <c r="M4244" s="7"/>
      <c r="N4244" s="7"/>
      <c r="O4244" s="7"/>
      <c r="P4244" s="7"/>
      <c r="Q4244" s="7"/>
      <c r="R4244" s="7"/>
      <c r="S4244" s="7"/>
      <c r="T4244" s="7"/>
      <c r="U4244" s="7"/>
      <c r="V4244" s="7"/>
      <c r="W4244" s="7"/>
      <c r="X4244" s="7"/>
      <c r="Y4244" s="7"/>
      <c r="Z4244" s="7"/>
      <c r="AA4244" s="7"/>
      <c r="AB4244" s="7"/>
      <c r="AC4244" s="7"/>
      <c r="AD4244" s="7"/>
      <c r="AE4244" s="7"/>
      <c r="AF4244" s="7"/>
      <c r="AG4244" s="7"/>
      <c r="AH4244" s="7"/>
      <c r="AI4244" s="7"/>
      <c r="AJ4244" s="7"/>
      <c r="AK4244" s="7"/>
      <c r="AL4244" s="7"/>
      <c r="AM4244" s="7"/>
      <c r="AN4244" s="7"/>
      <c r="AO4244" s="7"/>
      <c r="AP4244" s="7"/>
      <c r="AQ4244" s="7"/>
      <c r="AR4244" s="7"/>
      <c r="AS4244" s="7"/>
      <c r="AT4244" s="11"/>
      <c r="AU4244" s="7"/>
      <c r="AV4244" s="7"/>
      <c r="AW4244" s="7"/>
      <c r="AX4244" s="7"/>
      <c r="AY4244" s="10"/>
      <c r="AZ4244" s="10"/>
      <c r="BA4244" s="10"/>
    </row>
    <row r="4245" spans="1:53">
      <c r="A4245" s="5"/>
      <c r="B4245" s="7"/>
      <c r="C4245" s="6"/>
      <c r="D4245" s="7"/>
      <c r="E4245" s="7"/>
      <c r="F4245" s="9"/>
      <c r="G4245" s="7"/>
      <c r="H4245" s="7"/>
      <c r="I4245" s="7"/>
      <c r="J4245" s="42"/>
      <c r="K4245" s="7"/>
      <c r="L4245" s="7"/>
      <c r="M4245" s="7"/>
      <c r="N4245" s="7"/>
      <c r="O4245" s="7"/>
      <c r="P4245" s="7"/>
      <c r="Q4245" s="7"/>
      <c r="R4245" s="7"/>
      <c r="S4245" s="7"/>
      <c r="T4245" s="7"/>
      <c r="U4245" s="7"/>
      <c r="V4245" s="7"/>
      <c r="W4245" s="7"/>
      <c r="X4245" s="7"/>
      <c r="Y4245" s="7"/>
      <c r="Z4245" s="7"/>
      <c r="AA4245" s="7"/>
      <c r="AB4245" s="7"/>
      <c r="AC4245" s="7"/>
      <c r="AD4245" s="7"/>
      <c r="AE4245" s="7"/>
      <c r="AF4245" s="7"/>
      <c r="AG4245" s="7"/>
      <c r="AH4245" s="7"/>
      <c r="AI4245" s="7"/>
      <c r="AJ4245" s="7"/>
      <c r="AK4245" s="7"/>
      <c r="AL4245" s="7"/>
      <c r="AM4245" s="7"/>
      <c r="AN4245" s="7"/>
      <c r="AO4245" s="7"/>
      <c r="AP4245" s="7"/>
      <c r="AQ4245" s="7"/>
      <c r="AR4245" s="7"/>
      <c r="AS4245" s="7"/>
      <c r="AT4245" s="11"/>
      <c r="AU4245" s="7"/>
      <c r="AV4245" s="7"/>
      <c r="AW4245" s="7"/>
      <c r="AX4245" s="7"/>
      <c r="AY4245" s="10"/>
      <c r="AZ4245" s="10"/>
      <c r="BA4245" s="10"/>
    </row>
    <row r="4246" spans="1:53">
      <c r="A4246" s="5"/>
      <c r="B4246" s="7"/>
      <c r="C4246" s="6"/>
      <c r="D4246" s="7"/>
      <c r="E4246" s="7"/>
      <c r="F4246" s="9"/>
      <c r="G4246" s="7"/>
      <c r="H4246" s="7"/>
      <c r="I4246" s="7"/>
      <c r="J4246" s="42"/>
      <c r="K4246" s="7"/>
      <c r="L4246" s="7"/>
      <c r="M4246" s="7"/>
      <c r="N4246" s="7"/>
      <c r="O4246" s="7"/>
      <c r="P4246" s="7"/>
      <c r="Q4246" s="7"/>
      <c r="R4246" s="7"/>
      <c r="S4246" s="7"/>
      <c r="T4246" s="7"/>
      <c r="U4246" s="7"/>
      <c r="V4246" s="7"/>
      <c r="W4246" s="7"/>
      <c r="X4246" s="7"/>
      <c r="Y4246" s="7"/>
      <c r="Z4246" s="7"/>
      <c r="AA4246" s="7"/>
      <c r="AB4246" s="7"/>
      <c r="AC4246" s="7"/>
      <c r="AD4246" s="7"/>
      <c r="AE4246" s="7"/>
      <c r="AF4246" s="7"/>
      <c r="AG4246" s="7"/>
      <c r="AH4246" s="7"/>
      <c r="AI4246" s="7"/>
      <c r="AJ4246" s="7"/>
      <c r="AK4246" s="7"/>
      <c r="AL4246" s="7"/>
      <c r="AM4246" s="7"/>
      <c r="AN4246" s="7"/>
      <c r="AO4246" s="7"/>
      <c r="AP4246" s="7"/>
      <c r="AQ4246" s="7"/>
      <c r="AR4246" s="7"/>
      <c r="AS4246" s="7"/>
      <c r="AT4246" s="11"/>
      <c r="AU4246" s="7"/>
      <c r="AV4246" s="7"/>
      <c r="AW4246" s="7"/>
      <c r="AX4246" s="7"/>
      <c r="AY4246" s="10"/>
      <c r="AZ4246" s="10"/>
      <c r="BA4246" s="10"/>
    </row>
    <row r="4247" spans="1:53">
      <c r="A4247" s="5"/>
      <c r="B4247" s="7"/>
      <c r="C4247" s="6"/>
      <c r="D4247" s="7"/>
      <c r="E4247" s="7"/>
      <c r="F4247" s="9"/>
      <c r="G4247" s="7"/>
      <c r="H4247" s="7"/>
      <c r="I4247" s="7"/>
      <c r="J4247" s="42"/>
      <c r="K4247" s="7"/>
      <c r="L4247" s="7"/>
      <c r="M4247" s="7"/>
      <c r="N4247" s="7"/>
      <c r="O4247" s="7"/>
      <c r="P4247" s="7"/>
      <c r="Q4247" s="7"/>
      <c r="R4247" s="7"/>
      <c r="S4247" s="7"/>
      <c r="T4247" s="7"/>
      <c r="U4247" s="7"/>
      <c r="V4247" s="7"/>
      <c r="W4247" s="7"/>
      <c r="X4247" s="7"/>
      <c r="Y4247" s="7"/>
      <c r="Z4247" s="7"/>
      <c r="AA4247" s="7"/>
      <c r="AB4247" s="7"/>
      <c r="AC4247" s="7"/>
      <c r="AD4247" s="7"/>
      <c r="AE4247" s="7"/>
      <c r="AF4247" s="7"/>
      <c r="AG4247" s="7"/>
      <c r="AH4247" s="7"/>
      <c r="AI4247" s="7"/>
      <c r="AJ4247" s="7"/>
      <c r="AK4247" s="7"/>
      <c r="AL4247" s="7"/>
      <c r="AM4247" s="7"/>
      <c r="AN4247" s="7"/>
      <c r="AO4247" s="7"/>
      <c r="AP4247" s="7"/>
      <c r="AQ4247" s="7"/>
      <c r="AR4247" s="7"/>
      <c r="AS4247" s="7"/>
      <c r="AT4247" s="11"/>
      <c r="AU4247" s="7"/>
      <c r="AV4247" s="7"/>
      <c r="AW4247" s="7"/>
      <c r="AX4247" s="7"/>
      <c r="AY4247" s="10"/>
      <c r="AZ4247" s="10"/>
      <c r="BA4247" s="10"/>
    </row>
    <row r="4248" spans="1:53">
      <c r="A4248" s="5"/>
      <c r="B4248" s="7"/>
      <c r="C4248" s="6"/>
      <c r="D4248" s="7"/>
      <c r="E4248" s="7"/>
      <c r="F4248" s="9"/>
      <c r="G4248" s="7"/>
      <c r="H4248" s="7"/>
      <c r="I4248" s="7"/>
      <c r="J4248" s="42"/>
      <c r="K4248" s="7"/>
      <c r="L4248" s="7"/>
      <c r="M4248" s="7"/>
      <c r="N4248" s="7"/>
      <c r="O4248" s="7"/>
      <c r="P4248" s="7"/>
      <c r="Q4248" s="7"/>
      <c r="R4248" s="7"/>
      <c r="S4248" s="7"/>
      <c r="T4248" s="7"/>
      <c r="U4248" s="7"/>
      <c r="V4248" s="7"/>
      <c r="W4248" s="7"/>
      <c r="X4248" s="7"/>
      <c r="Y4248" s="7"/>
      <c r="Z4248" s="7"/>
      <c r="AA4248" s="7"/>
      <c r="AB4248" s="7"/>
      <c r="AC4248" s="7"/>
      <c r="AD4248" s="7"/>
      <c r="AE4248" s="7"/>
      <c r="AF4248" s="7"/>
      <c r="AG4248" s="7"/>
      <c r="AH4248" s="7"/>
      <c r="AI4248" s="7"/>
      <c r="AJ4248" s="7"/>
      <c r="AK4248" s="7"/>
      <c r="AL4248" s="7"/>
      <c r="AM4248" s="7"/>
      <c r="AN4248" s="7"/>
      <c r="AO4248" s="7"/>
      <c r="AP4248" s="7"/>
      <c r="AQ4248" s="7"/>
      <c r="AR4248" s="7"/>
      <c r="AS4248" s="7"/>
      <c r="AT4248" s="11"/>
      <c r="AU4248" s="7"/>
      <c r="AV4248" s="7"/>
      <c r="AW4248" s="7"/>
      <c r="AX4248" s="7"/>
      <c r="AY4248" s="10"/>
      <c r="AZ4248" s="10"/>
      <c r="BA4248" s="10"/>
    </row>
    <row r="4249" spans="1:53">
      <c r="A4249" s="5"/>
      <c r="B4249" s="7"/>
      <c r="C4249" s="6"/>
      <c r="D4249" s="7"/>
      <c r="E4249" s="7"/>
      <c r="F4249" s="9"/>
      <c r="G4249" s="7"/>
      <c r="H4249" s="7"/>
      <c r="I4249" s="7"/>
      <c r="J4249" s="42"/>
      <c r="K4249" s="7"/>
      <c r="L4249" s="7"/>
      <c r="M4249" s="7"/>
      <c r="N4249" s="7"/>
      <c r="O4249" s="7"/>
      <c r="P4249" s="7"/>
      <c r="Q4249" s="7"/>
      <c r="R4249" s="7"/>
      <c r="S4249" s="7"/>
      <c r="T4249" s="7"/>
      <c r="U4249" s="7"/>
      <c r="V4249" s="7"/>
      <c r="W4249" s="7"/>
      <c r="X4249" s="7"/>
      <c r="Y4249" s="7"/>
      <c r="Z4249" s="7"/>
      <c r="AA4249" s="7"/>
      <c r="AB4249" s="7"/>
      <c r="AC4249" s="7"/>
      <c r="AD4249" s="7"/>
      <c r="AE4249" s="7"/>
      <c r="AF4249" s="7"/>
      <c r="AG4249" s="7"/>
      <c r="AH4249" s="7"/>
      <c r="AI4249" s="7"/>
      <c r="AJ4249" s="7"/>
      <c r="AK4249" s="7"/>
      <c r="AL4249" s="7"/>
      <c r="AM4249" s="7"/>
      <c r="AN4249" s="7"/>
      <c r="AO4249" s="7"/>
      <c r="AP4249" s="7"/>
      <c r="AQ4249" s="7"/>
      <c r="AR4249" s="7"/>
      <c r="AS4249" s="7"/>
      <c r="AT4249" s="11"/>
      <c r="AU4249" s="7"/>
      <c r="AV4249" s="7"/>
      <c r="AW4249" s="7"/>
      <c r="AX4249" s="7"/>
      <c r="AY4249" s="10"/>
      <c r="AZ4249" s="10"/>
      <c r="BA4249" s="10"/>
    </row>
    <row r="4250" spans="1:53">
      <c r="A4250" s="5"/>
      <c r="B4250" s="7"/>
      <c r="C4250" s="6"/>
      <c r="D4250" s="7"/>
      <c r="E4250" s="7"/>
      <c r="F4250" s="9"/>
      <c r="G4250" s="7"/>
      <c r="H4250" s="7"/>
      <c r="I4250" s="7"/>
      <c r="J4250" s="42"/>
      <c r="K4250" s="7"/>
      <c r="L4250" s="7"/>
      <c r="M4250" s="7"/>
      <c r="N4250" s="7"/>
      <c r="O4250" s="7"/>
      <c r="P4250" s="7"/>
      <c r="Q4250" s="7"/>
      <c r="R4250" s="7"/>
      <c r="S4250" s="7"/>
      <c r="T4250" s="7"/>
      <c r="U4250" s="7"/>
      <c r="V4250" s="7"/>
      <c r="W4250" s="7"/>
      <c r="X4250" s="7"/>
      <c r="Y4250" s="7"/>
      <c r="Z4250" s="7"/>
      <c r="AA4250" s="7"/>
      <c r="AB4250" s="7"/>
      <c r="AC4250" s="7"/>
      <c r="AD4250" s="7"/>
      <c r="AE4250" s="7"/>
      <c r="AF4250" s="7"/>
      <c r="AG4250" s="7"/>
      <c r="AH4250" s="7"/>
      <c r="AI4250" s="7"/>
      <c r="AJ4250" s="7"/>
      <c r="AK4250" s="7"/>
      <c r="AL4250" s="7"/>
      <c r="AM4250" s="7"/>
      <c r="AN4250" s="7"/>
      <c r="AO4250" s="7"/>
      <c r="AP4250" s="7"/>
      <c r="AQ4250" s="7"/>
      <c r="AR4250" s="7"/>
      <c r="AS4250" s="7"/>
      <c r="AT4250" s="11"/>
      <c r="AU4250" s="7"/>
      <c r="AV4250" s="7"/>
      <c r="AW4250" s="7"/>
      <c r="AX4250" s="7"/>
      <c r="AY4250" s="10"/>
      <c r="AZ4250" s="10"/>
      <c r="BA4250" s="10"/>
    </row>
    <row r="4251" spans="1:53">
      <c r="A4251" s="5"/>
      <c r="B4251" s="7"/>
      <c r="C4251" s="6"/>
      <c r="D4251" s="7"/>
      <c r="E4251" s="7"/>
      <c r="F4251" s="9"/>
      <c r="G4251" s="7"/>
      <c r="H4251" s="7"/>
      <c r="I4251" s="7"/>
      <c r="J4251" s="42"/>
      <c r="K4251" s="7"/>
      <c r="L4251" s="7"/>
      <c r="M4251" s="7"/>
      <c r="N4251" s="7"/>
      <c r="O4251" s="7"/>
      <c r="P4251" s="7"/>
      <c r="Q4251" s="7"/>
      <c r="R4251" s="7"/>
      <c r="S4251" s="7"/>
      <c r="T4251" s="7"/>
      <c r="U4251" s="7"/>
      <c r="V4251" s="7"/>
      <c r="W4251" s="7"/>
      <c r="X4251" s="7"/>
      <c r="Y4251" s="7"/>
      <c r="Z4251" s="7"/>
      <c r="AA4251" s="7"/>
      <c r="AB4251" s="7"/>
      <c r="AC4251" s="7"/>
      <c r="AD4251" s="7"/>
      <c r="AE4251" s="7"/>
      <c r="AF4251" s="7"/>
      <c r="AG4251" s="7"/>
      <c r="AH4251" s="7"/>
      <c r="AI4251" s="7"/>
      <c r="AJ4251" s="7"/>
      <c r="AK4251" s="7"/>
      <c r="AL4251" s="7"/>
      <c r="AM4251" s="7"/>
      <c r="AN4251" s="7"/>
      <c r="AO4251" s="7"/>
      <c r="AP4251" s="7"/>
      <c r="AQ4251" s="7"/>
      <c r="AR4251" s="7"/>
      <c r="AS4251" s="7"/>
      <c r="AT4251" s="11"/>
      <c r="AU4251" s="7"/>
      <c r="AV4251" s="7"/>
      <c r="AW4251" s="7"/>
      <c r="AX4251" s="7"/>
      <c r="AY4251" s="10"/>
      <c r="AZ4251" s="10"/>
      <c r="BA4251" s="10"/>
    </row>
    <row r="4252" spans="1:53">
      <c r="A4252" s="5"/>
      <c r="B4252" s="7"/>
      <c r="C4252" s="6"/>
      <c r="D4252" s="7"/>
      <c r="E4252" s="7"/>
      <c r="F4252" s="9"/>
      <c r="G4252" s="7"/>
      <c r="H4252" s="7"/>
      <c r="I4252" s="7"/>
      <c r="J4252" s="42"/>
      <c r="K4252" s="7"/>
      <c r="L4252" s="7"/>
      <c r="M4252" s="7"/>
      <c r="N4252" s="7"/>
      <c r="O4252" s="7"/>
      <c r="P4252" s="7"/>
      <c r="Q4252" s="7"/>
      <c r="R4252" s="7"/>
      <c r="S4252" s="7"/>
      <c r="T4252" s="7"/>
      <c r="U4252" s="7"/>
      <c r="V4252" s="7"/>
      <c r="W4252" s="7"/>
      <c r="X4252" s="7"/>
      <c r="Y4252" s="7"/>
      <c r="Z4252" s="7"/>
      <c r="AA4252" s="7"/>
      <c r="AB4252" s="7"/>
      <c r="AC4252" s="7"/>
      <c r="AD4252" s="7"/>
      <c r="AE4252" s="7"/>
      <c r="AF4252" s="7"/>
      <c r="AG4252" s="7"/>
      <c r="AH4252" s="7"/>
      <c r="AI4252" s="7"/>
      <c r="AJ4252" s="7"/>
      <c r="AK4252" s="7"/>
      <c r="AL4252" s="7"/>
      <c r="AM4252" s="7"/>
      <c r="AN4252" s="7"/>
      <c r="AO4252" s="7"/>
      <c r="AP4252" s="7"/>
      <c r="AQ4252" s="7"/>
      <c r="AR4252" s="7"/>
      <c r="AS4252" s="7"/>
      <c r="AT4252" s="11"/>
      <c r="AU4252" s="7"/>
      <c r="AV4252" s="7"/>
      <c r="AW4252" s="7"/>
      <c r="AX4252" s="7"/>
      <c r="AY4252" s="10"/>
      <c r="AZ4252" s="10"/>
      <c r="BA4252" s="10"/>
    </row>
    <row r="4253" spans="1:53">
      <c r="A4253" s="5"/>
      <c r="B4253" s="7"/>
      <c r="C4253" s="6"/>
      <c r="D4253" s="7"/>
      <c r="E4253" s="7"/>
      <c r="F4253" s="9"/>
      <c r="G4253" s="7"/>
      <c r="H4253" s="7"/>
      <c r="I4253" s="7"/>
      <c r="J4253" s="42"/>
      <c r="K4253" s="7"/>
      <c r="L4253" s="7"/>
      <c r="M4253" s="7"/>
      <c r="N4253" s="7"/>
      <c r="O4253" s="7"/>
      <c r="P4253" s="7"/>
      <c r="Q4253" s="7"/>
      <c r="R4253" s="7"/>
      <c r="S4253" s="7"/>
      <c r="T4253" s="7"/>
      <c r="U4253" s="7"/>
      <c r="V4253" s="7"/>
      <c r="W4253" s="7"/>
      <c r="X4253" s="7"/>
      <c r="Y4253" s="7"/>
      <c r="Z4253" s="7"/>
      <c r="AA4253" s="7"/>
      <c r="AB4253" s="7"/>
      <c r="AC4253" s="7"/>
      <c r="AD4253" s="7"/>
      <c r="AE4253" s="7"/>
      <c r="AF4253" s="7"/>
      <c r="AG4253" s="7"/>
      <c r="AH4253" s="7"/>
      <c r="AI4253" s="7"/>
      <c r="AJ4253" s="7"/>
      <c r="AK4253" s="7"/>
      <c r="AL4253" s="7"/>
      <c r="AM4253" s="7"/>
      <c r="AN4253" s="7"/>
      <c r="AO4253" s="7"/>
      <c r="AP4253" s="7"/>
      <c r="AQ4253" s="7"/>
      <c r="AR4253" s="7"/>
      <c r="AS4253" s="7"/>
      <c r="AT4253" s="11"/>
      <c r="AU4253" s="7"/>
      <c r="AV4253" s="7"/>
      <c r="AW4253" s="7"/>
      <c r="AX4253" s="7"/>
      <c r="AY4253" s="10"/>
      <c r="AZ4253" s="10"/>
      <c r="BA4253" s="10"/>
    </row>
    <row r="4254" spans="1:53">
      <c r="A4254" s="5"/>
      <c r="B4254" s="7"/>
      <c r="C4254" s="6"/>
      <c r="D4254" s="7"/>
      <c r="E4254" s="7"/>
      <c r="F4254" s="9"/>
      <c r="G4254" s="7"/>
      <c r="H4254" s="7"/>
      <c r="I4254" s="7"/>
      <c r="J4254" s="42"/>
      <c r="K4254" s="7"/>
      <c r="L4254" s="7"/>
      <c r="M4254" s="7"/>
      <c r="N4254" s="7"/>
      <c r="O4254" s="7"/>
      <c r="P4254" s="7"/>
      <c r="Q4254" s="7"/>
      <c r="R4254" s="7"/>
      <c r="S4254" s="7"/>
      <c r="T4254" s="7"/>
      <c r="U4254" s="7"/>
      <c r="V4254" s="7"/>
      <c r="W4254" s="7"/>
      <c r="X4254" s="7"/>
      <c r="Y4254" s="7"/>
      <c r="Z4254" s="7"/>
      <c r="AA4254" s="7"/>
      <c r="AB4254" s="7"/>
      <c r="AC4254" s="7"/>
      <c r="AD4254" s="7"/>
      <c r="AE4254" s="7"/>
      <c r="AF4254" s="7"/>
      <c r="AG4254" s="7"/>
      <c r="AH4254" s="7"/>
      <c r="AI4254" s="7"/>
      <c r="AJ4254" s="7"/>
      <c r="AK4254" s="7"/>
      <c r="AL4254" s="7"/>
      <c r="AM4254" s="7"/>
      <c r="AN4254" s="7"/>
      <c r="AO4254" s="7"/>
      <c r="AP4254" s="7"/>
      <c r="AQ4254" s="7"/>
      <c r="AR4254" s="7"/>
      <c r="AS4254" s="7"/>
      <c r="AT4254" s="11"/>
      <c r="AU4254" s="7"/>
      <c r="AV4254" s="7"/>
      <c r="AW4254" s="7"/>
      <c r="AX4254" s="7"/>
      <c r="AY4254" s="10"/>
      <c r="AZ4254" s="10"/>
      <c r="BA4254" s="10"/>
    </row>
    <row r="4255" spans="1:53">
      <c r="A4255" s="5"/>
      <c r="B4255" s="7"/>
      <c r="C4255" s="6"/>
      <c r="D4255" s="7"/>
      <c r="E4255" s="7"/>
      <c r="F4255" s="9"/>
      <c r="G4255" s="7"/>
      <c r="H4255" s="7"/>
      <c r="I4255" s="7"/>
      <c r="J4255" s="42"/>
      <c r="K4255" s="7"/>
      <c r="L4255" s="7"/>
      <c r="M4255" s="7"/>
      <c r="N4255" s="7"/>
      <c r="O4255" s="7"/>
      <c r="P4255" s="7"/>
      <c r="Q4255" s="7"/>
      <c r="R4255" s="7"/>
      <c r="S4255" s="7"/>
      <c r="T4255" s="7"/>
      <c r="U4255" s="7"/>
      <c r="V4255" s="7"/>
      <c r="W4255" s="7"/>
      <c r="X4255" s="7"/>
      <c r="Y4255" s="7"/>
      <c r="Z4255" s="7"/>
      <c r="AA4255" s="7"/>
      <c r="AB4255" s="7"/>
      <c r="AC4255" s="7"/>
      <c r="AD4255" s="7"/>
      <c r="AE4255" s="7"/>
      <c r="AF4255" s="7"/>
      <c r="AG4255" s="7"/>
      <c r="AH4255" s="7"/>
      <c r="AI4255" s="7"/>
      <c r="AJ4255" s="7"/>
      <c r="AK4255" s="7"/>
      <c r="AL4255" s="7"/>
      <c r="AM4255" s="7"/>
      <c r="AN4255" s="7"/>
      <c r="AO4255" s="7"/>
      <c r="AP4255" s="7"/>
      <c r="AQ4255" s="7"/>
      <c r="AR4255" s="7"/>
      <c r="AS4255" s="7"/>
      <c r="AT4255" s="11"/>
      <c r="AU4255" s="7"/>
      <c r="AV4255" s="7"/>
      <c r="AW4255" s="7"/>
      <c r="AX4255" s="7"/>
      <c r="AY4255" s="10"/>
      <c r="AZ4255" s="10"/>
      <c r="BA4255" s="10"/>
    </row>
    <row r="4256" spans="1:53">
      <c r="A4256" s="5"/>
      <c r="B4256" s="7"/>
      <c r="C4256" s="6"/>
      <c r="D4256" s="7"/>
      <c r="E4256" s="7"/>
      <c r="F4256" s="9"/>
      <c r="G4256" s="7"/>
      <c r="H4256" s="7"/>
      <c r="I4256" s="7"/>
      <c r="J4256" s="42"/>
      <c r="K4256" s="7"/>
      <c r="L4256" s="7"/>
      <c r="M4256" s="7"/>
      <c r="N4256" s="7"/>
      <c r="O4256" s="7"/>
      <c r="P4256" s="7"/>
      <c r="Q4256" s="7"/>
      <c r="R4256" s="7"/>
      <c r="S4256" s="7"/>
      <c r="T4256" s="7"/>
      <c r="U4256" s="7"/>
      <c r="V4256" s="7"/>
      <c r="W4256" s="7"/>
      <c r="X4256" s="7"/>
      <c r="Y4256" s="7"/>
      <c r="Z4256" s="7"/>
      <c r="AA4256" s="7"/>
      <c r="AB4256" s="7"/>
      <c r="AC4256" s="7"/>
      <c r="AD4256" s="7"/>
      <c r="AE4256" s="7"/>
      <c r="AF4256" s="7"/>
      <c r="AG4256" s="7"/>
      <c r="AH4256" s="7"/>
      <c r="AI4256" s="7"/>
      <c r="AJ4256" s="7"/>
      <c r="AK4256" s="7"/>
      <c r="AL4256" s="7"/>
      <c r="AM4256" s="7"/>
      <c r="AN4256" s="7"/>
      <c r="AO4256" s="7"/>
      <c r="AP4256" s="7"/>
      <c r="AQ4256" s="7"/>
      <c r="AR4256" s="7"/>
      <c r="AS4256" s="7"/>
      <c r="AT4256" s="11"/>
      <c r="AU4256" s="7"/>
      <c r="AV4256" s="7"/>
      <c r="AW4256" s="7"/>
      <c r="AX4256" s="7"/>
      <c r="AY4256" s="10"/>
      <c r="AZ4256" s="10"/>
      <c r="BA4256" s="10"/>
    </row>
    <row r="4257" spans="1:53">
      <c r="A4257" s="5"/>
      <c r="B4257" s="7"/>
      <c r="C4257" s="6"/>
      <c r="D4257" s="7"/>
      <c r="E4257" s="7"/>
      <c r="F4257" s="9"/>
      <c r="G4257" s="7"/>
      <c r="H4257" s="7"/>
      <c r="I4257" s="7"/>
      <c r="J4257" s="42"/>
      <c r="K4257" s="7"/>
      <c r="L4257" s="7"/>
      <c r="M4257" s="7"/>
      <c r="N4257" s="7"/>
      <c r="O4257" s="7"/>
      <c r="P4257" s="7"/>
      <c r="Q4257" s="7"/>
      <c r="R4257" s="7"/>
      <c r="S4257" s="7"/>
      <c r="T4257" s="7"/>
      <c r="U4257" s="7"/>
      <c r="V4257" s="7"/>
      <c r="W4257" s="7"/>
      <c r="X4257" s="7"/>
      <c r="Y4257" s="7"/>
      <c r="Z4257" s="7"/>
      <c r="AA4257" s="7"/>
      <c r="AB4257" s="7"/>
      <c r="AC4257" s="7"/>
      <c r="AD4257" s="7"/>
      <c r="AE4257" s="7"/>
      <c r="AF4257" s="7"/>
      <c r="AG4257" s="7"/>
      <c r="AH4257" s="7"/>
      <c r="AI4257" s="7"/>
      <c r="AJ4257" s="7"/>
      <c r="AK4257" s="7"/>
      <c r="AL4257" s="7"/>
      <c r="AM4257" s="7"/>
      <c r="AN4257" s="7"/>
      <c r="AO4257" s="7"/>
      <c r="AP4257" s="7"/>
      <c r="AQ4257" s="7"/>
      <c r="AR4257" s="7"/>
      <c r="AS4257" s="7"/>
      <c r="AT4257" s="11"/>
      <c r="AU4257" s="7"/>
      <c r="AV4257" s="7"/>
      <c r="AW4257" s="7"/>
      <c r="AX4257" s="7"/>
      <c r="AY4257" s="10"/>
      <c r="AZ4257" s="10"/>
      <c r="BA4257" s="10"/>
    </row>
    <row r="4258" spans="1:53">
      <c r="A4258" s="5"/>
      <c r="B4258" s="7"/>
      <c r="C4258" s="6"/>
      <c r="D4258" s="7"/>
      <c r="E4258" s="7"/>
      <c r="F4258" s="9"/>
      <c r="G4258" s="7"/>
      <c r="H4258" s="7"/>
      <c r="I4258" s="7"/>
      <c r="J4258" s="42"/>
      <c r="K4258" s="7"/>
      <c r="L4258" s="7"/>
      <c r="M4258" s="7"/>
      <c r="N4258" s="7"/>
      <c r="O4258" s="7"/>
      <c r="P4258" s="7"/>
      <c r="Q4258" s="7"/>
      <c r="R4258" s="7"/>
      <c r="S4258" s="7"/>
      <c r="T4258" s="7"/>
      <c r="U4258" s="7"/>
      <c r="V4258" s="7"/>
      <c r="W4258" s="7"/>
      <c r="X4258" s="7"/>
      <c r="Y4258" s="7"/>
      <c r="Z4258" s="7"/>
      <c r="AA4258" s="7"/>
      <c r="AB4258" s="7"/>
      <c r="AC4258" s="7"/>
      <c r="AD4258" s="7"/>
      <c r="AE4258" s="7"/>
      <c r="AF4258" s="7"/>
      <c r="AG4258" s="7"/>
      <c r="AH4258" s="7"/>
      <c r="AI4258" s="7"/>
      <c r="AJ4258" s="7"/>
      <c r="AK4258" s="7"/>
      <c r="AL4258" s="7"/>
      <c r="AM4258" s="7"/>
      <c r="AN4258" s="7"/>
      <c r="AO4258" s="7"/>
      <c r="AP4258" s="7"/>
      <c r="AQ4258" s="7"/>
      <c r="AR4258" s="7"/>
      <c r="AS4258" s="7"/>
      <c r="AT4258" s="11"/>
      <c r="AU4258" s="7"/>
      <c r="AV4258" s="7"/>
      <c r="AW4258" s="7"/>
      <c r="AX4258" s="7"/>
      <c r="AY4258" s="10"/>
      <c r="AZ4258" s="10"/>
      <c r="BA4258" s="10"/>
    </row>
    <row r="4259" spans="1:53">
      <c r="A4259" s="5"/>
      <c r="B4259" s="7"/>
      <c r="C4259" s="6"/>
      <c r="D4259" s="7"/>
      <c r="E4259" s="7"/>
      <c r="F4259" s="9"/>
      <c r="G4259" s="7"/>
      <c r="H4259" s="7"/>
      <c r="I4259" s="7"/>
      <c r="J4259" s="42"/>
      <c r="K4259" s="7"/>
      <c r="L4259" s="7"/>
      <c r="M4259" s="7"/>
      <c r="N4259" s="7"/>
      <c r="O4259" s="7"/>
      <c r="P4259" s="7"/>
      <c r="Q4259" s="7"/>
      <c r="R4259" s="7"/>
      <c r="S4259" s="7"/>
      <c r="T4259" s="7"/>
      <c r="U4259" s="7"/>
      <c r="V4259" s="7"/>
      <c r="W4259" s="7"/>
      <c r="X4259" s="7"/>
      <c r="Y4259" s="7"/>
      <c r="Z4259" s="7"/>
      <c r="AA4259" s="7"/>
      <c r="AB4259" s="7"/>
      <c r="AC4259" s="7"/>
      <c r="AD4259" s="7"/>
      <c r="AE4259" s="7"/>
      <c r="AF4259" s="7"/>
      <c r="AG4259" s="7"/>
      <c r="AH4259" s="7"/>
      <c r="AI4259" s="7"/>
      <c r="AJ4259" s="7"/>
      <c r="AK4259" s="7"/>
      <c r="AL4259" s="7"/>
      <c r="AM4259" s="7"/>
      <c r="AN4259" s="7"/>
      <c r="AO4259" s="7"/>
      <c r="AP4259" s="7"/>
      <c r="AQ4259" s="7"/>
      <c r="AR4259" s="7"/>
      <c r="AS4259" s="7"/>
      <c r="AT4259" s="11"/>
      <c r="AU4259" s="7"/>
      <c r="AV4259" s="7"/>
      <c r="AW4259" s="7"/>
      <c r="AX4259" s="7"/>
      <c r="AY4259" s="10"/>
      <c r="AZ4259" s="10"/>
      <c r="BA4259" s="10"/>
    </row>
  </sheetData>
  <dataConsolidate/>
  <mergeCells count="52">
    <mergeCell ref="AD5:AE5"/>
    <mergeCell ref="T5:U5"/>
    <mergeCell ref="V5:W5"/>
    <mergeCell ref="X5:Y5"/>
    <mergeCell ref="Z5:AA5"/>
    <mergeCell ref="AB5:AC5"/>
    <mergeCell ref="J5:K5"/>
    <mergeCell ref="L5:M5"/>
    <mergeCell ref="N5:O5"/>
    <mergeCell ref="P5:Q5"/>
    <mergeCell ref="R5:S5"/>
    <mergeCell ref="A4:BA4"/>
    <mergeCell ref="AT6:AV6"/>
    <mergeCell ref="AW6:AW7"/>
    <mergeCell ref="J6:K6"/>
    <mergeCell ref="AB6:AC6"/>
    <mergeCell ref="AD6:AE6"/>
    <mergeCell ref="L6:M6"/>
    <mergeCell ref="N7:O7"/>
    <mergeCell ref="P7:Q7"/>
    <mergeCell ref="R7:S7"/>
    <mergeCell ref="N6:O6"/>
    <mergeCell ref="AF6:AG6"/>
    <mergeCell ref="L7:M7"/>
    <mergeCell ref="X7:Y7"/>
    <mergeCell ref="Z7:AA7"/>
    <mergeCell ref="AB7:AC7"/>
    <mergeCell ref="AX6:BA6"/>
    <mergeCell ref="AX7:AY7"/>
    <mergeCell ref="AZ7:BA7"/>
    <mergeCell ref="E6:I6"/>
    <mergeCell ref="X6:Y6"/>
    <mergeCell ref="Z6:AA6"/>
    <mergeCell ref="AF7:AG7"/>
    <mergeCell ref="P6:Q6"/>
    <mergeCell ref="R6:S6"/>
    <mergeCell ref="T6:U6"/>
    <mergeCell ref="V6:W6"/>
    <mergeCell ref="AD7:AE7"/>
    <mergeCell ref="T7:U7"/>
    <mergeCell ref="V7:W7"/>
    <mergeCell ref="J7:K7"/>
    <mergeCell ref="AR7:AS7"/>
    <mergeCell ref="D6:D8"/>
    <mergeCell ref="C6:C8"/>
    <mergeCell ref="B6:B8"/>
    <mergeCell ref="A6:A8"/>
    <mergeCell ref="AR6:AS6"/>
    <mergeCell ref="I7:I8"/>
    <mergeCell ref="G7:H8"/>
    <mergeCell ref="F7:F8"/>
    <mergeCell ref="E7:E8"/>
  </mergeCells>
  <dataValidations count="12">
    <dataValidation type="list" allowBlank="1" showInputMessage="1" showErrorMessage="1" sqref="F9:F11 F13:F1730">
      <formula1>INDIRECT(SUBSTITUTE($E9," ",""))</formula1>
    </dataValidation>
    <dataValidation type="list" allowBlank="1" showInputMessage="1" showErrorMessage="1" sqref="AT1954:AT4259 AT9:AT12">
      <formula1>المستند</formula1>
    </dataValidation>
    <dataValidation type="list" allowBlank="1" showInputMessage="1" showErrorMessage="1" sqref="C2433:AS2433">
      <formula1>النوع</formula1>
    </dataValidation>
    <dataValidation type="list" allowBlank="1" showInputMessage="1" showErrorMessage="1" sqref="C2774:C2811 E12:F12 G9:AS260">
      <formula1>عميل</formula1>
    </dataValidation>
    <dataValidation type="list" allowBlank="1" showInputMessage="1" sqref="D2434:AS4295 C2434:C2773 C2812:C2964 C2966:C4295 C1721:D2432 G261:AS2432 E1731:F2432">
      <formula1>عميل</formula1>
    </dataValidation>
    <dataValidation type="list" allowBlank="1" showInputMessage="1" showErrorMessage="1" sqref="AU1816:AU4259 AU9:AU12">
      <formula1>FH</formula1>
    </dataValidation>
    <dataValidation type="list" allowBlank="1" showInputMessage="1" showErrorMessage="1" sqref="C9:C1720">
      <formula1>INDIRECT(SUBSTITUTE($B9," ",""))</formula1>
    </dataValidation>
    <dataValidation type="list" allowBlank="1" showInputMessage="1" showErrorMessage="1" sqref="E13:E1730 E9:E11">
      <formula1>مجموعة</formula1>
    </dataValidation>
    <dataValidation type="list" allowBlank="1" showInputMessage="1" showErrorMessage="1" sqref="AU13:AU1815">
      <formula1>تعامل</formula1>
    </dataValidation>
    <dataValidation type="list" allowBlank="1" showInputMessage="1" showErrorMessage="1" sqref="B13:B3086">
      <formula1>فروع</formula1>
    </dataValidation>
    <dataValidation type="list" allowBlank="1" showInputMessage="1" showErrorMessage="1" sqref="AT13:AT1953">
      <formula1>بيانات</formula1>
    </dataValidation>
    <dataValidation type="list" allowBlank="1" showInputMessage="1" showErrorMessage="1" sqref="D9:D1720">
      <formula1>مخزن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W700"/>
  <sheetViews>
    <sheetView showZeros="0" rightToLeft="1" tabSelected="1" topLeftCell="F1" workbookViewId="0">
      <pane ySplit="7" topLeftCell="A8" activePane="bottomLeft" state="frozen"/>
      <selection pane="bottomLeft" activeCell="R2" sqref="R2:AD2"/>
    </sheetView>
  </sheetViews>
  <sheetFormatPr defaultRowHeight="14.25"/>
  <cols>
    <col min="1" max="1" width="1" hidden="1" customWidth="1"/>
    <col min="2" max="2" width="1.125" hidden="1" customWidth="1"/>
    <col min="3" max="3" width="1.75" hidden="1" customWidth="1"/>
    <col min="4" max="4" width="1.125" hidden="1" customWidth="1"/>
    <col min="5" max="5" width="1.375" hidden="1" customWidth="1"/>
    <col min="6" max="6" width="14.875" bestFit="1" customWidth="1"/>
    <col min="7" max="7" width="12.75" style="37" customWidth="1"/>
    <col min="8" max="8" width="8.625" customWidth="1"/>
    <col min="9" max="9" width="1.625" style="37" customWidth="1"/>
    <col min="10" max="10" width="7" style="54" bestFit="1" customWidth="1"/>
    <col min="11" max="11" width="1.125" customWidth="1"/>
    <col min="12" max="12" width="5.875" style="54" customWidth="1"/>
    <col min="13" max="13" width="2" customWidth="1"/>
    <col min="14" max="14" width="5.375" style="54" bestFit="1" customWidth="1"/>
    <col min="15" max="15" width="2.25" customWidth="1"/>
    <col min="16" max="16" width="5.375" style="54" bestFit="1" customWidth="1"/>
    <col min="17" max="17" width="3.25" customWidth="1"/>
    <col min="18" max="18" width="5.375" style="54" bestFit="1" customWidth="1"/>
    <col min="19" max="19" width="2.25" customWidth="1"/>
    <col min="20" max="20" width="6" style="54" customWidth="1"/>
    <col min="21" max="21" width="2.25" customWidth="1"/>
    <col min="22" max="22" width="7.75" style="54" customWidth="1"/>
    <col min="23" max="23" width="3.25" customWidth="1"/>
    <col min="24" max="24" width="6.625" style="54" customWidth="1"/>
    <col min="25" max="25" width="3.125" customWidth="1"/>
    <col min="26" max="26" width="9.125" style="54" customWidth="1"/>
    <col min="27" max="27" width="2.125" bestFit="1" customWidth="1"/>
    <col min="28" max="28" width="6" style="54" customWidth="1"/>
    <col min="29" max="29" width="3" customWidth="1"/>
    <col min="30" max="30" width="5.375" style="54" bestFit="1" customWidth="1"/>
    <col min="31" max="31" width="3.125" style="37" hidden="1" customWidth="1"/>
    <col min="32" max="32" width="6" hidden="1" customWidth="1"/>
    <col min="33" max="35" width="7.125" hidden="1" customWidth="1"/>
    <col min="36" max="42" width="8.125" hidden="1" customWidth="1"/>
    <col min="43" max="43" width="2.75" hidden="1" customWidth="1"/>
    <col min="44" max="44" width="5.375" hidden="1" customWidth="1"/>
    <col min="45" max="45" width="14.875" bestFit="1" customWidth="1"/>
    <col min="46" max="46" width="16.125" bestFit="1" customWidth="1"/>
    <col min="47" max="47" width="13.375" bestFit="1" customWidth="1"/>
    <col min="48" max="48" width="11.875" bestFit="1" customWidth="1"/>
    <col min="49" max="49" width="16" bestFit="1" customWidth="1"/>
  </cols>
  <sheetData>
    <row r="1" spans="5:49" ht="27">
      <c r="F1" s="181" t="s">
        <v>117</v>
      </c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</row>
    <row r="2" spans="5:49" ht="20.25" customHeight="1">
      <c r="F2" s="56"/>
      <c r="G2" s="95"/>
      <c r="H2" s="56"/>
      <c r="I2" s="56"/>
      <c r="J2" s="190" t="s">
        <v>2</v>
      </c>
      <c r="K2" s="190"/>
      <c r="L2" s="190"/>
      <c r="M2" s="189" t="s">
        <v>88</v>
      </c>
      <c r="N2" s="189"/>
      <c r="O2" s="189"/>
      <c r="P2" s="189"/>
      <c r="Q2" s="189"/>
      <c r="R2" s="182" t="s">
        <v>157</v>
      </c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5:49" ht="18.75" customHeight="1">
      <c r="F3" s="37"/>
      <c r="H3" s="37"/>
      <c r="K3" s="37"/>
      <c r="M3" s="37"/>
      <c r="O3" s="37"/>
      <c r="P3" s="183">
        <v>41640</v>
      </c>
      <c r="Q3" s="184"/>
      <c r="R3" s="184"/>
      <c r="S3" s="184"/>
      <c r="T3" s="184"/>
      <c r="U3" s="184"/>
      <c r="V3" s="191" t="s">
        <v>28</v>
      </c>
      <c r="W3" s="191"/>
      <c r="X3" s="191"/>
      <c r="Y3" s="191"/>
      <c r="Z3" s="191"/>
      <c r="AA3" s="191"/>
      <c r="AB3" s="191"/>
      <c r="AC3" s="191"/>
      <c r="AD3" s="158">
        <v>42004</v>
      </c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37"/>
      <c r="AU3" s="37"/>
      <c r="AV3" s="37"/>
      <c r="AW3" s="37"/>
    </row>
    <row r="4" spans="5:49" ht="14.25" customHeight="1">
      <c r="F4" s="94" t="s">
        <v>30</v>
      </c>
      <c r="G4" s="187" t="s">
        <v>5</v>
      </c>
      <c r="H4" s="187" t="s">
        <v>9</v>
      </c>
      <c r="I4" s="167">
        <v>19810</v>
      </c>
      <c r="J4" s="168"/>
      <c r="K4" s="180">
        <v>18762</v>
      </c>
      <c r="L4" s="180"/>
      <c r="M4" s="168">
        <v>18667</v>
      </c>
      <c r="N4" s="171"/>
      <c r="O4" s="159">
        <v>15266</v>
      </c>
      <c r="P4" s="160"/>
      <c r="Q4" s="159">
        <v>25143</v>
      </c>
      <c r="R4" s="160"/>
      <c r="S4" s="159">
        <v>24286</v>
      </c>
      <c r="T4" s="160"/>
      <c r="U4" s="159">
        <v>18571</v>
      </c>
      <c r="V4" s="160"/>
      <c r="W4" s="159">
        <v>16190</v>
      </c>
      <c r="X4" s="160"/>
      <c r="Y4" s="159">
        <v>14952</v>
      </c>
      <c r="Z4" s="160"/>
      <c r="AA4" s="159">
        <v>15905</v>
      </c>
      <c r="AB4" s="160"/>
      <c r="AC4" s="159">
        <v>14286</v>
      </c>
      <c r="AD4" s="160"/>
      <c r="AE4" s="159"/>
      <c r="AF4" s="160"/>
      <c r="AG4" s="51">
        <v>11238</v>
      </c>
      <c r="AH4" s="51">
        <v>12381</v>
      </c>
      <c r="AI4" s="51">
        <v>7429</v>
      </c>
      <c r="AJ4" s="51">
        <v>12857</v>
      </c>
      <c r="AK4" s="51">
        <v>108571</v>
      </c>
      <c r="AL4" s="51"/>
      <c r="AM4" s="51"/>
      <c r="AN4" s="93"/>
      <c r="AO4" s="93"/>
      <c r="AP4" s="93"/>
      <c r="AQ4" s="165"/>
      <c r="AR4" s="166"/>
      <c r="AS4" s="174" t="s">
        <v>10</v>
      </c>
      <c r="AT4" s="175"/>
      <c r="AU4" s="174" t="s">
        <v>11</v>
      </c>
      <c r="AV4" s="175"/>
      <c r="AW4" s="163" t="s">
        <v>33</v>
      </c>
    </row>
    <row r="5" spans="5:49" ht="14.25" customHeight="1">
      <c r="F5" s="94" t="s">
        <v>34</v>
      </c>
      <c r="G5" s="188"/>
      <c r="H5" s="188"/>
      <c r="I5" s="167">
        <v>20095</v>
      </c>
      <c r="J5" s="168"/>
      <c r="K5" s="180">
        <v>19048</v>
      </c>
      <c r="L5" s="180"/>
      <c r="M5" s="168">
        <v>18952</v>
      </c>
      <c r="N5" s="171"/>
      <c r="O5" s="159">
        <v>15742</v>
      </c>
      <c r="P5" s="160"/>
      <c r="Q5" s="159">
        <v>25429</v>
      </c>
      <c r="R5" s="160"/>
      <c r="S5" s="159">
        <v>24571</v>
      </c>
      <c r="T5" s="160"/>
      <c r="U5" s="159">
        <v>18857</v>
      </c>
      <c r="V5" s="160"/>
      <c r="W5" s="159">
        <v>16476</v>
      </c>
      <c r="X5" s="160"/>
      <c r="Y5" s="159">
        <v>15238</v>
      </c>
      <c r="Z5" s="160"/>
      <c r="AA5" s="159">
        <v>16190</v>
      </c>
      <c r="AB5" s="160"/>
      <c r="AC5" s="159">
        <v>14572</v>
      </c>
      <c r="AD5" s="160"/>
      <c r="AE5" s="159"/>
      <c r="AF5" s="160"/>
      <c r="AG5" s="51">
        <v>11524</v>
      </c>
      <c r="AH5" s="51">
        <v>12667</v>
      </c>
      <c r="AI5" s="51">
        <v>7714</v>
      </c>
      <c r="AJ5" s="51">
        <v>13143</v>
      </c>
      <c r="AK5" s="51"/>
      <c r="AL5" s="51"/>
      <c r="AM5" s="51"/>
      <c r="AN5" s="93"/>
      <c r="AO5" s="93"/>
      <c r="AP5" s="93"/>
      <c r="AQ5" s="165"/>
      <c r="AR5" s="166"/>
      <c r="AS5" s="178"/>
      <c r="AT5" s="179"/>
      <c r="AU5" s="176"/>
      <c r="AV5" s="177"/>
      <c r="AW5" s="164"/>
    </row>
    <row r="6" spans="5:49" ht="14.25" customHeight="1">
      <c r="F6" s="94" t="s">
        <v>35</v>
      </c>
      <c r="G6" s="188"/>
      <c r="H6" s="188"/>
      <c r="I6" s="172" t="s">
        <v>36</v>
      </c>
      <c r="J6" s="173"/>
      <c r="K6" s="172" t="s">
        <v>37</v>
      </c>
      <c r="L6" s="172"/>
      <c r="M6" s="169" t="s">
        <v>38</v>
      </c>
      <c r="N6" s="170"/>
      <c r="O6" s="161" t="s">
        <v>39</v>
      </c>
      <c r="P6" s="162"/>
      <c r="Q6" s="161" t="s">
        <v>40</v>
      </c>
      <c r="R6" s="162"/>
      <c r="S6" s="161" t="s">
        <v>41</v>
      </c>
      <c r="T6" s="162"/>
      <c r="U6" s="161" t="s">
        <v>42</v>
      </c>
      <c r="V6" s="162"/>
      <c r="W6" s="161" t="s">
        <v>43</v>
      </c>
      <c r="X6" s="162"/>
      <c r="Y6" s="161" t="s">
        <v>44</v>
      </c>
      <c r="Z6" s="162"/>
      <c r="AA6" s="161" t="s">
        <v>45</v>
      </c>
      <c r="AB6" s="162"/>
      <c r="AC6" s="161" t="s">
        <v>46</v>
      </c>
      <c r="AD6" s="162"/>
      <c r="AE6" s="165" t="s">
        <v>47</v>
      </c>
      <c r="AF6" s="166"/>
      <c r="AG6" s="51" t="s">
        <v>95</v>
      </c>
      <c r="AH6" s="51" t="s">
        <v>96</v>
      </c>
      <c r="AI6" s="51" t="s">
        <v>48</v>
      </c>
      <c r="AJ6" s="51" t="s">
        <v>98</v>
      </c>
      <c r="AK6" s="51" t="s">
        <v>97</v>
      </c>
      <c r="AL6" s="51" t="s">
        <v>96</v>
      </c>
      <c r="AM6" s="51" t="s">
        <v>99</v>
      </c>
      <c r="AN6" s="93" t="s">
        <v>101</v>
      </c>
      <c r="AO6" s="93" t="s">
        <v>102</v>
      </c>
      <c r="AP6" s="93" t="s">
        <v>100</v>
      </c>
      <c r="AQ6" s="165" t="s">
        <v>49</v>
      </c>
      <c r="AR6" s="166"/>
      <c r="AS6" s="91" t="s">
        <v>31</v>
      </c>
      <c r="AT6" s="163" t="s">
        <v>116</v>
      </c>
      <c r="AU6" s="163" t="s">
        <v>32</v>
      </c>
      <c r="AV6" s="157" t="s">
        <v>123</v>
      </c>
      <c r="AW6" s="164"/>
    </row>
    <row r="7" spans="5:49" ht="15.75" customHeight="1">
      <c r="F7" s="39" t="s">
        <v>50</v>
      </c>
      <c r="G7" s="188"/>
      <c r="H7" s="188"/>
      <c r="I7" s="96">
        <v>24</v>
      </c>
      <c r="J7" s="55" t="s">
        <v>51</v>
      </c>
      <c r="K7" s="96">
        <v>6</v>
      </c>
      <c r="L7" s="55" t="s">
        <v>52</v>
      </c>
      <c r="M7" s="96">
        <v>24</v>
      </c>
      <c r="N7" s="55" t="s">
        <v>51</v>
      </c>
      <c r="O7" s="96">
        <v>12</v>
      </c>
      <c r="P7" s="55" t="s">
        <v>53</v>
      </c>
      <c r="Q7" s="96">
        <v>24</v>
      </c>
      <c r="R7" s="55" t="s">
        <v>51</v>
      </c>
      <c r="S7" s="96">
        <v>6</v>
      </c>
      <c r="T7" s="55" t="s">
        <v>52</v>
      </c>
      <c r="U7" s="96">
        <v>6</v>
      </c>
      <c r="V7" s="55" t="s">
        <v>54</v>
      </c>
      <c r="W7" s="96">
        <v>6</v>
      </c>
      <c r="X7" s="55" t="s">
        <v>54</v>
      </c>
      <c r="Y7" s="96">
        <v>6</v>
      </c>
      <c r="Z7" s="55" t="s">
        <v>52</v>
      </c>
      <c r="AA7" s="96">
        <v>6</v>
      </c>
      <c r="AB7" s="55" t="s">
        <v>52</v>
      </c>
      <c r="AC7" s="96">
        <v>24</v>
      </c>
      <c r="AD7" s="55" t="s">
        <v>51</v>
      </c>
      <c r="AE7" s="39">
        <v>20</v>
      </c>
      <c r="AF7" s="52" t="s">
        <v>55</v>
      </c>
      <c r="AG7" s="52" t="s">
        <v>56</v>
      </c>
      <c r="AH7" s="52" t="s">
        <v>56</v>
      </c>
      <c r="AI7" s="52" t="s">
        <v>56</v>
      </c>
      <c r="AJ7" s="52" t="s">
        <v>56</v>
      </c>
      <c r="AK7" s="52" t="s">
        <v>57</v>
      </c>
      <c r="AL7" s="52" t="s">
        <v>57</v>
      </c>
      <c r="AM7" s="52" t="s">
        <v>57</v>
      </c>
      <c r="AN7" s="52" t="s">
        <v>57</v>
      </c>
      <c r="AO7" s="52" t="s">
        <v>57</v>
      </c>
      <c r="AP7" s="52" t="s">
        <v>57</v>
      </c>
      <c r="AQ7" s="96">
        <v>24</v>
      </c>
      <c r="AR7" s="52" t="s">
        <v>51</v>
      </c>
      <c r="AS7" s="92" t="s">
        <v>115</v>
      </c>
      <c r="AT7" s="164"/>
      <c r="AU7" s="164"/>
      <c r="AV7" s="157"/>
      <c r="AW7" s="164"/>
    </row>
    <row r="8" spans="5:49" ht="18.75" customHeight="1">
      <c r="F8" s="59"/>
      <c r="G8" s="9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185" t="s">
        <v>118</v>
      </c>
      <c r="AT8" s="185"/>
      <c r="AU8" s="185"/>
      <c r="AV8" s="186"/>
      <c r="AW8" s="89">
        <f ca="1">IF(R2="AMTC","",SUMPRODUCT((INDIRECT("'"&amp;1&amp;"'!A$9:A$10000")&lt;P3)*(INDIRECT("'"&amp;1&amp;"'!c$9:c$10000")=R2)*(INDIRECT("'"&amp;1&amp;"'!Ax$9:Ax$10000")))+SUMPRODUCT((INDIRECT("'"&amp;1&amp;"'!A$9:A$10000")&lt;P3)*(INDIRECT("'"&amp;1&amp;"'!c$9:c$10000")=R2)*(INDIRECT("'"&amp;1&amp;"'!AY$9:AY$10000")))-SUMPRODUCT((INDIRECT("'"&amp;1&amp;"'!A$9:A$10000")&lt;P3)*(INDIRECT("'"&amp;1&amp;"'!c$9:c$10000")=R2)*(INDIRECT("'"&amp;1&amp;"'!az$9:az$10000")))-SUMPRODUCT((INDIRECT("'"&amp;1&amp;"'!A$9:A$10000")&lt;P3)*(INDIRECT("'"&amp;1&amp;"'!c$9:c$10000")=R2)*(INDIRECT("'"&amp;1&amp;"'!BA$9:BA$10000"))))</f>
        <v>0</v>
      </c>
    </row>
    <row r="9" spans="5:49" ht="16.5" customHeight="1">
      <c r="E9" s="38" t="s">
        <v>16</v>
      </c>
      <c r="F9" s="83">
        <f>IF($G9="","",(INDEX('1'!A:A,INDEX(4^8-LARGE((حسوب=$R$2)*(تواريخ&gt;=$P$3)*(تواريخ&lt;=$AD$3)*(4^8-ROW(حسوب)),ROWS(F$9:F9)),0))))</f>
        <v>41912</v>
      </c>
      <c r="G9" s="84">
        <f>INDEX('1'!AT:AT,INDEX(4^8-LARGE((حسوب=$R$2)*(تواريخ&gt;=$P$3)*(تواريخ&lt;=$AD$3)*(4^8-ROW(حسوب)),ROWS(G$9:G9)),0))</f>
        <v>0</v>
      </c>
      <c r="H9" s="84">
        <f>INDEX('1'!AV:AV,INDEX(4^8-LARGE((حسوب=$R$2)*(تواريخ&gt;=$P$3)*(تواريخ&lt;=$AD$3)*(4^8-ROW(حسوب)),ROWS(H$9:H9)),0))</f>
        <v>0</v>
      </c>
      <c r="I9" s="84">
        <f>INDEX('1'!J:J,INDEX(4^8-LARGE((حسوب=$R$2)*(تواريخ&gt;=$P$3)*(تواريخ&lt;=$AD$3)*(4^8-ROW(حسوب)),ROWS(I$9:I9)),0))</f>
        <v>0</v>
      </c>
      <c r="J9" s="84">
        <f>INDEX('1'!K:K,INDEX(4^8-LARGE((حسوب=$R$2)*(تواريخ&gt;=$P$3)*(تواريخ&lt;=$AD$3)*(4^8-ROW(حسوب)),ROWS(J$9:J9)),0))</f>
        <v>0</v>
      </c>
      <c r="K9" s="84">
        <f>INDEX('1'!L:L,INDEX(4^8-LARGE((حسوب=$R$2)*(تواريخ&gt;=$P$3)*(تواريخ&lt;=$AD$3)*(4^8-ROW(حسوب)),ROWS(K$9:K9)),0))</f>
        <v>0</v>
      </c>
      <c r="L9" s="84">
        <f>INDEX('1'!M:M,INDEX(4^8-LARGE((حسوب=$R$2)*(تواريخ&gt;=$P$3)*(تواريخ&lt;=$AD$3)*(4^8-ROW(حسوب)),ROWS(L$9:L9)),0))</f>
        <v>0</v>
      </c>
      <c r="M9" s="84">
        <f>INDEX('1'!N:N,INDEX(4^8-LARGE((حسوب=$R$2)*(تواريخ&gt;=$P$3)*(تواريخ&lt;=$AD$3)*(4^8-ROW(حسوب)),ROWS(M$9:M9)),0))</f>
        <v>0</v>
      </c>
      <c r="N9" s="84">
        <f>INDEX('1'!O:O,INDEX(4^8-LARGE((حسوب=$R$2)*(تواريخ&gt;=$P$3)*(تواريخ&lt;=$AD$3)*(4^8-ROW(حسوب)),ROWS(N$9:N9)),0))</f>
        <v>0</v>
      </c>
      <c r="O9" s="84">
        <f>INDEX('1'!P:P,INDEX(4^8-LARGE((حسوب=$R$2)*(تواريخ&gt;=$P$3)*(تواريخ&lt;=$AD$3)*(4^8-ROW(حسوب)),ROWS(O$9:O9)),0))</f>
        <v>0</v>
      </c>
      <c r="P9" s="84">
        <f>INDEX('1'!Q:Q,INDEX(4^8-LARGE((حسوب=$R$2)*(تواريخ&gt;=$P$3)*(تواريخ&lt;=$AD$3)*(4^8-ROW(حسوب)),ROWS(P$9:P9)),0))</f>
        <v>0</v>
      </c>
      <c r="Q9" s="84">
        <f>INDEX('1'!R:R,INDEX(4^8-LARGE((حسوب=$R$2)*(تواريخ&gt;=$P$3)*(تواريخ&lt;=$AD$3)*(4^8-ROW(حسوب)),ROWS(Q$9:Q9)),0))</f>
        <v>0</v>
      </c>
      <c r="R9" s="84">
        <f>INDEX('1'!S:S,INDEX(4^8-LARGE((حسوب=$R$2)*(تواريخ&gt;=$P$3)*(تواريخ&lt;=$AD$3)*(4^8-ROW(حسوب)),ROWS(R$9:R9)),0))</f>
        <v>0</v>
      </c>
      <c r="S9" s="84">
        <f>INDEX('1'!T:T,INDEX(4^8-LARGE((حسوب=$R$2)*(تواريخ&gt;=$P$3)*(تواريخ&lt;=$AD$3)*(4^8-ROW(حسوب)),ROWS(S$9:S9)),0))</f>
        <v>0</v>
      </c>
      <c r="T9" s="84">
        <f>INDEX('1'!U:U,INDEX(4^8-LARGE((حسوب=$R$2)*(تواريخ&gt;=$P$3)*(تواريخ&lt;=$AD$3)*(4^8-ROW(حسوب)),ROWS(T$9:T9)),0))</f>
        <v>0</v>
      </c>
      <c r="U9" s="84">
        <f>INDEX('1'!V:V,INDEX(4^8-LARGE((حسوب=$R$2)*(تواريخ&gt;=$P$3)*(تواريخ&lt;=$AD$3)*(4^8-ROW(حسوب)),ROWS(U$9:U9)),0))</f>
        <v>0</v>
      </c>
      <c r="V9" s="84">
        <f>INDEX('1'!W:W,INDEX(4^8-LARGE((حسوب=$R$2)*(تواريخ&gt;=$P$3)*(تواريخ&lt;=$AD$3)*(4^8-ROW(حسوب)),ROWS(V$9:V9)),0))</f>
        <v>0</v>
      </c>
      <c r="W9" s="84">
        <f>INDEX('1'!X:X,INDEX(4^8-LARGE((حسوب=$R$2)*(تواريخ&gt;=$P$3)*(تواريخ&lt;=$AD$3)*(4^8-ROW(حسوب)),ROWS(W$9:W9)),0))</f>
        <v>0</v>
      </c>
      <c r="X9" s="84">
        <f>INDEX('1'!Y:Y,INDEX(4^8-LARGE((حسوب=$R$2)*(تواريخ&gt;=$P$3)*(تواريخ&lt;=$AD$3)*(4^8-ROW(حسوب)),ROWS(X$9:X9)),0))</f>
        <v>0</v>
      </c>
      <c r="Y9" s="84">
        <f>INDEX('1'!Z:Z,INDEX(4^8-LARGE((حسوب=$R$2)*(تواريخ&gt;=$P$3)*(تواريخ&lt;=$AD$3)*(4^8-ROW(حسوب)),ROWS(Y$9:Y9)),0))</f>
        <v>0</v>
      </c>
      <c r="Z9" s="84">
        <f>INDEX('1'!AA:AA,INDEX(4^8-LARGE((حسوب=$R$2)*(تواريخ&gt;=$P$3)*(تواريخ&lt;=$AD$3)*(4^8-ROW(حسوب)),ROWS(Z$9:Z9)),0))</f>
        <v>0</v>
      </c>
      <c r="AA9" s="84">
        <f>INDEX('1'!AB:AB,INDEX(4^8-LARGE((حسوب=$R$2)*(تواريخ&gt;=$P$3)*(تواريخ&lt;=$AD$3)*(4^8-ROW(حسوب)),ROWS(AA$9:AA9)),0))</f>
        <v>0</v>
      </c>
      <c r="AB9" s="84">
        <f>INDEX('1'!AC:AC,INDEX(4^8-LARGE((حسوب=$R$2)*(تواريخ&gt;=$P$3)*(تواريخ&lt;=$AD$3)*(4^8-ROW(حسوب)),ROWS(AB$9:AB9)),0))</f>
        <v>0</v>
      </c>
      <c r="AC9" s="84">
        <f>INDEX('1'!AD:AD,INDEX(4^8-LARGE((حسوب=$R$2)*(تواريخ&gt;=$P$3)*(تواريخ&lt;=$AD$3)*(4^8-ROW(حسوب)),ROWS(AC$9:AC9)),0))</f>
        <v>0</v>
      </c>
      <c r="AD9" s="84">
        <f>INDEX('1'!AE:AE,INDEX(4^8-LARGE((حسوب=$R$2)*(تواريخ&gt;=$P$3)*(تواريخ&lt;=$AD$3)*(4^8-ROW(حسوب)),ROWS(AD$9:AD9)),0))</f>
        <v>0</v>
      </c>
      <c r="AE9" s="85"/>
      <c r="AF9" s="85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5"/>
      <c r="AR9" s="85"/>
      <c r="AS9" s="87">
        <f>INDEX('1'!AY:AY,INDEX(4^8-LARGE((حسوب=$R$2)*(تواريخ&gt;=$P$3)*(تواريخ&lt;=$AD$3)*(4^8-ROW(حسوب)),ROWS(AS$9:AS9)),0))</f>
        <v>0</v>
      </c>
      <c r="AT9" s="87">
        <f>INDEX('1'!AX:AX,INDEX(4^8-LARGE((حسوب=$R$2)*(تواريخ&gt;=$P$3)*(تواريخ&lt;=$AD$3)*(4^8-ROW(حسوب)),ROWS(AT$9:AT9)),0))</f>
        <v>0</v>
      </c>
      <c r="AU9" s="87">
        <f>INDEX('1'!BA:BA,INDEX(4^8-LARGE((حسوب=$R$2)*(تواريخ&gt;=$P$3)*(تواريخ&lt;=$AD$3)*(4^8-ROW(حسوب)),ROWS(AU$9:AU9)),0))</f>
        <v>0</v>
      </c>
      <c r="AV9" s="87">
        <f>INDEX('1'!AZ:AZ,INDEX(4^8-LARGE((حسوب=$R$2)*(تواريخ&gt;=$P$3)*(تواريخ&lt;=$AD$3)*(4^8-ROW(حسوب)),ROWS(AV$9:AV9)),0))</f>
        <v>0</v>
      </c>
      <c r="AW9" s="88" t="str">
        <f>IF(AND(AS9=0,AT9=0,AU9=0,AV9=0),"",IF(R2="AMTC",AS9+AT9-AU9-AV9,AW8+AS9+AT9-AU9-AV9))</f>
        <v/>
      </c>
    </row>
    <row r="10" spans="5:49" ht="16.5" customHeight="1">
      <c r="E10" s="38" t="s">
        <v>19</v>
      </c>
      <c r="F10" s="83">
        <f>IF($G10="","",(INDEX('1'!A:A,INDEX(4^8-LARGE((حسوب=$R$2)*(تواريخ&gt;=$P$3)*(تواريخ&lt;=$AD$3)*(4^8-ROW(حسوب)),ROWS(F$9:F10)),0))))</f>
        <v>0</v>
      </c>
      <c r="G10" s="84">
        <f>INDEX('1'!AT:AT,INDEX(4^8-LARGE((حسوب=$R$2)*(تواريخ&gt;=$P$3)*(تواريخ&lt;=$AD$3)*(4^8-ROW(حسوب)),ROWS(G$9:G10)),0))</f>
        <v>0</v>
      </c>
      <c r="H10" s="84">
        <f>INDEX('1'!AV:AV,INDEX(4^8-LARGE((حسوب=$R$2)*(تواريخ&gt;=$P$3)*(تواريخ&lt;=$AD$3)*(4^8-ROW(حسوب)),ROWS(H$9:H10)),0))</f>
        <v>0</v>
      </c>
      <c r="I10" s="84">
        <f>INDEX('1'!J:J,INDEX(4^8-LARGE((حسوب=$R$2)*(تواريخ&gt;=$P$3)*(تواريخ&lt;=$AD$3)*(4^8-ROW(حسوب)),ROWS(I$9:I10)),0))</f>
        <v>0</v>
      </c>
      <c r="J10" s="84">
        <f>INDEX('1'!K:K,INDEX(4^8-LARGE((حسوب=$R$2)*(تواريخ&gt;=$P$3)*(تواريخ&lt;=$AD$3)*(4^8-ROW(حسوب)),ROWS(J$9:J10)),0))</f>
        <v>0</v>
      </c>
      <c r="K10" s="84">
        <f>INDEX('1'!L:L,INDEX(4^8-LARGE((حسوب=$R$2)*(تواريخ&gt;=$P$3)*(تواريخ&lt;=$AD$3)*(4^8-ROW(حسوب)),ROWS(K$9:K10)),0))</f>
        <v>0</v>
      </c>
      <c r="L10" s="84">
        <f>INDEX('1'!M:M,INDEX(4^8-LARGE((حسوب=$R$2)*(تواريخ&gt;=$P$3)*(تواريخ&lt;=$AD$3)*(4^8-ROW(حسوب)),ROWS(L$9:L10)),0))</f>
        <v>0</v>
      </c>
      <c r="M10" s="84">
        <f>INDEX('1'!N:N,INDEX(4^8-LARGE((حسوب=$R$2)*(تواريخ&gt;=$P$3)*(تواريخ&lt;=$AD$3)*(4^8-ROW(حسوب)),ROWS(M$9:M10)),0))</f>
        <v>0</v>
      </c>
      <c r="N10" s="84">
        <f>INDEX('1'!O:O,INDEX(4^8-LARGE((حسوب=$R$2)*(تواريخ&gt;=$P$3)*(تواريخ&lt;=$AD$3)*(4^8-ROW(حسوب)),ROWS(N$9:N10)),0))</f>
        <v>0</v>
      </c>
      <c r="O10" s="84">
        <f>INDEX('1'!P:P,INDEX(4^8-LARGE((حسوب=$R$2)*(تواريخ&gt;=$P$3)*(تواريخ&lt;=$AD$3)*(4^8-ROW(حسوب)),ROWS(O$9:O10)),0))</f>
        <v>0</v>
      </c>
      <c r="P10" s="84">
        <f>INDEX('1'!Q:Q,INDEX(4^8-LARGE((حسوب=$R$2)*(تواريخ&gt;=$P$3)*(تواريخ&lt;=$AD$3)*(4^8-ROW(حسوب)),ROWS(P$9:P10)),0))</f>
        <v>0</v>
      </c>
      <c r="Q10" s="84">
        <f>INDEX('1'!R:R,INDEX(4^8-LARGE((حسوب=$R$2)*(تواريخ&gt;=$P$3)*(تواريخ&lt;=$AD$3)*(4^8-ROW(حسوب)),ROWS(Q$9:Q10)),0))</f>
        <v>0</v>
      </c>
      <c r="R10" s="84">
        <f>INDEX('1'!S:S,INDEX(4^8-LARGE((حسوب=$R$2)*(تواريخ&gt;=$P$3)*(تواريخ&lt;=$AD$3)*(4^8-ROW(حسوب)),ROWS(R$9:R10)),0))</f>
        <v>0</v>
      </c>
      <c r="S10" s="84">
        <f>INDEX('1'!T:T,INDEX(4^8-LARGE((حسوب=$R$2)*(تواريخ&gt;=$P$3)*(تواريخ&lt;=$AD$3)*(4^8-ROW(حسوب)),ROWS(S$9:S10)),0))</f>
        <v>0</v>
      </c>
      <c r="T10" s="84">
        <f>INDEX('1'!U:U,INDEX(4^8-LARGE((حسوب=$R$2)*(تواريخ&gt;=$P$3)*(تواريخ&lt;=$AD$3)*(4^8-ROW(حسوب)),ROWS(T$9:T10)),0))</f>
        <v>0</v>
      </c>
      <c r="U10" s="84">
        <f>INDEX('1'!V:V,INDEX(4^8-LARGE((حسوب=$R$2)*(تواريخ&gt;=$P$3)*(تواريخ&lt;=$AD$3)*(4^8-ROW(حسوب)),ROWS(U$9:U10)),0))</f>
        <v>0</v>
      </c>
      <c r="V10" s="84">
        <f>INDEX('1'!W:W,INDEX(4^8-LARGE((حسوب=$R$2)*(تواريخ&gt;=$P$3)*(تواريخ&lt;=$AD$3)*(4^8-ROW(حسوب)),ROWS(V$9:V10)),0))</f>
        <v>0</v>
      </c>
      <c r="W10" s="84">
        <f>INDEX('1'!X:X,INDEX(4^8-LARGE((حسوب=$R$2)*(تواريخ&gt;=$P$3)*(تواريخ&lt;=$AD$3)*(4^8-ROW(حسوب)),ROWS(W$9:W10)),0))</f>
        <v>0</v>
      </c>
      <c r="X10" s="84">
        <f>INDEX('1'!Y:Y,INDEX(4^8-LARGE((حسوب=$R$2)*(تواريخ&gt;=$P$3)*(تواريخ&lt;=$AD$3)*(4^8-ROW(حسوب)),ROWS(X$9:X10)),0))</f>
        <v>0</v>
      </c>
      <c r="Y10" s="84">
        <f>INDEX('1'!Z:Z,INDEX(4^8-LARGE((حسوب=$R$2)*(تواريخ&gt;=$P$3)*(تواريخ&lt;=$AD$3)*(4^8-ROW(حسوب)),ROWS(Y$9:Y10)),0))</f>
        <v>0</v>
      </c>
      <c r="Z10" s="84">
        <f>INDEX('1'!AA:AA,INDEX(4^8-LARGE((حسوب=$R$2)*(تواريخ&gt;=$P$3)*(تواريخ&lt;=$AD$3)*(4^8-ROW(حسوب)),ROWS(Z$9:Z10)),0))</f>
        <v>0</v>
      </c>
      <c r="AA10" s="84">
        <f>INDEX('1'!AB:AB,INDEX(4^8-LARGE((حسوب=$R$2)*(تواريخ&gt;=$P$3)*(تواريخ&lt;=$AD$3)*(4^8-ROW(حسوب)),ROWS(AA$9:AA10)),0))</f>
        <v>0</v>
      </c>
      <c r="AB10" s="84">
        <f>INDEX('1'!AC:AC,INDEX(4^8-LARGE((حسوب=$R$2)*(تواريخ&gt;=$P$3)*(تواريخ&lt;=$AD$3)*(4^8-ROW(حسوب)),ROWS(AB$9:AB10)),0))</f>
        <v>0</v>
      </c>
      <c r="AC10" s="84">
        <f>INDEX('1'!AD:AD,INDEX(4^8-LARGE((حسوب=$R$2)*(تواريخ&gt;=$P$3)*(تواريخ&lt;=$AD$3)*(4^8-ROW(حسوب)),ROWS(AC$9:AC10)),0))</f>
        <v>0</v>
      </c>
      <c r="AD10" s="84">
        <f>INDEX('1'!AE:AE,INDEX(4^8-LARGE((حسوب=$R$2)*(تواريخ&gt;=$P$3)*(تواريخ&lt;=$AD$3)*(4^8-ROW(حسوب)),ROWS(AD$9:AD10)),0))</f>
        <v>0</v>
      </c>
      <c r="AE10" s="85"/>
      <c r="AF10" s="85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5"/>
      <c r="AR10" s="85"/>
      <c r="AS10" s="87">
        <f>INDEX('1'!AY:AY,INDEX(4^8-LARGE((حسوب=$R$2)*(تواريخ&gt;=$P$3)*(تواريخ&lt;=$AD$3)*(4^8-ROW(حسوب)),ROWS(AS$9:AS10)),0))</f>
        <v>0</v>
      </c>
      <c r="AT10" s="87">
        <f>INDEX('1'!AX:AX,INDEX(4^8-LARGE((حسوب=$R$2)*(تواريخ&gt;=$P$3)*(تواريخ&lt;=$AD$3)*(4^8-ROW(حسوب)),ROWS(AT$9:AT10)),0))</f>
        <v>0</v>
      </c>
      <c r="AU10" s="87">
        <f>INDEX('1'!BA:BA,INDEX(4^8-LARGE((حسوب=$R$2)*(تواريخ&gt;=$P$3)*(تواريخ&lt;=$AD$3)*(4^8-ROW(حسوب)),ROWS(AU$9:AU10)),0))</f>
        <v>0</v>
      </c>
      <c r="AV10" s="87">
        <f>INDEX('1'!AZ:AZ,INDEX(4^8-LARGE((حسوب=$R$2)*(تواريخ&gt;=$P$3)*(تواريخ&lt;=$AD$3)*(4^8-ROW(حسوب)),ROWS(AV$9:AV10)),0))</f>
        <v>0</v>
      </c>
      <c r="AW10" s="88" t="str">
        <f t="shared" ref="AW10:AW11" si="0">IF(AND(AS10=0,AT10=0,AU10=0,AV10=0),"",AW9+AS10+AT10-AU10-AV10)</f>
        <v/>
      </c>
    </row>
    <row r="11" spans="5:49" ht="16.5" customHeight="1">
      <c r="E11" s="38" t="s">
        <v>90</v>
      </c>
      <c r="F11" s="83">
        <f>IF($G11="","",(INDEX('1'!A:A,INDEX(4^8-LARGE((حسوب=$R$2)*(تواريخ&gt;=$P$3)*(تواريخ&lt;=$AD$3)*(4^8-ROW(حسوب)),ROWS(F$9:F11)),0))))</f>
        <v>0</v>
      </c>
      <c r="G11" s="84">
        <f>INDEX('1'!AT:AT,INDEX(4^8-LARGE((حسوب=$R$2)*(تواريخ&gt;=$P$3)*(تواريخ&lt;=$AD$3)*(4^8-ROW(حسوب)),ROWS(G$9:G11)),0))</f>
        <v>0</v>
      </c>
      <c r="H11" s="84">
        <f>INDEX('1'!AV:AV,INDEX(4^8-LARGE((حسوب=$R$2)*(تواريخ&gt;=$P$3)*(تواريخ&lt;=$AD$3)*(4^8-ROW(حسوب)),ROWS(H$9:H11)),0))</f>
        <v>0</v>
      </c>
      <c r="I11" s="84">
        <f>INDEX('1'!J:J,INDEX(4^8-LARGE((حسوب=$R$2)*(تواريخ&gt;=$P$3)*(تواريخ&lt;=$AD$3)*(4^8-ROW(حسوب)),ROWS(I$9:I11)),0))</f>
        <v>0</v>
      </c>
      <c r="J11" s="84">
        <f>INDEX('1'!K:K,INDEX(4^8-LARGE((حسوب=$R$2)*(تواريخ&gt;=$P$3)*(تواريخ&lt;=$AD$3)*(4^8-ROW(حسوب)),ROWS(J$9:J11)),0))</f>
        <v>0</v>
      </c>
      <c r="K11" s="84">
        <f>INDEX('1'!L:L,INDEX(4^8-LARGE((حسوب=$R$2)*(تواريخ&gt;=$P$3)*(تواريخ&lt;=$AD$3)*(4^8-ROW(حسوب)),ROWS(K$9:K11)),0))</f>
        <v>0</v>
      </c>
      <c r="L11" s="84">
        <f>INDEX('1'!M:M,INDEX(4^8-LARGE((حسوب=$R$2)*(تواريخ&gt;=$P$3)*(تواريخ&lt;=$AD$3)*(4^8-ROW(حسوب)),ROWS(L$9:L11)),0))</f>
        <v>0</v>
      </c>
      <c r="M11" s="84">
        <f>INDEX('1'!N:N,INDEX(4^8-LARGE((حسوب=$R$2)*(تواريخ&gt;=$P$3)*(تواريخ&lt;=$AD$3)*(4^8-ROW(حسوب)),ROWS(M$9:M11)),0))</f>
        <v>0</v>
      </c>
      <c r="N11" s="84">
        <f>INDEX('1'!O:O,INDEX(4^8-LARGE((حسوب=$R$2)*(تواريخ&gt;=$P$3)*(تواريخ&lt;=$AD$3)*(4^8-ROW(حسوب)),ROWS(N$9:N11)),0))</f>
        <v>0</v>
      </c>
      <c r="O11" s="84">
        <f>INDEX('1'!P:P,INDEX(4^8-LARGE((حسوب=$R$2)*(تواريخ&gt;=$P$3)*(تواريخ&lt;=$AD$3)*(4^8-ROW(حسوب)),ROWS(O$9:O11)),0))</f>
        <v>0</v>
      </c>
      <c r="P11" s="84">
        <f>INDEX('1'!Q:Q,INDEX(4^8-LARGE((حسوب=$R$2)*(تواريخ&gt;=$P$3)*(تواريخ&lt;=$AD$3)*(4^8-ROW(حسوب)),ROWS(P$9:P11)),0))</f>
        <v>0</v>
      </c>
      <c r="Q11" s="84">
        <f>INDEX('1'!R:R,INDEX(4^8-LARGE((حسوب=$R$2)*(تواريخ&gt;=$P$3)*(تواريخ&lt;=$AD$3)*(4^8-ROW(حسوب)),ROWS(Q$9:Q11)),0))</f>
        <v>0</v>
      </c>
      <c r="R11" s="84">
        <f>INDEX('1'!S:S,INDEX(4^8-LARGE((حسوب=$R$2)*(تواريخ&gt;=$P$3)*(تواريخ&lt;=$AD$3)*(4^8-ROW(حسوب)),ROWS(R$9:R11)),0))</f>
        <v>0</v>
      </c>
      <c r="S11" s="84">
        <f>INDEX('1'!T:T,INDEX(4^8-LARGE((حسوب=$R$2)*(تواريخ&gt;=$P$3)*(تواريخ&lt;=$AD$3)*(4^8-ROW(حسوب)),ROWS(S$9:S11)),0))</f>
        <v>0</v>
      </c>
      <c r="T11" s="84">
        <f>INDEX('1'!U:U,INDEX(4^8-LARGE((حسوب=$R$2)*(تواريخ&gt;=$P$3)*(تواريخ&lt;=$AD$3)*(4^8-ROW(حسوب)),ROWS(T$9:T11)),0))</f>
        <v>0</v>
      </c>
      <c r="U11" s="84">
        <f>INDEX('1'!V:V,INDEX(4^8-LARGE((حسوب=$R$2)*(تواريخ&gt;=$P$3)*(تواريخ&lt;=$AD$3)*(4^8-ROW(حسوب)),ROWS(U$9:U11)),0))</f>
        <v>0</v>
      </c>
      <c r="V11" s="84">
        <f>INDEX('1'!W:W,INDEX(4^8-LARGE((حسوب=$R$2)*(تواريخ&gt;=$P$3)*(تواريخ&lt;=$AD$3)*(4^8-ROW(حسوب)),ROWS(V$9:V11)),0))</f>
        <v>0</v>
      </c>
      <c r="W11" s="84">
        <f>INDEX('1'!X:X,INDEX(4^8-LARGE((حسوب=$R$2)*(تواريخ&gt;=$P$3)*(تواريخ&lt;=$AD$3)*(4^8-ROW(حسوب)),ROWS(W$9:W11)),0))</f>
        <v>0</v>
      </c>
      <c r="X11" s="84">
        <f>INDEX('1'!Y:Y,INDEX(4^8-LARGE((حسوب=$R$2)*(تواريخ&gt;=$P$3)*(تواريخ&lt;=$AD$3)*(4^8-ROW(حسوب)),ROWS(X$9:X11)),0))</f>
        <v>0</v>
      </c>
      <c r="Y11" s="84">
        <f>INDEX('1'!Z:Z,INDEX(4^8-LARGE((حسوب=$R$2)*(تواريخ&gt;=$P$3)*(تواريخ&lt;=$AD$3)*(4^8-ROW(حسوب)),ROWS(Y$9:Y11)),0))</f>
        <v>0</v>
      </c>
      <c r="Z11" s="84">
        <f>INDEX('1'!AA:AA,INDEX(4^8-LARGE((حسوب=$R$2)*(تواريخ&gt;=$P$3)*(تواريخ&lt;=$AD$3)*(4^8-ROW(حسوب)),ROWS(Z$9:Z11)),0))</f>
        <v>0</v>
      </c>
      <c r="AA11" s="84">
        <f>INDEX('1'!AB:AB,INDEX(4^8-LARGE((حسوب=$R$2)*(تواريخ&gt;=$P$3)*(تواريخ&lt;=$AD$3)*(4^8-ROW(حسوب)),ROWS(AA$9:AA11)),0))</f>
        <v>0</v>
      </c>
      <c r="AB11" s="84">
        <f>INDEX('1'!AC:AC,INDEX(4^8-LARGE((حسوب=$R$2)*(تواريخ&gt;=$P$3)*(تواريخ&lt;=$AD$3)*(4^8-ROW(حسوب)),ROWS(AB$9:AB11)),0))</f>
        <v>0</v>
      </c>
      <c r="AC11" s="84">
        <f>INDEX('1'!AD:AD,INDEX(4^8-LARGE((حسوب=$R$2)*(تواريخ&gt;=$P$3)*(تواريخ&lt;=$AD$3)*(4^8-ROW(حسوب)),ROWS(AC$9:AC11)),0))</f>
        <v>0</v>
      </c>
      <c r="AD11" s="84">
        <f>INDEX('1'!AE:AE,INDEX(4^8-LARGE((حسوب=$R$2)*(تواريخ&gt;=$P$3)*(تواريخ&lt;=$AD$3)*(4^8-ROW(حسوب)),ROWS(AD$9:AD11)),0))</f>
        <v>0</v>
      </c>
      <c r="AE11" s="85"/>
      <c r="AF11" s="85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5"/>
      <c r="AR11" s="85"/>
      <c r="AS11" s="87">
        <f>INDEX('1'!AY:AY,INDEX(4^8-LARGE((حسوب=$R$2)*(تواريخ&gt;=$P$3)*(تواريخ&lt;=$AD$3)*(4^8-ROW(حسوب)),ROWS(AS$9:AS11)),0))</f>
        <v>0</v>
      </c>
      <c r="AT11" s="87">
        <f>INDEX('1'!AX:AX,INDEX(4^8-LARGE((حسوب=$R$2)*(تواريخ&gt;=$P$3)*(تواريخ&lt;=$AD$3)*(4^8-ROW(حسوب)),ROWS(AT$9:AT11)),0))</f>
        <v>0</v>
      </c>
      <c r="AU11" s="87">
        <f>INDEX('1'!BA:BA,INDEX(4^8-LARGE((حسوب=$R$2)*(تواريخ&gt;=$P$3)*(تواريخ&lt;=$AD$3)*(4^8-ROW(حسوب)),ROWS(AU$9:AU11)),0))</f>
        <v>0</v>
      </c>
      <c r="AV11" s="87">
        <f>INDEX('1'!AZ:AZ,INDEX(4^8-LARGE((حسوب=$R$2)*(تواريخ&gt;=$P$3)*(تواريخ&lt;=$AD$3)*(4^8-ROW(حسوب)),ROWS(AV$9:AV11)),0))</f>
        <v>0</v>
      </c>
      <c r="AW11" s="88" t="str">
        <f t="shared" si="0"/>
        <v/>
      </c>
    </row>
    <row r="12" spans="5:49" ht="16.5" customHeight="1">
      <c r="E12" s="38" t="s">
        <v>12</v>
      </c>
      <c r="F12" s="83">
        <f>IF($G12="","",(INDEX('1'!A:A,INDEX(4^8-LARGE((حسوب=$R$2)*(تواريخ&gt;=$P$3)*(تواريخ&lt;=$AD$3)*(4^8-ROW(حسوب)),ROWS(F$9:F12)),0))))</f>
        <v>0</v>
      </c>
      <c r="G12" s="84">
        <f>INDEX('1'!AT:AT,INDEX(4^8-LARGE((حسوب=$R$2)*(تواريخ&gt;=$P$3)*(تواريخ&lt;=$AD$3)*(4^8-ROW(حسوب)),ROWS(G$9:G12)),0))</f>
        <v>0</v>
      </c>
      <c r="H12" s="84">
        <f>INDEX('1'!AV:AV,INDEX(4^8-LARGE((حسوب=$R$2)*(تواريخ&gt;=$P$3)*(تواريخ&lt;=$AD$3)*(4^8-ROW(حسوب)),ROWS(H$9:H12)),0))</f>
        <v>0</v>
      </c>
      <c r="I12" s="84">
        <f>INDEX('1'!J:J,INDEX(4^8-LARGE((حسوب=$R$2)*(تواريخ&gt;=$P$3)*(تواريخ&lt;=$AD$3)*(4^8-ROW(حسوب)),ROWS(I$9:I12)),0))</f>
        <v>0</v>
      </c>
      <c r="J12" s="84">
        <f>INDEX('1'!K:K,INDEX(4^8-LARGE((حسوب=$R$2)*(تواريخ&gt;=$P$3)*(تواريخ&lt;=$AD$3)*(4^8-ROW(حسوب)),ROWS(J$9:J12)),0))</f>
        <v>0</v>
      </c>
      <c r="K12" s="84">
        <f>INDEX('1'!L:L,INDEX(4^8-LARGE((حسوب=$R$2)*(تواريخ&gt;=$P$3)*(تواريخ&lt;=$AD$3)*(4^8-ROW(حسوب)),ROWS(K$9:K12)),0))</f>
        <v>0</v>
      </c>
      <c r="L12" s="84">
        <f>INDEX('1'!M:M,INDEX(4^8-LARGE((حسوب=$R$2)*(تواريخ&gt;=$P$3)*(تواريخ&lt;=$AD$3)*(4^8-ROW(حسوب)),ROWS(L$9:L12)),0))</f>
        <v>0</v>
      </c>
      <c r="M12" s="84">
        <f>INDEX('1'!N:N,INDEX(4^8-LARGE((حسوب=$R$2)*(تواريخ&gt;=$P$3)*(تواريخ&lt;=$AD$3)*(4^8-ROW(حسوب)),ROWS(M$9:M12)),0))</f>
        <v>0</v>
      </c>
      <c r="N12" s="84">
        <f>INDEX('1'!O:O,INDEX(4^8-LARGE((حسوب=$R$2)*(تواريخ&gt;=$P$3)*(تواريخ&lt;=$AD$3)*(4^8-ROW(حسوب)),ROWS(N$9:N12)),0))</f>
        <v>0</v>
      </c>
      <c r="O12" s="84">
        <f>INDEX('1'!P:P,INDEX(4^8-LARGE((حسوب=$R$2)*(تواريخ&gt;=$P$3)*(تواريخ&lt;=$AD$3)*(4^8-ROW(حسوب)),ROWS(O$9:O12)),0))</f>
        <v>0</v>
      </c>
      <c r="P12" s="84">
        <f>INDEX('1'!Q:Q,INDEX(4^8-LARGE((حسوب=$R$2)*(تواريخ&gt;=$P$3)*(تواريخ&lt;=$AD$3)*(4^8-ROW(حسوب)),ROWS(P$9:P12)),0))</f>
        <v>0</v>
      </c>
      <c r="Q12" s="84">
        <f>INDEX('1'!R:R,INDEX(4^8-LARGE((حسوب=$R$2)*(تواريخ&gt;=$P$3)*(تواريخ&lt;=$AD$3)*(4^8-ROW(حسوب)),ROWS(Q$9:Q12)),0))</f>
        <v>0</v>
      </c>
      <c r="R12" s="84">
        <f>INDEX('1'!S:S,INDEX(4^8-LARGE((حسوب=$R$2)*(تواريخ&gt;=$P$3)*(تواريخ&lt;=$AD$3)*(4^8-ROW(حسوب)),ROWS(R$9:R12)),0))</f>
        <v>0</v>
      </c>
      <c r="S12" s="84">
        <f>INDEX('1'!T:T,INDEX(4^8-LARGE((حسوب=$R$2)*(تواريخ&gt;=$P$3)*(تواريخ&lt;=$AD$3)*(4^8-ROW(حسوب)),ROWS(S$9:S12)),0))</f>
        <v>0</v>
      </c>
      <c r="T12" s="84">
        <f>INDEX('1'!U:U,INDEX(4^8-LARGE((حسوب=$R$2)*(تواريخ&gt;=$P$3)*(تواريخ&lt;=$AD$3)*(4^8-ROW(حسوب)),ROWS(T$9:T12)),0))</f>
        <v>0</v>
      </c>
      <c r="U12" s="84">
        <f>INDEX('1'!V:V,INDEX(4^8-LARGE((حسوب=$R$2)*(تواريخ&gt;=$P$3)*(تواريخ&lt;=$AD$3)*(4^8-ROW(حسوب)),ROWS(U$9:U12)),0))</f>
        <v>0</v>
      </c>
      <c r="V12" s="84">
        <f>INDEX('1'!W:W,INDEX(4^8-LARGE((حسوب=$R$2)*(تواريخ&gt;=$P$3)*(تواريخ&lt;=$AD$3)*(4^8-ROW(حسوب)),ROWS(V$9:V12)),0))</f>
        <v>0</v>
      </c>
      <c r="W12" s="84">
        <f>INDEX('1'!X:X,INDEX(4^8-LARGE((حسوب=$R$2)*(تواريخ&gt;=$P$3)*(تواريخ&lt;=$AD$3)*(4^8-ROW(حسوب)),ROWS(W$9:W12)),0))</f>
        <v>0</v>
      </c>
      <c r="X12" s="84">
        <f>INDEX('1'!Y:Y,INDEX(4^8-LARGE((حسوب=$R$2)*(تواريخ&gt;=$P$3)*(تواريخ&lt;=$AD$3)*(4^8-ROW(حسوب)),ROWS(X$9:X12)),0))</f>
        <v>0</v>
      </c>
      <c r="Y12" s="84">
        <f>INDEX('1'!Z:Z,INDEX(4^8-LARGE((حسوب=$R$2)*(تواريخ&gt;=$P$3)*(تواريخ&lt;=$AD$3)*(4^8-ROW(حسوب)),ROWS(Y$9:Y12)),0))</f>
        <v>0</v>
      </c>
      <c r="Z12" s="84">
        <f>INDEX('1'!AA:AA,INDEX(4^8-LARGE((حسوب=$R$2)*(تواريخ&gt;=$P$3)*(تواريخ&lt;=$AD$3)*(4^8-ROW(حسوب)),ROWS(Z$9:Z12)),0))</f>
        <v>0</v>
      </c>
      <c r="AA12" s="84">
        <f>INDEX('1'!AB:AB,INDEX(4^8-LARGE((حسوب=$R$2)*(تواريخ&gt;=$P$3)*(تواريخ&lt;=$AD$3)*(4^8-ROW(حسوب)),ROWS(AA$9:AA12)),0))</f>
        <v>0</v>
      </c>
      <c r="AB12" s="84">
        <f>INDEX('1'!AC:AC,INDEX(4^8-LARGE((حسوب=$R$2)*(تواريخ&gt;=$P$3)*(تواريخ&lt;=$AD$3)*(4^8-ROW(حسوب)),ROWS(AB$9:AB12)),0))</f>
        <v>0</v>
      </c>
      <c r="AC12" s="84">
        <f>INDEX('1'!AD:AD,INDEX(4^8-LARGE((حسوب=$R$2)*(تواريخ&gt;=$P$3)*(تواريخ&lt;=$AD$3)*(4^8-ROW(حسوب)),ROWS(AC$9:AC12)),0))</f>
        <v>0</v>
      </c>
      <c r="AD12" s="84">
        <f>INDEX('1'!AE:AE,INDEX(4^8-LARGE((حسوب=$R$2)*(تواريخ&gt;=$P$3)*(تواريخ&lt;=$AD$3)*(4^8-ROW(حسوب)),ROWS(AD$9:AD12)),0))</f>
        <v>0</v>
      </c>
      <c r="AE12" s="85"/>
      <c r="AF12" s="85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5"/>
      <c r="AR12" s="85"/>
      <c r="AS12" s="87">
        <f>INDEX('1'!AY:AY,INDEX(4^8-LARGE((حسوب=$R$2)*(تواريخ&gt;=$P$3)*(تواريخ&lt;=$AD$3)*(4^8-ROW(حسوب)),ROWS(AS$9:AS12)),0))</f>
        <v>0</v>
      </c>
      <c r="AT12" s="87">
        <f>INDEX('1'!AX:AX,INDEX(4^8-LARGE((حسوب=$R$2)*(تواريخ&gt;=$P$3)*(تواريخ&lt;=$AD$3)*(4^8-ROW(حسوب)),ROWS(AT$9:AT12)),0))</f>
        <v>0</v>
      </c>
      <c r="AU12" s="87">
        <f>INDEX('1'!BA:BA,INDEX(4^8-LARGE((حسوب=$R$2)*(تواريخ&gt;=$P$3)*(تواريخ&lt;=$AD$3)*(4^8-ROW(حسوب)),ROWS(AU$9:AU12)),0))</f>
        <v>0</v>
      </c>
      <c r="AV12" s="87">
        <f>INDEX('1'!AZ:AZ,INDEX(4^8-LARGE((حسوب=$R$2)*(تواريخ&gt;=$P$3)*(تواريخ&lt;=$AD$3)*(4^8-ROW(حسوب)),ROWS(AV$9:AV12)),0))</f>
        <v>0</v>
      </c>
      <c r="AW12" s="88" t="str">
        <f>IF(AND(AS12=0,AT12=0,AU12=0,AV12=0),"",AW11+AS12+AT12-AU12-AV12)</f>
        <v/>
      </c>
    </row>
    <row r="13" spans="5:49" ht="16.5" customHeight="1">
      <c r="E13" s="38" t="s">
        <v>87</v>
      </c>
      <c r="F13" s="83">
        <f>IF($G13="","",(INDEX('1'!A:A,INDEX(4^8-LARGE((حسوب=$R$2)*(تواريخ&gt;=$P$3)*(تواريخ&lt;=$AD$3)*(4^8-ROW(حسوب)),ROWS(F$9:F13)),0))))</f>
        <v>0</v>
      </c>
      <c r="G13" s="84">
        <f>INDEX('1'!AT:AT,INDEX(4^8-LARGE((حسوب=$R$2)*(تواريخ&gt;=$P$3)*(تواريخ&lt;=$AD$3)*(4^8-ROW(حسوب)),ROWS(G$9:G13)),0))</f>
        <v>0</v>
      </c>
      <c r="H13" s="84">
        <f>INDEX('1'!AV:AV,INDEX(4^8-LARGE((حسوب=$R$2)*(تواريخ&gt;=$P$3)*(تواريخ&lt;=$AD$3)*(4^8-ROW(حسوب)),ROWS(H$9:H13)),0))</f>
        <v>0</v>
      </c>
      <c r="I13" s="84">
        <f>INDEX('1'!J:J,INDEX(4^8-LARGE((حسوب=$R$2)*(تواريخ&gt;=$P$3)*(تواريخ&lt;=$AD$3)*(4^8-ROW(حسوب)),ROWS(I$9:I13)),0))</f>
        <v>0</v>
      </c>
      <c r="J13" s="84">
        <f>INDEX('1'!K:K,INDEX(4^8-LARGE((حسوب=$R$2)*(تواريخ&gt;=$P$3)*(تواريخ&lt;=$AD$3)*(4^8-ROW(حسوب)),ROWS(J$9:J13)),0))</f>
        <v>0</v>
      </c>
      <c r="K13" s="84">
        <f>INDEX('1'!L:L,INDEX(4^8-LARGE((حسوب=$R$2)*(تواريخ&gt;=$P$3)*(تواريخ&lt;=$AD$3)*(4^8-ROW(حسوب)),ROWS(K$9:K13)),0))</f>
        <v>0</v>
      </c>
      <c r="L13" s="84">
        <f>INDEX('1'!M:M,INDEX(4^8-LARGE((حسوب=$R$2)*(تواريخ&gt;=$P$3)*(تواريخ&lt;=$AD$3)*(4^8-ROW(حسوب)),ROWS(L$9:L13)),0))</f>
        <v>0</v>
      </c>
      <c r="M13" s="84">
        <f>INDEX('1'!N:N,INDEX(4^8-LARGE((حسوب=$R$2)*(تواريخ&gt;=$P$3)*(تواريخ&lt;=$AD$3)*(4^8-ROW(حسوب)),ROWS(M$9:M13)),0))</f>
        <v>0</v>
      </c>
      <c r="N13" s="84">
        <f>INDEX('1'!O:O,INDEX(4^8-LARGE((حسوب=$R$2)*(تواريخ&gt;=$P$3)*(تواريخ&lt;=$AD$3)*(4^8-ROW(حسوب)),ROWS(N$9:N13)),0))</f>
        <v>0</v>
      </c>
      <c r="O13" s="84">
        <f>INDEX('1'!P:P,INDEX(4^8-LARGE((حسوب=$R$2)*(تواريخ&gt;=$P$3)*(تواريخ&lt;=$AD$3)*(4^8-ROW(حسوب)),ROWS(O$9:O13)),0))</f>
        <v>0</v>
      </c>
      <c r="P13" s="84">
        <f>INDEX('1'!Q:Q,INDEX(4^8-LARGE((حسوب=$R$2)*(تواريخ&gt;=$P$3)*(تواريخ&lt;=$AD$3)*(4^8-ROW(حسوب)),ROWS(P$9:P13)),0))</f>
        <v>0</v>
      </c>
      <c r="Q13" s="84">
        <f>INDEX('1'!R:R,INDEX(4^8-LARGE((حسوب=$R$2)*(تواريخ&gt;=$P$3)*(تواريخ&lt;=$AD$3)*(4^8-ROW(حسوب)),ROWS(Q$9:Q13)),0))</f>
        <v>0</v>
      </c>
      <c r="R13" s="84">
        <f>INDEX('1'!S:S,INDEX(4^8-LARGE((حسوب=$R$2)*(تواريخ&gt;=$P$3)*(تواريخ&lt;=$AD$3)*(4^8-ROW(حسوب)),ROWS(R$9:R13)),0))</f>
        <v>0</v>
      </c>
      <c r="S13" s="84">
        <f>INDEX('1'!T:T,INDEX(4^8-LARGE((حسوب=$R$2)*(تواريخ&gt;=$P$3)*(تواريخ&lt;=$AD$3)*(4^8-ROW(حسوب)),ROWS(S$9:S13)),0))</f>
        <v>0</v>
      </c>
      <c r="T13" s="84">
        <f>INDEX('1'!U:U,INDEX(4^8-LARGE((حسوب=$R$2)*(تواريخ&gt;=$P$3)*(تواريخ&lt;=$AD$3)*(4^8-ROW(حسوب)),ROWS(T$9:T13)),0))</f>
        <v>0</v>
      </c>
      <c r="U13" s="84">
        <f>INDEX('1'!V:V,INDEX(4^8-LARGE((حسوب=$R$2)*(تواريخ&gt;=$P$3)*(تواريخ&lt;=$AD$3)*(4^8-ROW(حسوب)),ROWS(U$9:U13)),0))</f>
        <v>0</v>
      </c>
      <c r="V13" s="84">
        <f>INDEX('1'!W:W,INDEX(4^8-LARGE((حسوب=$R$2)*(تواريخ&gt;=$P$3)*(تواريخ&lt;=$AD$3)*(4^8-ROW(حسوب)),ROWS(V$9:V13)),0))</f>
        <v>0</v>
      </c>
      <c r="W13" s="84">
        <f>INDEX('1'!X:X,INDEX(4^8-LARGE((حسوب=$R$2)*(تواريخ&gt;=$P$3)*(تواريخ&lt;=$AD$3)*(4^8-ROW(حسوب)),ROWS(W$9:W13)),0))</f>
        <v>0</v>
      </c>
      <c r="X13" s="84">
        <f>INDEX('1'!Y:Y,INDEX(4^8-LARGE((حسوب=$R$2)*(تواريخ&gt;=$P$3)*(تواريخ&lt;=$AD$3)*(4^8-ROW(حسوب)),ROWS(X$9:X13)),0))</f>
        <v>0</v>
      </c>
      <c r="Y13" s="84">
        <f>INDEX('1'!Z:Z,INDEX(4^8-LARGE((حسوب=$R$2)*(تواريخ&gt;=$P$3)*(تواريخ&lt;=$AD$3)*(4^8-ROW(حسوب)),ROWS(Y$9:Y13)),0))</f>
        <v>0</v>
      </c>
      <c r="Z13" s="84">
        <f>INDEX('1'!AA:AA,INDEX(4^8-LARGE((حسوب=$R$2)*(تواريخ&gt;=$P$3)*(تواريخ&lt;=$AD$3)*(4^8-ROW(حسوب)),ROWS(Z$9:Z13)),0))</f>
        <v>0</v>
      </c>
      <c r="AA13" s="84">
        <f>INDEX('1'!AB:AB,INDEX(4^8-LARGE((حسوب=$R$2)*(تواريخ&gt;=$P$3)*(تواريخ&lt;=$AD$3)*(4^8-ROW(حسوب)),ROWS(AA$9:AA13)),0))</f>
        <v>0</v>
      </c>
      <c r="AB13" s="84">
        <f>INDEX('1'!AC:AC,INDEX(4^8-LARGE((حسوب=$R$2)*(تواريخ&gt;=$P$3)*(تواريخ&lt;=$AD$3)*(4^8-ROW(حسوب)),ROWS(AB$9:AB13)),0))</f>
        <v>0</v>
      </c>
      <c r="AC13" s="84">
        <f>INDEX('1'!AD:AD,INDEX(4^8-LARGE((حسوب=$R$2)*(تواريخ&gt;=$P$3)*(تواريخ&lt;=$AD$3)*(4^8-ROW(حسوب)),ROWS(AC$9:AC13)),0))</f>
        <v>0</v>
      </c>
      <c r="AD13" s="84">
        <f>INDEX('1'!AE:AE,INDEX(4^8-LARGE((حسوب=$R$2)*(تواريخ&gt;=$P$3)*(تواريخ&lt;=$AD$3)*(4^8-ROW(حسوب)),ROWS(AD$9:AD13)),0))</f>
        <v>0</v>
      </c>
      <c r="AE13" s="85"/>
      <c r="AF13" s="85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5"/>
      <c r="AR13" s="85"/>
      <c r="AS13" s="87">
        <f>INDEX('1'!AY:AY,INDEX(4^8-LARGE((حسوب=$R$2)*(تواريخ&gt;=$P$3)*(تواريخ&lt;=$AD$3)*(4^8-ROW(حسوب)),ROWS(AS$9:AS13)),0))</f>
        <v>0</v>
      </c>
      <c r="AT13" s="87">
        <f>INDEX('1'!AX:AX,INDEX(4^8-LARGE((حسوب=$R$2)*(تواريخ&gt;=$P$3)*(تواريخ&lt;=$AD$3)*(4^8-ROW(حسوب)),ROWS(AT$9:AT13)),0))</f>
        <v>0</v>
      </c>
      <c r="AU13" s="87">
        <f>INDEX('1'!BA:BA,INDEX(4^8-LARGE((حسوب=$R$2)*(تواريخ&gt;=$P$3)*(تواريخ&lt;=$AD$3)*(4^8-ROW(حسوب)),ROWS(AU$9:AU13)),0))</f>
        <v>0</v>
      </c>
      <c r="AV13" s="87">
        <f>INDEX('1'!AZ:AZ,INDEX(4^8-LARGE((حسوب=$R$2)*(تواريخ&gt;=$P$3)*(تواريخ&lt;=$AD$3)*(4^8-ROW(حسوب)),ROWS(AV$9:AV13)),0))</f>
        <v>0</v>
      </c>
      <c r="AW13" s="88" t="str">
        <f t="shared" ref="AW13:AW28" si="1">IF(AND(AS13=0,AT13=0,AU13=0,AV13=0),"",AW12+AS13+AT13-AU13-AV13)</f>
        <v/>
      </c>
    </row>
    <row r="14" spans="5:49" ht="16.5" customHeight="1">
      <c r="E14" s="38" t="s">
        <v>21</v>
      </c>
      <c r="F14" s="83">
        <f>IF($G14="","",(INDEX('1'!A:A,INDEX(4^8-LARGE((حسوب=$R$2)*(تواريخ&gt;=$P$3)*(تواريخ&lt;=$AD$3)*(4^8-ROW(حسوب)),ROWS(F$9:F14)),0))))</f>
        <v>0</v>
      </c>
      <c r="G14" s="84">
        <f>INDEX('1'!AT:AT,INDEX(4^8-LARGE((حسوب=$R$2)*(تواريخ&gt;=$P$3)*(تواريخ&lt;=$AD$3)*(4^8-ROW(حسوب)),ROWS(G$9:G14)),0))</f>
        <v>0</v>
      </c>
      <c r="H14" s="84">
        <f>INDEX('1'!AV:AV,INDEX(4^8-LARGE((حسوب=$R$2)*(تواريخ&gt;=$P$3)*(تواريخ&lt;=$AD$3)*(4^8-ROW(حسوب)),ROWS(H$9:H14)),0))</f>
        <v>0</v>
      </c>
      <c r="I14" s="84">
        <f>INDEX('1'!J:J,INDEX(4^8-LARGE((حسوب=$R$2)*(تواريخ&gt;=$P$3)*(تواريخ&lt;=$AD$3)*(4^8-ROW(حسوب)),ROWS(I$9:I14)),0))</f>
        <v>0</v>
      </c>
      <c r="J14" s="84">
        <f>INDEX('1'!K:K,INDEX(4^8-LARGE((حسوب=$R$2)*(تواريخ&gt;=$P$3)*(تواريخ&lt;=$AD$3)*(4^8-ROW(حسوب)),ROWS(J$9:J14)),0))</f>
        <v>0</v>
      </c>
      <c r="K14" s="84">
        <f>INDEX('1'!L:L,INDEX(4^8-LARGE((حسوب=$R$2)*(تواريخ&gt;=$P$3)*(تواريخ&lt;=$AD$3)*(4^8-ROW(حسوب)),ROWS(K$9:K14)),0))</f>
        <v>0</v>
      </c>
      <c r="L14" s="84">
        <f>INDEX('1'!M:M,INDEX(4^8-LARGE((حسوب=$R$2)*(تواريخ&gt;=$P$3)*(تواريخ&lt;=$AD$3)*(4^8-ROW(حسوب)),ROWS(L$9:L14)),0))</f>
        <v>0</v>
      </c>
      <c r="M14" s="84">
        <f>INDEX('1'!N:N,INDEX(4^8-LARGE((حسوب=$R$2)*(تواريخ&gt;=$P$3)*(تواريخ&lt;=$AD$3)*(4^8-ROW(حسوب)),ROWS(M$9:M14)),0))</f>
        <v>0</v>
      </c>
      <c r="N14" s="84">
        <f>INDEX('1'!O:O,INDEX(4^8-LARGE((حسوب=$R$2)*(تواريخ&gt;=$P$3)*(تواريخ&lt;=$AD$3)*(4^8-ROW(حسوب)),ROWS(N$9:N14)),0))</f>
        <v>0</v>
      </c>
      <c r="O14" s="84">
        <f>INDEX('1'!P:P,INDEX(4^8-LARGE((حسوب=$R$2)*(تواريخ&gt;=$P$3)*(تواريخ&lt;=$AD$3)*(4^8-ROW(حسوب)),ROWS(O$9:O14)),0))</f>
        <v>0</v>
      </c>
      <c r="P14" s="84">
        <f>INDEX('1'!Q:Q,INDEX(4^8-LARGE((حسوب=$R$2)*(تواريخ&gt;=$P$3)*(تواريخ&lt;=$AD$3)*(4^8-ROW(حسوب)),ROWS(P$9:P14)),0))</f>
        <v>0</v>
      </c>
      <c r="Q14" s="84">
        <f>INDEX('1'!R:R,INDEX(4^8-LARGE((حسوب=$R$2)*(تواريخ&gt;=$P$3)*(تواريخ&lt;=$AD$3)*(4^8-ROW(حسوب)),ROWS(Q$9:Q14)),0))</f>
        <v>0</v>
      </c>
      <c r="R14" s="84">
        <f>INDEX('1'!S:S,INDEX(4^8-LARGE((حسوب=$R$2)*(تواريخ&gt;=$P$3)*(تواريخ&lt;=$AD$3)*(4^8-ROW(حسوب)),ROWS(R$9:R14)),0))</f>
        <v>0</v>
      </c>
      <c r="S14" s="84">
        <f>INDEX('1'!T:T,INDEX(4^8-LARGE((حسوب=$R$2)*(تواريخ&gt;=$P$3)*(تواريخ&lt;=$AD$3)*(4^8-ROW(حسوب)),ROWS(S$9:S14)),0))</f>
        <v>0</v>
      </c>
      <c r="T14" s="84">
        <f>INDEX('1'!U:U,INDEX(4^8-LARGE((حسوب=$R$2)*(تواريخ&gt;=$P$3)*(تواريخ&lt;=$AD$3)*(4^8-ROW(حسوب)),ROWS(T$9:T14)),0))</f>
        <v>0</v>
      </c>
      <c r="U14" s="84">
        <f>INDEX('1'!V:V,INDEX(4^8-LARGE((حسوب=$R$2)*(تواريخ&gt;=$P$3)*(تواريخ&lt;=$AD$3)*(4^8-ROW(حسوب)),ROWS(U$9:U14)),0))</f>
        <v>0</v>
      </c>
      <c r="V14" s="84">
        <f>INDEX('1'!W:W,INDEX(4^8-LARGE((حسوب=$R$2)*(تواريخ&gt;=$P$3)*(تواريخ&lt;=$AD$3)*(4^8-ROW(حسوب)),ROWS(V$9:V14)),0))</f>
        <v>0</v>
      </c>
      <c r="W14" s="84">
        <f>INDEX('1'!X:X,INDEX(4^8-LARGE((حسوب=$R$2)*(تواريخ&gt;=$P$3)*(تواريخ&lt;=$AD$3)*(4^8-ROW(حسوب)),ROWS(W$9:W14)),0))</f>
        <v>0</v>
      </c>
      <c r="X14" s="84">
        <f>INDEX('1'!Y:Y,INDEX(4^8-LARGE((حسوب=$R$2)*(تواريخ&gt;=$P$3)*(تواريخ&lt;=$AD$3)*(4^8-ROW(حسوب)),ROWS(X$9:X14)),0))</f>
        <v>0</v>
      </c>
      <c r="Y14" s="84">
        <f>INDEX('1'!Z:Z,INDEX(4^8-LARGE((حسوب=$R$2)*(تواريخ&gt;=$P$3)*(تواريخ&lt;=$AD$3)*(4^8-ROW(حسوب)),ROWS(Y$9:Y14)),0))</f>
        <v>0</v>
      </c>
      <c r="Z14" s="84">
        <f>INDEX('1'!AA:AA,INDEX(4^8-LARGE((حسوب=$R$2)*(تواريخ&gt;=$P$3)*(تواريخ&lt;=$AD$3)*(4^8-ROW(حسوب)),ROWS(Z$9:Z14)),0))</f>
        <v>0</v>
      </c>
      <c r="AA14" s="84">
        <f>INDEX('1'!AB:AB,INDEX(4^8-LARGE((حسوب=$R$2)*(تواريخ&gt;=$P$3)*(تواريخ&lt;=$AD$3)*(4^8-ROW(حسوب)),ROWS(AA$9:AA14)),0))</f>
        <v>0</v>
      </c>
      <c r="AB14" s="84">
        <f>INDEX('1'!AC:AC,INDEX(4^8-LARGE((حسوب=$R$2)*(تواريخ&gt;=$P$3)*(تواريخ&lt;=$AD$3)*(4^8-ROW(حسوب)),ROWS(AB$9:AB14)),0))</f>
        <v>0</v>
      </c>
      <c r="AC14" s="84">
        <f>INDEX('1'!AD:AD,INDEX(4^8-LARGE((حسوب=$R$2)*(تواريخ&gt;=$P$3)*(تواريخ&lt;=$AD$3)*(4^8-ROW(حسوب)),ROWS(AC$9:AC14)),0))</f>
        <v>0</v>
      </c>
      <c r="AD14" s="84">
        <f>INDEX('1'!AE:AE,INDEX(4^8-LARGE((حسوب=$R$2)*(تواريخ&gt;=$P$3)*(تواريخ&lt;=$AD$3)*(4^8-ROW(حسوب)),ROWS(AD$9:AD14)),0))</f>
        <v>0</v>
      </c>
      <c r="AE14" s="85"/>
      <c r="AF14" s="85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5"/>
      <c r="AR14" s="85"/>
      <c r="AS14" s="87">
        <f>INDEX('1'!AY:AY,INDEX(4^8-LARGE((حسوب=$R$2)*(تواريخ&gt;=$P$3)*(تواريخ&lt;=$AD$3)*(4^8-ROW(حسوب)),ROWS(AS$9:AS14)),0))</f>
        <v>0</v>
      </c>
      <c r="AT14" s="87">
        <f>INDEX('1'!AX:AX,INDEX(4^8-LARGE((حسوب=$R$2)*(تواريخ&gt;=$P$3)*(تواريخ&lt;=$AD$3)*(4^8-ROW(حسوب)),ROWS(AT$9:AT14)),0))</f>
        <v>0</v>
      </c>
      <c r="AU14" s="87">
        <f>INDEX('1'!BA:BA,INDEX(4^8-LARGE((حسوب=$R$2)*(تواريخ&gt;=$P$3)*(تواريخ&lt;=$AD$3)*(4^8-ROW(حسوب)),ROWS(AU$9:AU14)),0))</f>
        <v>0</v>
      </c>
      <c r="AV14" s="87">
        <f>INDEX('1'!AZ:AZ,INDEX(4^8-LARGE((حسوب=$R$2)*(تواريخ&gt;=$P$3)*(تواريخ&lt;=$AD$3)*(4^8-ROW(حسوب)),ROWS(AV$9:AV14)),0))</f>
        <v>0</v>
      </c>
      <c r="AW14" s="88" t="str">
        <f t="shared" si="1"/>
        <v/>
      </c>
    </row>
    <row r="15" spans="5:49" ht="16.5" customHeight="1">
      <c r="E15" s="38" t="s">
        <v>22</v>
      </c>
      <c r="F15" s="83">
        <f>IF($G15="","",(INDEX('1'!A:A,INDEX(4^8-LARGE((حسوب=$R$2)*(تواريخ&gt;=$P$3)*(تواريخ&lt;=$AD$3)*(4^8-ROW(حسوب)),ROWS(F$9:F15)),0))))</f>
        <v>0</v>
      </c>
      <c r="G15" s="84">
        <f>INDEX('1'!AT:AT,INDEX(4^8-LARGE((حسوب=$R$2)*(تواريخ&gt;=$P$3)*(تواريخ&lt;=$AD$3)*(4^8-ROW(حسوب)),ROWS(G$9:G15)),0))</f>
        <v>0</v>
      </c>
      <c r="H15" s="84">
        <f>INDEX('1'!AV:AV,INDEX(4^8-LARGE((حسوب=$R$2)*(تواريخ&gt;=$P$3)*(تواريخ&lt;=$AD$3)*(4^8-ROW(حسوب)),ROWS(H$9:H15)),0))</f>
        <v>0</v>
      </c>
      <c r="I15" s="84">
        <f>INDEX('1'!J:J,INDEX(4^8-LARGE((حسوب=$R$2)*(تواريخ&gt;=$P$3)*(تواريخ&lt;=$AD$3)*(4^8-ROW(حسوب)),ROWS(I$9:I15)),0))</f>
        <v>0</v>
      </c>
      <c r="J15" s="84">
        <f>INDEX('1'!K:K,INDEX(4^8-LARGE((حسوب=$R$2)*(تواريخ&gt;=$P$3)*(تواريخ&lt;=$AD$3)*(4^8-ROW(حسوب)),ROWS(J$9:J15)),0))</f>
        <v>0</v>
      </c>
      <c r="K15" s="84">
        <f>INDEX('1'!L:L,INDEX(4^8-LARGE((حسوب=$R$2)*(تواريخ&gt;=$P$3)*(تواريخ&lt;=$AD$3)*(4^8-ROW(حسوب)),ROWS(K$9:K15)),0))</f>
        <v>0</v>
      </c>
      <c r="L15" s="84">
        <f>INDEX('1'!M:M,INDEX(4^8-LARGE((حسوب=$R$2)*(تواريخ&gt;=$P$3)*(تواريخ&lt;=$AD$3)*(4^8-ROW(حسوب)),ROWS(L$9:L15)),0))</f>
        <v>0</v>
      </c>
      <c r="M15" s="84">
        <f>INDEX('1'!N:N,INDEX(4^8-LARGE((حسوب=$R$2)*(تواريخ&gt;=$P$3)*(تواريخ&lt;=$AD$3)*(4^8-ROW(حسوب)),ROWS(M$9:M15)),0))</f>
        <v>0</v>
      </c>
      <c r="N15" s="84">
        <f>INDEX('1'!O:O,INDEX(4^8-LARGE((حسوب=$R$2)*(تواريخ&gt;=$P$3)*(تواريخ&lt;=$AD$3)*(4^8-ROW(حسوب)),ROWS(N$9:N15)),0))</f>
        <v>0</v>
      </c>
      <c r="O15" s="84">
        <f>INDEX('1'!P:P,INDEX(4^8-LARGE((حسوب=$R$2)*(تواريخ&gt;=$P$3)*(تواريخ&lt;=$AD$3)*(4^8-ROW(حسوب)),ROWS(O$9:O15)),0))</f>
        <v>0</v>
      </c>
      <c r="P15" s="84">
        <f>INDEX('1'!Q:Q,INDEX(4^8-LARGE((حسوب=$R$2)*(تواريخ&gt;=$P$3)*(تواريخ&lt;=$AD$3)*(4^8-ROW(حسوب)),ROWS(P$9:P15)),0))</f>
        <v>0</v>
      </c>
      <c r="Q15" s="84">
        <f>INDEX('1'!R:R,INDEX(4^8-LARGE((حسوب=$R$2)*(تواريخ&gt;=$P$3)*(تواريخ&lt;=$AD$3)*(4^8-ROW(حسوب)),ROWS(Q$9:Q15)),0))</f>
        <v>0</v>
      </c>
      <c r="R15" s="84">
        <f>INDEX('1'!S:S,INDEX(4^8-LARGE((حسوب=$R$2)*(تواريخ&gt;=$P$3)*(تواريخ&lt;=$AD$3)*(4^8-ROW(حسوب)),ROWS(R$9:R15)),0))</f>
        <v>0</v>
      </c>
      <c r="S15" s="84">
        <f>INDEX('1'!T:T,INDEX(4^8-LARGE((حسوب=$R$2)*(تواريخ&gt;=$P$3)*(تواريخ&lt;=$AD$3)*(4^8-ROW(حسوب)),ROWS(S$9:S15)),0))</f>
        <v>0</v>
      </c>
      <c r="T15" s="84">
        <f>INDEX('1'!U:U,INDEX(4^8-LARGE((حسوب=$R$2)*(تواريخ&gt;=$P$3)*(تواريخ&lt;=$AD$3)*(4^8-ROW(حسوب)),ROWS(T$9:T15)),0))</f>
        <v>0</v>
      </c>
      <c r="U15" s="84">
        <f>INDEX('1'!V:V,INDEX(4^8-LARGE((حسوب=$R$2)*(تواريخ&gt;=$P$3)*(تواريخ&lt;=$AD$3)*(4^8-ROW(حسوب)),ROWS(U$9:U15)),0))</f>
        <v>0</v>
      </c>
      <c r="V15" s="84">
        <f>INDEX('1'!W:W,INDEX(4^8-LARGE((حسوب=$R$2)*(تواريخ&gt;=$P$3)*(تواريخ&lt;=$AD$3)*(4^8-ROW(حسوب)),ROWS(V$9:V15)),0))</f>
        <v>0</v>
      </c>
      <c r="W15" s="84">
        <f>INDEX('1'!X:X,INDEX(4^8-LARGE((حسوب=$R$2)*(تواريخ&gt;=$P$3)*(تواريخ&lt;=$AD$3)*(4^8-ROW(حسوب)),ROWS(W$9:W15)),0))</f>
        <v>0</v>
      </c>
      <c r="X15" s="84">
        <f>INDEX('1'!Y:Y,INDEX(4^8-LARGE((حسوب=$R$2)*(تواريخ&gt;=$P$3)*(تواريخ&lt;=$AD$3)*(4^8-ROW(حسوب)),ROWS(X$9:X15)),0))</f>
        <v>0</v>
      </c>
      <c r="Y15" s="84">
        <f>INDEX('1'!Z:Z,INDEX(4^8-LARGE((حسوب=$R$2)*(تواريخ&gt;=$P$3)*(تواريخ&lt;=$AD$3)*(4^8-ROW(حسوب)),ROWS(Y$9:Y15)),0))</f>
        <v>0</v>
      </c>
      <c r="Z15" s="84">
        <f>INDEX('1'!AA:AA,INDEX(4^8-LARGE((حسوب=$R$2)*(تواريخ&gt;=$P$3)*(تواريخ&lt;=$AD$3)*(4^8-ROW(حسوب)),ROWS(Z$9:Z15)),0))</f>
        <v>0</v>
      </c>
      <c r="AA15" s="84">
        <f>INDEX('1'!AB:AB,INDEX(4^8-LARGE((حسوب=$R$2)*(تواريخ&gt;=$P$3)*(تواريخ&lt;=$AD$3)*(4^8-ROW(حسوب)),ROWS(AA$9:AA15)),0))</f>
        <v>0</v>
      </c>
      <c r="AB15" s="84">
        <f>INDEX('1'!AC:AC,INDEX(4^8-LARGE((حسوب=$R$2)*(تواريخ&gt;=$P$3)*(تواريخ&lt;=$AD$3)*(4^8-ROW(حسوب)),ROWS(AB$9:AB15)),0))</f>
        <v>0</v>
      </c>
      <c r="AC15" s="84">
        <f>INDEX('1'!AD:AD,INDEX(4^8-LARGE((حسوب=$R$2)*(تواريخ&gt;=$P$3)*(تواريخ&lt;=$AD$3)*(4^8-ROW(حسوب)),ROWS(AC$9:AC15)),0))</f>
        <v>0</v>
      </c>
      <c r="AD15" s="84">
        <f>INDEX('1'!AE:AE,INDEX(4^8-LARGE((حسوب=$R$2)*(تواريخ&gt;=$P$3)*(تواريخ&lt;=$AD$3)*(4^8-ROW(حسوب)),ROWS(AD$9:AD15)),0))</f>
        <v>0</v>
      </c>
      <c r="AE15" s="85"/>
      <c r="AF15" s="85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5"/>
      <c r="AR15" s="85"/>
      <c r="AS15" s="87">
        <f>INDEX('1'!AY:AY,INDEX(4^8-LARGE((حسوب=$R$2)*(تواريخ&gt;=$P$3)*(تواريخ&lt;=$AD$3)*(4^8-ROW(حسوب)),ROWS(AS$9:AS15)),0))</f>
        <v>0</v>
      </c>
      <c r="AT15" s="87">
        <f>INDEX('1'!AX:AX,INDEX(4^8-LARGE((حسوب=$R$2)*(تواريخ&gt;=$P$3)*(تواريخ&lt;=$AD$3)*(4^8-ROW(حسوب)),ROWS(AT$9:AT15)),0))</f>
        <v>0</v>
      </c>
      <c r="AU15" s="87">
        <f>INDEX('1'!BA:BA,INDEX(4^8-LARGE((حسوب=$R$2)*(تواريخ&gt;=$P$3)*(تواريخ&lt;=$AD$3)*(4^8-ROW(حسوب)),ROWS(AU$9:AU15)),0))</f>
        <v>0</v>
      </c>
      <c r="AV15" s="87">
        <f>INDEX('1'!AZ:AZ,INDEX(4^8-LARGE((حسوب=$R$2)*(تواريخ&gt;=$P$3)*(تواريخ&lt;=$AD$3)*(4^8-ROW(حسوب)),ROWS(AV$9:AV15)),0))</f>
        <v>0</v>
      </c>
      <c r="AW15" s="88" t="str">
        <f t="shared" si="1"/>
        <v/>
      </c>
    </row>
    <row r="16" spans="5:49" ht="16.5" customHeight="1">
      <c r="E16" s="38" t="s">
        <v>24</v>
      </c>
      <c r="F16" s="83">
        <f>IF($G16="","",(INDEX('1'!A:A,INDEX(4^8-LARGE((حسوب=$R$2)*(تواريخ&gt;=$P$3)*(تواريخ&lt;=$AD$3)*(4^8-ROW(حسوب)),ROWS(F$9:F16)),0))))</f>
        <v>0</v>
      </c>
      <c r="G16" s="84">
        <f>INDEX('1'!AT:AT,INDEX(4^8-LARGE((حسوب=$R$2)*(تواريخ&gt;=$P$3)*(تواريخ&lt;=$AD$3)*(4^8-ROW(حسوب)),ROWS(G$9:G16)),0))</f>
        <v>0</v>
      </c>
      <c r="H16" s="84">
        <f>INDEX('1'!AV:AV,INDEX(4^8-LARGE((حسوب=$R$2)*(تواريخ&gt;=$P$3)*(تواريخ&lt;=$AD$3)*(4^8-ROW(حسوب)),ROWS(H$9:H16)),0))</f>
        <v>0</v>
      </c>
      <c r="I16" s="84">
        <f>INDEX('1'!J:J,INDEX(4^8-LARGE((حسوب=$R$2)*(تواريخ&gt;=$P$3)*(تواريخ&lt;=$AD$3)*(4^8-ROW(حسوب)),ROWS(I$9:I16)),0))</f>
        <v>0</v>
      </c>
      <c r="J16" s="84">
        <f>INDEX('1'!K:K,INDEX(4^8-LARGE((حسوب=$R$2)*(تواريخ&gt;=$P$3)*(تواريخ&lt;=$AD$3)*(4^8-ROW(حسوب)),ROWS(J$9:J16)),0))</f>
        <v>0</v>
      </c>
      <c r="K16" s="84">
        <f>INDEX('1'!L:L,INDEX(4^8-LARGE((حسوب=$R$2)*(تواريخ&gt;=$P$3)*(تواريخ&lt;=$AD$3)*(4^8-ROW(حسوب)),ROWS(K$9:K16)),0))</f>
        <v>0</v>
      </c>
      <c r="L16" s="84">
        <f>INDEX('1'!M:M,INDEX(4^8-LARGE((حسوب=$R$2)*(تواريخ&gt;=$P$3)*(تواريخ&lt;=$AD$3)*(4^8-ROW(حسوب)),ROWS(L$9:L16)),0))</f>
        <v>0</v>
      </c>
      <c r="M16" s="84">
        <f>INDEX('1'!N:N,INDEX(4^8-LARGE((حسوب=$R$2)*(تواريخ&gt;=$P$3)*(تواريخ&lt;=$AD$3)*(4^8-ROW(حسوب)),ROWS(M$9:M16)),0))</f>
        <v>0</v>
      </c>
      <c r="N16" s="84">
        <f>INDEX('1'!O:O,INDEX(4^8-LARGE((حسوب=$R$2)*(تواريخ&gt;=$P$3)*(تواريخ&lt;=$AD$3)*(4^8-ROW(حسوب)),ROWS(N$9:N16)),0))</f>
        <v>0</v>
      </c>
      <c r="O16" s="84">
        <f>INDEX('1'!P:P,INDEX(4^8-LARGE((حسوب=$R$2)*(تواريخ&gt;=$P$3)*(تواريخ&lt;=$AD$3)*(4^8-ROW(حسوب)),ROWS(O$9:O16)),0))</f>
        <v>0</v>
      </c>
      <c r="P16" s="84">
        <f>INDEX('1'!Q:Q,INDEX(4^8-LARGE((حسوب=$R$2)*(تواريخ&gt;=$P$3)*(تواريخ&lt;=$AD$3)*(4^8-ROW(حسوب)),ROWS(P$9:P16)),0))</f>
        <v>0</v>
      </c>
      <c r="Q16" s="84">
        <f>INDEX('1'!R:R,INDEX(4^8-LARGE((حسوب=$R$2)*(تواريخ&gt;=$P$3)*(تواريخ&lt;=$AD$3)*(4^8-ROW(حسوب)),ROWS(Q$9:Q16)),0))</f>
        <v>0</v>
      </c>
      <c r="R16" s="84">
        <f>INDEX('1'!S:S,INDEX(4^8-LARGE((حسوب=$R$2)*(تواريخ&gt;=$P$3)*(تواريخ&lt;=$AD$3)*(4^8-ROW(حسوب)),ROWS(R$9:R16)),0))</f>
        <v>0</v>
      </c>
      <c r="S16" s="84">
        <f>INDEX('1'!T:T,INDEX(4^8-LARGE((حسوب=$R$2)*(تواريخ&gt;=$P$3)*(تواريخ&lt;=$AD$3)*(4^8-ROW(حسوب)),ROWS(S$9:S16)),0))</f>
        <v>0</v>
      </c>
      <c r="T16" s="84">
        <f>INDEX('1'!U:U,INDEX(4^8-LARGE((حسوب=$R$2)*(تواريخ&gt;=$P$3)*(تواريخ&lt;=$AD$3)*(4^8-ROW(حسوب)),ROWS(T$9:T16)),0))</f>
        <v>0</v>
      </c>
      <c r="U16" s="84">
        <f>INDEX('1'!V:V,INDEX(4^8-LARGE((حسوب=$R$2)*(تواريخ&gt;=$P$3)*(تواريخ&lt;=$AD$3)*(4^8-ROW(حسوب)),ROWS(U$9:U16)),0))</f>
        <v>0</v>
      </c>
      <c r="V16" s="84">
        <f>INDEX('1'!W:W,INDEX(4^8-LARGE((حسوب=$R$2)*(تواريخ&gt;=$P$3)*(تواريخ&lt;=$AD$3)*(4^8-ROW(حسوب)),ROWS(V$9:V16)),0))</f>
        <v>0</v>
      </c>
      <c r="W16" s="84">
        <f>INDEX('1'!X:X,INDEX(4^8-LARGE((حسوب=$R$2)*(تواريخ&gt;=$P$3)*(تواريخ&lt;=$AD$3)*(4^8-ROW(حسوب)),ROWS(W$9:W16)),0))</f>
        <v>0</v>
      </c>
      <c r="X16" s="84">
        <f>INDEX('1'!Y:Y,INDEX(4^8-LARGE((حسوب=$R$2)*(تواريخ&gt;=$P$3)*(تواريخ&lt;=$AD$3)*(4^8-ROW(حسوب)),ROWS(X$9:X16)),0))</f>
        <v>0</v>
      </c>
      <c r="Y16" s="84">
        <f>INDEX('1'!Z:Z,INDEX(4^8-LARGE((حسوب=$R$2)*(تواريخ&gt;=$P$3)*(تواريخ&lt;=$AD$3)*(4^8-ROW(حسوب)),ROWS(Y$9:Y16)),0))</f>
        <v>0</v>
      </c>
      <c r="Z16" s="84">
        <f>INDEX('1'!AA:AA,INDEX(4^8-LARGE((حسوب=$R$2)*(تواريخ&gt;=$P$3)*(تواريخ&lt;=$AD$3)*(4^8-ROW(حسوب)),ROWS(Z$9:Z16)),0))</f>
        <v>0</v>
      </c>
      <c r="AA16" s="84">
        <f>INDEX('1'!AB:AB,INDEX(4^8-LARGE((حسوب=$R$2)*(تواريخ&gt;=$P$3)*(تواريخ&lt;=$AD$3)*(4^8-ROW(حسوب)),ROWS(AA$9:AA16)),0))</f>
        <v>0</v>
      </c>
      <c r="AB16" s="84">
        <f>INDEX('1'!AC:AC,INDEX(4^8-LARGE((حسوب=$R$2)*(تواريخ&gt;=$P$3)*(تواريخ&lt;=$AD$3)*(4^8-ROW(حسوب)),ROWS(AB$9:AB16)),0))</f>
        <v>0</v>
      </c>
      <c r="AC16" s="84">
        <f>INDEX('1'!AD:AD,INDEX(4^8-LARGE((حسوب=$R$2)*(تواريخ&gt;=$P$3)*(تواريخ&lt;=$AD$3)*(4^8-ROW(حسوب)),ROWS(AC$9:AC16)),0))</f>
        <v>0</v>
      </c>
      <c r="AD16" s="84">
        <f>INDEX('1'!AE:AE,INDEX(4^8-LARGE((حسوب=$R$2)*(تواريخ&gt;=$P$3)*(تواريخ&lt;=$AD$3)*(4^8-ROW(حسوب)),ROWS(AD$9:AD16)),0))</f>
        <v>0</v>
      </c>
      <c r="AE16" s="85"/>
      <c r="AF16" s="85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5"/>
      <c r="AR16" s="85"/>
      <c r="AS16" s="87">
        <f>INDEX('1'!AY:AY,INDEX(4^8-LARGE((حسوب=$R$2)*(تواريخ&gt;=$P$3)*(تواريخ&lt;=$AD$3)*(4^8-ROW(حسوب)),ROWS(AS$9:AS16)),0))</f>
        <v>0</v>
      </c>
      <c r="AT16" s="87">
        <f>INDEX('1'!AX:AX,INDEX(4^8-LARGE((حسوب=$R$2)*(تواريخ&gt;=$P$3)*(تواريخ&lt;=$AD$3)*(4^8-ROW(حسوب)),ROWS(AT$9:AT16)),0))</f>
        <v>0</v>
      </c>
      <c r="AU16" s="87">
        <f>INDEX('1'!BA:BA,INDEX(4^8-LARGE((حسوب=$R$2)*(تواريخ&gt;=$P$3)*(تواريخ&lt;=$AD$3)*(4^8-ROW(حسوب)),ROWS(AU$9:AU16)),0))</f>
        <v>0</v>
      </c>
      <c r="AV16" s="87">
        <f>INDEX('1'!AZ:AZ,INDEX(4^8-LARGE((حسوب=$R$2)*(تواريخ&gt;=$P$3)*(تواريخ&lt;=$AD$3)*(4^8-ROW(حسوب)),ROWS(AV$9:AV16)),0))</f>
        <v>0</v>
      </c>
      <c r="AW16" s="88" t="str">
        <f t="shared" si="1"/>
        <v/>
      </c>
    </row>
    <row r="17" spans="6:49" ht="16.5" customHeight="1">
      <c r="F17" s="83">
        <f>IF($G17="","",(INDEX('1'!A:A,INDEX(4^8-LARGE((حسوب=$R$2)*(تواريخ&gt;=$P$3)*(تواريخ&lt;=$AD$3)*(4^8-ROW(حسوب)),ROWS(F$9:F17)),0))))</f>
        <v>0</v>
      </c>
      <c r="G17" s="84">
        <f>INDEX('1'!AT:AT,INDEX(4^8-LARGE((حسوب=$R$2)*(تواريخ&gt;=$P$3)*(تواريخ&lt;=$AD$3)*(4^8-ROW(حسوب)),ROWS(G$9:G17)),0))</f>
        <v>0</v>
      </c>
      <c r="H17" s="84">
        <f>INDEX('1'!AV:AV,INDEX(4^8-LARGE((حسوب=$R$2)*(تواريخ&gt;=$P$3)*(تواريخ&lt;=$AD$3)*(4^8-ROW(حسوب)),ROWS(H$9:H17)),0))</f>
        <v>0</v>
      </c>
      <c r="I17" s="84">
        <f>INDEX('1'!J:J,INDEX(4^8-LARGE((حسوب=$R$2)*(تواريخ&gt;=$P$3)*(تواريخ&lt;=$AD$3)*(4^8-ROW(حسوب)),ROWS(I$9:I17)),0))</f>
        <v>0</v>
      </c>
      <c r="J17" s="84">
        <f>INDEX('1'!K:K,INDEX(4^8-LARGE((حسوب=$R$2)*(تواريخ&gt;=$P$3)*(تواريخ&lt;=$AD$3)*(4^8-ROW(حسوب)),ROWS(J$9:J17)),0))</f>
        <v>0</v>
      </c>
      <c r="K17" s="84">
        <f>INDEX('1'!L:L,INDEX(4^8-LARGE((حسوب=$R$2)*(تواريخ&gt;=$P$3)*(تواريخ&lt;=$AD$3)*(4^8-ROW(حسوب)),ROWS(K$9:K17)),0))</f>
        <v>0</v>
      </c>
      <c r="L17" s="84">
        <f>INDEX('1'!M:M,INDEX(4^8-LARGE((حسوب=$R$2)*(تواريخ&gt;=$P$3)*(تواريخ&lt;=$AD$3)*(4^8-ROW(حسوب)),ROWS(L$9:L17)),0))</f>
        <v>0</v>
      </c>
      <c r="M17" s="84">
        <f>INDEX('1'!N:N,INDEX(4^8-LARGE((حسوب=$R$2)*(تواريخ&gt;=$P$3)*(تواريخ&lt;=$AD$3)*(4^8-ROW(حسوب)),ROWS(M$9:M17)),0))</f>
        <v>0</v>
      </c>
      <c r="N17" s="84">
        <f>INDEX('1'!O:O,INDEX(4^8-LARGE((حسوب=$R$2)*(تواريخ&gt;=$P$3)*(تواريخ&lt;=$AD$3)*(4^8-ROW(حسوب)),ROWS(N$9:N17)),0))</f>
        <v>0</v>
      </c>
      <c r="O17" s="84">
        <f>INDEX('1'!P:P,INDEX(4^8-LARGE((حسوب=$R$2)*(تواريخ&gt;=$P$3)*(تواريخ&lt;=$AD$3)*(4^8-ROW(حسوب)),ROWS(O$9:O17)),0))</f>
        <v>0</v>
      </c>
      <c r="P17" s="84">
        <f>INDEX('1'!Q:Q,INDEX(4^8-LARGE((حسوب=$R$2)*(تواريخ&gt;=$P$3)*(تواريخ&lt;=$AD$3)*(4^8-ROW(حسوب)),ROWS(P$9:P17)),0))</f>
        <v>0</v>
      </c>
      <c r="Q17" s="84">
        <f>INDEX('1'!R:R,INDEX(4^8-LARGE((حسوب=$R$2)*(تواريخ&gt;=$P$3)*(تواريخ&lt;=$AD$3)*(4^8-ROW(حسوب)),ROWS(Q$9:Q17)),0))</f>
        <v>0</v>
      </c>
      <c r="R17" s="84">
        <f>INDEX('1'!S:S,INDEX(4^8-LARGE((حسوب=$R$2)*(تواريخ&gt;=$P$3)*(تواريخ&lt;=$AD$3)*(4^8-ROW(حسوب)),ROWS(R$9:R17)),0))</f>
        <v>0</v>
      </c>
      <c r="S17" s="84">
        <f>INDEX('1'!T:T,INDEX(4^8-LARGE((حسوب=$R$2)*(تواريخ&gt;=$P$3)*(تواريخ&lt;=$AD$3)*(4^8-ROW(حسوب)),ROWS(S$9:S17)),0))</f>
        <v>0</v>
      </c>
      <c r="T17" s="84">
        <f>INDEX('1'!U:U,INDEX(4^8-LARGE((حسوب=$R$2)*(تواريخ&gt;=$P$3)*(تواريخ&lt;=$AD$3)*(4^8-ROW(حسوب)),ROWS(T$9:T17)),0))</f>
        <v>0</v>
      </c>
      <c r="U17" s="84">
        <f>INDEX('1'!V:V,INDEX(4^8-LARGE((حسوب=$R$2)*(تواريخ&gt;=$P$3)*(تواريخ&lt;=$AD$3)*(4^8-ROW(حسوب)),ROWS(U$9:U17)),0))</f>
        <v>0</v>
      </c>
      <c r="V17" s="84">
        <f>INDEX('1'!W:W,INDEX(4^8-LARGE((حسوب=$R$2)*(تواريخ&gt;=$P$3)*(تواريخ&lt;=$AD$3)*(4^8-ROW(حسوب)),ROWS(V$9:V17)),0))</f>
        <v>0</v>
      </c>
      <c r="W17" s="84">
        <f>INDEX('1'!X:X,INDEX(4^8-LARGE((حسوب=$R$2)*(تواريخ&gt;=$P$3)*(تواريخ&lt;=$AD$3)*(4^8-ROW(حسوب)),ROWS(W$9:W17)),0))</f>
        <v>0</v>
      </c>
      <c r="X17" s="84">
        <f>INDEX('1'!Y:Y,INDEX(4^8-LARGE((حسوب=$R$2)*(تواريخ&gt;=$P$3)*(تواريخ&lt;=$AD$3)*(4^8-ROW(حسوب)),ROWS(X$9:X17)),0))</f>
        <v>0</v>
      </c>
      <c r="Y17" s="84">
        <f>INDEX('1'!Z:Z,INDEX(4^8-LARGE((حسوب=$R$2)*(تواريخ&gt;=$P$3)*(تواريخ&lt;=$AD$3)*(4^8-ROW(حسوب)),ROWS(Y$9:Y17)),0))</f>
        <v>0</v>
      </c>
      <c r="Z17" s="84">
        <f>INDEX('1'!AA:AA,INDEX(4^8-LARGE((حسوب=$R$2)*(تواريخ&gt;=$P$3)*(تواريخ&lt;=$AD$3)*(4^8-ROW(حسوب)),ROWS(Z$9:Z17)),0))</f>
        <v>0</v>
      </c>
      <c r="AA17" s="84">
        <f>INDEX('1'!AB:AB,INDEX(4^8-LARGE((حسوب=$R$2)*(تواريخ&gt;=$P$3)*(تواريخ&lt;=$AD$3)*(4^8-ROW(حسوب)),ROWS(AA$9:AA17)),0))</f>
        <v>0</v>
      </c>
      <c r="AB17" s="84">
        <f>INDEX('1'!AC:AC,INDEX(4^8-LARGE((حسوب=$R$2)*(تواريخ&gt;=$P$3)*(تواريخ&lt;=$AD$3)*(4^8-ROW(حسوب)),ROWS(AB$9:AB17)),0))</f>
        <v>0</v>
      </c>
      <c r="AC17" s="84">
        <f>INDEX('1'!AD:AD,INDEX(4^8-LARGE((حسوب=$R$2)*(تواريخ&gt;=$P$3)*(تواريخ&lt;=$AD$3)*(4^8-ROW(حسوب)),ROWS(AC$9:AC17)),0))</f>
        <v>0</v>
      </c>
      <c r="AD17" s="84">
        <f>INDEX('1'!AE:AE,INDEX(4^8-LARGE((حسوب=$R$2)*(تواريخ&gt;=$P$3)*(تواريخ&lt;=$AD$3)*(4^8-ROW(حسوب)),ROWS(AD$9:AD17)),0))</f>
        <v>0</v>
      </c>
      <c r="AE17" s="85"/>
      <c r="AF17" s="85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5"/>
      <c r="AR17" s="85"/>
      <c r="AS17" s="87">
        <f>INDEX('1'!AY:AY,INDEX(4^8-LARGE((حسوب=$R$2)*(تواريخ&gt;=$P$3)*(تواريخ&lt;=$AD$3)*(4^8-ROW(حسوب)),ROWS(AS$9:AS17)),0))</f>
        <v>0</v>
      </c>
      <c r="AT17" s="87">
        <f>INDEX('1'!AX:AX,INDEX(4^8-LARGE((حسوب=$R$2)*(تواريخ&gt;=$P$3)*(تواريخ&lt;=$AD$3)*(4^8-ROW(حسوب)),ROWS(AT$9:AT17)),0))</f>
        <v>0</v>
      </c>
      <c r="AU17" s="87">
        <f>INDEX('1'!BA:BA,INDEX(4^8-LARGE((حسوب=$R$2)*(تواريخ&gt;=$P$3)*(تواريخ&lt;=$AD$3)*(4^8-ROW(حسوب)),ROWS(AU$9:AU17)),0))</f>
        <v>0</v>
      </c>
      <c r="AV17" s="87">
        <f>INDEX('1'!AZ:AZ,INDEX(4^8-LARGE((حسوب=$R$2)*(تواريخ&gt;=$P$3)*(تواريخ&lt;=$AD$3)*(4^8-ROW(حسوب)),ROWS(AV$9:AV17)),0))</f>
        <v>0</v>
      </c>
      <c r="AW17" s="88" t="str">
        <f t="shared" si="1"/>
        <v/>
      </c>
    </row>
    <row r="18" spans="6:49" ht="16.5" customHeight="1">
      <c r="F18" s="83">
        <f>IF($G18="","",(INDEX('1'!A:A,INDEX(4^8-LARGE((حسوب=$R$2)*(تواريخ&gt;=$P$3)*(تواريخ&lt;=$AD$3)*(4^8-ROW(حسوب)),ROWS(F$9:F18)),0))))</f>
        <v>0</v>
      </c>
      <c r="G18" s="84">
        <f>INDEX('1'!AT:AT,INDEX(4^8-LARGE((حسوب=$R$2)*(تواريخ&gt;=$P$3)*(تواريخ&lt;=$AD$3)*(4^8-ROW(حسوب)),ROWS(G$9:G18)),0))</f>
        <v>0</v>
      </c>
      <c r="H18" s="84">
        <f>INDEX('1'!AV:AV,INDEX(4^8-LARGE((حسوب=$R$2)*(تواريخ&gt;=$P$3)*(تواريخ&lt;=$AD$3)*(4^8-ROW(حسوب)),ROWS(H$9:H18)),0))</f>
        <v>0</v>
      </c>
      <c r="I18" s="84">
        <f>INDEX('1'!J:J,INDEX(4^8-LARGE((حسوب=$R$2)*(تواريخ&gt;=$P$3)*(تواريخ&lt;=$AD$3)*(4^8-ROW(حسوب)),ROWS(I$9:I18)),0))</f>
        <v>0</v>
      </c>
      <c r="J18" s="84">
        <f>INDEX('1'!K:K,INDEX(4^8-LARGE((حسوب=$R$2)*(تواريخ&gt;=$P$3)*(تواريخ&lt;=$AD$3)*(4^8-ROW(حسوب)),ROWS(J$9:J18)),0))</f>
        <v>0</v>
      </c>
      <c r="K18" s="84">
        <f>INDEX('1'!L:L,INDEX(4^8-LARGE((حسوب=$R$2)*(تواريخ&gt;=$P$3)*(تواريخ&lt;=$AD$3)*(4^8-ROW(حسوب)),ROWS(K$9:K18)),0))</f>
        <v>0</v>
      </c>
      <c r="L18" s="84">
        <f>INDEX('1'!M:M,INDEX(4^8-LARGE((حسوب=$R$2)*(تواريخ&gt;=$P$3)*(تواريخ&lt;=$AD$3)*(4^8-ROW(حسوب)),ROWS(L$9:L18)),0))</f>
        <v>0</v>
      </c>
      <c r="M18" s="84">
        <f>INDEX('1'!N:N,INDEX(4^8-LARGE((حسوب=$R$2)*(تواريخ&gt;=$P$3)*(تواريخ&lt;=$AD$3)*(4^8-ROW(حسوب)),ROWS(M$9:M18)),0))</f>
        <v>0</v>
      </c>
      <c r="N18" s="84">
        <f>INDEX('1'!O:O,INDEX(4^8-LARGE((حسوب=$R$2)*(تواريخ&gt;=$P$3)*(تواريخ&lt;=$AD$3)*(4^8-ROW(حسوب)),ROWS(N$9:N18)),0))</f>
        <v>0</v>
      </c>
      <c r="O18" s="84">
        <f>INDEX('1'!P:P,INDEX(4^8-LARGE((حسوب=$R$2)*(تواريخ&gt;=$P$3)*(تواريخ&lt;=$AD$3)*(4^8-ROW(حسوب)),ROWS(O$9:O18)),0))</f>
        <v>0</v>
      </c>
      <c r="P18" s="84">
        <f>INDEX('1'!Q:Q,INDEX(4^8-LARGE((حسوب=$R$2)*(تواريخ&gt;=$P$3)*(تواريخ&lt;=$AD$3)*(4^8-ROW(حسوب)),ROWS(P$9:P18)),0))</f>
        <v>0</v>
      </c>
      <c r="Q18" s="84">
        <f>INDEX('1'!R:R,INDEX(4^8-LARGE((حسوب=$R$2)*(تواريخ&gt;=$P$3)*(تواريخ&lt;=$AD$3)*(4^8-ROW(حسوب)),ROWS(Q$9:Q18)),0))</f>
        <v>0</v>
      </c>
      <c r="R18" s="84">
        <f>INDEX('1'!S:S,INDEX(4^8-LARGE((حسوب=$R$2)*(تواريخ&gt;=$P$3)*(تواريخ&lt;=$AD$3)*(4^8-ROW(حسوب)),ROWS(R$9:R18)),0))</f>
        <v>0</v>
      </c>
      <c r="S18" s="84">
        <f>INDEX('1'!T:T,INDEX(4^8-LARGE((حسوب=$R$2)*(تواريخ&gt;=$P$3)*(تواريخ&lt;=$AD$3)*(4^8-ROW(حسوب)),ROWS(S$9:S18)),0))</f>
        <v>0</v>
      </c>
      <c r="T18" s="84">
        <f>INDEX('1'!U:U,INDEX(4^8-LARGE((حسوب=$R$2)*(تواريخ&gt;=$P$3)*(تواريخ&lt;=$AD$3)*(4^8-ROW(حسوب)),ROWS(T$9:T18)),0))</f>
        <v>0</v>
      </c>
      <c r="U18" s="84">
        <f>INDEX('1'!V:V,INDEX(4^8-LARGE((حسوب=$R$2)*(تواريخ&gt;=$P$3)*(تواريخ&lt;=$AD$3)*(4^8-ROW(حسوب)),ROWS(U$9:U18)),0))</f>
        <v>0</v>
      </c>
      <c r="V18" s="84">
        <f>INDEX('1'!W:W,INDEX(4^8-LARGE((حسوب=$R$2)*(تواريخ&gt;=$P$3)*(تواريخ&lt;=$AD$3)*(4^8-ROW(حسوب)),ROWS(V$9:V18)),0))</f>
        <v>0</v>
      </c>
      <c r="W18" s="84">
        <f>INDEX('1'!X:X,INDEX(4^8-LARGE((حسوب=$R$2)*(تواريخ&gt;=$P$3)*(تواريخ&lt;=$AD$3)*(4^8-ROW(حسوب)),ROWS(W$9:W18)),0))</f>
        <v>0</v>
      </c>
      <c r="X18" s="84">
        <f>INDEX('1'!Y:Y,INDEX(4^8-LARGE((حسوب=$R$2)*(تواريخ&gt;=$P$3)*(تواريخ&lt;=$AD$3)*(4^8-ROW(حسوب)),ROWS(X$9:X18)),0))</f>
        <v>0</v>
      </c>
      <c r="Y18" s="84">
        <f>INDEX('1'!Z:Z,INDEX(4^8-LARGE((حسوب=$R$2)*(تواريخ&gt;=$P$3)*(تواريخ&lt;=$AD$3)*(4^8-ROW(حسوب)),ROWS(Y$9:Y18)),0))</f>
        <v>0</v>
      </c>
      <c r="Z18" s="84">
        <f>INDEX('1'!AA:AA,INDEX(4^8-LARGE((حسوب=$R$2)*(تواريخ&gt;=$P$3)*(تواريخ&lt;=$AD$3)*(4^8-ROW(حسوب)),ROWS(Z$9:Z18)),0))</f>
        <v>0</v>
      </c>
      <c r="AA18" s="84">
        <f>INDEX('1'!AB:AB,INDEX(4^8-LARGE((حسوب=$R$2)*(تواريخ&gt;=$P$3)*(تواريخ&lt;=$AD$3)*(4^8-ROW(حسوب)),ROWS(AA$9:AA18)),0))</f>
        <v>0</v>
      </c>
      <c r="AB18" s="84">
        <f>INDEX('1'!AC:AC,INDEX(4^8-LARGE((حسوب=$R$2)*(تواريخ&gt;=$P$3)*(تواريخ&lt;=$AD$3)*(4^8-ROW(حسوب)),ROWS(AB$9:AB18)),0))</f>
        <v>0</v>
      </c>
      <c r="AC18" s="84">
        <f>INDEX('1'!AD:AD,INDEX(4^8-LARGE((حسوب=$R$2)*(تواريخ&gt;=$P$3)*(تواريخ&lt;=$AD$3)*(4^8-ROW(حسوب)),ROWS(AC$9:AC18)),0))</f>
        <v>0</v>
      </c>
      <c r="AD18" s="84">
        <f>INDEX('1'!AE:AE,INDEX(4^8-LARGE((حسوب=$R$2)*(تواريخ&gt;=$P$3)*(تواريخ&lt;=$AD$3)*(4^8-ROW(حسوب)),ROWS(AD$9:AD18)),0))</f>
        <v>0</v>
      </c>
      <c r="AE18" s="85"/>
      <c r="AF18" s="85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5"/>
      <c r="AR18" s="85"/>
      <c r="AS18" s="87">
        <f>INDEX('1'!AY:AY,INDEX(4^8-LARGE((حسوب=$R$2)*(تواريخ&gt;=$P$3)*(تواريخ&lt;=$AD$3)*(4^8-ROW(حسوب)),ROWS(AS$9:AS18)),0))</f>
        <v>0</v>
      </c>
      <c r="AT18" s="87">
        <f>INDEX('1'!AX:AX,INDEX(4^8-LARGE((حسوب=$R$2)*(تواريخ&gt;=$P$3)*(تواريخ&lt;=$AD$3)*(4^8-ROW(حسوب)),ROWS(AT$9:AT18)),0))</f>
        <v>0</v>
      </c>
      <c r="AU18" s="87">
        <f>INDEX('1'!BA:BA,INDEX(4^8-LARGE((حسوب=$R$2)*(تواريخ&gt;=$P$3)*(تواريخ&lt;=$AD$3)*(4^8-ROW(حسوب)),ROWS(AU$9:AU18)),0))</f>
        <v>0</v>
      </c>
      <c r="AV18" s="87">
        <f>INDEX('1'!AZ:AZ,INDEX(4^8-LARGE((حسوب=$R$2)*(تواريخ&gt;=$P$3)*(تواريخ&lt;=$AD$3)*(4^8-ROW(حسوب)),ROWS(AV$9:AV18)),0))</f>
        <v>0</v>
      </c>
      <c r="AW18" s="88" t="str">
        <f t="shared" si="1"/>
        <v/>
      </c>
    </row>
    <row r="19" spans="6:49" ht="16.5" customHeight="1">
      <c r="F19" s="83">
        <f>IF($G19="","",(INDEX('1'!A:A,INDEX(4^8-LARGE((حسوب=$R$2)*(تواريخ&gt;=$P$3)*(تواريخ&lt;=$AD$3)*(4^8-ROW(حسوب)),ROWS(F$9:F19)),0))))</f>
        <v>0</v>
      </c>
      <c r="G19" s="84">
        <f>INDEX('1'!AT:AT,INDEX(4^8-LARGE((حسوب=$R$2)*(تواريخ&gt;=$P$3)*(تواريخ&lt;=$AD$3)*(4^8-ROW(حسوب)),ROWS(G$9:G19)),0))</f>
        <v>0</v>
      </c>
      <c r="H19" s="84">
        <f>INDEX('1'!AV:AV,INDEX(4^8-LARGE((حسوب=$R$2)*(تواريخ&gt;=$P$3)*(تواريخ&lt;=$AD$3)*(4^8-ROW(حسوب)),ROWS(H$9:H19)),0))</f>
        <v>0</v>
      </c>
      <c r="I19" s="84">
        <f>INDEX('1'!J:J,INDEX(4^8-LARGE((حسوب=$R$2)*(تواريخ&gt;=$P$3)*(تواريخ&lt;=$AD$3)*(4^8-ROW(حسوب)),ROWS(I$9:I19)),0))</f>
        <v>0</v>
      </c>
      <c r="J19" s="84">
        <f>INDEX('1'!K:K,INDEX(4^8-LARGE((حسوب=$R$2)*(تواريخ&gt;=$P$3)*(تواريخ&lt;=$AD$3)*(4^8-ROW(حسوب)),ROWS(J$9:J19)),0))</f>
        <v>0</v>
      </c>
      <c r="K19" s="84">
        <f>INDEX('1'!L:L,INDEX(4^8-LARGE((حسوب=$R$2)*(تواريخ&gt;=$P$3)*(تواريخ&lt;=$AD$3)*(4^8-ROW(حسوب)),ROWS(K$9:K19)),0))</f>
        <v>0</v>
      </c>
      <c r="L19" s="84">
        <f>INDEX('1'!M:M,INDEX(4^8-LARGE((حسوب=$R$2)*(تواريخ&gt;=$P$3)*(تواريخ&lt;=$AD$3)*(4^8-ROW(حسوب)),ROWS(L$9:L19)),0))</f>
        <v>0</v>
      </c>
      <c r="M19" s="84">
        <f>INDEX('1'!N:N,INDEX(4^8-LARGE((حسوب=$R$2)*(تواريخ&gt;=$P$3)*(تواريخ&lt;=$AD$3)*(4^8-ROW(حسوب)),ROWS(M$9:M19)),0))</f>
        <v>0</v>
      </c>
      <c r="N19" s="84">
        <f>INDEX('1'!O:O,INDEX(4^8-LARGE((حسوب=$R$2)*(تواريخ&gt;=$P$3)*(تواريخ&lt;=$AD$3)*(4^8-ROW(حسوب)),ROWS(N$9:N19)),0))</f>
        <v>0</v>
      </c>
      <c r="O19" s="84">
        <f>INDEX('1'!P:P,INDEX(4^8-LARGE((حسوب=$R$2)*(تواريخ&gt;=$P$3)*(تواريخ&lt;=$AD$3)*(4^8-ROW(حسوب)),ROWS(O$9:O19)),0))</f>
        <v>0</v>
      </c>
      <c r="P19" s="84">
        <f>INDEX('1'!Q:Q,INDEX(4^8-LARGE((حسوب=$R$2)*(تواريخ&gt;=$P$3)*(تواريخ&lt;=$AD$3)*(4^8-ROW(حسوب)),ROWS(P$9:P19)),0))</f>
        <v>0</v>
      </c>
      <c r="Q19" s="84">
        <f>INDEX('1'!R:R,INDEX(4^8-LARGE((حسوب=$R$2)*(تواريخ&gt;=$P$3)*(تواريخ&lt;=$AD$3)*(4^8-ROW(حسوب)),ROWS(Q$9:Q19)),0))</f>
        <v>0</v>
      </c>
      <c r="R19" s="84">
        <f>INDEX('1'!S:S,INDEX(4^8-LARGE((حسوب=$R$2)*(تواريخ&gt;=$P$3)*(تواريخ&lt;=$AD$3)*(4^8-ROW(حسوب)),ROWS(R$9:R19)),0))</f>
        <v>0</v>
      </c>
      <c r="S19" s="84">
        <f>INDEX('1'!T:T,INDEX(4^8-LARGE((حسوب=$R$2)*(تواريخ&gt;=$P$3)*(تواريخ&lt;=$AD$3)*(4^8-ROW(حسوب)),ROWS(S$9:S19)),0))</f>
        <v>0</v>
      </c>
      <c r="T19" s="84">
        <f>INDEX('1'!U:U,INDEX(4^8-LARGE((حسوب=$R$2)*(تواريخ&gt;=$P$3)*(تواريخ&lt;=$AD$3)*(4^8-ROW(حسوب)),ROWS(T$9:T19)),0))</f>
        <v>0</v>
      </c>
      <c r="U19" s="84">
        <f>INDEX('1'!V:V,INDEX(4^8-LARGE((حسوب=$R$2)*(تواريخ&gt;=$P$3)*(تواريخ&lt;=$AD$3)*(4^8-ROW(حسوب)),ROWS(U$9:U19)),0))</f>
        <v>0</v>
      </c>
      <c r="V19" s="84">
        <f>INDEX('1'!W:W,INDEX(4^8-LARGE((حسوب=$R$2)*(تواريخ&gt;=$P$3)*(تواريخ&lt;=$AD$3)*(4^8-ROW(حسوب)),ROWS(V$9:V19)),0))</f>
        <v>0</v>
      </c>
      <c r="W19" s="84">
        <f>INDEX('1'!X:X,INDEX(4^8-LARGE((حسوب=$R$2)*(تواريخ&gt;=$P$3)*(تواريخ&lt;=$AD$3)*(4^8-ROW(حسوب)),ROWS(W$9:W19)),0))</f>
        <v>0</v>
      </c>
      <c r="X19" s="84">
        <f>INDEX('1'!Y:Y,INDEX(4^8-LARGE((حسوب=$R$2)*(تواريخ&gt;=$P$3)*(تواريخ&lt;=$AD$3)*(4^8-ROW(حسوب)),ROWS(X$9:X19)),0))</f>
        <v>0</v>
      </c>
      <c r="Y19" s="84">
        <f>INDEX('1'!Z:Z,INDEX(4^8-LARGE((حسوب=$R$2)*(تواريخ&gt;=$P$3)*(تواريخ&lt;=$AD$3)*(4^8-ROW(حسوب)),ROWS(Y$9:Y19)),0))</f>
        <v>0</v>
      </c>
      <c r="Z19" s="84">
        <f>INDEX('1'!AA:AA,INDEX(4^8-LARGE((حسوب=$R$2)*(تواريخ&gt;=$P$3)*(تواريخ&lt;=$AD$3)*(4^8-ROW(حسوب)),ROWS(Z$9:Z19)),0))</f>
        <v>0</v>
      </c>
      <c r="AA19" s="84">
        <f>INDEX('1'!AB:AB,INDEX(4^8-LARGE((حسوب=$R$2)*(تواريخ&gt;=$P$3)*(تواريخ&lt;=$AD$3)*(4^8-ROW(حسوب)),ROWS(AA$9:AA19)),0))</f>
        <v>0</v>
      </c>
      <c r="AB19" s="84">
        <f>INDEX('1'!AC:AC,INDEX(4^8-LARGE((حسوب=$R$2)*(تواريخ&gt;=$P$3)*(تواريخ&lt;=$AD$3)*(4^8-ROW(حسوب)),ROWS(AB$9:AB19)),0))</f>
        <v>0</v>
      </c>
      <c r="AC19" s="84">
        <f>INDEX('1'!AD:AD,INDEX(4^8-LARGE((حسوب=$R$2)*(تواريخ&gt;=$P$3)*(تواريخ&lt;=$AD$3)*(4^8-ROW(حسوب)),ROWS(AC$9:AC19)),0))</f>
        <v>0</v>
      </c>
      <c r="AD19" s="84">
        <f>INDEX('1'!AE:AE,INDEX(4^8-LARGE((حسوب=$R$2)*(تواريخ&gt;=$P$3)*(تواريخ&lt;=$AD$3)*(4^8-ROW(حسوب)),ROWS(AD$9:AD19)),0))</f>
        <v>0</v>
      </c>
      <c r="AE19" s="85"/>
      <c r="AF19" s="85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5"/>
      <c r="AR19" s="85"/>
      <c r="AS19" s="87">
        <f>INDEX('1'!AY:AY,INDEX(4^8-LARGE((حسوب=$R$2)*(تواريخ&gt;=$P$3)*(تواريخ&lt;=$AD$3)*(4^8-ROW(حسوب)),ROWS(AS$9:AS19)),0))</f>
        <v>0</v>
      </c>
      <c r="AT19" s="87">
        <f>INDEX('1'!AX:AX,INDEX(4^8-LARGE((حسوب=$R$2)*(تواريخ&gt;=$P$3)*(تواريخ&lt;=$AD$3)*(4^8-ROW(حسوب)),ROWS(AT$9:AT19)),0))</f>
        <v>0</v>
      </c>
      <c r="AU19" s="87">
        <f>INDEX('1'!BA:BA,INDEX(4^8-LARGE((حسوب=$R$2)*(تواريخ&gt;=$P$3)*(تواريخ&lt;=$AD$3)*(4^8-ROW(حسوب)),ROWS(AU$9:AU19)),0))</f>
        <v>0</v>
      </c>
      <c r="AV19" s="87">
        <f>INDEX('1'!AZ:AZ,INDEX(4^8-LARGE((حسوب=$R$2)*(تواريخ&gt;=$P$3)*(تواريخ&lt;=$AD$3)*(4^8-ROW(حسوب)),ROWS(AV$9:AV19)),0))</f>
        <v>0</v>
      </c>
      <c r="AW19" s="88" t="str">
        <f t="shared" si="1"/>
        <v/>
      </c>
    </row>
    <row r="20" spans="6:49" ht="16.5" customHeight="1">
      <c r="F20" s="83">
        <f>IF($G20="","",(INDEX('1'!A:A,INDEX(4^8-LARGE((حسوب=$R$2)*(تواريخ&gt;=$P$3)*(تواريخ&lt;=$AD$3)*(4^8-ROW(حسوب)),ROWS(F$9:F20)),0))))</f>
        <v>0</v>
      </c>
      <c r="G20" s="84">
        <f>INDEX('1'!AT:AT,INDEX(4^8-LARGE((حسوب=$R$2)*(تواريخ&gt;=$P$3)*(تواريخ&lt;=$AD$3)*(4^8-ROW(حسوب)),ROWS(G$9:G20)),0))</f>
        <v>0</v>
      </c>
      <c r="H20" s="84">
        <f>INDEX('1'!AV:AV,INDEX(4^8-LARGE((حسوب=$R$2)*(تواريخ&gt;=$P$3)*(تواريخ&lt;=$AD$3)*(4^8-ROW(حسوب)),ROWS(H$9:H20)),0))</f>
        <v>0</v>
      </c>
      <c r="I20" s="84">
        <f>INDEX('1'!J:J,INDEX(4^8-LARGE((حسوب=$R$2)*(تواريخ&gt;=$P$3)*(تواريخ&lt;=$AD$3)*(4^8-ROW(حسوب)),ROWS(I$9:I20)),0))</f>
        <v>0</v>
      </c>
      <c r="J20" s="84">
        <f>INDEX('1'!K:K,INDEX(4^8-LARGE((حسوب=$R$2)*(تواريخ&gt;=$P$3)*(تواريخ&lt;=$AD$3)*(4^8-ROW(حسوب)),ROWS(J$9:J20)),0))</f>
        <v>0</v>
      </c>
      <c r="K20" s="84">
        <f>INDEX('1'!L:L,INDEX(4^8-LARGE((حسوب=$R$2)*(تواريخ&gt;=$P$3)*(تواريخ&lt;=$AD$3)*(4^8-ROW(حسوب)),ROWS(K$9:K20)),0))</f>
        <v>0</v>
      </c>
      <c r="L20" s="84">
        <f>INDEX('1'!M:M,INDEX(4^8-LARGE((حسوب=$R$2)*(تواريخ&gt;=$P$3)*(تواريخ&lt;=$AD$3)*(4^8-ROW(حسوب)),ROWS(L$9:L20)),0))</f>
        <v>0</v>
      </c>
      <c r="M20" s="84">
        <f>INDEX('1'!N:N,INDEX(4^8-LARGE((حسوب=$R$2)*(تواريخ&gt;=$P$3)*(تواريخ&lt;=$AD$3)*(4^8-ROW(حسوب)),ROWS(M$9:M20)),0))</f>
        <v>0</v>
      </c>
      <c r="N20" s="84">
        <f>INDEX('1'!O:O,INDEX(4^8-LARGE((حسوب=$R$2)*(تواريخ&gt;=$P$3)*(تواريخ&lt;=$AD$3)*(4^8-ROW(حسوب)),ROWS(N$9:N20)),0))</f>
        <v>0</v>
      </c>
      <c r="O20" s="84">
        <f>INDEX('1'!P:P,INDEX(4^8-LARGE((حسوب=$R$2)*(تواريخ&gt;=$P$3)*(تواريخ&lt;=$AD$3)*(4^8-ROW(حسوب)),ROWS(O$9:O20)),0))</f>
        <v>0</v>
      </c>
      <c r="P20" s="84">
        <f>INDEX('1'!Q:Q,INDEX(4^8-LARGE((حسوب=$R$2)*(تواريخ&gt;=$P$3)*(تواريخ&lt;=$AD$3)*(4^8-ROW(حسوب)),ROWS(P$9:P20)),0))</f>
        <v>0</v>
      </c>
      <c r="Q20" s="84">
        <f>INDEX('1'!R:R,INDEX(4^8-LARGE((حسوب=$R$2)*(تواريخ&gt;=$P$3)*(تواريخ&lt;=$AD$3)*(4^8-ROW(حسوب)),ROWS(Q$9:Q20)),0))</f>
        <v>0</v>
      </c>
      <c r="R20" s="84">
        <f>INDEX('1'!S:S,INDEX(4^8-LARGE((حسوب=$R$2)*(تواريخ&gt;=$P$3)*(تواريخ&lt;=$AD$3)*(4^8-ROW(حسوب)),ROWS(R$9:R20)),0))</f>
        <v>0</v>
      </c>
      <c r="S20" s="84">
        <f>INDEX('1'!T:T,INDEX(4^8-LARGE((حسوب=$R$2)*(تواريخ&gt;=$P$3)*(تواريخ&lt;=$AD$3)*(4^8-ROW(حسوب)),ROWS(S$9:S20)),0))</f>
        <v>0</v>
      </c>
      <c r="T20" s="84">
        <f>INDEX('1'!U:U,INDEX(4^8-LARGE((حسوب=$R$2)*(تواريخ&gt;=$P$3)*(تواريخ&lt;=$AD$3)*(4^8-ROW(حسوب)),ROWS(T$9:T20)),0))</f>
        <v>0</v>
      </c>
      <c r="U20" s="84">
        <f>INDEX('1'!V:V,INDEX(4^8-LARGE((حسوب=$R$2)*(تواريخ&gt;=$P$3)*(تواريخ&lt;=$AD$3)*(4^8-ROW(حسوب)),ROWS(U$9:U20)),0))</f>
        <v>0</v>
      </c>
      <c r="V20" s="84">
        <f>INDEX('1'!W:W,INDEX(4^8-LARGE((حسوب=$R$2)*(تواريخ&gt;=$P$3)*(تواريخ&lt;=$AD$3)*(4^8-ROW(حسوب)),ROWS(V$9:V20)),0))</f>
        <v>0</v>
      </c>
      <c r="W20" s="84">
        <f>INDEX('1'!X:X,INDEX(4^8-LARGE((حسوب=$R$2)*(تواريخ&gt;=$P$3)*(تواريخ&lt;=$AD$3)*(4^8-ROW(حسوب)),ROWS(W$9:W20)),0))</f>
        <v>0</v>
      </c>
      <c r="X20" s="84">
        <f>INDEX('1'!Y:Y,INDEX(4^8-LARGE((حسوب=$R$2)*(تواريخ&gt;=$P$3)*(تواريخ&lt;=$AD$3)*(4^8-ROW(حسوب)),ROWS(X$9:X20)),0))</f>
        <v>0</v>
      </c>
      <c r="Y20" s="84">
        <f>INDEX('1'!Z:Z,INDEX(4^8-LARGE((حسوب=$R$2)*(تواريخ&gt;=$P$3)*(تواريخ&lt;=$AD$3)*(4^8-ROW(حسوب)),ROWS(Y$9:Y20)),0))</f>
        <v>0</v>
      </c>
      <c r="Z20" s="84">
        <f>INDEX('1'!AA:AA,INDEX(4^8-LARGE((حسوب=$R$2)*(تواريخ&gt;=$P$3)*(تواريخ&lt;=$AD$3)*(4^8-ROW(حسوب)),ROWS(Z$9:Z20)),0))</f>
        <v>0</v>
      </c>
      <c r="AA20" s="84">
        <f>INDEX('1'!AB:AB,INDEX(4^8-LARGE((حسوب=$R$2)*(تواريخ&gt;=$P$3)*(تواريخ&lt;=$AD$3)*(4^8-ROW(حسوب)),ROWS(AA$9:AA20)),0))</f>
        <v>0</v>
      </c>
      <c r="AB20" s="84">
        <f>INDEX('1'!AC:AC,INDEX(4^8-LARGE((حسوب=$R$2)*(تواريخ&gt;=$P$3)*(تواريخ&lt;=$AD$3)*(4^8-ROW(حسوب)),ROWS(AB$9:AB20)),0))</f>
        <v>0</v>
      </c>
      <c r="AC20" s="84">
        <f>INDEX('1'!AD:AD,INDEX(4^8-LARGE((حسوب=$R$2)*(تواريخ&gt;=$P$3)*(تواريخ&lt;=$AD$3)*(4^8-ROW(حسوب)),ROWS(AC$9:AC20)),0))</f>
        <v>0</v>
      </c>
      <c r="AD20" s="84">
        <f>INDEX('1'!AE:AE,INDEX(4^8-LARGE((حسوب=$R$2)*(تواريخ&gt;=$P$3)*(تواريخ&lt;=$AD$3)*(4^8-ROW(حسوب)),ROWS(AD$9:AD20)),0))</f>
        <v>0</v>
      </c>
      <c r="AE20" s="85"/>
      <c r="AF20" s="85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5"/>
      <c r="AR20" s="85"/>
      <c r="AS20" s="87">
        <f>INDEX('1'!AY:AY,INDEX(4^8-LARGE((حسوب=$R$2)*(تواريخ&gt;=$P$3)*(تواريخ&lt;=$AD$3)*(4^8-ROW(حسوب)),ROWS(AS$9:AS20)),0))</f>
        <v>0</v>
      </c>
      <c r="AT20" s="87">
        <f>INDEX('1'!AX:AX,INDEX(4^8-LARGE((حسوب=$R$2)*(تواريخ&gt;=$P$3)*(تواريخ&lt;=$AD$3)*(4^8-ROW(حسوب)),ROWS(AT$9:AT20)),0))</f>
        <v>0</v>
      </c>
      <c r="AU20" s="87">
        <f>INDEX('1'!BA:BA,INDEX(4^8-LARGE((حسوب=$R$2)*(تواريخ&gt;=$P$3)*(تواريخ&lt;=$AD$3)*(4^8-ROW(حسوب)),ROWS(AU$9:AU20)),0))</f>
        <v>0</v>
      </c>
      <c r="AV20" s="87">
        <f>INDEX('1'!AZ:AZ,INDEX(4^8-LARGE((حسوب=$R$2)*(تواريخ&gt;=$P$3)*(تواريخ&lt;=$AD$3)*(4^8-ROW(حسوب)),ROWS(AV$9:AV20)),0))</f>
        <v>0</v>
      </c>
      <c r="AW20" s="88" t="str">
        <f t="shared" si="1"/>
        <v/>
      </c>
    </row>
    <row r="21" spans="6:49" ht="16.5" customHeight="1">
      <c r="F21" s="83">
        <f>IF($G21="","",(INDEX('1'!A:A,INDEX(4^8-LARGE((حسوب=$R$2)*(تواريخ&gt;=$P$3)*(تواريخ&lt;=$AD$3)*(4^8-ROW(حسوب)),ROWS(F$9:F21)),0))))</f>
        <v>0</v>
      </c>
      <c r="G21" s="84">
        <f>INDEX('1'!AT:AT,INDEX(4^8-LARGE((حسوب=$R$2)*(تواريخ&gt;=$P$3)*(تواريخ&lt;=$AD$3)*(4^8-ROW(حسوب)),ROWS(G$9:G21)),0))</f>
        <v>0</v>
      </c>
      <c r="H21" s="84">
        <f>INDEX('1'!AV:AV,INDEX(4^8-LARGE((حسوب=$R$2)*(تواريخ&gt;=$P$3)*(تواريخ&lt;=$AD$3)*(4^8-ROW(حسوب)),ROWS(H$9:H21)),0))</f>
        <v>0</v>
      </c>
      <c r="I21" s="84">
        <f>INDEX('1'!J:J,INDEX(4^8-LARGE((حسوب=$R$2)*(تواريخ&gt;=$P$3)*(تواريخ&lt;=$AD$3)*(4^8-ROW(حسوب)),ROWS(I$9:I21)),0))</f>
        <v>0</v>
      </c>
      <c r="J21" s="84">
        <f>INDEX('1'!K:K,INDEX(4^8-LARGE((حسوب=$R$2)*(تواريخ&gt;=$P$3)*(تواريخ&lt;=$AD$3)*(4^8-ROW(حسوب)),ROWS(J$9:J21)),0))</f>
        <v>0</v>
      </c>
      <c r="K21" s="84">
        <f>INDEX('1'!L:L,INDEX(4^8-LARGE((حسوب=$R$2)*(تواريخ&gt;=$P$3)*(تواريخ&lt;=$AD$3)*(4^8-ROW(حسوب)),ROWS(K$9:K21)),0))</f>
        <v>0</v>
      </c>
      <c r="L21" s="84">
        <f>INDEX('1'!M:M,INDEX(4^8-LARGE((حسوب=$R$2)*(تواريخ&gt;=$P$3)*(تواريخ&lt;=$AD$3)*(4^8-ROW(حسوب)),ROWS(L$9:L21)),0))</f>
        <v>0</v>
      </c>
      <c r="M21" s="84">
        <f>INDEX('1'!N:N,INDEX(4^8-LARGE((حسوب=$R$2)*(تواريخ&gt;=$P$3)*(تواريخ&lt;=$AD$3)*(4^8-ROW(حسوب)),ROWS(M$9:M21)),0))</f>
        <v>0</v>
      </c>
      <c r="N21" s="84">
        <f>INDEX('1'!O:O,INDEX(4^8-LARGE((حسوب=$R$2)*(تواريخ&gt;=$P$3)*(تواريخ&lt;=$AD$3)*(4^8-ROW(حسوب)),ROWS(N$9:N21)),0))</f>
        <v>0</v>
      </c>
      <c r="O21" s="84">
        <f>INDEX('1'!P:P,INDEX(4^8-LARGE((حسوب=$R$2)*(تواريخ&gt;=$P$3)*(تواريخ&lt;=$AD$3)*(4^8-ROW(حسوب)),ROWS(O$9:O21)),0))</f>
        <v>0</v>
      </c>
      <c r="P21" s="84">
        <f>INDEX('1'!Q:Q,INDEX(4^8-LARGE((حسوب=$R$2)*(تواريخ&gt;=$P$3)*(تواريخ&lt;=$AD$3)*(4^8-ROW(حسوب)),ROWS(P$9:P21)),0))</f>
        <v>0</v>
      </c>
      <c r="Q21" s="84">
        <f>INDEX('1'!R:R,INDEX(4^8-LARGE((حسوب=$R$2)*(تواريخ&gt;=$P$3)*(تواريخ&lt;=$AD$3)*(4^8-ROW(حسوب)),ROWS(Q$9:Q21)),0))</f>
        <v>0</v>
      </c>
      <c r="R21" s="84">
        <f>INDEX('1'!S:S,INDEX(4^8-LARGE((حسوب=$R$2)*(تواريخ&gt;=$P$3)*(تواريخ&lt;=$AD$3)*(4^8-ROW(حسوب)),ROWS(R$9:R21)),0))</f>
        <v>0</v>
      </c>
      <c r="S21" s="84">
        <f>INDEX('1'!T:T,INDEX(4^8-LARGE((حسوب=$R$2)*(تواريخ&gt;=$P$3)*(تواريخ&lt;=$AD$3)*(4^8-ROW(حسوب)),ROWS(S$9:S21)),0))</f>
        <v>0</v>
      </c>
      <c r="T21" s="84">
        <f>INDEX('1'!U:U,INDEX(4^8-LARGE((حسوب=$R$2)*(تواريخ&gt;=$P$3)*(تواريخ&lt;=$AD$3)*(4^8-ROW(حسوب)),ROWS(T$9:T21)),0))</f>
        <v>0</v>
      </c>
      <c r="U21" s="84">
        <f>INDEX('1'!V:V,INDEX(4^8-LARGE((حسوب=$R$2)*(تواريخ&gt;=$P$3)*(تواريخ&lt;=$AD$3)*(4^8-ROW(حسوب)),ROWS(U$9:U21)),0))</f>
        <v>0</v>
      </c>
      <c r="V21" s="84">
        <f>INDEX('1'!W:W,INDEX(4^8-LARGE((حسوب=$R$2)*(تواريخ&gt;=$P$3)*(تواريخ&lt;=$AD$3)*(4^8-ROW(حسوب)),ROWS(V$9:V21)),0))</f>
        <v>0</v>
      </c>
      <c r="W21" s="84">
        <f>INDEX('1'!X:X,INDEX(4^8-LARGE((حسوب=$R$2)*(تواريخ&gt;=$P$3)*(تواريخ&lt;=$AD$3)*(4^8-ROW(حسوب)),ROWS(W$9:W21)),0))</f>
        <v>0</v>
      </c>
      <c r="X21" s="84">
        <f>INDEX('1'!Y:Y,INDEX(4^8-LARGE((حسوب=$R$2)*(تواريخ&gt;=$P$3)*(تواريخ&lt;=$AD$3)*(4^8-ROW(حسوب)),ROWS(X$9:X21)),0))</f>
        <v>0</v>
      </c>
      <c r="Y21" s="84">
        <f>INDEX('1'!Z:Z,INDEX(4^8-LARGE((حسوب=$R$2)*(تواريخ&gt;=$P$3)*(تواريخ&lt;=$AD$3)*(4^8-ROW(حسوب)),ROWS(Y$9:Y21)),0))</f>
        <v>0</v>
      </c>
      <c r="Z21" s="84">
        <f>INDEX('1'!AA:AA,INDEX(4^8-LARGE((حسوب=$R$2)*(تواريخ&gt;=$P$3)*(تواريخ&lt;=$AD$3)*(4^8-ROW(حسوب)),ROWS(Z$9:Z21)),0))</f>
        <v>0</v>
      </c>
      <c r="AA21" s="84">
        <f>INDEX('1'!AB:AB,INDEX(4^8-LARGE((حسوب=$R$2)*(تواريخ&gt;=$P$3)*(تواريخ&lt;=$AD$3)*(4^8-ROW(حسوب)),ROWS(AA$9:AA21)),0))</f>
        <v>0</v>
      </c>
      <c r="AB21" s="84">
        <f>INDEX('1'!AC:AC,INDEX(4^8-LARGE((حسوب=$R$2)*(تواريخ&gt;=$P$3)*(تواريخ&lt;=$AD$3)*(4^8-ROW(حسوب)),ROWS(AB$9:AB21)),0))</f>
        <v>0</v>
      </c>
      <c r="AC21" s="84">
        <f>INDEX('1'!AD:AD,INDEX(4^8-LARGE((حسوب=$R$2)*(تواريخ&gt;=$P$3)*(تواريخ&lt;=$AD$3)*(4^8-ROW(حسوب)),ROWS(AC$9:AC21)),0))</f>
        <v>0</v>
      </c>
      <c r="AD21" s="84">
        <f>INDEX('1'!AE:AE,INDEX(4^8-LARGE((حسوب=$R$2)*(تواريخ&gt;=$P$3)*(تواريخ&lt;=$AD$3)*(4^8-ROW(حسوب)),ROWS(AD$9:AD21)),0))</f>
        <v>0</v>
      </c>
      <c r="AE21" s="85"/>
      <c r="AF21" s="85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5"/>
      <c r="AR21" s="85"/>
      <c r="AS21" s="87">
        <f>INDEX('1'!AY:AY,INDEX(4^8-LARGE((حسوب=$R$2)*(تواريخ&gt;=$P$3)*(تواريخ&lt;=$AD$3)*(4^8-ROW(حسوب)),ROWS(AS$9:AS21)),0))</f>
        <v>0</v>
      </c>
      <c r="AT21" s="87">
        <f>INDEX('1'!AX:AX,INDEX(4^8-LARGE((حسوب=$R$2)*(تواريخ&gt;=$P$3)*(تواريخ&lt;=$AD$3)*(4^8-ROW(حسوب)),ROWS(AT$9:AT21)),0))</f>
        <v>0</v>
      </c>
      <c r="AU21" s="87">
        <f>INDEX('1'!BA:BA,INDEX(4^8-LARGE((حسوب=$R$2)*(تواريخ&gt;=$P$3)*(تواريخ&lt;=$AD$3)*(4^8-ROW(حسوب)),ROWS(AU$9:AU21)),0))</f>
        <v>0</v>
      </c>
      <c r="AV21" s="87">
        <f>INDEX('1'!AZ:AZ,INDEX(4^8-LARGE((حسوب=$R$2)*(تواريخ&gt;=$P$3)*(تواريخ&lt;=$AD$3)*(4^8-ROW(حسوب)),ROWS(AV$9:AV21)),0))</f>
        <v>0</v>
      </c>
      <c r="AW21" s="88" t="str">
        <f t="shared" si="1"/>
        <v/>
      </c>
    </row>
    <row r="22" spans="6:49" ht="16.5" customHeight="1">
      <c r="F22" s="83">
        <f>IF($G22="","",(INDEX('1'!A:A,INDEX(4^8-LARGE((حسوب=$R$2)*(تواريخ&gt;=$P$3)*(تواريخ&lt;=$AD$3)*(4^8-ROW(حسوب)),ROWS(F$9:F22)),0))))</f>
        <v>0</v>
      </c>
      <c r="G22" s="84">
        <f>INDEX('1'!AT:AT,INDEX(4^8-LARGE((حسوب=$R$2)*(تواريخ&gt;=$P$3)*(تواريخ&lt;=$AD$3)*(4^8-ROW(حسوب)),ROWS(G$9:G22)),0))</f>
        <v>0</v>
      </c>
      <c r="H22" s="84">
        <f>INDEX('1'!AV:AV,INDEX(4^8-LARGE((حسوب=$R$2)*(تواريخ&gt;=$P$3)*(تواريخ&lt;=$AD$3)*(4^8-ROW(حسوب)),ROWS(H$9:H22)),0))</f>
        <v>0</v>
      </c>
      <c r="I22" s="84">
        <f>INDEX('1'!J:J,INDEX(4^8-LARGE((حسوب=$R$2)*(تواريخ&gt;=$P$3)*(تواريخ&lt;=$AD$3)*(4^8-ROW(حسوب)),ROWS(I$9:I22)),0))</f>
        <v>0</v>
      </c>
      <c r="J22" s="84">
        <f>INDEX('1'!K:K,INDEX(4^8-LARGE((حسوب=$R$2)*(تواريخ&gt;=$P$3)*(تواريخ&lt;=$AD$3)*(4^8-ROW(حسوب)),ROWS(J$9:J22)),0))</f>
        <v>0</v>
      </c>
      <c r="K22" s="84">
        <f>INDEX('1'!L:L,INDEX(4^8-LARGE((حسوب=$R$2)*(تواريخ&gt;=$P$3)*(تواريخ&lt;=$AD$3)*(4^8-ROW(حسوب)),ROWS(K$9:K22)),0))</f>
        <v>0</v>
      </c>
      <c r="L22" s="84">
        <f>INDEX('1'!M:M,INDEX(4^8-LARGE((حسوب=$R$2)*(تواريخ&gt;=$P$3)*(تواريخ&lt;=$AD$3)*(4^8-ROW(حسوب)),ROWS(L$9:L22)),0))</f>
        <v>0</v>
      </c>
      <c r="M22" s="84">
        <f>INDEX('1'!N:N,INDEX(4^8-LARGE((حسوب=$R$2)*(تواريخ&gt;=$P$3)*(تواريخ&lt;=$AD$3)*(4^8-ROW(حسوب)),ROWS(M$9:M22)),0))</f>
        <v>0</v>
      </c>
      <c r="N22" s="84">
        <f>INDEX('1'!O:O,INDEX(4^8-LARGE((حسوب=$R$2)*(تواريخ&gt;=$P$3)*(تواريخ&lt;=$AD$3)*(4^8-ROW(حسوب)),ROWS(N$9:N22)),0))</f>
        <v>0</v>
      </c>
      <c r="O22" s="84">
        <f>INDEX('1'!P:P,INDEX(4^8-LARGE((حسوب=$R$2)*(تواريخ&gt;=$P$3)*(تواريخ&lt;=$AD$3)*(4^8-ROW(حسوب)),ROWS(O$9:O22)),0))</f>
        <v>0</v>
      </c>
      <c r="P22" s="84">
        <f>INDEX('1'!Q:Q,INDEX(4^8-LARGE((حسوب=$R$2)*(تواريخ&gt;=$P$3)*(تواريخ&lt;=$AD$3)*(4^8-ROW(حسوب)),ROWS(P$9:P22)),0))</f>
        <v>0</v>
      </c>
      <c r="Q22" s="84">
        <f>INDEX('1'!R:R,INDEX(4^8-LARGE((حسوب=$R$2)*(تواريخ&gt;=$P$3)*(تواريخ&lt;=$AD$3)*(4^8-ROW(حسوب)),ROWS(Q$9:Q22)),0))</f>
        <v>0</v>
      </c>
      <c r="R22" s="84">
        <f>INDEX('1'!S:S,INDEX(4^8-LARGE((حسوب=$R$2)*(تواريخ&gt;=$P$3)*(تواريخ&lt;=$AD$3)*(4^8-ROW(حسوب)),ROWS(R$9:R22)),0))</f>
        <v>0</v>
      </c>
      <c r="S22" s="84">
        <f>INDEX('1'!T:T,INDEX(4^8-LARGE((حسوب=$R$2)*(تواريخ&gt;=$P$3)*(تواريخ&lt;=$AD$3)*(4^8-ROW(حسوب)),ROWS(S$9:S22)),0))</f>
        <v>0</v>
      </c>
      <c r="T22" s="84">
        <f>INDEX('1'!U:U,INDEX(4^8-LARGE((حسوب=$R$2)*(تواريخ&gt;=$P$3)*(تواريخ&lt;=$AD$3)*(4^8-ROW(حسوب)),ROWS(T$9:T22)),0))</f>
        <v>0</v>
      </c>
      <c r="U22" s="84">
        <f>INDEX('1'!V:V,INDEX(4^8-LARGE((حسوب=$R$2)*(تواريخ&gt;=$P$3)*(تواريخ&lt;=$AD$3)*(4^8-ROW(حسوب)),ROWS(U$9:U22)),0))</f>
        <v>0</v>
      </c>
      <c r="V22" s="84">
        <f>INDEX('1'!W:W,INDEX(4^8-LARGE((حسوب=$R$2)*(تواريخ&gt;=$P$3)*(تواريخ&lt;=$AD$3)*(4^8-ROW(حسوب)),ROWS(V$9:V22)),0))</f>
        <v>0</v>
      </c>
      <c r="W22" s="84">
        <f>INDEX('1'!X:X,INDEX(4^8-LARGE((حسوب=$R$2)*(تواريخ&gt;=$P$3)*(تواريخ&lt;=$AD$3)*(4^8-ROW(حسوب)),ROWS(W$9:W22)),0))</f>
        <v>0</v>
      </c>
      <c r="X22" s="84">
        <f>INDEX('1'!Y:Y,INDEX(4^8-LARGE((حسوب=$R$2)*(تواريخ&gt;=$P$3)*(تواريخ&lt;=$AD$3)*(4^8-ROW(حسوب)),ROWS(X$9:X22)),0))</f>
        <v>0</v>
      </c>
      <c r="Y22" s="84">
        <f>INDEX('1'!Z:Z,INDEX(4^8-LARGE((حسوب=$R$2)*(تواريخ&gt;=$P$3)*(تواريخ&lt;=$AD$3)*(4^8-ROW(حسوب)),ROWS(Y$9:Y22)),0))</f>
        <v>0</v>
      </c>
      <c r="Z22" s="84">
        <f>INDEX('1'!AA:AA,INDEX(4^8-LARGE((حسوب=$R$2)*(تواريخ&gt;=$P$3)*(تواريخ&lt;=$AD$3)*(4^8-ROW(حسوب)),ROWS(Z$9:Z22)),0))</f>
        <v>0</v>
      </c>
      <c r="AA22" s="84">
        <f>INDEX('1'!AB:AB,INDEX(4^8-LARGE((حسوب=$R$2)*(تواريخ&gt;=$P$3)*(تواريخ&lt;=$AD$3)*(4^8-ROW(حسوب)),ROWS(AA$9:AA22)),0))</f>
        <v>0</v>
      </c>
      <c r="AB22" s="84">
        <f>INDEX('1'!AC:AC,INDEX(4^8-LARGE((حسوب=$R$2)*(تواريخ&gt;=$P$3)*(تواريخ&lt;=$AD$3)*(4^8-ROW(حسوب)),ROWS(AB$9:AB22)),0))</f>
        <v>0</v>
      </c>
      <c r="AC22" s="84">
        <f>INDEX('1'!AD:AD,INDEX(4^8-LARGE((حسوب=$R$2)*(تواريخ&gt;=$P$3)*(تواريخ&lt;=$AD$3)*(4^8-ROW(حسوب)),ROWS(AC$9:AC22)),0))</f>
        <v>0</v>
      </c>
      <c r="AD22" s="84">
        <f>INDEX('1'!AE:AE,INDEX(4^8-LARGE((حسوب=$R$2)*(تواريخ&gt;=$P$3)*(تواريخ&lt;=$AD$3)*(4^8-ROW(حسوب)),ROWS(AD$9:AD22)),0))</f>
        <v>0</v>
      </c>
      <c r="AE22" s="85"/>
      <c r="AF22" s="85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5"/>
      <c r="AR22" s="85"/>
      <c r="AS22" s="87">
        <f>INDEX('1'!AY:AY,INDEX(4^8-LARGE((حسوب=$R$2)*(تواريخ&gt;=$P$3)*(تواريخ&lt;=$AD$3)*(4^8-ROW(حسوب)),ROWS(AS$9:AS22)),0))</f>
        <v>0</v>
      </c>
      <c r="AT22" s="87">
        <f>INDEX('1'!AX:AX,INDEX(4^8-LARGE((حسوب=$R$2)*(تواريخ&gt;=$P$3)*(تواريخ&lt;=$AD$3)*(4^8-ROW(حسوب)),ROWS(AT$9:AT22)),0))</f>
        <v>0</v>
      </c>
      <c r="AU22" s="87">
        <f>INDEX('1'!BA:BA,INDEX(4^8-LARGE((حسوب=$R$2)*(تواريخ&gt;=$P$3)*(تواريخ&lt;=$AD$3)*(4^8-ROW(حسوب)),ROWS(AU$9:AU22)),0))</f>
        <v>0</v>
      </c>
      <c r="AV22" s="87">
        <f>INDEX('1'!AZ:AZ,INDEX(4^8-LARGE((حسوب=$R$2)*(تواريخ&gt;=$P$3)*(تواريخ&lt;=$AD$3)*(4^8-ROW(حسوب)),ROWS(AV$9:AV22)),0))</f>
        <v>0</v>
      </c>
      <c r="AW22" s="88" t="str">
        <f t="shared" si="1"/>
        <v/>
      </c>
    </row>
    <row r="23" spans="6:49" ht="16.5" customHeight="1">
      <c r="F23" s="83">
        <f>IF($G23="","",(INDEX('1'!A:A,INDEX(4^8-LARGE((حسوب=$R$2)*(تواريخ&gt;=$P$3)*(تواريخ&lt;=$AD$3)*(4^8-ROW(حسوب)),ROWS(F$9:F23)),0))))</f>
        <v>0</v>
      </c>
      <c r="G23" s="84">
        <f>INDEX('1'!AT:AT,INDEX(4^8-LARGE((حسوب=$R$2)*(تواريخ&gt;=$P$3)*(تواريخ&lt;=$AD$3)*(4^8-ROW(حسوب)),ROWS(G$9:G23)),0))</f>
        <v>0</v>
      </c>
      <c r="H23" s="84">
        <f>INDEX('1'!AV:AV,INDEX(4^8-LARGE((حسوب=$R$2)*(تواريخ&gt;=$P$3)*(تواريخ&lt;=$AD$3)*(4^8-ROW(حسوب)),ROWS(H$9:H23)),0))</f>
        <v>0</v>
      </c>
      <c r="I23" s="84">
        <f>INDEX('1'!J:J,INDEX(4^8-LARGE((حسوب=$R$2)*(تواريخ&gt;=$P$3)*(تواريخ&lt;=$AD$3)*(4^8-ROW(حسوب)),ROWS(I$9:I23)),0))</f>
        <v>0</v>
      </c>
      <c r="J23" s="84">
        <f>INDEX('1'!K:K,INDEX(4^8-LARGE((حسوب=$R$2)*(تواريخ&gt;=$P$3)*(تواريخ&lt;=$AD$3)*(4^8-ROW(حسوب)),ROWS(J$9:J23)),0))</f>
        <v>0</v>
      </c>
      <c r="K23" s="84">
        <f>INDEX('1'!L:L,INDEX(4^8-LARGE((حسوب=$R$2)*(تواريخ&gt;=$P$3)*(تواريخ&lt;=$AD$3)*(4^8-ROW(حسوب)),ROWS(K$9:K23)),0))</f>
        <v>0</v>
      </c>
      <c r="L23" s="84">
        <f>INDEX('1'!M:M,INDEX(4^8-LARGE((حسوب=$R$2)*(تواريخ&gt;=$P$3)*(تواريخ&lt;=$AD$3)*(4^8-ROW(حسوب)),ROWS(L$9:L23)),0))</f>
        <v>0</v>
      </c>
      <c r="M23" s="84">
        <f>INDEX('1'!N:N,INDEX(4^8-LARGE((حسوب=$R$2)*(تواريخ&gt;=$P$3)*(تواريخ&lt;=$AD$3)*(4^8-ROW(حسوب)),ROWS(M$9:M23)),0))</f>
        <v>0</v>
      </c>
      <c r="N23" s="84">
        <f>INDEX('1'!O:O,INDEX(4^8-LARGE((حسوب=$R$2)*(تواريخ&gt;=$P$3)*(تواريخ&lt;=$AD$3)*(4^8-ROW(حسوب)),ROWS(N$9:N23)),0))</f>
        <v>0</v>
      </c>
      <c r="O23" s="84">
        <f>INDEX('1'!P:P,INDEX(4^8-LARGE((حسوب=$R$2)*(تواريخ&gt;=$P$3)*(تواريخ&lt;=$AD$3)*(4^8-ROW(حسوب)),ROWS(O$9:O23)),0))</f>
        <v>0</v>
      </c>
      <c r="P23" s="84">
        <f>INDEX('1'!Q:Q,INDEX(4^8-LARGE((حسوب=$R$2)*(تواريخ&gt;=$P$3)*(تواريخ&lt;=$AD$3)*(4^8-ROW(حسوب)),ROWS(P$9:P23)),0))</f>
        <v>0</v>
      </c>
      <c r="Q23" s="84">
        <f>INDEX('1'!R:R,INDEX(4^8-LARGE((حسوب=$R$2)*(تواريخ&gt;=$P$3)*(تواريخ&lt;=$AD$3)*(4^8-ROW(حسوب)),ROWS(Q$9:Q23)),0))</f>
        <v>0</v>
      </c>
      <c r="R23" s="84">
        <f>INDEX('1'!S:S,INDEX(4^8-LARGE((حسوب=$R$2)*(تواريخ&gt;=$P$3)*(تواريخ&lt;=$AD$3)*(4^8-ROW(حسوب)),ROWS(R$9:R23)),0))</f>
        <v>0</v>
      </c>
      <c r="S23" s="84">
        <f>INDEX('1'!T:T,INDEX(4^8-LARGE((حسوب=$R$2)*(تواريخ&gt;=$P$3)*(تواريخ&lt;=$AD$3)*(4^8-ROW(حسوب)),ROWS(S$9:S23)),0))</f>
        <v>0</v>
      </c>
      <c r="T23" s="84">
        <f>INDEX('1'!U:U,INDEX(4^8-LARGE((حسوب=$R$2)*(تواريخ&gt;=$P$3)*(تواريخ&lt;=$AD$3)*(4^8-ROW(حسوب)),ROWS(T$9:T23)),0))</f>
        <v>0</v>
      </c>
      <c r="U23" s="84">
        <f>INDEX('1'!V:V,INDEX(4^8-LARGE((حسوب=$R$2)*(تواريخ&gt;=$P$3)*(تواريخ&lt;=$AD$3)*(4^8-ROW(حسوب)),ROWS(U$9:U23)),0))</f>
        <v>0</v>
      </c>
      <c r="V23" s="84">
        <f>INDEX('1'!W:W,INDEX(4^8-LARGE((حسوب=$R$2)*(تواريخ&gt;=$P$3)*(تواريخ&lt;=$AD$3)*(4^8-ROW(حسوب)),ROWS(V$9:V23)),0))</f>
        <v>0</v>
      </c>
      <c r="W23" s="84">
        <f>INDEX('1'!X:X,INDEX(4^8-LARGE((حسوب=$R$2)*(تواريخ&gt;=$P$3)*(تواريخ&lt;=$AD$3)*(4^8-ROW(حسوب)),ROWS(W$9:W23)),0))</f>
        <v>0</v>
      </c>
      <c r="X23" s="84">
        <f>INDEX('1'!Y:Y,INDEX(4^8-LARGE((حسوب=$R$2)*(تواريخ&gt;=$P$3)*(تواريخ&lt;=$AD$3)*(4^8-ROW(حسوب)),ROWS(X$9:X23)),0))</f>
        <v>0</v>
      </c>
      <c r="Y23" s="84">
        <f>INDEX('1'!Z:Z,INDEX(4^8-LARGE((حسوب=$R$2)*(تواريخ&gt;=$P$3)*(تواريخ&lt;=$AD$3)*(4^8-ROW(حسوب)),ROWS(Y$9:Y23)),0))</f>
        <v>0</v>
      </c>
      <c r="Z23" s="84">
        <f>INDEX('1'!AA:AA,INDEX(4^8-LARGE((حسوب=$R$2)*(تواريخ&gt;=$P$3)*(تواريخ&lt;=$AD$3)*(4^8-ROW(حسوب)),ROWS(Z$9:Z23)),0))</f>
        <v>0</v>
      </c>
      <c r="AA23" s="84">
        <f>INDEX('1'!AB:AB,INDEX(4^8-LARGE((حسوب=$R$2)*(تواريخ&gt;=$P$3)*(تواريخ&lt;=$AD$3)*(4^8-ROW(حسوب)),ROWS(AA$9:AA23)),0))</f>
        <v>0</v>
      </c>
      <c r="AB23" s="84">
        <f>INDEX('1'!AC:AC,INDEX(4^8-LARGE((حسوب=$R$2)*(تواريخ&gt;=$P$3)*(تواريخ&lt;=$AD$3)*(4^8-ROW(حسوب)),ROWS(AB$9:AB23)),0))</f>
        <v>0</v>
      </c>
      <c r="AC23" s="84">
        <f>INDEX('1'!AD:AD,INDEX(4^8-LARGE((حسوب=$R$2)*(تواريخ&gt;=$P$3)*(تواريخ&lt;=$AD$3)*(4^8-ROW(حسوب)),ROWS(AC$9:AC23)),0))</f>
        <v>0</v>
      </c>
      <c r="AD23" s="84">
        <f>INDEX('1'!AE:AE,INDEX(4^8-LARGE((حسوب=$R$2)*(تواريخ&gt;=$P$3)*(تواريخ&lt;=$AD$3)*(4^8-ROW(حسوب)),ROWS(AD$9:AD23)),0))</f>
        <v>0</v>
      </c>
      <c r="AE23" s="85"/>
      <c r="AF23" s="85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5"/>
      <c r="AR23" s="85"/>
      <c r="AS23" s="87">
        <f>INDEX('1'!AY:AY,INDEX(4^8-LARGE((حسوب=$R$2)*(تواريخ&gt;=$P$3)*(تواريخ&lt;=$AD$3)*(4^8-ROW(حسوب)),ROWS(AS$9:AS23)),0))</f>
        <v>0</v>
      </c>
      <c r="AT23" s="87">
        <f>INDEX('1'!AX:AX,INDEX(4^8-LARGE((حسوب=$R$2)*(تواريخ&gt;=$P$3)*(تواريخ&lt;=$AD$3)*(4^8-ROW(حسوب)),ROWS(AT$9:AT23)),0))</f>
        <v>0</v>
      </c>
      <c r="AU23" s="87">
        <f>INDEX('1'!BA:BA,INDEX(4^8-LARGE((حسوب=$R$2)*(تواريخ&gt;=$P$3)*(تواريخ&lt;=$AD$3)*(4^8-ROW(حسوب)),ROWS(AU$9:AU23)),0))</f>
        <v>0</v>
      </c>
      <c r="AV23" s="87">
        <f>INDEX('1'!AZ:AZ,INDEX(4^8-LARGE((حسوب=$R$2)*(تواريخ&gt;=$P$3)*(تواريخ&lt;=$AD$3)*(4^8-ROW(حسوب)),ROWS(AV$9:AV23)),0))</f>
        <v>0</v>
      </c>
      <c r="AW23" s="88" t="str">
        <f t="shared" si="1"/>
        <v/>
      </c>
    </row>
    <row r="24" spans="6:49" ht="16.5" customHeight="1">
      <c r="F24" s="83">
        <f>IF($G24="","",(INDEX('1'!A:A,INDEX(4^8-LARGE((حسوب=$R$2)*(تواريخ&gt;=$P$3)*(تواريخ&lt;=$AD$3)*(4^8-ROW(حسوب)),ROWS(F$9:F24)),0))))</f>
        <v>0</v>
      </c>
      <c r="G24" s="84">
        <f>INDEX('1'!AT:AT,INDEX(4^8-LARGE((حسوب=$R$2)*(تواريخ&gt;=$P$3)*(تواريخ&lt;=$AD$3)*(4^8-ROW(حسوب)),ROWS(G$9:G24)),0))</f>
        <v>0</v>
      </c>
      <c r="H24" s="84">
        <f>INDEX('1'!AV:AV,INDEX(4^8-LARGE((حسوب=$R$2)*(تواريخ&gt;=$P$3)*(تواريخ&lt;=$AD$3)*(4^8-ROW(حسوب)),ROWS(H$9:H24)),0))</f>
        <v>0</v>
      </c>
      <c r="I24" s="81">
        <f>INDEX('1'!J:J,INDEX(4^8-LARGE((حسوب=$R$2)*(تواريخ&gt;=$P$3)*(تواريخ&lt;=$AD$3)*(4^8-ROW(حسوب)),ROWS(I$9:I24)),0))</f>
        <v>0</v>
      </c>
      <c r="J24" s="81">
        <f>INDEX('1'!K:K,INDEX(4^8-LARGE((حسوب=$R$2)*(تواريخ&gt;=$P$3)*(تواريخ&lt;=$AD$3)*(4^8-ROW(حسوب)),ROWS(J$9:J24)),0))</f>
        <v>0</v>
      </c>
      <c r="K24" s="81">
        <f>INDEX('1'!L:L,INDEX(4^8-LARGE((حسوب=$R$2)*(تواريخ&gt;=$P$3)*(تواريخ&lt;=$AD$3)*(4^8-ROW(حسوب)),ROWS(K$9:K24)),0))</f>
        <v>0</v>
      </c>
      <c r="L24" s="81">
        <f>INDEX('1'!M:M,INDEX(4^8-LARGE((حسوب=$R$2)*(تواريخ&gt;=$P$3)*(تواريخ&lt;=$AD$3)*(4^8-ROW(حسوب)),ROWS(L$9:L24)),0))</f>
        <v>0</v>
      </c>
      <c r="M24" s="81">
        <f>INDEX('1'!N:N,INDEX(4^8-LARGE((حسوب=$R$2)*(تواريخ&gt;=$P$3)*(تواريخ&lt;=$AD$3)*(4^8-ROW(حسوب)),ROWS(M$9:M24)),0))</f>
        <v>0</v>
      </c>
      <c r="N24" s="81">
        <f>INDEX('1'!O:O,INDEX(4^8-LARGE((حسوب=$R$2)*(تواريخ&gt;=$P$3)*(تواريخ&lt;=$AD$3)*(4^8-ROW(حسوب)),ROWS(N$9:N24)),0))</f>
        <v>0</v>
      </c>
      <c r="O24" s="81">
        <f>INDEX('1'!P:P,INDEX(4^8-LARGE((حسوب=$R$2)*(تواريخ&gt;=$P$3)*(تواريخ&lt;=$AD$3)*(4^8-ROW(حسوب)),ROWS(O$9:O24)),0))</f>
        <v>0</v>
      </c>
      <c r="P24" s="81">
        <f>INDEX('1'!Q:Q,INDEX(4^8-LARGE((حسوب=$R$2)*(تواريخ&gt;=$P$3)*(تواريخ&lt;=$AD$3)*(4^8-ROW(حسوب)),ROWS(P$9:P24)),0))</f>
        <v>0</v>
      </c>
      <c r="Q24" s="81">
        <f>INDEX('1'!R:R,INDEX(4^8-LARGE((حسوب=$R$2)*(تواريخ&gt;=$P$3)*(تواريخ&lt;=$AD$3)*(4^8-ROW(حسوب)),ROWS(Q$9:Q24)),0))</f>
        <v>0</v>
      </c>
      <c r="R24" s="81">
        <f>INDEX('1'!S:S,INDEX(4^8-LARGE((حسوب=$R$2)*(تواريخ&gt;=$P$3)*(تواريخ&lt;=$AD$3)*(4^8-ROW(حسوب)),ROWS(R$9:R24)),0))</f>
        <v>0</v>
      </c>
      <c r="S24" s="81">
        <f>INDEX('1'!T:T,INDEX(4^8-LARGE((حسوب=$R$2)*(تواريخ&gt;=$P$3)*(تواريخ&lt;=$AD$3)*(4^8-ROW(حسوب)),ROWS(S$9:S24)),0))</f>
        <v>0</v>
      </c>
      <c r="T24" s="81">
        <f>INDEX('1'!U:U,INDEX(4^8-LARGE((حسوب=$R$2)*(تواريخ&gt;=$P$3)*(تواريخ&lt;=$AD$3)*(4^8-ROW(حسوب)),ROWS(T$9:T24)),0))</f>
        <v>0</v>
      </c>
      <c r="U24" s="81">
        <f>INDEX('1'!V:V,INDEX(4^8-LARGE((حسوب=$R$2)*(تواريخ&gt;=$P$3)*(تواريخ&lt;=$AD$3)*(4^8-ROW(حسوب)),ROWS(U$9:U24)),0))</f>
        <v>0</v>
      </c>
      <c r="V24" s="81">
        <f>INDEX('1'!W:W,INDEX(4^8-LARGE((حسوب=$R$2)*(تواريخ&gt;=$P$3)*(تواريخ&lt;=$AD$3)*(4^8-ROW(حسوب)),ROWS(V$9:V24)),0))</f>
        <v>0</v>
      </c>
      <c r="W24" s="81">
        <f>INDEX('1'!X:X,INDEX(4^8-LARGE((حسوب=$R$2)*(تواريخ&gt;=$P$3)*(تواريخ&lt;=$AD$3)*(4^8-ROW(حسوب)),ROWS(W$9:W24)),0))</f>
        <v>0</v>
      </c>
      <c r="X24" s="81">
        <f>INDEX('1'!Y:Y,INDEX(4^8-LARGE((حسوب=$R$2)*(تواريخ&gt;=$P$3)*(تواريخ&lt;=$AD$3)*(4^8-ROW(حسوب)),ROWS(X$9:X24)),0))</f>
        <v>0</v>
      </c>
      <c r="Y24" s="81">
        <f>INDEX('1'!Z:Z,INDEX(4^8-LARGE((حسوب=$R$2)*(تواريخ&gt;=$P$3)*(تواريخ&lt;=$AD$3)*(4^8-ROW(حسوب)),ROWS(Y$9:Y24)),0))</f>
        <v>0</v>
      </c>
      <c r="Z24" s="81">
        <f>INDEX('1'!AA:AA,INDEX(4^8-LARGE((حسوب=$R$2)*(تواريخ&gt;=$P$3)*(تواريخ&lt;=$AD$3)*(4^8-ROW(حسوب)),ROWS(Z$9:Z24)),0))</f>
        <v>0</v>
      </c>
      <c r="AA24" s="81">
        <f>INDEX('1'!AB:AB,INDEX(4^8-LARGE((حسوب=$R$2)*(تواريخ&gt;=$P$3)*(تواريخ&lt;=$AD$3)*(4^8-ROW(حسوب)),ROWS(AA$9:AA24)),0))</f>
        <v>0</v>
      </c>
      <c r="AB24" s="81">
        <f>INDEX('1'!AC:AC,INDEX(4^8-LARGE((حسوب=$R$2)*(تواريخ&gt;=$P$3)*(تواريخ&lt;=$AD$3)*(4^8-ROW(حسوب)),ROWS(AB$9:AB24)),0))</f>
        <v>0</v>
      </c>
      <c r="AC24" s="81">
        <f>INDEX('1'!AD:AD,INDEX(4^8-LARGE((حسوب=$R$2)*(تواريخ&gt;=$P$3)*(تواريخ&lt;=$AD$3)*(4^8-ROW(حسوب)),ROWS(AC$9:AC24)),0))</f>
        <v>0</v>
      </c>
      <c r="AD24" s="81">
        <f>INDEX('1'!AE:AE,INDEX(4^8-LARGE((حسوب=$R$2)*(تواريخ&gt;=$P$3)*(تواريخ&lt;=$AD$3)*(4^8-ROW(حسوب)),ROWS(AD$9:AD24)),0))</f>
        <v>0</v>
      </c>
      <c r="AE24" s="57"/>
      <c r="AF24" s="57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7"/>
      <c r="AR24" s="57"/>
      <c r="AS24" s="80">
        <f>INDEX('1'!AY:AY,INDEX(4^8-LARGE((حسوب=$R$2)*(تواريخ&gt;=$P$3)*(تواريخ&lt;=$AD$3)*(4^8-ROW(حسوب)),ROWS(AS$9:AS24)),0))</f>
        <v>0</v>
      </c>
      <c r="AT24" s="80">
        <f>INDEX('1'!AX:AX,INDEX(4^8-LARGE((حسوب=$R$2)*(تواريخ&gt;=$P$3)*(تواريخ&lt;=$AD$3)*(4^8-ROW(حسوب)),ROWS(AT$9:AT24)),0))</f>
        <v>0</v>
      </c>
      <c r="AU24" s="80">
        <f>INDEX('1'!BA:BA,INDEX(4^8-LARGE((حسوب=$R$2)*(تواريخ&gt;=$P$3)*(تواريخ&lt;=$AD$3)*(4^8-ROW(حسوب)),ROWS(AU$9:AU24)),0))</f>
        <v>0</v>
      </c>
      <c r="AV24" s="80">
        <f>INDEX('1'!AZ:AZ,INDEX(4^8-LARGE((حسوب=$R$2)*(تواريخ&gt;=$P$3)*(تواريخ&lt;=$AD$3)*(4^8-ROW(حسوب)),ROWS(AV$9:AV24)),0))</f>
        <v>0</v>
      </c>
      <c r="AW24" s="79" t="str">
        <f t="shared" si="1"/>
        <v/>
      </c>
    </row>
    <row r="25" spans="6:49" ht="16.5" customHeight="1">
      <c r="F25" s="83">
        <f>IF($G25="","",(INDEX('1'!A:A,INDEX(4^8-LARGE((حسوب=$R$2)*(تواريخ&gt;=$P$3)*(تواريخ&lt;=$AD$3)*(4^8-ROW(حسوب)),ROWS(F$9:F25)),0))))</f>
        <v>0</v>
      </c>
      <c r="G25" s="84">
        <f>INDEX('1'!AT:AT,INDEX(4^8-LARGE((حسوب=$R$2)*(تواريخ&gt;=$P$3)*(تواريخ&lt;=$AD$3)*(4^8-ROW(حسوب)),ROWS(G$9:G25)),0))</f>
        <v>0</v>
      </c>
      <c r="H25" s="84">
        <f>INDEX('1'!AV:AV,INDEX(4^8-LARGE((حسوب=$R$2)*(تواريخ&gt;=$P$3)*(تواريخ&lt;=$AD$3)*(4^8-ROW(حسوب)),ROWS(H$9:H25)),0))</f>
        <v>0</v>
      </c>
      <c r="I25" s="81">
        <f>INDEX('1'!J:J,INDEX(4^8-LARGE((حسوب=$R$2)*(تواريخ&gt;=$P$3)*(تواريخ&lt;=$AD$3)*(4^8-ROW(حسوب)),ROWS(I$9:I25)),0))</f>
        <v>0</v>
      </c>
      <c r="J25" s="81">
        <f>INDEX('1'!K:K,INDEX(4^8-LARGE((حسوب=$R$2)*(تواريخ&gt;=$P$3)*(تواريخ&lt;=$AD$3)*(4^8-ROW(حسوب)),ROWS(J$9:J25)),0))</f>
        <v>0</v>
      </c>
      <c r="K25" s="81">
        <f>INDEX('1'!L:L,INDEX(4^8-LARGE((حسوب=$R$2)*(تواريخ&gt;=$P$3)*(تواريخ&lt;=$AD$3)*(4^8-ROW(حسوب)),ROWS(K$9:K25)),0))</f>
        <v>0</v>
      </c>
      <c r="L25" s="81">
        <f>INDEX('1'!M:M,INDEX(4^8-LARGE((حسوب=$R$2)*(تواريخ&gt;=$P$3)*(تواريخ&lt;=$AD$3)*(4^8-ROW(حسوب)),ROWS(L$9:L25)),0))</f>
        <v>0</v>
      </c>
      <c r="M25" s="81">
        <f>INDEX('1'!N:N,INDEX(4^8-LARGE((حسوب=$R$2)*(تواريخ&gt;=$P$3)*(تواريخ&lt;=$AD$3)*(4^8-ROW(حسوب)),ROWS(M$9:M25)),0))</f>
        <v>0</v>
      </c>
      <c r="N25" s="81">
        <f>INDEX('1'!O:O,INDEX(4^8-LARGE((حسوب=$R$2)*(تواريخ&gt;=$P$3)*(تواريخ&lt;=$AD$3)*(4^8-ROW(حسوب)),ROWS(N$9:N25)),0))</f>
        <v>0</v>
      </c>
      <c r="O25" s="81">
        <f>INDEX('1'!P:P,INDEX(4^8-LARGE((حسوب=$R$2)*(تواريخ&gt;=$P$3)*(تواريخ&lt;=$AD$3)*(4^8-ROW(حسوب)),ROWS(O$9:O25)),0))</f>
        <v>0</v>
      </c>
      <c r="P25" s="81">
        <f>INDEX('1'!Q:Q,INDEX(4^8-LARGE((حسوب=$R$2)*(تواريخ&gt;=$P$3)*(تواريخ&lt;=$AD$3)*(4^8-ROW(حسوب)),ROWS(P$9:P25)),0))</f>
        <v>0</v>
      </c>
      <c r="Q25" s="81">
        <f>INDEX('1'!R:R,INDEX(4^8-LARGE((حسوب=$R$2)*(تواريخ&gt;=$P$3)*(تواريخ&lt;=$AD$3)*(4^8-ROW(حسوب)),ROWS(Q$9:Q25)),0))</f>
        <v>0</v>
      </c>
      <c r="R25" s="81">
        <f>INDEX('1'!S:S,INDEX(4^8-LARGE((حسوب=$R$2)*(تواريخ&gt;=$P$3)*(تواريخ&lt;=$AD$3)*(4^8-ROW(حسوب)),ROWS(R$9:R25)),0))</f>
        <v>0</v>
      </c>
      <c r="S25" s="81">
        <f>INDEX('1'!T:T,INDEX(4^8-LARGE((حسوب=$R$2)*(تواريخ&gt;=$P$3)*(تواريخ&lt;=$AD$3)*(4^8-ROW(حسوب)),ROWS(S$9:S25)),0))</f>
        <v>0</v>
      </c>
      <c r="T25" s="81">
        <f>INDEX('1'!U:U,INDEX(4^8-LARGE((حسوب=$R$2)*(تواريخ&gt;=$P$3)*(تواريخ&lt;=$AD$3)*(4^8-ROW(حسوب)),ROWS(T$9:T25)),0))</f>
        <v>0</v>
      </c>
      <c r="U25" s="81">
        <f>INDEX('1'!V:V,INDEX(4^8-LARGE((حسوب=$R$2)*(تواريخ&gt;=$P$3)*(تواريخ&lt;=$AD$3)*(4^8-ROW(حسوب)),ROWS(U$9:U25)),0))</f>
        <v>0</v>
      </c>
      <c r="V25" s="81">
        <f>INDEX('1'!W:W,INDEX(4^8-LARGE((حسوب=$R$2)*(تواريخ&gt;=$P$3)*(تواريخ&lt;=$AD$3)*(4^8-ROW(حسوب)),ROWS(V$9:V25)),0))</f>
        <v>0</v>
      </c>
      <c r="W25" s="81">
        <f>INDEX('1'!X:X,INDEX(4^8-LARGE((حسوب=$R$2)*(تواريخ&gt;=$P$3)*(تواريخ&lt;=$AD$3)*(4^8-ROW(حسوب)),ROWS(W$9:W25)),0))</f>
        <v>0</v>
      </c>
      <c r="X25" s="81">
        <f>INDEX('1'!Y:Y,INDEX(4^8-LARGE((حسوب=$R$2)*(تواريخ&gt;=$P$3)*(تواريخ&lt;=$AD$3)*(4^8-ROW(حسوب)),ROWS(X$9:X25)),0))</f>
        <v>0</v>
      </c>
      <c r="Y25" s="81">
        <f>INDEX('1'!Z:Z,INDEX(4^8-LARGE((حسوب=$R$2)*(تواريخ&gt;=$P$3)*(تواريخ&lt;=$AD$3)*(4^8-ROW(حسوب)),ROWS(Y$9:Y25)),0))</f>
        <v>0</v>
      </c>
      <c r="Z25" s="81">
        <f>INDEX('1'!AA:AA,INDEX(4^8-LARGE((حسوب=$R$2)*(تواريخ&gt;=$P$3)*(تواريخ&lt;=$AD$3)*(4^8-ROW(حسوب)),ROWS(Z$9:Z25)),0))</f>
        <v>0</v>
      </c>
      <c r="AA25" s="81">
        <f>INDEX('1'!AB:AB,INDEX(4^8-LARGE((حسوب=$R$2)*(تواريخ&gt;=$P$3)*(تواريخ&lt;=$AD$3)*(4^8-ROW(حسوب)),ROWS(AA$9:AA25)),0))</f>
        <v>0</v>
      </c>
      <c r="AB25" s="81">
        <f>INDEX('1'!AC:AC,INDEX(4^8-LARGE((حسوب=$R$2)*(تواريخ&gt;=$P$3)*(تواريخ&lt;=$AD$3)*(4^8-ROW(حسوب)),ROWS(AB$9:AB25)),0))</f>
        <v>0</v>
      </c>
      <c r="AC25" s="81">
        <f>INDEX('1'!AD:AD,INDEX(4^8-LARGE((حسوب=$R$2)*(تواريخ&gt;=$P$3)*(تواريخ&lt;=$AD$3)*(4^8-ROW(حسوب)),ROWS(AC$9:AC25)),0))</f>
        <v>0</v>
      </c>
      <c r="AD25" s="81">
        <f>INDEX('1'!AE:AE,INDEX(4^8-LARGE((حسوب=$R$2)*(تواريخ&gt;=$P$3)*(تواريخ&lt;=$AD$3)*(4^8-ROW(حسوب)),ROWS(AD$9:AD25)),0))</f>
        <v>0</v>
      </c>
      <c r="AE25" s="57"/>
      <c r="AF25" s="57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7"/>
      <c r="AR25" s="57"/>
      <c r="AS25" s="80">
        <f>INDEX('1'!AY:AY,INDEX(4^8-LARGE((حسوب=$R$2)*(تواريخ&gt;=$P$3)*(تواريخ&lt;=$AD$3)*(4^8-ROW(حسوب)),ROWS(AS$9:AS25)),0))</f>
        <v>0</v>
      </c>
      <c r="AT25" s="80">
        <f>INDEX('1'!AX:AX,INDEX(4^8-LARGE((حسوب=$R$2)*(تواريخ&gt;=$P$3)*(تواريخ&lt;=$AD$3)*(4^8-ROW(حسوب)),ROWS(AT$9:AT25)),0))</f>
        <v>0</v>
      </c>
      <c r="AU25" s="80">
        <f>INDEX('1'!BA:BA,INDEX(4^8-LARGE((حسوب=$R$2)*(تواريخ&gt;=$P$3)*(تواريخ&lt;=$AD$3)*(4^8-ROW(حسوب)),ROWS(AU$9:AU25)),0))</f>
        <v>0</v>
      </c>
      <c r="AV25" s="80">
        <f>INDEX('1'!AZ:AZ,INDEX(4^8-LARGE((حسوب=$R$2)*(تواريخ&gt;=$P$3)*(تواريخ&lt;=$AD$3)*(4^8-ROW(حسوب)),ROWS(AV$9:AV25)),0))</f>
        <v>0</v>
      </c>
      <c r="AW25" s="79" t="str">
        <f t="shared" si="1"/>
        <v/>
      </c>
    </row>
    <row r="26" spans="6:49" ht="16.5" customHeight="1">
      <c r="F26" s="83">
        <f>IF($G26="","",(INDEX('1'!A:A,INDEX(4^8-LARGE((حسوب=$R$2)*(تواريخ&gt;=$P$3)*(تواريخ&lt;=$AD$3)*(4^8-ROW(حسوب)),ROWS(F$9:F26)),0))))</f>
        <v>0</v>
      </c>
      <c r="G26" s="84">
        <f>INDEX('1'!AT:AT,INDEX(4^8-LARGE((حسوب=$R$2)*(تواريخ&gt;=$P$3)*(تواريخ&lt;=$AD$3)*(4^8-ROW(حسوب)),ROWS(G$9:G26)),0))</f>
        <v>0</v>
      </c>
      <c r="H26" s="84">
        <f>INDEX('1'!AV:AV,INDEX(4^8-LARGE((حسوب=$R$2)*(تواريخ&gt;=$P$3)*(تواريخ&lt;=$AD$3)*(4^8-ROW(حسوب)),ROWS(H$9:H26)),0))</f>
        <v>0</v>
      </c>
      <c r="I26" s="81">
        <f>INDEX('1'!J:J,INDEX(4^8-LARGE((حسوب=$R$2)*(تواريخ&gt;=$P$3)*(تواريخ&lt;=$AD$3)*(4^8-ROW(حسوب)),ROWS(I$9:I26)),0))</f>
        <v>0</v>
      </c>
      <c r="J26" s="81">
        <f>INDEX('1'!K:K,INDEX(4^8-LARGE((حسوب=$R$2)*(تواريخ&gt;=$P$3)*(تواريخ&lt;=$AD$3)*(4^8-ROW(حسوب)),ROWS(J$9:J26)),0))</f>
        <v>0</v>
      </c>
      <c r="K26" s="81">
        <f>INDEX('1'!L:L,INDEX(4^8-LARGE((حسوب=$R$2)*(تواريخ&gt;=$P$3)*(تواريخ&lt;=$AD$3)*(4^8-ROW(حسوب)),ROWS(K$9:K26)),0))</f>
        <v>0</v>
      </c>
      <c r="L26" s="81">
        <f>INDEX('1'!M:M,INDEX(4^8-LARGE((حسوب=$R$2)*(تواريخ&gt;=$P$3)*(تواريخ&lt;=$AD$3)*(4^8-ROW(حسوب)),ROWS(L$9:L26)),0))</f>
        <v>0</v>
      </c>
      <c r="M26" s="81">
        <f>INDEX('1'!N:N,INDEX(4^8-LARGE((حسوب=$R$2)*(تواريخ&gt;=$P$3)*(تواريخ&lt;=$AD$3)*(4^8-ROW(حسوب)),ROWS(M$9:M26)),0))</f>
        <v>0</v>
      </c>
      <c r="N26" s="81">
        <f>INDEX('1'!O:O,INDEX(4^8-LARGE((حسوب=$R$2)*(تواريخ&gt;=$P$3)*(تواريخ&lt;=$AD$3)*(4^8-ROW(حسوب)),ROWS(N$9:N26)),0))</f>
        <v>0</v>
      </c>
      <c r="O26" s="81">
        <f>INDEX('1'!P:P,INDEX(4^8-LARGE((حسوب=$R$2)*(تواريخ&gt;=$P$3)*(تواريخ&lt;=$AD$3)*(4^8-ROW(حسوب)),ROWS(O$9:O26)),0))</f>
        <v>0</v>
      </c>
      <c r="P26" s="81">
        <f>INDEX('1'!Q:Q,INDEX(4^8-LARGE((حسوب=$R$2)*(تواريخ&gt;=$P$3)*(تواريخ&lt;=$AD$3)*(4^8-ROW(حسوب)),ROWS(P$9:P26)),0))</f>
        <v>0</v>
      </c>
      <c r="Q26" s="81">
        <f>INDEX('1'!R:R,INDEX(4^8-LARGE((حسوب=$R$2)*(تواريخ&gt;=$P$3)*(تواريخ&lt;=$AD$3)*(4^8-ROW(حسوب)),ROWS(Q$9:Q26)),0))</f>
        <v>0</v>
      </c>
      <c r="R26" s="81">
        <f>INDEX('1'!S:S,INDEX(4^8-LARGE((حسوب=$R$2)*(تواريخ&gt;=$P$3)*(تواريخ&lt;=$AD$3)*(4^8-ROW(حسوب)),ROWS(R$9:R26)),0))</f>
        <v>0</v>
      </c>
      <c r="S26" s="81">
        <f>INDEX('1'!T:T,INDEX(4^8-LARGE((حسوب=$R$2)*(تواريخ&gt;=$P$3)*(تواريخ&lt;=$AD$3)*(4^8-ROW(حسوب)),ROWS(S$9:S26)),0))</f>
        <v>0</v>
      </c>
      <c r="T26" s="81">
        <f>INDEX('1'!U:U,INDEX(4^8-LARGE((حسوب=$R$2)*(تواريخ&gt;=$P$3)*(تواريخ&lt;=$AD$3)*(4^8-ROW(حسوب)),ROWS(T$9:T26)),0))</f>
        <v>0</v>
      </c>
      <c r="U26" s="81">
        <f>INDEX('1'!V:V,INDEX(4^8-LARGE((حسوب=$R$2)*(تواريخ&gt;=$P$3)*(تواريخ&lt;=$AD$3)*(4^8-ROW(حسوب)),ROWS(U$9:U26)),0))</f>
        <v>0</v>
      </c>
      <c r="V26" s="81">
        <f>INDEX('1'!W:W,INDEX(4^8-LARGE((حسوب=$R$2)*(تواريخ&gt;=$P$3)*(تواريخ&lt;=$AD$3)*(4^8-ROW(حسوب)),ROWS(V$9:V26)),0))</f>
        <v>0</v>
      </c>
      <c r="W26" s="81">
        <f>INDEX('1'!X:X,INDEX(4^8-LARGE((حسوب=$R$2)*(تواريخ&gt;=$P$3)*(تواريخ&lt;=$AD$3)*(4^8-ROW(حسوب)),ROWS(W$9:W26)),0))</f>
        <v>0</v>
      </c>
      <c r="X26" s="81">
        <f>INDEX('1'!Y:Y,INDEX(4^8-LARGE((حسوب=$R$2)*(تواريخ&gt;=$P$3)*(تواريخ&lt;=$AD$3)*(4^8-ROW(حسوب)),ROWS(X$9:X26)),0))</f>
        <v>0</v>
      </c>
      <c r="Y26" s="81">
        <f>INDEX('1'!Z:Z,INDEX(4^8-LARGE((حسوب=$R$2)*(تواريخ&gt;=$P$3)*(تواريخ&lt;=$AD$3)*(4^8-ROW(حسوب)),ROWS(Y$9:Y26)),0))</f>
        <v>0</v>
      </c>
      <c r="Z26" s="81">
        <f>INDEX('1'!AA:AA,INDEX(4^8-LARGE((حسوب=$R$2)*(تواريخ&gt;=$P$3)*(تواريخ&lt;=$AD$3)*(4^8-ROW(حسوب)),ROWS(Z$9:Z26)),0))</f>
        <v>0</v>
      </c>
      <c r="AA26" s="81">
        <f>INDEX('1'!AB:AB,INDEX(4^8-LARGE((حسوب=$R$2)*(تواريخ&gt;=$P$3)*(تواريخ&lt;=$AD$3)*(4^8-ROW(حسوب)),ROWS(AA$9:AA26)),0))</f>
        <v>0</v>
      </c>
      <c r="AB26" s="81">
        <f>INDEX('1'!AC:AC,INDEX(4^8-LARGE((حسوب=$R$2)*(تواريخ&gt;=$P$3)*(تواريخ&lt;=$AD$3)*(4^8-ROW(حسوب)),ROWS(AB$9:AB26)),0))</f>
        <v>0</v>
      </c>
      <c r="AC26" s="81">
        <f>INDEX('1'!AD:AD,INDEX(4^8-LARGE((حسوب=$R$2)*(تواريخ&gt;=$P$3)*(تواريخ&lt;=$AD$3)*(4^8-ROW(حسوب)),ROWS(AC$9:AC26)),0))</f>
        <v>0</v>
      </c>
      <c r="AD26" s="81">
        <f>INDEX('1'!AE:AE,INDEX(4^8-LARGE((حسوب=$R$2)*(تواريخ&gt;=$P$3)*(تواريخ&lt;=$AD$3)*(4^8-ROW(حسوب)),ROWS(AD$9:AD26)),0))</f>
        <v>0</v>
      </c>
      <c r="AE26" s="57"/>
      <c r="AF26" s="57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7"/>
      <c r="AR26" s="57"/>
      <c r="AS26" s="80">
        <f>INDEX('1'!AY:AY,INDEX(4^8-LARGE((حسوب=$R$2)*(تواريخ&gt;=$P$3)*(تواريخ&lt;=$AD$3)*(4^8-ROW(حسوب)),ROWS(AS$9:AS26)),0))</f>
        <v>0</v>
      </c>
      <c r="AT26" s="80">
        <f>INDEX('1'!AX:AX,INDEX(4^8-LARGE((حسوب=$R$2)*(تواريخ&gt;=$P$3)*(تواريخ&lt;=$AD$3)*(4^8-ROW(حسوب)),ROWS(AT$9:AT26)),0))</f>
        <v>0</v>
      </c>
      <c r="AU26" s="80">
        <f>INDEX('1'!BA:BA,INDEX(4^8-LARGE((حسوب=$R$2)*(تواريخ&gt;=$P$3)*(تواريخ&lt;=$AD$3)*(4^8-ROW(حسوب)),ROWS(AU$9:AU26)),0))</f>
        <v>0</v>
      </c>
      <c r="AV26" s="80">
        <f>INDEX('1'!AZ:AZ,INDEX(4^8-LARGE((حسوب=$R$2)*(تواريخ&gt;=$P$3)*(تواريخ&lt;=$AD$3)*(4^8-ROW(حسوب)),ROWS(AV$9:AV26)),0))</f>
        <v>0</v>
      </c>
      <c r="AW26" s="79" t="str">
        <f t="shared" si="1"/>
        <v/>
      </c>
    </row>
    <row r="27" spans="6:49" ht="16.5" customHeight="1">
      <c r="F27" s="83">
        <f>IF($G27="","",(INDEX('1'!A:A,INDEX(4^8-LARGE((حسوب=$R$2)*(تواريخ&gt;=$P$3)*(تواريخ&lt;=$AD$3)*(4^8-ROW(حسوب)),ROWS(F$9:F27)),0))))</f>
        <v>0</v>
      </c>
      <c r="G27" s="84">
        <f>INDEX('1'!AT:AT,INDEX(4^8-LARGE((حسوب=$R$2)*(تواريخ&gt;=$P$3)*(تواريخ&lt;=$AD$3)*(4^8-ROW(حسوب)),ROWS(G$9:G27)),0))</f>
        <v>0</v>
      </c>
      <c r="H27" s="84">
        <f>INDEX('1'!AV:AV,INDEX(4^8-LARGE((حسوب=$R$2)*(تواريخ&gt;=$P$3)*(تواريخ&lt;=$AD$3)*(4^8-ROW(حسوب)),ROWS(H$9:H27)),0))</f>
        <v>0</v>
      </c>
      <c r="I27" s="81">
        <f>INDEX('1'!J:J,INDEX(4^8-LARGE((حسوب=$R$2)*(تواريخ&gt;=$P$3)*(تواريخ&lt;=$AD$3)*(4^8-ROW(حسوب)),ROWS(I$9:I27)),0))</f>
        <v>0</v>
      </c>
      <c r="J27" s="81">
        <f>INDEX('1'!K:K,INDEX(4^8-LARGE((حسوب=$R$2)*(تواريخ&gt;=$P$3)*(تواريخ&lt;=$AD$3)*(4^8-ROW(حسوب)),ROWS(J$9:J27)),0))</f>
        <v>0</v>
      </c>
      <c r="K27" s="81">
        <f>INDEX('1'!L:L,INDEX(4^8-LARGE((حسوب=$R$2)*(تواريخ&gt;=$P$3)*(تواريخ&lt;=$AD$3)*(4^8-ROW(حسوب)),ROWS(K$9:K27)),0))</f>
        <v>0</v>
      </c>
      <c r="L27" s="81">
        <f>INDEX('1'!M:M,INDEX(4^8-LARGE((حسوب=$R$2)*(تواريخ&gt;=$P$3)*(تواريخ&lt;=$AD$3)*(4^8-ROW(حسوب)),ROWS(L$9:L27)),0))</f>
        <v>0</v>
      </c>
      <c r="M27" s="81">
        <f>INDEX('1'!N:N,INDEX(4^8-LARGE((حسوب=$R$2)*(تواريخ&gt;=$P$3)*(تواريخ&lt;=$AD$3)*(4^8-ROW(حسوب)),ROWS(M$9:M27)),0))</f>
        <v>0</v>
      </c>
      <c r="N27" s="81">
        <f>INDEX('1'!O:O,INDEX(4^8-LARGE((حسوب=$R$2)*(تواريخ&gt;=$P$3)*(تواريخ&lt;=$AD$3)*(4^8-ROW(حسوب)),ROWS(N$9:N27)),0))</f>
        <v>0</v>
      </c>
      <c r="O27" s="81">
        <f>INDEX('1'!P:P,INDEX(4^8-LARGE((حسوب=$R$2)*(تواريخ&gt;=$P$3)*(تواريخ&lt;=$AD$3)*(4^8-ROW(حسوب)),ROWS(O$9:O27)),0))</f>
        <v>0</v>
      </c>
      <c r="P27" s="81">
        <f>INDEX('1'!Q:Q,INDEX(4^8-LARGE((حسوب=$R$2)*(تواريخ&gt;=$P$3)*(تواريخ&lt;=$AD$3)*(4^8-ROW(حسوب)),ROWS(P$9:P27)),0))</f>
        <v>0</v>
      </c>
      <c r="Q27" s="81">
        <f>INDEX('1'!R:R,INDEX(4^8-LARGE((حسوب=$R$2)*(تواريخ&gt;=$P$3)*(تواريخ&lt;=$AD$3)*(4^8-ROW(حسوب)),ROWS(Q$9:Q27)),0))</f>
        <v>0</v>
      </c>
      <c r="R27" s="81">
        <f>INDEX('1'!S:S,INDEX(4^8-LARGE((حسوب=$R$2)*(تواريخ&gt;=$P$3)*(تواريخ&lt;=$AD$3)*(4^8-ROW(حسوب)),ROWS(R$9:R27)),0))</f>
        <v>0</v>
      </c>
      <c r="S27" s="81">
        <f>INDEX('1'!T:T,INDEX(4^8-LARGE((حسوب=$R$2)*(تواريخ&gt;=$P$3)*(تواريخ&lt;=$AD$3)*(4^8-ROW(حسوب)),ROWS(S$9:S27)),0))</f>
        <v>0</v>
      </c>
      <c r="T27" s="81">
        <f>INDEX('1'!U:U,INDEX(4^8-LARGE((حسوب=$R$2)*(تواريخ&gt;=$P$3)*(تواريخ&lt;=$AD$3)*(4^8-ROW(حسوب)),ROWS(T$9:T27)),0))</f>
        <v>0</v>
      </c>
      <c r="U27" s="81">
        <f>INDEX('1'!V:V,INDEX(4^8-LARGE((حسوب=$R$2)*(تواريخ&gt;=$P$3)*(تواريخ&lt;=$AD$3)*(4^8-ROW(حسوب)),ROWS(U$9:U27)),0))</f>
        <v>0</v>
      </c>
      <c r="V27" s="81">
        <f>INDEX('1'!W:W,INDEX(4^8-LARGE((حسوب=$R$2)*(تواريخ&gt;=$P$3)*(تواريخ&lt;=$AD$3)*(4^8-ROW(حسوب)),ROWS(V$9:V27)),0))</f>
        <v>0</v>
      </c>
      <c r="W27" s="81">
        <f>INDEX('1'!X:X,INDEX(4^8-LARGE((حسوب=$R$2)*(تواريخ&gt;=$P$3)*(تواريخ&lt;=$AD$3)*(4^8-ROW(حسوب)),ROWS(W$9:W27)),0))</f>
        <v>0</v>
      </c>
      <c r="X27" s="81">
        <f>INDEX('1'!Y:Y,INDEX(4^8-LARGE((حسوب=$R$2)*(تواريخ&gt;=$P$3)*(تواريخ&lt;=$AD$3)*(4^8-ROW(حسوب)),ROWS(X$9:X27)),0))</f>
        <v>0</v>
      </c>
      <c r="Y27" s="81">
        <f>INDEX('1'!Z:Z,INDEX(4^8-LARGE((حسوب=$R$2)*(تواريخ&gt;=$P$3)*(تواريخ&lt;=$AD$3)*(4^8-ROW(حسوب)),ROWS(Y$9:Y27)),0))</f>
        <v>0</v>
      </c>
      <c r="Z27" s="81">
        <f>INDEX('1'!AA:AA,INDEX(4^8-LARGE((حسوب=$R$2)*(تواريخ&gt;=$P$3)*(تواريخ&lt;=$AD$3)*(4^8-ROW(حسوب)),ROWS(Z$9:Z27)),0))</f>
        <v>0</v>
      </c>
      <c r="AA27" s="81">
        <f>INDEX('1'!AB:AB,INDEX(4^8-LARGE((حسوب=$R$2)*(تواريخ&gt;=$P$3)*(تواريخ&lt;=$AD$3)*(4^8-ROW(حسوب)),ROWS(AA$9:AA27)),0))</f>
        <v>0</v>
      </c>
      <c r="AB27" s="81">
        <f>INDEX('1'!AC:AC,INDEX(4^8-LARGE((حسوب=$R$2)*(تواريخ&gt;=$P$3)*(تواريخ&lt;=$AD$3)*(4^8-ROW(حسوب)),ROWS(AB$9:AB27)),0))</f>
        <v>0</v>
      </c>
      <c r="AC27" s="81">
        <f>INDEX('1'!AD:AD,INDEX(4^8-LARGE((حسوب=$R$2)*(تواريخ&gt;=$P$3)*(تواريخ&lt;=$AD$3)*(4^8-ROW(حسوب)),ROWS(AC$9:AC27)),0))</f>
        <v>0</v>
      </c>
      <c r="AD27" s="81">
        <f>INDEX('1'!AE:AE,INDEX(4^8-LARGE((حسوب=$R$2)*(تواريخ&gt;=$P$3)*(تواريخ&lt;=$AD$3)*(4^8-ROW(حسوب)),ROWS(AD$9:AD27)),0))</f>
        <v>0</v>
      </c>
      <c r="AE27" s="57"/>
      <c r="AF27" s="57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7"/>
      <c r="AR27" s="57"/>
      <c r="AS27" s="80">
        <f>INDEX('1'!AY:AY,INDEX(4^8-LARGE((حسوب=$R$2)*(تواريخ&gt;=$P$3)*(تواريخ&lt;=$AD$3)*(4^8-ROW(حسوب)),ROWS(AS$9:AS27)),0))</f>
        <v>0</v>
      </c>
      <c r="AT27" s="80">
        <f>INDEX('1'!AX:AX,INDEX(4^8-LARGE((حسوب=$R$2)*(تواريخ&gt;=$P$3)*(تواريخ&lt;=$AD$3)*(4^8-ROW(حسوب)),ROWS(AT$9:AT27)),0))</f>
        <v>0</v>
      </c>
      <c r="AU27" s="80">
        <f>INDEX('1'!BA:BA,INDEX(4^8-LARGE((حسوب=$R$2)*(تواريخ&gt;=$P$3)*(تواريخ&lt;=$AD$3)*(4^8-ROW(حسوب)),ROWS(AU$9:AU27)),0))</f>
        <v>0</v>
      </c>
      <c r="AV27" s="80">
        <f>INDEX('1'!AZ:AZ,INDEX(4^8-LARGE((حسوب=$R$2)*(تواريخ&gt;=$P$3)*(تواريخ&lt;=$AD$3)*(4^8-ROW(حسوب)),ROWS(AV$9:AV27)),0))</f>
        <v>0</v>
      </c>
      <c r="AW27" s="79" t="str">
        <f t="shared" si="1"/>
        <v/>
      </c>
    </row>
    <row r="28" spans="6:49" ht="16.5" customHeight="1">
      <c r="F28" s="83">
        <f>IF($G28="","",(INDEX('1'!A:A,INDEX(4^8-LARGE((حسوب=$R$2)*(تواريخ&gt;=$P$3)*(تواريخ&lt;=$AD$3)*(4^8-ROW(حسوب)),ROWS(F$9:F28)),0))))</f>
        <v>0</v>
      </c>
      <c r="G28" s="84">
        <f>INDEX('1'!AT:AT,INDEX(4^8-LARGE((حسوب=$R$2)*(تواريخ&gt;=$P$3)*(تواريخ&lt;=$AD$3)*(4^8-ROW(حسوب)),ROWS(G$9:G28)),0))</f>
        <v>0</v>
      </c>
      <c r="H28" s="84">
        <f>INDEX('1'!AV:AV,INDEX(4^8-LARGE((حسوب=$R$2)*(تواريخ&gt;=$P$3)*(تواريخ&lt;=$AD$3)*(4^8-ROW(حسوب)),ROWS(H$9:H28)),0))</f>
        <v>0</v>
      </c>
      <c r="I28" s="81">
        <f>INDEX('1'!J:J,INDEX(4^8-LARGE((حسوب=$R$2)*(تواريخ&gt;=$P$3)*(تواريخ&lt;=$AD$3)*(4^8-ROW(حسوب)),ROWS(I$9:I28)),0))</f>
        <v>0</v>
      </c>
      <c r="J28" s="81">
        <f>INDEX('1'!K:K,INDEX(4^8-LARGE((حسوب=$R$2)*(تواريخ&gt;=$P$3)*(تواريخ&lt;=$AD$3)*(4^8-ROW(حسوب)),ROWS(J$9:J28)),0))</f>
        <v>0</v>
      </c>
      <c r="K28" s="81">
        <f>INDEX('1'!L:L,INDEX(4^8-LARGE((حسوب=$R$2)*(تواريخ&gt;=$P$3)*(تواريخ&lt;=$AD$3)*(4^8-ROW(حسوب)),ROWS(K$9:K28)),0))</f>
        <v>0</v>
      </c>
      <c r="L28" s="81">
        <f>INDEX('1'!M:M,INDEX(4^8-LARGE((حسوب=$R$2)*(تواريخ&gt;=$P$3)*(تواريخ&lt;=$AD$3)*(4^8-ROW(حسوب)),ROWS(L$9:L28)),0))</f>
        <v>0</v>
      </c>
      <c r="M28" s="81">
        <f>INDEX('1'!N:N,INDEX(4^8-LARGE((حسوب=$R$2)*(تواريخ&gt;=$P$3)*(تواريخ&lt;=$AD$3)*(4^8-ROW(حسوب)),ROWS(M$9:M28)),0))</f>
        <v>0</v>
      </c>
      <c r="N28" s="81">
        <f>INDEX('1'!O:O,INDEX(4^8-LARGE((حسوب=$R$2)*(تواريخ&gt;=$P$3)*(تواريخ&lt;=$AD$3)*(4^8-ROW(حسوب)),ROWS(N$9:N28)),0))</f>
        <v>0</v>
      </c>
      <c r="O28" s="81">
        <f>INDEX('1'!P:P,INDEX(4^8-LARGE((حسوب=$R$2)*(تواريخ&gt;=$P$3)*(تواريخ&lt;=$AD$3)*(4^8-ROW(حسوب)),ROWS(O$9:O28)),0))</f>
        <v>0</v>
      </c>
      <c r="P28" s="81">
        <f>INDEX('1'!Q:Q,INDEX(4^8-LARGE((حسوب=$R$2)*(تواريخ&gt;=$P$3)*(تواريخ&lt;=$AD$3)*(4^8-ROW(حسوب)),ROWS(P$9:P28)),0))</f>
        <v>0</v>
      </c>
      <c r="Q28" s="81">
        <f>INDEX('1'!R:R,INDEX(4^8-LARGE((حسوب=$R$2)*(تواريخ&gt;=$P$3)*(تواريخ&lt;=$AD$3)*(4^8-ROW(حسوب)),ROWS(Q$9:Q28)),0))</f>
        <v>0</v>
      </c>
      <c r="R28" s="81">
        <f>INDEX('1'!S:S,INDEX(4^8-LARGE((حسوب=$R$2)*(تواريخ&gt;=$P$3)*(تواريخ&lt;=$AD$3)*(4^8-ROW(حسوب)),ROWS(R$9:R28)),0))</f>
        <v>0</v>
      </c>
      <c r="S28" s="81">
        <f>INDEX('1'!T:T,INDEX(4^8-LARGE((حسوب=$R$2)*(تواريخ&gt;=$P$3)*(تواريخ&lt;=$AD$3)*(4^8-ROW(حسوب)),ROWS(S$9:S28)),0))</f>
        <v>0</v>
      </c>
      <c r="T28" s="81">
        <f>INDEX('1'!U:U,INDEX(4^8-LARGE((حسوب=$R$2)*(تواريخ&gt;=$P$3)*(تواريخ&lt;=$AD$3)*(4^8-ROW(حسوب)),ROWS(T$9:T28)),0))</f>
        <v>0</v>
      </c>
      <c r="U28" s="81">
        <f>INDEX('1'!V:V,INDEX(4^8-LARGE((حسوب=$R$2)*(تواريخ&gt;=$P$3)*(تواريخ&lt;=$AD$3)*(4^8-ROW(حسوب)),ROWS(U$9:U28)),0))</f>
        <v>0</v>
      </c>
      <c r="V28" s="81">
        <f>INDEX('1'!W:W,INDEX(4^8-LARGE((حسوب=$R$2)*(تواريخ&gt;=$P$3)*(تواريخ&lt;=$AD$3)*(4^8-ROW(حسوب)),ROWS(V$9:V28)),0))</f>
        <v>0</v>
      </c>
      <c r="W28" s="81">
        <f>INDEX('1'!X:X,INDEX(4^8-LARGE((حسوب=$R$2)*(تواريخ&gt;=$P$3)*(تواريخ&lt;=$AD$3)*(4^8-ROW(حسوب)),ROWS(W$9:W28)),0))</f>
        <v>0</v>
      </c>
      <c r="X28" s="81">
        <f>INDEX('1'!Y:Y,INDEX(4^8-LARGE((حسوب=$R$2)*(تواريخ&gt;=$P$3)*(تواريخ&lt;=$AD$3)*(4^8-ROW(حسوب)),ROWS(X$9:X28)),0))</f>
        <v>0</v>
      </c>
      <c r="Y28" s="81">
        <f>INDEX('1'!Z:Z,INDEX(4^8-LARGE((حسوب=$R$2)*(تواريخ&gt;=$P$3)*(تواريخ&lt;=$AD$3)*(4^8-ROW(حسوب)),ROWS(Y$9:Y28)),0))</f>
        <v>0</v>
      </c>
      <c r="Z28" s="81">
        <f>INDEX('1'!AA:AA,INDEX(4^8-LARGE((حسوب=$R$2)*(تواريخ&gt;=$P$3)*(تواريخ&lt;=$AD$3)*(4^8-ROW(حسوب)),ROWS(Z$9:Z28)),0))</f>
        <v>0</v>
      </c>
      <c r="AA28" s="81">
        <f>INDEX('1'!AB:AB,INDEX(4^8-LARGE((حسوب=$R$2)*(تواريخ&gt;=$P$3)*(تواريخ&lt;=$AD$3)*(4^8-ROW(حسوب)),ROWS(AA$9:AA28)),0))</f>
        <v>0</v>
      </c>
      <c r="AB28" s="81">
        <f>INDEX('1'!AC:AC,INDEX(4^8-LARGE((حسوب=$R$2)*(تواريخ&gt;=$P$3)*(تواريخ&lt;=$AD$3)*(4^8-ROW(حسوب)),ROWS(AB$9:AB28)),0))</f>
        <v>0</v>
      </c>
      <c r="AC28" s="81">
        <f>INDEX('1'!AD:AD,INDEX(4^8-LARGE((حسوب=$R$2)*(تواريخ&gt;=$P$3)*(تواريخ&lt;=$AD$3)*(4^8-ROW(حسوب)),ROWS(AC$9:AC28)),0))</f>
        <v>0</v>
      </c>
      <c r="AD28" s="81">
        <f>INDEX('1'!AE:AE,INDEX(4^8-LARGE((حسوب=$R$2)*(تواريخ&gt;=$P$3)*(تواريخ&lt;=$AD$3)*(4^8-ROW(حسوب)),ROWS(AD$9:AD28)),0))</f>
        <v>0</v>
      </c>
      <c r="AE28" s="57"/>
      <c r="AF28" s="57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7"/>
      <c r="AR28" s="57"/>
      <c r="AS28" s="80">
        <f>INDEX('1'!AY:AY,INDEX(4^8-LARGE((حسوب=$R$2)*(تواريخ&gt;=$P$3)*(تواريخ&lt;=$AD$3)*(4^8-ROW(حسوب)),ROWS(AS$9:AS28)),0))</f>
        <v>0</v>
      </c>
      <c r="AT28" s="80">
        <f>INDEX('1'!AX:AX,INDEX(4^8-LARGE((حسوب=$R$2)*(تواريخ&gt;=$P$3)*(تواريخ&lt;=$AD$3)*(4^8-ROW(حسوب)),ROWS(AT$9:AT28)),0))</f>
        <v>0</v>
      </c>
      <c r="AU28" s="80">
        <f>INDEX('1'!BA:BA,INDEX(4^8-LARGE((حسوب=$R$2)*(تواريخ&gt;=$P$3)*(تواريخ&lt;=$AD$3)*(4^8-ROW(حسوب)),ROWS(AU$9:AU28)),0))</f>
        <v>0</v>
      </c>
      <c r="AV28" s="80">
        <f>INDEX('1'!AZ:AZ,INDEX(4^8-LARGE((حسوب=$R$2)*(تواريخ&gt;=$P$3)*(تواريخ&lt;=$AD$3)*(4^8-ROW(حسوب)),ROWS(AV$9:AV28)),0))</f>
        <v>0</v>
      </c>
      <c r="AW28" s="79" t="str">
        <f t="shared" si="1"/>
        <v/>
      </c>
    </row>
    <row r="29" spans="6:49" ht="18">
      <c r="F29" s="83">
        <f>IF($G29="","",(INDEX('1'!A:A,INDEX(4^8-LARGE((حسوب=$R$2)*(تواريخ&gt;=$P$3)*(تواريخ&lt;=$AD$3)*(4^8-ROW(حسوب)),ROWS(F$9:F29)),0))))</f>
        <v>0</v>
      </c>
      <c r="G29" s="84">
        <f>INDEX('1'!AT:AT,INDEX(4^8-LARGE((حسوب=$R$2)*(تواريخ&gt;=$P$3)*(تواريخ&lt;=$AD$3)*(4^8-ROW(حسوب)),ROWS(G$9:G29)),0))</f>
        <v>0</v>
      </c>
      <c r="H29" s="84">
        <f>INDEX('1'!AV:AV,INDEX(4^8-LARGE((حسوب=$R$2)*(تواريخ&gt;=$P$3)*(تواريخ&lt;=$AD$3)*(4^8-ROW(حسوب)),ROWS(H$9:H29)),0))</f>
        <v>0</v>
      </c>
      <c r="I29" s="81">
        <f>INDEX('1'!J:J,INDEX(4^8-LARGE((حسوب=$R$2)*(تواريخ&gt;=$P$3)*(تواريخ&lt;=$AD$3)*(4^8-ROW(حسوب)),ROWS(I$9:I29)),0))</f>
        <v>0</v>
      </c>
      <c r="J29" s="81">
        <f>INDEX('1'!K:K,INDEX(4^8-LARGE((حسوب=$R$2)*(تواريخ&gt;=$P$3)*(تواريخ&lt;=$AD$3)*(4^8-ROW(حسوب)),ROWS(J$9:J29)),0))</f>
        <v>0</v>
      </c>
      <c r="K29" s="81">
        <f>INDEX('1'!L:L,INDEX(4^8-LARGE((حسوب=$R$2)*(تواريخ&gt;=$P$3)*(تواريخ&lt;=$AD$3)*(4^8-ROW(حسوب)),ROWS(K$9:K29)),0))</f>
        <v>0</v>
      </c>
      <c r="L29" s="81">
        <f>INDEX('1'!M:M,INDEX(4^8-LARGE((حسوب=$R$2)*(تواريخ&gt;=$P$3)*(تواريخ&lt;=$AD$3)*(4^8-ROW(حسوب)),ROWS(L$9:L29)),0))</f>
        <v>0</v>
      </c>
      <c r="M29" s="81">
        <f>INDEX('1'!N:N,INDEX(4^8-LARGE((حسوب=$R$2)*(تواريخ&gt;=$P$3)*(تواريخ&lt;=$AD$3)*(4^8-ROW(حسوب)),ROWS(M$9:M29)),0))</f>
        <v>0</v>
      </c>
      <c r="N29" s="81">
        <f>INDEX('1'!O:O,INDEX(4^8-LARGE((حسوب=$R$2)*(تواريخ&gt;=$P$3)*(تواريخ&lt;=$AD$3)*(4^8-ROW(حسوب)),ROWS(N$9:N29)),0))</f>
        <v>0</v>
      </c>
      <c r="O29" s="81">
        <f>INDEX('1'!P:P,INDEX(4^8-LARGE((حسوب=$R$2)*(تواريخ&gt;=$P$3)*(تواريخ&lt;=$AD$3)*(4^8-ROW(حسوب)),ROWS(O$9:O29)),0))</f>
        <v>0</v>
      </c>
      <c r="P29" s="81">
        <f>INDEX('1'!Q:Q,INDEX(4^8-LARGE((حسوب=$R$2)*(تواريخ&gt;=$P$3)*(تواريخ&lt;=$AD$3)*(4^8-ROW(حسوب)),ROWS(P$9:P29)),0))</f>
        <v>0</v>
      </c>
      <c r="Q29" s="81">
        <f>INDEX('1'!R:R,INDEX(4^8-LARGE((حسوب=$R$2)*(تواريخ&gt;=$P$3)*(تواريخ&lt;=$AD$3)*(4^8-ROW(حسوب)),ROWS(Q$9:Q29)),0))</f>
        <v>0</v>
      </c>
      <c r="R29" s="81">
        <f>INDEX('1'!S:S,INDEX(4^8-LARGE((حسوب=$R$2)*(تواريخ&gt;=$P$3)*(تواريخ&lt;=$AD$3)*(4^8-ROW(حسوب)),ROWS(R$9:R29)),0))</f>
        <v>0</v>
      </c>
      <c r="S29" s="81">
        <f>INDEX('1'!T:T,INDEX(4^8-LARGE((حسوب=$R$2)*(تواريخ&gt;=$P$3)*(تواريخ&lt;=$AD$3)*(4^8-ROW(حسوب)),ROWS(S$9:S29)),0))</f>
        <v>0</v>
      </c>
      <c r="T29" s="81">
        <f>INDEX('1'!U:U,INDEX(4^8-LARGE((حسوب=$R$2)*(تواريخ&gt;=$P$3)*(تواريخ&lt;=$AD$3)*(4^8-ROW(حسوب)),ROWS(T$9:T29)),0))</f>
        <v>0</v>
      </c>
      <c r="U29" s="81">
        <f>INDEX('1'!V:V,INDEX(4^8-LARGE((حسوب=$R$2)*(تواريخ&gt;=$P$3)*(تواريخ&lt;=$AD$3)*(4^8-ROW(حسوب)),ROWS(U$9:U29)),0))</f>
        <v>0</v>
      </c>
      <c r="V29" s="81">
        <f>INDEX('1'!W:W,INDEX(4^8-LARGE((حسوب=$R$2)*(تواريخ&gt;=$P$3)*(تواريخ&lt;=$AD$3)*(4^8-ROW(حسوب)),ROWS(V$9:V29)),0))</f>
        <v>0</v>
      </c>
      <c r="W29" s="81">
        <f>INDEX('1'!X:X,INDEX(4^8-LARGE((حسوب=$R$2)*(تواريخ&gt;=$P$3)*(تواريخ&lt;=$AD$3)*(4^8-ROW(حسوب)),ROWS(W$9:W29)),0))</f>
        <v>0</v>
      </c>
      <c r="X29" s="81">
        <f>INDEX('1'!Y:Y,INDEX(4^8-LARGE((حسوب=$R$2)*(تواريخ&gt;=$P$3)*(تواريخ&lt;=$AD$3)*(4^8-ROW(حسوب)),ROWS(X$9:X29)),0))</f>
        <v>0</v>
      </c>
      <c r="Y29" s="81">
        <f>INDEX('1'!Z:Z,INDEX(4^8-LARGE((حسوب=$R$2)*(تواريخ&gt;=$P$3)*(تواريخ&lt;=$AD$3)*(4^8-ROW(حسوب)),ROWS(Y$9:Y29)),0))</f>
        <v>0</v>
      </c>
      <c r="Z29" s="81">
        <f>INDEX('1'!AA:AA,INDEX(4^8-LARGE((حسوب=$R$2)*(تواريخ&gt;=$P$3)*(تواريخ&lt;=$AD$3)*(4^8-ROW(حسوب)),ROWS(Z$9:Z29)),0))</f>
        <v>0</v>
      </c>
      <c r="AA29" s="81">
        <f>INDEX('1'!AB:AB,INDEX(4^8-LARGE((حسوب=$R$2)*(تواريخ&gt;=$P$3)*(تواريخ&lt;=$AD$3)*(4^8-ROW(حسوب)),ROWS(AA$9:AA29)),0))</f>
        <v>0</v>
      </c>
      <c r="AB29" s="81">
        <f>INDEX('1'!AC:AC,INDEX(4^8-LARGE((حسوب=$R$2)*(تواريخ&gt;=$P$3)*(تواريخ&lt;=$AD$3)*(4^8-ROW(حسوب)),ROWS(AB$9:AB29)),0))</f>
        <v>0</v>
      </c>
      <c r="AC29" s="81">
        <f>INDEX('1'!AD:AD,INDEX(4^8-LARGE((حسوب=$R$2)*(تواريخ&gt;=$P$3)*(تواريخ&lt;=$AD$3)*(4^8-ROW(حسوب)),ROWS(AC$9:AC29)),0))</f>
        <v>0</v>
      </c>
      <c r="AD29" s="81">
        <f>INDEX('1'!AE:AE,INDEX(4^8-LARGE((حسوب=$R$2)*(تواريخ&gt;=$P$3)*(تواريخ&lt;=$AD$3)*(4^8-ROW(حسوب)),ROWS(AD$9:AD29)),0))</f>
        <v>0</v>
      </c>
      <c r="AE29" s="57"/>
      <c r="AF29" s="57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7"/>
      <c r="AR29" s="57"/>
      <c r="AS29" s="80">
        <f>INDEX('1'!AY:AY,INDEX(4^8-LARGE((حسوب=$R$2)*(تواريخ&gt;=$P$3)*(تواريخ&lt;=$AD$3)*(4^8-ROW(حسوب)),ROWS(AS$9:AS29)),0))</f>
        <v>0</v>
      </c>
      <c r="AT29" s="80">
        <f>INDEX('1'!AX:AX,INDEX(4^8-LARGE((حسوب=$R$2)*(تواريخ&gt;=$P$3)*(تواريخ&lt;=$AD$3)*(4^8-ROW(حسوب)),ROWS(AT$9:AT29)),0))</f>
        <v>0</v>
      </c>
      <c r="AU29" s="80">
        <f>INDEX('1'!BA:BA,INDEX(4^8-LARGE((حسوب=$R$2)*(تواريخ&gt;=$P$3)*(تواريخ&lt;=$AD$3)*(4^8-ROW(حسوب)),ROWS(AU$9:AU29)),0))</f>
        <v>0</v>
      </c>
      <c r="AV29" s="80">
        <f>INDEX('1'!AZ:AZ,INDEX(4^8-LARGE((حسوب=$R$2)*(تواريخ&gt;=$P$3)*(تواريخ&lt;=$AD$3)*(4^8-ROW(حسوب)),ROWS(AV$9:AV29)),0))</f>
        <v>0</v>
      </c>
      <c r="AW29" s="79" t="str">
        <f t="shared" ref="AW29:AW42" si="2">IF(AND(AS29=0,AT29=0,AU29=0,AV29=0),"",AW28+AS29+AT29-AU29-AV29)</f>
        <v/>
      </c>
    </row>
    <row r="30" spans="6:49" ht="18">
      <c r="F30" s="83">
        <f>IF($G30="","",(INDEX('1'!A:A,INDEX(4^8-LARGE((حسوب=$R$2)*(تواريخ&gt;=$P$3)*(تواريخ&lt;=$AD$3)*(4^8-ROW(حسوب)),ROWS(F$9:F30)),0))))</f>
        <v>0</v>
      </c>
      <c r="G30" s="84">
        <f>INDEX('1'!AT:AT,INDEX(4^8-LARGE((حسوب=$R$2)*(تواريخ&gt;=$P$3)*(تواريخ&lt;=$AD$3)*(4^8-ROW(حسوب)),ROWS(G$9:G30)),0))</f>
        <v>0</v>
      </c>
      <c r="H30" s="84">
        <f>INDEX('1'!AV:AV,INDEX(4^8-LARGE((حسوب=$R$2)*(تواريخ&gt;=$P$3)*(تواريخ&lt;=$AD$3)*(4^8-ROW(حسوب)),ROWS(H$9:H30)),0))</f>
        <v>0</v>
      </c>
      <c r="I30" s="81">
        <f>INDEX('1'!J:J,INDEX(4^8-LARGE((حسوب=$R$2)*(تواريخ&gt;=$P$3)*(تواريخ&lt;=$AD$3)*(4^8-ROW(حسوب)),ROWS(I$9:I30)),0))</f>
        <v>0</v>
      </c>
      <c r="J30" s="81">
        <f>INDEX('1'!K:K,INDEX(4^8-LARGE((حسوب=$R$2)*(تواريخ&gt;=$P$3)*(تواريخ&lt;=$AD$3)*(4^8-ROW(حسوب)),ROWS(J$9:J30)),0))</f>
        <v>0</v>
      </c>
      <c r="K30" s="81">
        <f>INDEX('1'!L:L,INDEX(4^8-LARGE((حسوب=$R$2)*(تواريخ&gt;=$P$3)*(تواريخ&lt;=$AD$3)*(4^8-ROW(حسوب)),ROWS(K$9:K30)),0))</f>
        <v>0</v>
      </c>
      <c r="L30" s="81">
        <f>INDEX('1'!M:M,INDEX(4^8-LARGE((حسوب=$R$2)*(تواريخ&gt;=$P$3)*(تواريخ&lt;=$AD$3)*(4^8-ROW(حسوب)),ROWS(L$9:L30)),0))</f>
        <v>0</v>
      </c>
      <c r="M30" s="81">
        <f>INDEX('1'!N:N,INDEX(4^8-LARGE((حسوب=$R$2)*(تواريخ&gt;=$P$3)*(تواريخ&lt;=$AD$3)*(4^8-ROW(حسوب)),ROWS(M$9:M30)),0))</f>
        <v>0</v>
      </c>
      <c r="N30" s="81">
        <f>INDEX('1'!O:O,INDEX(4^8-LARGE((حسوب=$R$2)*(تواريخ&gt;=$P$3)*(تواريخ&lt;=$AD$3)*(4^8-ROW(حسوب)),ROWS(N$9:N30)),0))</f>
        <v>0</v>
      </c>
      <c r="O30" s="81">
        <f>INDEX('1'!P:P,INDEX(4^8-LARGE((حسوب=$R$2)*(تواريخ&gt;=$P$3)*(تواريخ&lt;=$AD$3)*(4^8-ROW(حسوب)),ROWS(O$9:O30)),0))</f>
        <v>0</v>
      </c>
      <c r="P30" s="81">
        <f>INDEX('1'!Q:Q,INDEX(4^8-LARGE((حسوب=$R$2)*(تواريخ&gt;=$P$3)*(تواريخ&lt;=$AD$3)*(4^8-ROW(حسوب)),ROWS(P$9:P30)),0))</f>
        <v>0</v>
      </c>
      <c r="Q30" s="81">
        <f>INDEX('1'!R:R,INDEX(4^8-LARGE((حسوب=$R$2)*(تواريخ&gt;=$P$3)*(تواريخ&lt;=$AD$3)*(4^8-ROW(حسوب)),ROWS(Q$9:Q30)),0))</f>
        <v>0</v>
      </c>
      <c r="R30" s="81">
        <f>INDEX('1'!S:S,INDEX(4^8-LARGE((حسوب=$R$2)*(تواريخ&gt;=$P$3)*(تواريخ&lt;=$AD$3)*(4^8-ROW(حسوب)),ROWS(R$9:R30)),0))</f>
        <v>0</v>
      </c>
      <c r="S30" s="81">
        <f>INDEX('1'!T:T,INDEX(4^8-LARGE((حسوب=$R$2)*(تواريخ&gt;=$P$3)*(تواريخ&lt;=$AD$3)*(4^8-ROW(حسوب)),ROWS(S$9:S30)),0))</f>
        <v>0</v>
      </c>
      <c r="T30" s="81">
        <f>INDEX('1'!U:U,INDEX(4^8-LARGE((حسوب=$R$2)*(تواريخ&gt;=$P$3)*(تواريخ&lt;=$AD$3)*(4^8-ROW(حسوب)),ROWS(T$9:T30)),0))</f>
        <v>0</v>
      </c>
      <c r="U30" s="81">
        <f>INDEX('1'!V:V,INDEX(4^8-LARGE((حسوب=$R$2)*(تواريخ&gt;=$P$3)*(تواريخ&lt;=$AD$3)*(4^8-ROW(حسوب)),ROWS(U$9:U30)),0))</f>
        <v>0</v>
      </c>
      <c r="V30" s="81">
        <f>INDEX('1'!W:W,INDEX(4^8-LARGE((حسوب=$R$2)*(تواريخ&gt;=$P$3)*(تواريخ&lt;=$AD$3)*(4^8-ROW(حسوب)),ROWS(V$9:V30)),0))</f>
        <v>0</v>
      </c>
      <c r="W30" s="81">
        <f>INDEX('1'!X:X,INDEX(4^8-LARGE((حسوب=$R$2)*(تواريخ&gt;=$P$3)*(تواريخ&lt;=$AD$3)*(4^8-ROW(حسوب)),ROWS(W$9:W30)),0))</f>
        <v>0</v>
      </c>
      <c r="X30" s="81">
        <f>INDEX('1'!Y:Y,INDEX(4^8-LARGE((حسوب=$R$2)*(تواريخ&gt;=$P$3)*(تواريخ&lt;=$AD$3)*(4^8-ROW(حسوب)),ROWS(X$9:X30)),0))</f>
        <v>0</v>
      </c>
      <c r="Y30" s="81">
        <f>INDEX('1'!Z:Z,INDEX(4^8-LARGE((حسوب=$R$2)*(تواريخ&gt;=$P$3)*(تواريخ&lt;=$AD$3)*(4^8-ROW(حسوب)),ROWS(Y$9:Y30)),0))</f>
        <v>0</v>
      </c>
      <c r="Z30" s="81">
        <f>INDEX('1'!AA:AA,INDEX(4^8-LARGE((حسوب=$R$2)*(تواريخ&gt;=$P$3)*(تواريخ&lt;=$AD$3)*(4^8-ROW(حسوب)),ROWS(Z$9:Z30)),0))</f>
        <v>0</v>
      </c>
      <c r="AA30" s="81">
        <f>INDEX('1'!AB:AB,INDEX(4^8-LARGE((حسوب=$R$2)*(تواريخ&gt;=$P$3)*(تواريخ&lt;=$AD$3)*(4^8-ROW(حسوب)),ROWS(AA$9:AA30)),0))</f>
        <v>0</v>
      </c>
      <c r="AB30" s="81">
        <f>INDEX('1'!AC:AC,INDEX(4^8-LARGE((حسوب=$R$2)*(تواريخ&gt;=$P$3)*(تواريخ&lt;=$AD$3)*(4^8-ROW(حسوب)),ROWS(AB$9:AB30)),0))</f>
        <v>0</v>
      </c>
      <c r="AC30" s="81">
        <f>INDEX('1'!AD:AD,INDEX(4^8-LARGE((حسوب=$R$2)*(تواريخ&gt;=$P$3)*(تواريخ&lt;=$AD$3)*(4^8-ROW(حسوب)),ROWS(AC$9:AC30)),0))</f>
        <v>0</v>
      </c>
      <c r="AD30" s="81">
        <f>INDEX('1'!AE:AE,INDEX(4^8-LARGE((حسوب=$R$2)*(تواريخ&gt;=$P$3)*(تواريخ&lt;=$AD$3)*(4^8-ROW(حسوب)),ROWS(AD$9:AD30)),0))</f>
        <v>0</v>
      </c>
      <c r="AE30" s="57"/>
      <c r="AF30" s="57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7"/>
      <c r="AR30" s="57"/>
      <c r="AS30" s="80">
        <f>INDEX('1'!AY:AY,INDEX(4^8-LARGE((حسوب=$R$2)*(تواريخ&gt;=$P$3)*(تواريخ&lt;=$AD$3)*(4^8-ROW(حسوب)),ROWS(AS$9:AS30)),0))</f>
        <v>0</v>
      </c>
      <c r="AT30" s="80">
        <f>INDEX('1'!AX:AX,INDEX(4^8-LARGE((حسوب=$R$2)*(تواريخ&gt;=$P$3)*(تواريخ&lt;=$AD$3)*(4^8-ROW(حسوب)),ROWS(AT$9:AT30)),0))</f>
        <v>0</v>
      </c>
      <c r="AU30" s="80">
        <f>INDEX('1'!BA:BA,INDEX(4^8-LARGE((حسوب=$R$2)*(تواريخ&gt;=$P$3)*(تواريخ&lt;=$AD$3)*(4^8-ROW(حسوب)),ROWS(AU$9:AU30)),0))</f>
        <v>0</v>
      </c>
      <c r="AV30" s="80">
        <f>INDEX('1'!AZ:AZ,INDEX(4^8-LARGE((حسوب=$R$2)*(تواريخ&gt;=$P$3)*(تواريخ&lt;=$AD$3)*(4^8-ROW(حسوب)),ROWS(AV$9:AV30)),0))</f>
        <v>0</v>
      </c>
      <c r="AW30" s="79" t="str">
        <f t="shared" si="2"/>
        <v/>
      </c>
    </row>
    <row r="31" spans="6:49" ht="18">
      <c r="F31" s="83">
        <f>IF($G31="","",(INDEX('1'!A:A,INDEX(4^8-LARGE((حسوب=$R$2)*(تواريخ&gt;=$P$3)*(تواريخ&lt;=$AD$3)*(4^8-ROW(حسوب)),ROWS(F$9:F31)),0))))</f>
        <v>0</v>
      </c>
      <c r="G31" s="84">
        <f>INDEX('1'!AT:AT,INDEX(4^8-LARGE((حسوب=$R$2)*(تواريخ&gt;=$P$3)*(تواريخ&lt;=$AD$3)*(4^8-ROW(حسوب)),ROWS(G$9:G31)),0))</f>
        <v>0</v>
      </c>
      <c r="H31" s="84">
        <f>INDEX('1'!AV:AV,INDEX(4^8-LARGE((حسوب=$R$2)*(تواريخ&gt;=$P$3)*(تواريخ&lt;=$AD$3)*(4^8-ROW(حسوب)),ROWS(H$9:H31)),0))</f>
        <v>0</v>
      </c>
      <c r="I31" s="81">
        <f>INDEX('1'!J:J,INDEX(4^8-LARGE((حسوب=$R$2)*(تواريخ&gt;=$P$3)*(تواريخ&lt;=$AD$3)*(4^8-ROW(حسوب)),ROWS(I$9:I31)),0))</f>
        <v>0</v>
      </c>
      <c r="J31" s="81">
        <f>INDEX('1'!K:K,INDEX(4^8-LARGE((حسوب=$R$2)*(تواريخ&gt;=$P$3)*(تواريخ&lt;=$AD$3)*(4^8-ROW(حسوب)),ROWS(J$9:J31)),0))</f>
        <v>0</v>
      </c>
      <c r="K31" s="81">
        <f>INDEX('1'!L:L,INDEX(4^8-LARGE((حسوب=$R$2)*(تواريخ&gt;=$P$3)*(تواريخ&lt;=$AD$3)*(4^8-ROW(حسوب)),ROWS(K$9:K31)),0))</f>
        <v>0</v>
      </c>
      <c r="L31" s="81">
        <f>INDEX('1'!M:M,INDEX(4^8-LARGE((حسوب=$R$2)*(تواريخ&gt;=$P$3)*(تواريخ&lt;=$AD$3)*(4^8-ROW(حسوب)),ROWS(L$9:L31)),0))</f>
        <v>0</v>
      </c>
      <c r="M31" s="81">
        <f>INDEX('1'!N:N,INDEX(4^8-LARGE((حسوب=$R$2)*(تواريخ&gt;=$P$3)*(تواريخ&lt;=$AD$3)*(4^8-ROW(حسوب)),ROWS(M$9:M31)),0))</f>
        <v>0</v>
      </c>
      <c r="N31" s="81">
        <f>INDEX('1'!O:O,INDEX(4^8-LARGE((حسوب=$R$2)*(تواريخ&gt;=$P$3)*(تواريخ&lt;=$AD$3)*(4^8-ROW(حسوب)),ROWS(N$9:N31)),0))</f>
        <v>0</v>
      </c>
      <c r="O31" s="81">
        <f>INDEX('1'!P:P,INDEX(4^8-LARGE((حسوب=$R$2)*(تواريخ&gt;=$P$3)*(تواريخ&lt;=$AD$3)*(4^8-ROW(حسوب)),ROWS(O$9:O31)),0))</f>
        <v>0</v>
      </c>
      <c r="P31" s="81">
        <f>INDEX('1'!Q:Q,INDEX(4^8-LARGE((حسوب=$R$2)*(تواريخ&gt;=$P$3)*(تواريخ&lt;=$AD$3)*(4^8-ROW(حسوب)),ROWS(P$9:P31)),0))</f>
        <v>0</v>
      </c>
      <c r="Q31" s="81">
        <f>INDEX('1'!R:R,INDEX(4^8-LARGE((حسوب=$R$2)*(تواريخ&gt;=$P$3)*(تواريخ&lt;=$AD$3)*(4^8-ROW(حسوب)),ROWS(Q$9:Q31)),0))</f>
        <v>0</v>
      </c>
      <c r="R31" s="81">
        <f>INDEX('1'!S:S,INDEX(4^8-LARGE((حسوب=$R$2)*(تواريخ&gt;=$P$3)*(تواريخ&lt;=$AD$3)*(4^8-ROW(حسوب)),ROWS(R$9:R31)),0))</f>
        <v>0</v>
      </c>
      <c r="S31" s="81">
        <f>INDEX('1'!T:T,INDEX(4^8-LARGE((حسوب=$R$2)*(تواريخ&gt;=$P$3)*(تواريخ&lt;=$AD$3)*(4^8-ROW(حسوب)),ROWS(S$9:S31)),0))</f>
        <v>0</v>
      </c>
      <c r="T31" s="81">
        <f>INDEX('1'!U:U,INDEX(4^8-LARGE((حسوب=$R$2)*(تواريخ&gt;=$P$3)*(تواريخ&lt;=$AD$3)*(4^8-ROW(حسوب)),ROWS(T$9:T31)),0))</f>
        <v>0</v>
      </c>
      <c r="U31" s="81">
        <f>INDEX('1'!V:V,INDEX(4^8-LARGE((حسوب=$R$2)*(تواريخ&gt;=$P$3)*(تواريخ&lt;=$AD$3)*(4^8-ROW(حسوب)),ROWS(U$9:U31)),0))</f>
        <v>0</v>
      </c>
      <c r="V31" s="81">
        <f>INDEX('1'!W:W,INDEX(4^8-LARGE((حسوب=$R$2)*(تواريخ&gt;=$P$3)*(تواريخ&lt;=$AD$3)*(4^8-ROW(حسوب)),ROWS(V$9:V31)),0))</f>
        <v>0</v>
      </c>
      <c r="W31" s="81">
        <f>INDEX('1'!X:X,INDEX(4^8-LARGE((حسوب=$R$2)*(تواريخ&gt;=$P$3)*(تواريخ&lt;=$AD$3)*(4^8-ROW(حسوب)),ROWS(W$9:W31)),0))</f>
        <v>0</v>
      </c>
      <c r="X31" s="81">
        <f>INDEX('1'!Y:Y,INDEX(4^8-LARGE((حسوب=$R$2)*(تواريخ&gt;=$P$3)*(تواريخ&lt;=$AD$3)*(4^8-ROW(حسوب)),ROWS(X$9:X31)),0))</f>
        <v>0</v>
      </c>
      <c r="Y31" s="81">
        <f>INDEX('1'!Z:Z,INDEX(4^8-LARGE((حسوب=$R$2)*(تواريخ&gt;=$P$3)*(تواريخ&lt;=$AD$3)*(4^8-ROW(حسوب)),ROWS(Y$9:Y31)),0))</f>
        <v>0</v>
      </c>
      <c r="Z31" s="81">
        <f>INDEX('1'!AA:AA,INDEX(4^8-LARGE((حسوب=$R$2)*(تواريخ&gt;=$P$3)*(تواريخ&lt;=$AD$3)*(4^8-ROW(حسوب)),ROWS(Z$9:Z31)),0))</f>
        <v>0</v>
      </c>
      <c r="AA31" s="81">
        <f>INDEX('1'!AB:AB,INDEX(4^8-LARGE((حسوب=$R$2)*(تواريخ&gt;=$P$3)*(تواريخ&lt;=$AD$3)*(4^8-ROW(حسوب)),ROWS(AA$9:AA31)),0))</f>
        <v>0</v>
      </c>
      <c r="AB31" s="81">
        <f>INDEX('1'!AC:AC,INDEX(4^8-LARGE((حسوب=$R$2)*(تواريخ&gt;=$P$3)*(تواريخ&lt;=$AD$3)*(4^8-ROW(حسوب)),ROWS(AB$9:AB31)),0))</f>
        <v>0</v>
      </c>
      <c r="AC31" s="81">
        <f>INDEX('1'!AD:AD,INDEX(4^8-LARGE((حسوب=$R$2)*(تواريخ&gt;=$P$3)*(تواريخ&lt;=$AD$3)*(4^8-ROW(حسوب)),ROWS(AC$9:AC31)),0))</f>
        <v>0</v>
      </c>
      <c r="AD31" s="81">
        <f>INDEX('1'!AE:AE,INDEX(4^8-LARGE((حسوب=$R$2)*(تواريخ&gt;=$P$3)*(تواريخ&lt;=$AD$3)*(4^8-ROW(حسوب)),ROWS(AD$9:AD31)),0))</f>
        <v>0</v>
      </c>
      <c r="AE31" s="57"/>
      <c r="AF31" s="57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7"/>
      <c r="AR31" s="57"/>
      <c r="AS31" s="80">
        <f>INDEX('1'!AY:AY,INDEX(4^8-LARGE((حسوب=$R$2)*(تواريخ&gt;=$P$3)*(تواريخ&lt;=$AD$3)*(4^8-ROW(حسوب)),ROWS(AS$9:AS31)),0))</f>
        <v>0</v>
      </c>
      <c r="AT31" s="80">
        <f>INDEX('1'!AX:AX,INDEX(4^8-LARGE((حسوب=$R$2)*(تواريخ&gt;=$P$3)*(تواريخ&lt;=$AD$3)*(4^8-ROW(حسوب)),ROWS(AT$9:AT31)),0))</f>
        <v>0</v>
      </c>
      <c r="AU31" s="80">
        <f>INDEX('1'!BA:BA,INDEX(4^8-LARGE((حسوب=$R$2)*(تواريخ&gt;=$P$3)*(تواريخ&lt;=$AD$3)*(4^8-ROW(حسوب)),ROWS(AU$9:AU31)),0))</f>
        <v>0</v>
      </c>
      <c r="AV31" s="80">
        <f>INDEX('1'!AZ:AZ,INDEX(4^8-LARGE((حسوب=$R$2)*(تواريخ&gt;=$P$3)*(تواريخ&lt;=$AD$3)*(4^8-ROW(حسوب)),ROWS(AV$9:AV31)),0))</f>
        <v>0</v>
      </c>
      <c r="AW31" s="79" t="str">
        <f t="shared" si="2"/>
        <v/>
      </c>
    </row>
    <row r="32" spans="6:49" ht="18">
      <c r="F32" s="83">
        <f>IF($G32="","",(INDEX('1'!A:A,INDEX(4^8-LARGE((حسوب=$R$2)*(تواريخ&gt;=$P$3)*(تواريخ&lt;=$AD$3)*(4^8-ROW(حسوب)),ROWS(F$9:F32)),0))))</f>
        <v>0</v>
      </c>
      <c r="G32" s="84">
        <f>INDEX('1'!AT:AT,INDEX(4^8-LARGE((حسوب=$R$2)*(تواريخ&gt;=$P$3)*(تواريخ&lt;=$AD$3)*(4^8-ROW(حسوب)),ROWS(G$9:G32)),0))</f>
        <v>0</v>
      </c>
      <c r="H32" s="84">
        <f>INDEX('1'!AV:AV,INDEX(4^8-LARGE((حسوب=$R$2)*(تواريخ&gt;=$P$3)*(تواريخ&lt;=$AD$3)*(4^8-ROW(حسوب)),ROWS(H$9:H32)),0))</f>
        <v>0</v>
      </c>
      <c r="I32" s="81">
        <f>INDEX('1'!J:J,INDEX(4^8-LARGE((حسوب=$R$2)*(تواريخ&gt;=$P$3)*(تواريخ&lt;=$AD$3)*(4^8-ROW(حسوب)),ROWS(I$9:I32)),0))</f>
        <v>0</v>
      </c>
      <c r="J32" s="81">
        <f>INDEX('1'!K:K,INDEX(4^8-LARGE((حسوب=$R$2)*(تواريخ&gt;=$P$3)*(تواريخ&lt;=$AD$3)*(4^8-ROW(حسوب)),ROWS(J$9:J32)),0))</f>
        <v>0</v>
      </c>
      <c r="K32" s="81">
        <f>INDEX('1'!L:L,INDEX(4^8-LARGE((حسوب=$R$2)*(تواريخ&gt;=$P$3)*(تواريخ&lt;=$AD$3)*(4^8-ROW(حسوب)),ROWS(K$9:K32)),0))</f>
        <v>0</v>
      </c>
      <c r="L32" s="81">
        <f>INDEX('1'!M:M,INDEX(4^8-LARGE((حسوب=$R$2)*(تواريخ&gt;=$P$3)*(تواريخ&lt;=$AD$3)*(4^8-ROW(حسوب)),ROWS(L$9:L32)),0))</f>
        <v>0</v>
      </c>
      <c r="M32" s="81">
        <f>INDEX('1'!N:N,INDEX(4^8-LARGE((حسوب=$R$2)*(تواريخ&gt;=$P$3)*(تواريخ&lt;=$AD$3)*(4^8-ROW(حسوب)),ROWS(M$9:M32)),0))</f>
        <v>0</v>
      </c>
      <c r="N32" s="81">
        <f>INDEX('1'!O:O,INDEX(4^8-LARGE((حسوب=$R$2)*(تواريخ&gt;=$P$3)*(تواريخ&lt;=$AD$3)*(4^8-ROW(حسوب)),ROWS(N$9:N32)),0))</f>
        <v>0</v>
      </c>
      <c r="O32" s="81">
        <f>INDEX('1'!P:P,INDEX(4^8-LARGE((حسوب=$R$2)*(تواريخ&gt;=$P$3)*(تواريخ&lt;=$AD$3)*(4^8-ROW(حسوب)),ROWS(O$9:O32)),0))</f>
        <v>0</v>
      </c>
      <c r="P32" s="81">
        <f>INDEX('1'!Q:Q,INDEX(4^8-LARGE((حسوب=$R$2)*(تواريخ&gt;=$P$3)*(تواريخ&lt;=$AD$3)*(4^8-ROW(حسوب)),ROWS(P$9:P32)),0))</f>
        <v>0</v>
      </c>
      <c r="Q32" s="81">
        <f>INDEX('1'!R:R,INDEX(4^8-LARGE((حسوب=$R$2)*(تواريخ&gt;=$P$3)*(تواريخ&lt;=$AD$3)*(4^8-ROW(حسوب)),ROWS(Q$9:Q32)),0))</f>
        <v>0</v>
      </c>
      <c r="R32" s="81">
        <f>INDEX('1'!S:S,INDEX(4^8-LARGE((حسوب=$R$2)*(تواريخ&gt;=$P$3)*(تواريخ&lt;=$AD$3)*(4^8-ROW(حسوب)),ROWS(R$9:R32)),0))</f>
        <v>0</v>
      </c>
      <c r="S32" s="81">
        <f>INDEX('1'!T:T,INDEX(4^8-LARGE((حسوب=$R$2)*(تواريخ&gt;=$P$3)*(تواريخ&lt;=$AD$3)*(4^8-ROW(حسوب)),ROWS(S$9:S32)),0))</f>
        <v>0</v>
      </c>
      <c r="T32" s="81">
        <f>INDEX('1'!U:U,INDEX(4^8-LARGE((حسوب=$R$2)*(تواريخ&gt;=$P$3)*(تواريخ&lt;=$AD$3)*(4^8-ROW(حسوب)),ROWS(T$9:T32)),0))</f>
        <v>0</v>
      </c>
      <c r="U32" s="81">
        <f>INDEX('1'!V:V,INDEX(4^8-LARGE((حسوب=$R$2)*(تواريخ&gt;=$P$3)*(تواريخ&lt;=$AD$3)*(4^8-ROW(حسوب)),ROWS(U$9:U32)),0))</f>
        <v>0</v>
      </c>
      <c r="V32" s="81">
        <f>INDEX('1'!W:W,INDEX(4^8-LARGE((حسوب=$R$2)*(تواريخ&gt;=$P$3)*(تواريخ&lt;=$AD$3)*(4^8-ROW(حسوب)),ROWS(V$9:V32)),0))</f>
        <v>0</v>
      </c>
      <c r="W32" s="81">
        <f>INDEX('1'!X:X,INDEX(4^8-LARGE((حسوب=$R$2)*(تواريخ&gt;=$P$3)*(تواريخ&lt;=$AD$3)*(4^8-ROW(حسوب)),ROWS(W$9:W32)),0))</f>
        <v>0</v>
      </c>
      <c r="X32" s="81">
        <f>INDEX('1'!Y:Y,INDEX(4^8-LARGE((حسوب=$R$2)*(تواريخ&gt;=$P$3)*(تواريخ&lt;=$AD$3)*(4^8-ROW(حسوب)),ROWS(X$9:X32)),0))</f>
        <v>0</v>
      </c>
      <c r="Y32" s="81">
        <f>INDEX('1'!Z:Z,INDEX(4^8-LARGE((حسوب=$R$2)*(تواريخ&gt;=$P$3)*(تواريخ&lt;=$AD$3)*(4^8-ROW(حسوب)),ROWS(Y$9:Y32)),0))</f>
        <v>0</v>
      </c>
      <c r="Z32" s="81">
        <f>INDEX('1'!AA:AA,INDEX(4^8-LARGE((حسوب=$R$2)*(تواريخ&gt;=$P$3)*(تواريخ&lt;=$AD$3)*(4^8-ROW(حسوب)),ROWS(Z$9:Z32)),0))</f>
        <v>0</v>
      </c>
      <c r="AA32" s="81">
        <f>INDEX('1'!AB:AB,INDEX(4^8-LARGE((حسوب=$R$2)*(تواريخ&gt;=$P$3)*(تواريخ&lt;=$AD$3)*(4^8-ROW(حسوب)),ROWS(AA$9:AA32)),0))</f>
        <v>0</v>
      </c>
      <c r="AB32" s="81">
        <f>INDEX('1'!AC:AC,INDEX(4^8-LARGE((حسوب=$R$2)*(تواريخ&gt;=$P$3)*(تواريخ&lt;=$AD$3)*(4^8-ROW(حسوب)),ROWS(AB$9:AB32)),0))</f>
        <v>0</v>
      </c>
      <c r="AC32" s="81">
        <f>INDEX('1'!AD:AD,INDEX(4^8-LARGE((حسوب=$R$2)*(تواريخ&gt;=$P$3)*(تواريخ&lt;=$AD$3)*(4^8-ROW(حسوب)),ROWS(AC$9:AC32)),0))</f>
        <v>0</v>
      </c>
      <c r="AD32" s="81">
        <f>INDEX('1'!AE:AE,INDEX(4^8-LARGE((حسوب=$R$2)*(تواريخ&gt;=$P$3)*(تواريخ&lt;=$AD$3)*(4^8-ROW(حسوب)),ROWS(AD$9:AD32)),0))</f>
        <v>0</v>
      </c>
      <c r="AE32" s="57"/>
      <c r="AF32" s="57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7"/>
      <c r="AR32" s="57"/>
      <c r="AS32" s="80">
        <f>INDEX('1'!AY:AY,INDEX(4^8-LARGE((حسوب=$R$2)*(تواريخ&gt;=$P$3)*(تواريخ&lt;=$AD$3)*(4^8-ROW(حسوب)),ROWS(AS$9:AS32)),0))</f>
        <v>0</v>
      </c>
      <c r="AT32" s="80">
        <f>INDEX('1'!AX:AX,INDEX(4^8-LARGE((حسوب=$R$2)*(تواريخ&gt;=$P$3)*(تواريخ&lt;=$AD$3)*(4^8-ROW(حسوب)),ROWS(AT$9:AT32)),0))</f>
        <v>0</v>
      </c>
      <c r="AU32" s="80">
        <f>INDEX('1'!BA:BA,INDEX(4^8-LARGE((حسوب=$R$2)*(تواريخ&gt;=$P$3)*(تواريخ&lt;=$AD$3)*(4^8-ROW(حسوب)),ROWS(AU$9:AU32)),0))</f>
        <v>0</v>
      </c>
      <c r="AV32" s="80">
        <f>INDEX('1'!AZ:AZ,INDEX(4^8-LARGE((حسوب=$R$2)*(تواريخ&gt;=$P$3)*(تواريخ&lt;=$AD$3)*(4^8-ROW(حسوب)),ROWS(AV$9:AV32)),0))</f>
        <v>0</v>
      </c>
      <c r="AW32" s="79" t="str">
        <f t="shared" si="2"/>
        <v/>
      </c>
    </row>
    <row r="33" spans="6:49" ht="18">
      <c r="F33" s="83">
        <f>IF($G33="","",(INDEX('1'!A:A,INDEX(4^8-LARGE((حسوب=$R$2)*(تواريخ&gt;=$P$3)*(تواريخ&lt;=$AD$3)*(4^8-ROW(حسوب)),ROWS(F$9:F33)),0))))</f>
        <v>0</v>
      </c>
      <c r="G33" s="84">
        <f>INDEX('1'!AT:AT,INDEX(4^8-LARGE((حسوب=$R$2)*(تواريخ&gt;=$P$3)*(تواريخ&lt;=$AD$3)*(4^8-ROW(حسوب)),ROWS(G$9:G33)),0))</f>
        <v>0</v>
      </c>
      <c r="H33" s="84">
        <f>INDEX('1'!AV:AV,INDEX(4^8-LARGE((حسوب=$R$2)*(تواريخ&gt;=$P$3)*(تواريخ&lt;=$AD$3)*(4^8-ROW(حسوب)),ROWS(H$9:H33)),0))</f>
        <v>0</v>
      </c>
      <c r="I33" s="81">
        <f>INDEX('1'!J:J,INDEX(4^8-LARGE((حسوب=$R$2)*(تواريخ&gt;=$P$3)*(تواريخ&lt;=$AD$3)*(4^8-ROW(حسوب)),ROWS(I$9:I33)),0))</f>
        <v>0</v>
      </c>
      <c r="J33" s="81">
        <f>INDEX('1'!K:K,INDEX(4^8-LARGE((حسوب=$R$2)*(تواريخ&gt;=$P$3)*(تواريخ&lt;=$AD$3)*(4^8-ROW(حسوب)),ROWS(J$9:J33)),0))</f>
        <v>0</v>
      </c>
      <c r="K33" s="81">
        <f>INDEX('1'!L:L,INDEX(4^8-LARGE((حسوب=$R$2)*(تواريخ&gt;=$P$3)*(تواريخ&lt;=$AD$3)*(4^8-ROW(حسوب)),ROWS(K$9:K33)),0))</f>
        <v>0</v>
      </c>
      <c r="L33" s="81">
        <f>INDEX('1'!M:M,INDEX(4^8-LARGE((حسوب=$R$2)*(تواريخ&gt;=$P$3)*(تواريخ&lt;=$AD$3)*(4^8-ROW(حسوب)),ROWS(L$9:L33)),0))</f>
        <v>0</v>
      </c>
      <c r="M33" s="81">
        <f>INDEX('1'!N:N,INDEX(4^8-LARGE((حسوب=$R$2)*(تواريخ&gt;=$P$3)*(تواريخ&lt;=$AD$3)*(4^8-ROW(حسوب)),ROWS(M$9:M33)),0))</f>
        <v>0</v>
      </c>
      <c r="N33" s="81">
        <f>INDEX('1'!O:O,INDEX(4^8-LARGE((حسوب=$R$2)*(تواريخ&gt;=$P$3)*(تواريخ&lt;=$AD$3)*(4^8-ROW(حسوب)),ROWS(N$9:N33)),0))</f>
        <v>0</v>
      </c>
      <c r="O33" s="81">
        <f>INDEX('1'!P:P,INDEX(4^8-LARGE((حسوب=$R$2)*(تواريخ&gt;=$P$3)*(تواريخ&lt;=$AD$3)*(4^8-ROW(حسوب)),ROWS(O$9:O33)),0))</f>
        <v>0</v>
      </c>
      <c r="P33" s="81">
        <f>INDEX('1'!Q:Q,INDEX(4^8-LARGE((حسوب=$R$2)*(تواريخ&gt;=$P$3)*(تواريخ&lt;=$AD$3)*(4^8-ROW(حسوب)),ROWS(P$9:P33)),0))</f>
        <v>0</v>
      </c>
      <c r="Q33" s="81">
        <f>INDEX('1'!R:R,INDEX(4^8-LARGE((حسوب=$R$2)*(تواريخ&gt;=$P$3)*(تواريخ&lt;=$AD$3)*(4^8-ROW(حسوب)),ROWS(Q$9:Q33)),0))</f>
        <v>0</v>
      </c>
      <c r="R33" s="81">
        <f>INDEX('1'!S:S,INDEX(4^8-LARGE((حسوب=$R$2)*(تواريخ&gt;=$P$3)*(تواريخ&lt;=$AD$3)*(4^8-ROW(حسوب)),ROWS(R$9:R33)),0))</f>
        <v>0</v>
      </c>
      <c r="S33" s="81">
        <f>INDEX('1'!T:T,INDEX(4^8-LARGE((حسوب=$R$2)*(تواريخ&gt;=$P$3)*(تواريخ&lt;=$AD$3)*(4^8-ROW(حسوب)),ROWS(S$9:S33)),0))</f>
        <v>0</v>
      </c>
      <c r="T33" s="81">
        <f>INDEX('1'!U:U,INDEX(4^8-LARGE((حسوب=$R$2)*(تواريخ&gt;=$P$3)*(تواريخ&lt;=$AD$3)*(4^8-ROW(حسوب)),ROWS(T$9:T33)),0))</f>
        <v>0</v>
      </c>
      <c r="U33" s="81">
        <f>INDEX('1'!V:V,INDEX(4^8-LARGE((حسوب=$R$2)*(تواريخ&gt;=$P$3)*(تواريخ&lt;=$AD$3)*(4^8-ROW(حسوب)),ROWS(U$9:U33)),0))</f>
        <v>0</v>
      </c>
      <c r="V33" s="81">
        <f>INDEX('1'!W:W,INDEX(4^8-LARGE((حسوب=$R$2)*(تواريخ&gt;=$P$3)*(تواريخ&lt;=$AD$3)*(4^8-ROW(حسوب)),ROWS(V$9:V33)),0))</f>
        <v>0</v>
      </c>
      <c r="W33" s="81">
        <f>INDEX('1'!X:X,INDEX(4^8-LARGE((حسوب=$R$2)*(تواريخ&gt;=$P$3)*(تواريخ&lt;=$AD$3)*(4^8-ROW(حسوب)),ROWS(W$9:W33)),0))</f>
        <v>0</v>
      </c>
      <c r="X33" s="81">
        <f>INDEX('1'!Y:Y,INDEX(4^8-LARGE((حسوب=$R$2)*(تواريخ&gt;=$P$3)*(تواريخ&lt;=$AD$3)*(4^8-ROW(حسوب)),ROWS(X$9:X33)),0))</f>
        <v>0</v>
      </c>
      <c r="Y33" s="81">
        <f>INDEX('1'!Z:Z,INDEX(4^8-LARGE((حسوب=$R$2)*(تواريخ&gt;=$P$3)*(تواريخ&lt;=$AD$3)*(4^8-ROW(حسوب)),ROWS(Y$9:Y33)),0))</f>
        <v>0</v>
      </c>
      <c r="Z33" s="81">
        <f>INDEX('1'!AA:AA,INDEX(4^8-LARGE((حسوب=$R$2)*(تواريخ&gt;=$P$3)*(تواريخ&lt;=$AD$3)*(4^8-ROW(حسوب)),ROWS(Z$9:Z33)),0))</f>
        <v>0</v>
      </c>
      <c r="AA33" s="81">
        <f>INDEX('1'!AB:AB,INDEX(4^8-LARGE((حسوب=$R$2)*(تواريخ&gt;=$P$3)*(تواريخ&lt;=$AD$3)*(4^8-ROW(حسوب)),ROWS(AA$9:AA33)),0))</f>
        <v>0</v>
      </c>
      <c r="AB33" s="81">
        <f>INDEX('1'!AC:AC,INDEX(4^8-LARGE((حسوب=$R$2)*(تواريخ&gt;=$P$3)*(تواريخ&lt;=$AD$3)*(4^8-ROW(حسوب)),ROWS(AB$9:AB33)),0))</f>
        <v>0</v>
      </c>
      <c r="AC33" s="81">
        <f>INDEX('1'!AD:AD,INDEX(4^8-LARGE((حسوب=$R$2)*(تواريخ&gt;=$P$3)*(تواريخ&lt;=$AD$3)*(4^8-ROW(حسوب)),ROWS(AC$9:AC33)),0))</f>
        <v>0</v>
      </c>
      <c r="AD33" s="81">
        <f>INDEX('1'!AE:AE,INDEX(4^8-LARGE((حسوب=$R$2)*(تواريخ&gt;=$P$3)*(تواريخ&lt;=$AD$3)*(4^8-ROW(حسوب)),ROWS(AD$9:AD33)),0))</f>
        <v>0</v>
      </c>
      <c r="AE33" s="57"/>
      <c r="AF33" s="57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7"/>
      <c r="AR33" s="57"/>
      <c r="AS33" s="80">
        <f>INDEX('1'!AY:AY,INDEX(4^8-LARGE((حسوب=$R$2)*(تواريخ&gt;=$P$3)*(تواريخ&lt;=$AD$3)*(4^8-ROW(حسوب)),ROWS(AS$9:AS33)),0))</f>
        <v>0</v>
      </c>
      <c r="AT33" s="80">
        <f>INDEX('1'!AX:AX,INDEX(4^8-LARGE((حسوب=$R$2)*(تواريخ&gt;=$P$3)*(تواريخ&lt;=$AD$3)*(4^8-ROW(حسوب)),ROWS(AT$9:AT33)),0))</f>
        <v>0</v>
      </c>
      <c r="AU33" s="80">
        <f>INDEX('1'!BA:BA,INDEX(4^8-LARGE((حسوب=$R$2)*(تواريخ&gt;=$P$3)*(تواريخ&lt;=$AD$3)*(4^8-ROW(حسوب)),ROWS(AU$9:AU33)),0))</f>
        <v>0</v>
      </c>
      <c r="AV33" s="80">
        <f>INDEX('1'!AZ:AZ,INDEX(4^8-LARGE((حسوب=$R$2)*(تواريخ&gt;=$P$3)*(تواريخ&lt;=$AD$3)*(4^8-ROW(حسوب)),ROWS(AV$9:AV33)),0))</f>
        <v>0</v>
      </c>
      <c r="AW33" s="79" t="str">
        <f t="shared" si="2"/>
        <v/>
      </c>
    </row>
    <row r="34" spans="6:49" ht="18">
      <c r="F34" s="83">
        <f>IF($G34="","",(INDEX('1'!A:A,INDEX(4^8-LARGE((حسوب=$R$2)*(تواريخ&gt;=$P$3)*(تواريخ&lt;=$AD$3)*(4^8-ROW(حسوب)),ROWS(F$9:F34)),0))))</f>
        <v>0</v>
      </c>
      <c r="G34" s="84">
        <f>INDEX('1'!AT:AT,INDEX(4^8-LARGE((حسوب=$R$2)*(تواريخ&gt;=$P$3)*(تواريخ&lt;=$AD$3)*(4^8-ROW(حسوب)),ROWS(G$9:G34)),0))</f>
        <v>0</v>
      </c>
      <c r="H34" s="84">
        <f>INDEX('1'!AV:AV,INDEX(4^8-LARGE((حسوب=$R$2)*(تواريخ&gt;=$P$3)*(تواريخ&lt;=$AD$3)*(4^8-ROW(حسوب)),ROWS(H$9:H34)),0))</f>
        <v>0</v>
      </c>
      <c r="I34" s="81">
        <f>INDEX('1'!J:J,INDEX(4^8-LARGE((حسوب=$R$2)*(تواريخ&gt;=$P$3)*(تواريخ&lt;=$AD$3)*(4^8-ROW(حسوب)),ROWS(I$9:I34)),0))</f>
        <v>0</v>
      </c>
      <c r="J34" s="81">
        <f>INDEX('1'!K:K,INDEX(4^8-LARGE((حسوب=$R$2)*(تواريخ&gt;=$P$3)*(تواريخ&lt;=$AD$3)*(4^8-ROW(حسوب)),ROWS(J$9:J34)),0))</f>
        <v>0</v>
      </c>
      <c r="K34" s="81">
        <f>INDEX('1'!L:L,INDEX(4^8-LARGE((حسوب=$R$2)*(تواريخ&gt;=$P$3)*(تواريخ&lt;=$AD$3)*(4^8-ROW(حسوب)),ROWS(K$9:K34)),0))</f>
        <v>0</v>
      </c>
      <c r="L34" s="81">
        <f>INDEX('1'!M:M,INDEX(4^8-LARGE((حسوب=$R$2)*(تواريخ&gt;=$P$3)*(تواريخ&lt;=$AD$3)*(4^8-ROW(حسوب)),ROWS(L$9:L34)),0))</f>
        <v>0</v>
      </c>
      <c r="M34" s="81">
        <f>INDEX('1'!N:N,INDEX(4^8-LARGE((حسوب=$R$2)*(تواريخ&gt;=$P$3)*(تواريخ&lt;=$AD$3)*(4^8-ROW(حسوب)),ROWS(M$9:M34)),0))</f>
        <v>0</v>
      </c>
      <c r="N34" s="81">
        <f>INDEX('1'!O:O,INDEX(4^8-LARGE((حسوب=$R$2)*(تواريخ&gt;=$P$3)*(تواريخ&lt;=$AD$3)*(4^8-ROW(حسوب)),ROWS(N$9:N34)),0))</f>
        <v>0</v>
      </c>
      <c r="O34" s="81">
        <f>INDEX('1'!P:P,INDEX(4^8-LARGE((حسوب=$R$2)*(تواريخ&gt;=$P$3)*(تواريخ&lt;=$AD$3)*(4^8-ROW(حسوب)),ROWS(O$9:O34)),0))</f>
        <v>0</v>
      </c>
      <c r="P34" s="81">
        <f>INDEX('1'!Q:Q,INDEX(4^8-LARGE((حسوب=$R$2)*(تواريخ&gt;=$P$3)*(تواريخ&lt;=$AD$3)*(4^8-ROW(حسوب)),ROWS(P$9:P34)),0))</f>
        <v>0</v>
      </c>
      <c r="Q34" s="81">
        <f>INDEX('1'!R:R,INDEX(4^8-LARGE((حسوب=$R$2)*(تواريخ&gt;=$P$3)*(تواريخ&lt;=$AD$3)*(4^8-ROW(حسوب)),ROWS(Q$9:Q34)),0))</f>
        <v>0</v>
      </c>
      <c r="R34" s="81">
        <f>INDEX('1'!S:S,INDEX(4^8-LARGE((حسوب=$R$2)*(تواريخ&gt;=$P$3)*(تواريخ&lt;=$AD$3)*(4^8-ROW(حسوب)),ROWS(R$9:R34)),0))</f>
        <v>0</v>
      </c>
      <c r="S34" s="81">
        <f>INDEX('1'!T:T,INDEX(4^8-LARGE((حسوب=$R$2)*(تواريخ&gt;=$P$3)*(تواريخ&lt;=$AD$3)*(4^8-ROW(حسوب)),ROWS(S$9:S34)),0))</f>
        <v>0</v>
      </c>
      <c r="T34" s="81">
        <f>INDEX('1'!U:U,INDEX(4^8-LARGE((حسوب=$R$2)*(تواريخ&gt;=$P$3)*(تواريخ&lt;=$AD$3)*(4^8-ROW(حسوب)),ROWS(T$9:T34)),0))</f>
        <v>0</v>
      </c>
      <c r="U34" s="81">
        <f>INDEX('1'!V:V,INDEX(4^8-LARGE((حسوب=$R$2)*(تواريخ&gt;=$P$3)*(تواريخ&lt;=$AD$3)*(4^8-ROW(حسوب)),ROWS(U$9:U34)),0))</f>
        <v>0</v>
      </c>
      <c r="V34" s="81">
        <f>INDEX('1'!W:W,INDEX(4^8-LARGE((حسوب=$R$2)*(تواريخ&gt;=$P$3)*(تواريخ&lt;=$AD$3)*(4^8-ROW(حسوب)),ROWS(V$9:V34)),0))</f>
        <v>0</v>
      </c>
      <c r="W34" s="81">
        <f>INDEX('1'!X:X,INDEX(4^8-LARGE((حسوب=$R$2)*(تواريخ&gt;=$P$3)*(تواريخ&lt;=$AD$3)*(4^8-ROW(حسوب)),ROWS(W$9:W34)),0))</f>
        <v>0</v>
      </c>
      <c r="X34" s="81">
        <f>INDEX('1'!Y:Y,INDEX(4^8-LARGE((حسوب=$R$2)*(تواريخ&gt;=$P$3)*(تواريخ&lt;=$AD$3)*(4^8-ROW(حسوب)),ROWS(X$9:X34)),0))</f>
        <v>0</v>
      </c>
      <c r="Y34" s="81">
        <f>INDEX('1'!Z:Z,INDEX(4^8-LARGE((حسوب=$R$2)*(تواريخ&gt;=$P$3)*(تواريخ&lt;=$AD$3)*(4^8-ROW(حسوب)),ROWS(Y$9:Y34)),0))</f>
        <v>0</v>
      </c>
      <c r="Z34" s="81">
        <f>INDEX('1'!AA:AA,INDEX(4^8-LARGE((حسوب=$R$2)*(تواريخ&gt;=$P$3)*(تواريخ&lt;=$AD$3)*(4^8-ROW(حسوب)),ROWS(Z$9:Z34)),0))</f>
        <v>0</v>
      </c>
      <c r="AA34" s="81">
        <f>INDEX('1'!AB:AB,INDEX(4^8-LARGE((حسوب=$R$2)*(تواريخ&gt;=$P$3)*(تواريخ&lt;=$AD$3)*(4^8-ROW(حسوب)),ROWS(AA$9:AA34)),0))</f>
        <v>0</v>
      </c>
      <c r="AB34" s="81">
        <f>INDEX('1'!AC:AC,INDEX(4^8-LARGE((حسوب=$R$2)*(تواريخ&gt;=$P$3)*(تواريخ&lt;=$AD$3)*(4^8-ROW(حسوب)),ROWS(AB$9:AB34)),0))</f>
        <v>0</v>
      </c>
      <c r="AC34" s="81">
        <f>INDEX('1'!AD:AD,INDEX(4^8-LARGE((حسوب=$R$2)*(تواريخ&gt;=$P$3)*(تواريخ&lt;=$AD$3)*(4^8-ROW(حسوب)),ROWS(AC$9:AC34)),0))</f>
        <v>0</v>
      </c>
      <c r="AD34" s="81">
        <f>INDEX('1'!AE:AE,INDEX(4^8-LARGE((حسوب=$R$2)*(تواريخ&gt;=$P$3)*(تواريخ&lt;=$AD$3)*(4^8-ROW(حسوب)),ROWS(AD$9:AD34)),0))</f>
        <v>0</v>
      </c>
      <c r="AE34" s="57"/>
      <c r="AF34" s="57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7"/>
      <c r="AR34" s="57"/>
      <c r="AS34" s="80">
        <f>INDEX('1'!AY:AY,INDEX(4^8-LARGE((حسوب=$R$2)*(تواريخ&gt;=$P$3)*(تواريخ&lt;=$AD$3)*(4^8-ROW(حسوب)),ROWS(AS$9:AS34)),0))</f>
        <v>0</v>
      </c>
      <c r="AT34" s="80">
        <f>INDEX('1'!AX:AX,INDEX(4^8-LARGE((حسوب=$R$2)*(تواريخ&gt;=$P$3)*(تواريخ&lt;=$AD$3)*(4^8-ROW(حسوب)),ROWS(AT$9:AT34)),0))</f>
        <v>0</v>
      </c>
      <c r="AU34" s="80">
        <f>INDEX('1'!BA:BA,INDEX(4^8-LARGE((حسوب=$R$2)*(تواريخ&gt;=$P$3)*(تواريخ&lt;=$AD$3)*(4^8-ROW(حسوب)),ROWS(AU$9:AU34)),0))</f>
        <v>0</v>
      </c>
      <c r="AV34" s="80">
        <f>INDEX('1'!AZ:AZ,INDEX(4^8-LARGE((حسوب=$R$2)*(تواريخ&gt;=$P$3)*(تواريخ&lt;=$AD$3)*(4^8-ROW(حسوب)),ROWS(AV$9:AV34)),0))</f>
        <v>0</v>
      </c>
      <c r="AW34" s="79" t="str">
        <f t="shared" si="2"/>
        <v/>
      </c>
    </row>
    <row r="35" spans="6:49" ht="18">
      <c r="F35" s="83">
        <f>IF($G35="","",(INDEX('1'!A:A,INDEX(4^8-LARGE((حسوب=$R$2)*(تواريخ&gt;=$P$3)*(تواريخ&lt;=$AD$3)*(4^8-ROW(حسوب)),ROWS(F$9:F35)),0))))</f>
        <v>0</v>
      </c>
      <c r="G35" s="84">
        <f>INDEX('1'!AT:AT,INDEX(4^8-LARGE((حسوب=$R$2)*(تواريخ&gt;=$P$3)*(تواريخ&lt;=$AD$3)*(4^8-ROW(حسوب)),ROWS(G$9:G35)),0))</f>
        <v>0</v>
      </c>
      <c r="H35" s="84">
        <f>INDEX('1'!AV:AV,INDEX(4^8-LARGE((حسوب=$R$2)*(تواريخ&gt;=$P$3)*(تواريخ&lt;=$AD$3)*(4^8-ROW(حسوب)),ROWS(H$9:H35)),0))</f>
        <v>0</v>
      </c>
      <c r="I35" s="81">
        <f>INDEX('1'!J:J,INDEX(4^8-LARGE((حسوب=$R$2)*(تواريخ&gt;=$P$3)*(تواريخ&lt;=$AD$3)*(4^8-ROW(حسوب)),ROWS(I$9:I35)),0))</f>
        <v>0</v>
      </c>
      <c r="J35" s="81">
        <f>INDEX('1'!K:K,INDEX(4^8-LARGE((حسوب=$R$2)*(تواريخ&gt;=$P$3)*(تواريخ&lt;=$AD$3)*(4^8-ROW(حسوب)),ROWS(J$9:J35)),0))</f>
        <v>0</v>
      </c>
      <c r="K35" s="81">
        <f>INDEX('1'!L:L,INDEX(4^8-LARGE((حسوب=$R$2)*(تواريخ&gt;=$P$3)*(تواريخ&lt;=$AD$3)*(4^8-ROW(حسوب)),ROWS(K$9:K35)),0))</f>
        <v>0</v>
      </c>
      <c r="L35" s="81">
        <f>INDEX('1'!M:M,INDEX(4^8-LARGE((حسوب=$R$2)*(تواريخ&gt;=$P$3)*(تواريخ&lt;=$AD$3)*(4^8-ROW(حسوب)),ROWS(L$9:L35)),0))</f>
        <v>0</v>
      </c>
      <c r="M35" s="81">
        <f>INDEX('1'!N:N,INDEX(4^8-LARGE((حسوب=$R$2)*(تواريخ&gt;=$P$3)*(تواريخ&lt;=$AD$3)*(4^8-ROW(حسوب)),ROWS(M$9:M35)),0))</f>
        <v>0</v>
      </c>
      <c r="N35" s="81">
        <f>INDEX('1'!O:O,INDEX(4^8-LARGE((حسوب=$R$2)*(تواريخ&gt;=$P$3)*(تواريخ&lt;=$AD$3)*(4^8-ROW(حسوب)),ROWS(N$9:N35)),0))</f>
        <v>0</v>
      </c>
      <c r="O35" s="81">
        <f>INDEX('1'!P:P,INDEX(4^8-LARGE((حسوب=$R$2)*(تواريخ&gt;=$P$3)*(تواريخ&lt;=$AD$3)*(4^8-ROW(حسوب)),ROWS(O$9:O35)),0))</f>
        <v>0</v>
      </c>
      <c r="P35" s="81">
        <f>INDEX('1'!Q:Q,INDEX(4^8-LARGE((حسوب=$R$2)*(تواريخ&gt;=$P$3)*(تواريخ&lt;=$AD$3)*(4^8-ROW(حسوب)),ROWS(P$9:P35)),0))</f>
        <v>0</v>
      </c>
      <c r="Q35" s="81">
        <f>INDEX('1'!R:R,INDEX(4^8-LARGE((حسوب=$R$2)*(تواريخ&gt;=$P$3)*(تواريخ&lt;=$AD$3)*(4^8-ROW(حسوب)),ROWS(Q$9:Q35)),0))</f>
        <v>0</v>
      </c>
      <c r="R35" s="81">
        <f>INDEX('1'!S:S,INDEX(4^8-LARGE((حسوب=$R$2)*(تواريخ&gt;=$P$3)*(تواريخ&lt;=$AD$3)*(4^8-ROW(حسوب)),ROWS(R$9:R35)),0))</f>
        <v>0</v>
      </c>
      <c r="S35" s="81">
        <f>INDEX('1'!T:T,INDEX(4^8-LARGE((حسوب=$R$2)*(تواريخ&gt;=$P$3)*(تواريخ&lt;=$AD$3)*(4^8-ROW(حسوب)),ROWS(S$9:S35)),0))</f>
        <v>0</v>
      </c>
      <c r="T35" s="81">
        <f>INDEX('1'!U:U,INDEX(4^8-LARGE((حسوب=$R$2)*(تواريخ&gt;=$P$3)*(تواريخ&lt;=$AD$3)*(4^8-ROW(حسوب)),ROWS(T$9:T35)),0))</f>
        <v>0</v>
      </c>
      <c r="U35" s="81">
        <f>INDEX('1'!V:V,INDEX(4^8-LARGE((حسوب=$R$2)*(تواريخ&gt;=$P$3)*(تواريخ&lt;=$AD$3)*(4^8-ROW(حسوب)),ROWS(U$9:U35)),0))</f>
        <v>0</v>
      </c>
      <c r="V35" s="81">
        <f>INDEX('1'!W:W,INDEX(4^8-LARGE((حسوب=$R$2)*(تواريخ&gt;=$P$3)*(تواريخ&lt;=$AD$3)*(4^8-ROW(حسوب)),ROWS(V$9:V35)),0))</f>
        <v>0</v>
      </c>
      <c r="W35" s="81">
        <f>INDEX('1'!X:X,INDEX(4^8-LARGE((حسوب=$R$2)*(تواريخ&gt;=$P$3)*(تواريخ&lt;=$AD$3)*(4^8-ROW(حسوب)),ROWS(W$9:W35)),0))</f>
        <v>0</v>
      </c>
      <c r="X35" s="81">
        <f>INDEX('1'!Y:Y,INDEX(4^8-LARGE((حسوب=$R$2)*(تواريخ&gt;=$P$3)*(تواريخ&lt;=$AD$3)*(4^8-ROW(حسوب)),ROWS(X$9:X35)),0))</f>
        <v>0</v>
      </c>
      <c r="Y35" s="81">
        <f>INDEX('1'!Z:Z,INDEX(4^8-LARGE((حسوب=$R$2)*(تواريخ&gt;=$P$3)*(تواريخ&lt;=$AD$3)*(4^8-ROW(حسوب)),ROWS(Y$9:Y35)),0))</f>
        <v>0</v>
      </c>
      <c r="Z35" s="81">
        <f>INDEX('1'!AA:AA,INDEX(4^8-LARGE((حسوب=$R$2)*(تواريخ&gt;=$P$3)*(تواريخ&lt;=$AD$3)*(4^8-ROW(حسوب)),ROWS(Z$9:Z35)),0))</f>
        <v>0</v>
      </c>
      <c r="AA35" s="81">
        <f>INDEX('1'!AB:AB,INDEX(4^8-LARGE((حسوب=$R$2)*(تواريخ&gt;=$P$3)*(تواريخ&lt;=$AD$3)*(4^8-ROW(حسوب)),ROWS(AA$9:AA35)),0))</f>
        <v>0</v>
      </c>
      <c r="AB35" s="81">
        <f>INDEX('1'!AC:AC,INDEX(4^8-LARGE((حسوب=$R$2)*(تواريخ&gt;=$P$3)*(تواريخ&lt;=$AD$3)*(4^8-ROW(حسوب)),ROWS(AB$9:AB35)),0))</f>
        <v>0</v>
      </c>
      <c r="AC35" s="81">
        <f>INDEX('1'!AD:AD,INDEX(4^8-LARGE((حسوب=$R$2)*(تواريخ&gt;=$P$3)*(تواريخ&lt;=$AD$3)*(4^8-ROW(حسوب)),ROWS(AC$9:AC35)),0))</f>
        <v>0</v>
      </c>
      <c r="AD35" s="81">
        <f>INDEX('1'!AE:AE,INDEX(4^8-LARGE((حسوب=$R$2)*(تواريخ&gt;=$P$3)*(تواريخ&lt;=$AD$3)*(4^8-ROW(حسوب)),ROWS(AD$9:AD35)),0))</f>
        <v>0</v>
      </c>
      <c r="AE35" s="57"/>
      <c r="AF35" s="57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7"/>
      <c r="AR35" s="57"/>
      <c r="AS35" s="80">
        <f>INDEX('1'!AY:AY,INDEX(4^8-LARGE((حسوب=$R$2)*(تواريخ&gt;=$P$3)*(تواريخ&lt;=$AD$3)*(4^8-ROW(حسوب)),ROWS(AS$9:AS35)),0))</f>
        <v>0</v>
      </c>
      <c r="AT35" s="80">
        <f>INDEX('1'!AX:AX,INDEX(4^8-LARGE((حسوب=$R$2)*(تواريخ&gt;=$P$3)*(تواريخ&lt;=$AD$3)*(4^8-ROW(حسوب)),ROWS(AT$9:AT35)),0))</f>
        <v>0</v>
      </c>
      <c r="AU35" s="80">
        <f>INDEX('1'!BA:BA,INDEX(4^8-LARGE((حسوب=$R$2)*(تواريخ&gt;=$P$3)*(تواريخ&lt;=$AD$3)*(4^8-ROW(حسوب)),ROWS(AU$9:AU35)),0))</f>
        <v>0</v>
      </c>
      <c r="AV35" s="80">
        <f>INDEX('1'!AZ:AZ,INDEX(4^8-LARGE((حسوب=$R$2)*(تواريخ&gt;=$P$3)*(تواريخ&lt;=$AD$3)*(4^8-ROW(حسوب)),ROWS(AV$9:AV35)),0))</f>
        <v>0</v>
      </c>
      <c r="AW35" s="79" t="str">
        <f t="shared" si="2"/>
        <v/>
      </c>
    </row>
    <row r="36" spans="6:49" ht="18">
      <c r="F36" s="83">
        <f>IF($G36="","",(INDEX('1'!A:A,INDEX(4^8-LARGE((حسوب=$R$2)*(تواريخ&gt;=$P$3)*(تواريخ&lt;=$AD$3)*(4^8-ROW(حسوب)),ROWS(F$9:F36)),0))))</f>
        <v>0</v>
      </c>
      <c r="G36" s="84">
        <f>INDEX('1'!AT:AT,INDEX(4^8-LARGE((حسوب=$R$2)*(تواريخ&gt;=$P$3)*(تواريخ&lt;=$AD$3)*(4^8-ROW(حسوب)),ROWS(G$9:G36)),0))</f>
        <v>0</v>
      </c>
      <c r="H36" s="84">
        <f>INDEX('1'!AV:AV,INDEX(4^8-LARGE((حسوب=$R$2)*(تواريخ&gt;=$P$3)*(تواريخ&lt;=$AD$3)*(4^8-ROW(حسوب)),ROWS(H$9:H36)),0))</f>
        <v>0</v>
      </c>
      <c r="I36" s="81">
        <f>INDEX('1'!J:J,INDEX(4^8-LARGE((حسوب=$R$2)*(تواريخ&gt;=$P$3)*(تواريخ&lt;=$AD$3)*(4^8-ROW(حسوب)),ROWS(I$9:I36)),0))</f>
        <v>0</v>
      </c>
      <c r="J36" s="81">
        <f>INDEX('1'!K:K,INDEX(4^8-LARGE((حسوب=$R$2)*(تواريخ&gt;=$P$3)*(تواريخ&lt;=$AD$3)*(4^8-ROW(حسوب)),ROWS(J$9:J36)),0))</f>
        <v>0</v>
      </c>
      <c r="K36" s="81">
        <f>INDEX('1'!L:L,INDEX(4^8-LARGE((حسوب=$R$2)*(تواريخ&gt;=$P$3)*(تواريخ&lt;=$AD$3)*(4^8-ROW(حسوب)),ROWS(K$9:K36)),0))</f>
        <v>0</v>
      </c>
      <c r="L36" s="81">
        <f>INDEX('1'!M:M,INDEX(4^8-LARGE((حسوب=$R$2)*(تواريخ&gt;=$P$3)*(تواريخ&lt;=$AD$3)*(4^8-ROW(حسوب)),ROWS(L$9:L36)),0))</f>
        <v>0</v>
      </c>
      <c r="M36" s="81">
        <f>INDEX('1'!N:N,INDEX(4^8-LARGE((حسوب=$R$2)*(تواريخ&gt;=$P$3)*(تواريخ&lt;=$AD$3)*(4^8-ROW(حسوب)),ROWS(M$9:M36)),0))</f>
        <v>0</v>
      </c>
      <c r="N36" s="81">
        <f>INDEX('1'!O:O,INDEX(4^8-LARGE((حسوب=$R$2)*(تواريخ&gt;=$P$3)*(تواريخ&lt;=$AD$3)*(4^8-ROW(حسوب)),ROWS(N$9:N36)),0))</f>
        <v>0</v>
      </c>
      <c r="O36" s="81">
        <f>INDEX('1'!P:P,INDEX(4^8-LARGE((حسوب=$R$2)*(تواريخ&gt;=$P$3)*(تواريخ&lt;=$AD$3)*(4^8-ROW(حسوب)),ROWS(O$9:O36)),0))</f>
        <v>0</v>
      </c>
      <c r="P36" s="81">
        <f>INDEX('1'!Q:Q,INDEX(4^8-LARGE((حسوب=$R$2)*(تواريخ&gt;=$P$3)*(تواريخ&lt;=$AD$3)*(4^8-ROW(حسوب)),ROWS(P$9:P36)),0))</f>
        <v>0</v>
      </c>
      <c r="Q36" s="81">
        <f>INDEX('1'!R:R,INDEX(4^8-LARGE((حسوب=$R$2)*(تواريخ&gt;=$P$3)*(تواريخ&lt;=$AD$3)*(4^8-ROW(حسوب)),ROWS(Q$9:Q36)),0))</f>
        <v>0</v>
      </c>
      <c r="R36" s="81">
        <f>INDEX('1'!S:S,INDEX(4^8-LARGE((حسوب=$R$2)*(تواريخ&gt;=$P$3)*(تواريخ&lt;=$AD$3)*(4^8-ROW(حسوب)),ROWS(R$9:R36)),0))</f>
        <v>0</v>
      </c>
      <c r="S36" s="81">
        <f>INDEX('1'!T:T,INDEX(4^8-LARGE((حسوب=$R$2)*(تواريخ&gt;=$P$3)*(تواريخ&lt;=$AD$3)*(4^8-ROW(حسوب)),ROWS(S$9:S36)),0))</f>
        <v>0</v>
      </c>
      <c r="T36" s="81">
        <f>INDEX('1'!U:U,INDEX(4^8-LARGE((حسوب=$R$2)*(تواريخ&gt;=$P$3)*(تواريخ&lt;=$AD$3)*(4^8-ROW(حسوب)),ROWS(T$9:T36)),0))</f>
        <v>0</v>
      </c>
      <c r="U36" s="81">
        <f>INDEX('1'!V:V,INDEX(4^8-LARGE((حسوب=$R$2)*(تواريخ&gt;=$P$3)*(تواريخ&lt;=$AD$3)*(4^8-ROW(حسوب)),ROWS(U$9:U36)),0))</f>
        <v>0</v>
      </c>
      <c r="V36" s="81">
        <f>INDEX('1'!W:W,INDEX(4^8-LARGE((حسوب=$R$2)*(تواريخ&gt;=$P$3)*(تواريخ&lt;=$AD$3)*(4^8-ROW(حسوب)),ROWS(V$9:V36)),0))</f>
        <v>0</v>
      </c>
      <c r="W36" s="81">
        <f>INDEX('1'!X:X,INDEX(4^8-LARGE((حسوب=$R$2)*(تواريخ&gt;=$P$3)*(تواريخ&lt;=$AD$3)*(4^8-ROW(حسوب)),ROWS(W$9:W36)),0))</f>
        <v>0</v>
      </c>
      <c r="X36" s="81">
        <f>INDEX('1'!Y:Y,INDEX(4^8-LARGE((حسوب=$R$2)*(تواريخ&gt;=$P$3)*(تواريخ&lt;=$AD$3)*(4^8-ROW(حسوب)),ROWS(X$9:X36)),0))</f>
        <v>0</v>
      </c>
      <c r="Y36" s="81">
        <f>INDEX('1'!Z:Z,INDEX(4^8-LARGE((حسوب=$R$2)*(تواريخ&gt;=$P$3)*(تواريخ&lt;=$AD$3)*(4^8-ROW(حسوب)),ROWS(Y$9:Y36)),0))</f>
        <v>0</v>
      </c>
      <c r="Z36" s="81">
        <f>INDEX('1'!AA:AA,INDEX(4^8-LARGE((حسوب=$R$2)*(تواريخ&gt;=$P$3)*(تواريخ&lt;=$AD$3)*(4^8-ROW(حسوب)),ROWS(Z$9:Z36)),0))</f>
        <v>0</v>
      </c>
      <c r="AA36" s="81">
        <f>INDEX('1'!AB:AB,INDEX(4^8-LARGE((حسوب=$R$2)*(تواريخ&gt;=$P$3)*(تواريخ&lt;=$AD$3)*(4^8-ROW(حسوب)),ROWS(AA$9:AA36)),0))</f>
        <v>0</v>
      </c>
      <c r="AB36" s="81">
        <f>INDEX('1'!AC:AC,INDEX(4^8-LARGE((حسوب=$R$2)*(تواريخ&gt;=$P$3)*(تواريخ&lt;=$AD$3)*(4^8-ROW(حسوب)),ROWS(AB$9:AB36)),0))</f>
        <v>0</v>
      </c>
      <c r="AC36" s="81">
        <f>INDEX('1'!AD:AD,INDEX(4^8-LARGE((حسوب=$R$2)*(تواريخ&gt;=$P$3)*(تواريخ&lt;=$AD$3)*(4^8-ROW(حسوب)),ROWS(AC$9:AC36)),0))</f>
        <v>0</v>
      </c>
      <c r="AD36" s="81">
        <f>INDEX('1'!AE:AE,INDEX(4^8-LARGE((حسوب=$R$2)*(تواريخ&gt;=$P$3)*(تواريخ&lt;=$AD$3)*(4^8-ROW(حسوب)),ROWS(AD$9:AD36)),0))</f>
        <v>0</v>
      </c>
      <c r="AE36" s="57"/>
      <c r="AF36" s="57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7"/>
      <c r="AR36" s="57"/>
      <c r="AS36" s="80">
        <f>INDEX('1'!AY:AY,INDEX(4^8-LARGE((حسوب=$R$2)*(تواريخ&gt;=$P$3)*(تواريخ&lt;=$AD$3)*(4^8-ROW(حسوب)),ROWS(AS$9:AS36)),0))</f>
        <v>0</v>
      </c>
      <c r="AT36" s="80">
        <f>INDEX('1'!AX:AX,INDEX(4^8-LARGE((حسوب=$R$2)*(تواريخ&gt;=$P$3)*(تواريخ&lt;=$AD$3)*(4^8-ROW(حسوب)),ROWS(AT$9:AT36)),0))</f>
        <v>0</v>
      </c>
      <c r="AU36" s="80">
        <f>INDEX('1'!BA:BA,INDEX(4^8-LARGE((حسوب=$R$2)*(تواريخ&gt;=$P$3)*(تواريخ&lt;=$AD$3)*(4^8-ROW(حسوب)),ROWS(AU$9:AU36)),0))</f>
        <v>0</v>
      </c>
      <c r="AV36" s="80">
        <f>INDEX('1'!AZ:AZ,INDEX(4^8-LARGE((حسوب=$R$2)*(تواريخ&gt;=$P$3)*(تواريخ&lt;=$AD$3)*(4^8-ROW(حسوب)),ROWS(AV$9:AV36)),0))</f>
        <v>0</v>
      </c>
      <c r="AW36" s="79" t="str">
        <f t="shared" si="2"/>
        <v/>
      </c>
    </row>
    <row r="37" spans="6:49" ht="18">
      <c r="F37" s="83">
        <f>IF($G37="","",(INDEX('1'!A:A,INDEX(4^8-LARGE((حسوب=$R$2)*(تواريخ&gt;=$P$3)*(تواريخ&lt;=$AD$3)*(4^8-ROW(حسوب)),ROWS(F$9:F37)),0))))</f>
        <v>0</v>
      </c>
      <c r="G37" s="84">
        <f>INDEX('1'!AT:AT,INDEX(4^8-LARGE((حسوب=$R$2)*(تواريخ&gt;=$P$3)*(تواريخ&lt;=$AD$3)*(4^8-ROW(حسوب)),ROWS(G$9:G37)),0))</f>
        <v>0</v>
      </c>
      <c r="H37" s="84">
        <f>INDEX('1'!AV:AV,INDEX(4^8-LARGE((حسوب=$R$2)*(تواريخ&gt;=$P$3)*(تواريخ&lt;=$AD$3)*(4^8-ROW(حسوب)),ROWS(H$9:H37)),0))</f>
        <v>0</v>
      </c>
      <c r="I37" s="81">
        <f>INDEX('1'!J:J,INDEX(4^8-LARGE((حسوب=$R$2)*(تواريخ&gt;=$P$3)*(تواريخ&lt;=$AD$3)*(4^8-ROW(حسوب)),ROWS(I$9:I37)),0))</f>
        <v>0</v>
      </c>
      <c r="J37" s="81">
        <f>INDEX('1'!K:K,INDEX(4^8-LARGE((حسوب=$R$2)*(تواريخ&gt;=$P$3)*(تواريخ&lt;=$AD$3)*(4^8-ROW(حسوب)),ROWS(J$9:J37)),0))</f>
        <v>0</v>
      </c>
      <c r="K37" s="81">
        <f>INDEX('1'!L:L,INDEX(4^8-LARGE((حسوب=$R$2)*(تواريخ&gt;=$P$3)*(تواريخ&lt;=$AD$3)*(4^8-ROW(حسوب)),ROWS(K$9:K37)),0))</f>
        <v>0</v>
      </c>
      <c r="L37" s="81">
        <f>INDEX('1'!M:M,INDEX(4^8-LARGE((حسوب=$R$2)*(تواريخ&gt;=$P$3)*(تواريخ&lt;=$AD$3)*(4^8-ROW(حسوب)),ROWS(L$9:L37)),0))</f>
        <v>0</v>
      </c>
      <c r="M37" s="81">
        <f>INDEX('1'!N:N,INDEX(4^8-LARGE((حسوب=$R$2)*(تواريخ&gt;=$P$3)*(تواريخ&lt;=$AD$3)*(4^8-ROW(حسوب)),ROWS(M$9:M37)),0))</f>
        <v>0</v>
      </c>
      <c r="N37" s="81">
        <f>INDEX('1'!O:O,INDEX(4^8-LARGE((حسوب=$R$2)*(تواريخ&gt;=$P$3)*(تواريخ&lt;=$AD$3)*(4^8-ROW(حسوب)),ROWS(N$9:N37)),0))</f>
        <v>0</v>
      </c>
      <c r="O37" s="81">
        <f>INDEX('1'!P:P,INDEX(4^8-LARGE((حسوب=$R$2)*(تواريخ&gt;=$P$3)*(تواريخ&lt;=$AD$3)*(4^8-ROW(حسوب)),ROWS(O$9:O37)),0))</f>
        <v>0</v>
      </c>
      <c r="P37" s="81">
        <f>INDEX('1'!Q:Q,INDEX(4^8-LARGE((حسوب=$R$2)*(تواريخ&gt;=$P$3)*(تواريخ&lt;=$AD$3)*(4^8-ROW(حسوب)),ROWS(P$9:P37)),0))</f>
        <v>0</v>
      </c>
      <c r="Q37" s="81">
        <f>INDEX('1'!R:R,INDEX(4^8-LARGE((حسوب=$R$2)*(تواريخ&gt;=$P$3)*(تواريخ&lt;=$AD$3)*(4^8-ROW(حسوب)),ROWS(Q$9:Q37)),0))</f>
        <v>0</v>
      </c>
      <c r="R37" s="81">
        <f>INDEX('1'!S:S,INDEX(4^8-LARGE((حسوب=$R$2)*(تواريخ&gt;=$P$3)*(تواريخ&lt;=$AD$3)*(4^8-ROW(حسوب)),ROWS(R$9:R37)),0))</f>
        <v>0</v>
      </c>
      <c r="S37" s="81">
        <f>INDEX('1'!T:T,INDEX(4^8-LARGE((حسوب=$R$2)*(تواريخ&gt;=$P$3)*(تواريخ&lt;=$AD$3)*(4^8-ROW(حسوب)),ROWS(S$9:S37)),0))</f>
        <v>0</v>
      </c>
      <c r="T37" s="81">
        <f>INDEX('1'!U:U,INDEX(4^8-LARGE((حسوب=$R$2)*(تواريخ&gt;=$P$3)*(تواريخ&lt;=$AD$3)*(4^8-ROW(حسوب)),ROWS(T$9:T37)),0))</f>
        <v>0</v>
      </c>
      <c r="U37" s="81">
        <f>INDEX('1'!V:V,INDEX(4^8-LARGE((حسوب=$R$2)*(تواريخ&gt;=$P$3)*(تواريخ&lt;=$AD$3)*(4^8-ROW(حسوب)),ROWS(U$9:U37)),0))</f>
        <v>0</v>
      </c>
      <c r="V37" s="81">
        <f>INDEX('1'!W:W,INDEX(4^8-LARGE((حسوب=$R$2)*(تواريخ&gt;=$P$3)*(تواريخ&lt;=$AD$3)*(4^8-ROW(حسوب)),ROWS(V$9:V37)),0))</f>
        <v>0</v>
      </c>
      <c r="W37" s="81">
        <f>INDEX('1'!X:X,INDEX(4^8-LARGE((حسوب=$R$2)*(تواريخ&gt;=$P$3)*(تواريخ&lt;=$AD$3)*(4^8-ROW(حسوب)),ROWS(W$9:W37)),0))</f>
        <v>0</v>
      </c>
      <c r="X37" s="81">
        <f>INDEX('1'!Y:Y,INDEX(4^8-LARGE((حسوب=$R$2)*(تواريخ&gt;=$P$3)*(تواريخ&lt;=$AD$3)*(4^8-ROW(حسوب)),ROWS(X$9:X37)),0))</f>
        <v>0</v>
      </c>
      <c r="Y37" s="81">
        <f>INDEX('1'!Z:Z,INDEX(4^8-LARGE((حسوب=$R$2)*(تواريخ&gt;=$P$3)*(تواريخ&lt;=$AD$3)*(4^8-ROW(حسوب)),ROWS(Y$9:Y37)),0))</f>
        <v>0</v>
      </c>
      <c r="Z37" s="81">
        <f>INDEX('1'!AA:AA,INDEX(4^8-LARGE((حسوب=$R$2)*(تواريخ&gt;=$P$3)*(تواريخ&lt;=$AD$3)*(4^8-ROW(حسوب)),ROWS(Z$9:Z37)),0))</f>
        <v>0</v>
      </c>
      <c r="AA37" s="81">
        <f>INDEX('1'!AB:AB,INDEX(4^8-LARGE((حسوب=$R$2)*(تواريخ&gt;=$P$3)*(تواريخ&lt;=$AD$3)*(4^8-ROW(حسوب)),ROWS(AA$9:AA37)),0))</f>
        <v>0</v>
      </c>
      <c r="AB37" s="81">
        <f>INDEX('1'!AC:AC,INDEX(4^8-LARGE((حسوب=$R$2)*(تواريخ&gt;=$P$3)*(تواريخ&lt;=$AD$3)*(4^8-ROW(حسوب)),ROWS(AB$9:AB37)),0))</f>
        <v>0</v>
      </c>
      <c r="AC37" s="81">
        <f>INDEX('1'!AD:AD,INDEX(4^8-LARGE((حسوب=$R$2)*(تواريخ&gt;=$P$3)*(تواريخ&lt;=$AD$3)*(4^8-ROW(حسوب)),ROWS(AC$9:AC37)),0))</f>
        <v>0</v>
      </c>
      <c r="AD37" s="81">
        <f>INDEX('1'!AE:AE,INDEX(4^8-LARGE((حسوب=$R$2)*(تواريخ&gt;=$P$3)*(تواريخ&lt;=$AD$3)*(4^8-ROW(حسوب)),ROWS(AD$9:AD37)),0))</f>
        <v>0</v>
      </c>
      <c r="AE37" s="57"/>
      <c r="AF37" s="57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7"/>
      <c r="AR37" s="57"/>
      <c r="AS37" s="80">
        <f>INDEX('1'!AY:AY,INDEX(4^8-LARGE((حسوب=$R$2)*(تواريخ&gt;=$P$3)*(تواريخ&lt;=$AD$3)*(4^8-ROW(حسوب)),ROWS(AS$9:AS37)),0))</f>
        <v>0</v>
      </c>
      <c r="AT37" s="80">
        <f>INDEX('1'!AX:AX,INDEX(4^8-LARGE((حسوب=$R$2)*(تواريخ&gt;=$P$3)*(تواريخ&lt;=$AD$3)*(4^8-ROW(حسوب)),ROWS(AT$9:AT37)),0))</f>
        <v>0</v>
      </c>
      <c r="AU37" s="80">
        <f>INDEX('1'!BA:BA,INDEX(4^8-LARGE((حسوب=$R$2)*(تواريخ&gt;=$P$3)*(تواريخ&lt;=$AD$3)*(4^8-ROW(حسوب)),ROWS(AU$9:AU37)),0))</f>
        <v>0</v>
      </c>
      <c r="AV37" s="80">
        <f>INDEX('1'!AZ:AZ,INDEX(4^8-LARGE((حسوب=$R$2)*(تواريخ&gt;=$P$3)*(تواريخ&lt;=$AD$3)*(4^8-ROW(حسوب)),ROWS(AV$9:AV37)),0))</f>
        <v>0</v>
      </c>
      <c r="AW37" s="79" t="str">
        <f t="shared" si="2"/>
        <v/>
      </c>
    </row>
    <row r="38" spans="6:49" ht="18">
      <c r="F38" s="83">
        <f>IF($G38="","",(INDEX('1'!A:A,INDEX(4^8-LARGE((حسوب=$R$2)*(تواريخ&gt;=$P$3)*(تواريخ&lt;=$AD$3)*(4^8-ROW(حسوب)),ROWS(F$9:F38)),0))))</f>
        <v>0</v>
      </c>
      <c r="G38" s="84">
        <f>INDEX('1'!AT:AT,INDEX(4^8-LARGE((حسوب=$R$2)*(تواريخ&gt;=$P$3)*(تواريخ&lt;=$AD$3)*(4^8-ROW(حسوب)),ROWS(G$9:G38)),0))</f>
        <v>0</v>
      </c>
      <c r="H38" s="84">
        <f>INDEX('1'!AV:AV,INDEX(4^8-LARGE((حسوب=$R$2)*(تواريخ&gt;=$P$3)*(تواريخ&lt;=$AD$3)*(4^8-ROW(حسوب)),ROWS(H$9:H38)),0))</f>
        <v>0</v>
      </c>
      <c r="I38" s="81">
        <f>INDEX('1'!J:J,INDEX(4^8-LARGE((حسوب=$R$2)*(تواريخ&gt;=$P$3)*(تواريخ&lt;=$AD$3)*(4^8-ROW(حسوب)),ROWS(I$9:I38)),0))</f>
        <v>0</v>
      </c>
      <c r="J38" s="81">
        <f>INDEX('1'!K:K,INDEX(4^8-LARGE((حسوب=$R$2)*(تواريخ&gt;=$P$3)*(تواريخ&lt;=$AD$3)*(4^8-ROW(حسوب)),ROWS(J$9:J38)),0))</f>
        <v>0</v>
      </c>
      <c r="K38" s="81">
        <f>INDEX('1'!L:L,INDEX(4^8-LARGE((حسوب=$R$2)*(تواريخ&gt;=$P$3)*(تواريخ&lt;=$AD$3)*(4^8-ROW(حسوب)),ROWS(K$9:K38)),0))</f>
        <v>0</v>
      </c>
      <c r="L38" s="81">
        <f>INDEX('1'!M:M,INDEX(4^8-LARGE((حسوب=$R$2)*(تواريخ&gt;=$P$3)*(تواريخ&lt;=$AD$3)*(4^8-ROW(حسوب)),ROWS(L$9:L38)),0))</f>
        <v>0</v>
      </c>
      <c r="M38" s="81">
        <f>INDEX('1'!N:N,INDEX(4^8-LARGE((حسوب=$R$2)*(تواريخ&gt;=$P$3)*(تواريخ&lt;=$AD$3)*(4^8-ROW(حسوب)),ROWS(M$9:M38)),0))</f>
        <v>0</v>
      </c>
      <c r="N38" s="81">
        <f>INDEX('1'!O:O,INDEX(4^8-LARGE((حسوب=$R$2)*(تواريخ&gt;=$P$3)*(تواريخ&lt;=$AD$3)*(4^8-ROW(حسوب)),ROWS(N$9:N38)),0))</f>
        <v>0</v>
      </c>
      <c r="O38" s="81">
        <f>INDEX('1'!P:P,INDEX(4^8-LARGE((حسوب=$R$2)*(تواريخ&gt;=$P$3)*(تواريخ&lt;=$AD$3)*(4^8-ROW(حسوب)),ROWS(O$9:O38)),0))</f>
        <v>0</v>
      </c>
      <c r="P38" s="81">
        <f>INDEX('1'!Q:Q,INDEX(4^8-LARGE((حسوب=$R$2)*(تواريخ&gt;=$P$3)*(تواريخ&lt;=$AD$3)*(4^8-ROW(حسوب)),ROWS(P$9:P38)),0))</f>
        <v>0</v>
      </c>
      <c r="Q38" s="81">
        <f>INDEX('1'!R:R,INDEX(4^8-LARGE((حسوب=$R$2)*(تواريخ&gt;=$P$3)*(تواريخ&lt;=$AD$3)*(4^8-ROW(حسوب)),ROWS(Q$9:Q38)),0))</f>
        <v>0</v>
      </c>
      <c r="R38" s="81">
        <f>INDEX('1'!S:S,INDEX(4^8-LARGE((حسوب=$R$2)*(تواريخ&gt;=$P$3)*(تواريخ&lt;=$AD$3)*(4^8-ROW(حسوب)),ROWS(R$9:R38)),0))</f>
        <v>0</v>
      </c>
      <c r="S38" s="81">
        <f>INDEX('1'!T:T,INDEX(4^8-LARGE((حسوب=$R$2)*(تواريخ&gt;=$P$3)*(تواريخ&lt;=$AD$3)*(4^8-ROW(حسوب)),ROWS(S$9:S38)),0))</f>
        <v>0</v>
      </c>
      <c r="T38" s="81">
        <f>INDEX('1'!U:U,INDEX(4^8-LARGE((حسوب=$R$2)*(تواريخ&gt;=$P$3)*(تواريخ&lt;=$AD$3)*(4^8-ROW(حسوب)),ROWS(T$9:T38)),0))</f>
        <v>0</v>
      </c>
      <c r="U38" s="81">
        <f>INDEX('1'!V:V,INDEX(4^8-LARGE((حسوب=$R$2)*(تواريخ&gt;=$P$3)*(تواريخ&lt;=$AD$3)*(4^8-ROW(حسوب)),ROWS(U$9:U38)),0))</f>
        <v>0</v>
      </c>
      <c r="V38" s="81">
        <f>INDEX('1'!W:W,INDEX(4^8-LARGE((حسوب=$R$2)*(تواريخ&gt;=$P$3)*(تواريخ&lt;=$AD$3)*(4^8-ROW(حسوب)),ROWS(V$9:V38)),0))</f>
        <v>0</v>
      </c>
      <c r="W38" s="81">
        <f>INDEX('1'!X:X,INDEX(4^8-LARGE((حسوب=$R$2)*(تواريخ&gt;=$P$3)*(تواريخ&lt;=$AD$3)*(4^8-ROW(حسوب)),ROWS(W$9:W38)),0))</f>
        <v>0</v>
      </c>
      <c r="X38" s="81">
        <f>INDEX('1'!Y:Y,INDEX(4^8-LARGE((حسوب=$R$2)*(تواريخ&gt;=$P$3)*(تواريخ&lt;=$AD$3)*(4^8-ROW(حسوب)),ROWS(X$9:X38)),0))</f>
        <v>0</v>
      </c>
      <c r="Y38" s="81">
        <f>INDEX('1'!Z:Z,INDEX(4^8-LARGE((حسوب=$R$2)*(تواريخ&gt;=$P$3)*(تواريخ&lt;=$AD$3)*(4^8-ROW(حسوب)),ROWS(Y$9:Y38)),0))</f>
        <v>0</v>
      </c>
      <c r="Z38" s="81">
        <f>INDEX('1'!AA:AA,INDEX(4^8-LARGE((حسوب=$R$2)*(تواريخ&gt;=$P$3)*(تواريخ&lt;=$AD$3)*(4^8-ROW(حسوب)),ROWS(Z$9:Z38)),0))</f>
        <v>0</v>
      </c>
      <c r="AA38" s="81">
        <f>INDEX('1'!AB:AB,INDEX(4^8-LARGE((حسوب=$R$2)*(تواريخ&gt;=$P$3)*(تواريخ&lt;=$AD$3)*(4^8-ROW(حسوب)),ROWS(AA$9:AA38)),0))</f>
        <v>0</v>
      </c>
      <c r="AB38" s="81">
        <f>INDEX('1'!AC:AC,INDEX(4^8-LARGE((حسوب=$R$2)*(تواريخ&gt;=$P$3)*(تواريخ&lt;=$AD$3)*(4^8-ROW(حسوب)),ROWS(AB$9:AB38)),0))</f>
        <v>0</v>
      </c>
      <c r="AC38" s="81">
        <f>INDEX('1'!AD:AD,INDEX(4^8-LARGE((حسوب=$R$2)*(تواريخ&gt;=$P$3)*(تواريخ&lt;=$AD$3)*(4^8-ROW(حسوب)),ROWS(AC$9:AC38)),0))</f>
        <v>0</v>
      </c>
      <c r="AD38" s="81">
        <f>INDEX('1'!AE:AE,INDEX(4^8-LARGE((حسوب=$R$2)*(تواريخ&gt;=$P$3)*(تواريخ&lt;=$AD$3)*(4^8-ROW(حسوب)),ROWS(AD$9:AD38)),0))</f>
        <v>0</v>
      </c>
      <c r="AE38" s="57"/>
      <c r="AF38" s="57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7"/>
      <c r="AR38" s="57"/>
      <c r="AS38" s="80">
        <f>INDEX('1'!AY:AY,INDEX(4^8-LARGE((حسوب=$R$2)*(تواريخ&gt;=$P$3)*(تواريخ&lt;=$AD$3)*(4^8-ROW(حسوب)),ROWS(AS$9:AS38)),0))</f>
        <v>0</v>
      </c>
      <c r="AT38" s="80">
        <f>INDEX('1'!AX:AX,INDEX(4^8-LARGE((حسوب=$R$2)*(تواريخ&gt;=$P$3)*(تواريخ&lt;=$AD$3)*(4^8-ROW(حسوب)),ROWS(AT$9:AT38)),0))</f>
        <v>0</v>
      </c>
      <c r="AU38" s="80">
        <f>INDEX('1'!BA:BA,INDEX(4^8-LARGE((حسوب=$R$2)*(تواريخ&gt;=$P$3)*(تواريخ&lt;=$AD$3)*(4^8-ROW(حسوب)),ROWS(AU$9:AU38)),0))</f>
        <v>0</v>
      </c>
      <c r="AV38" s="80">
        <f>INDEX('1'!AZ:AZ,INDEX(4^8-LARGE((حسوب=$R$2)*(تواريخ&gt;=$P$3)*(تواريخ&lt;=$AD$3)*(4^8-ROW(حسوب)),ROWS(AV$9:AV38)),0))</f>
        <v>0</v>
      </c>
      <c r="AW38" s="79" t="str">
        <f t="shared" si="2"/>
        <v/>
      </c>
    </row>
    <row r="39" spans="6:49" ht="18">
      <c r="F39" s="83">
        <f>IF($G39="","",(INDEX('1'!A:A,INDEX(4^8-LARGE((حسوب=$R$2)*(تواريخ&gt;=$P$3)*(تواريخ&lt;=$AD$3)*(4^8-ROW(حسوب)),ROWS(F$9:F39)),0))))</f>
        <v>0</v>
      </c>
      <c r="G39" s="84">
        <f>INDEX('1'!AT:AT,INDEX(4^8-LARGE((حسوب=$R$2)*(تواريخ&gt;=$P$3)*(تواريخ&lt;=$AD$3)*(4^8-ROW(حسوب)),ROWS(G$9:G39)),0))</f>
        <v>0</v>
      </c>
      <c r="H39" s="84">
        <f>INDEX('1'!AV:AV,INDEX(4^8-LARGE((حسوب=$R$2)*(تواريخ&gt;=$P$3)*(تواريخ&lt;=$AD$3)*(4^8-ROW(حسوب)),ROWS(H$9:H39)),0))</f>
        <v>0</v>
      </c>
      <c r="I39" s="81">
        <f>INDEX('1'!J:J,INDEX(4^8-LARGE((حسوب=$R$2)*(تواريخ&gt;=$P$3)*(تواريخ&lt;=$AD$3)*(4^8-ROW(حسوب)),ROWS(I$9:I39)),0))</f>
        <v>0</v>
      </c>
      <c r="J39" s="81">
        <f>INDEX('1'!K:K,INDEX(4^8-LARGE((حسوب=$R$2)*(تواريخ&gt;=$P$3)*(تواريخ&lt;=$AD$3)*(4^8-ROW(حسوب)),ROWS(J$9:J39)),0))</f>
        <v>0</v>
      </c>
      <c r="K39" s="81">
        <f>INDEX('1'!L:L,INDEX(4^8-LARGE((حسوب=$R$2)*(تواريخ&gt;=$P$3)*(تواريخ&lt;=$AD$3)*(4^8-ROW(حسوب)),ROWS(K$9:K39)),0))</f>
        <v>0</v>
      </c>
      <c r="L39" s="81">
        <f>INDEX('1'!M:M,INDEX(4^8-LARGE((حسوب=$R$2)*(تواريخ&gt;=$P$3)*(تواريخ&lt;=$AD$3)*(4^8-ROW(حسوب)),ROWS(L$9:L39)),0))</f>
        <v>0</v>
      </c>
      <c r="M39" s="81">
        <f>INDEX('1'!N:N,INDEX(4^8-LARGE((حسوب=$R$2)*(تواريخ&gt;=$P$3)*(تواريخ&lt;=$AD$3)*(4^8-ROW(حسوب)),ROWS(M$9:M39)),0))</f>
        <v>0</v>
      </c>
      <c r="N39" s="81">
        <f>INDEX('1'!O:O,INDEX(4^8-LARGE((حسوب=$R$2)*(تواريخ&gt;=$P$3)*(تواريخ&lt;=$AD$3)*(4^8-ROW(حسوب)),ROWS(N$9:N39)),0))</f>
        <v>0</v>
      </c>
      <c r="O39" s="81">
        <f>INDEX('1'!P:P,INDEX(4^8-LARGE((حسوب=$R$2)*(تواريخ&gt;=$P$3)*(تواريخ&lt;=$AD$3)*(4^8-ROW(حسوب)),ROWS(O$9:O39)),0))</f>
        <v>0</v>
      </c>
      <c r="P39" s="81">
        <f>INDEX('1'!Q:Q,INDEX(4^8-LARGE((حسوب=$R$2)*(تواريخ&gt;=$P$3)*(تواريخ&lt;=$AD$3)*(4^8-ROW(حسوب)),ROWS(P$9:P39)),0))</f>
        <v>0</v>
      </c>
      <c r="Q39" s="81">
        <f>INDEX('1'!R:R,INDEX(4^8-LARGE((حسوب=$R$2)*(تواريخ&gt;=$P$3)*(تواريخ&lt;=$AD$3)*(4^8-ROW(حسوب)),ROWS(Q$9:Q39)),0))</f>
        <v>0</v>
      </c>
      <c r="R39" s="81">
        <f>INDEX('1'!S:S,INDEX(4^8-LARGE((حسوب=$R$2)*(تواريخ&gt;=$P$3)*(تواريخ&lt;=$AD$3)*(4^8-ROW(حسوب)),ROWS(R$9:R39)),0))</f>
        <v>0</v>
      </c>
      <c r="S39" s="81">
        <f>INDEX('1'!T:T,INDEX(4^8-LARGE((حسوب=$R$2)*(تواريخ&gt;=$P$3)*(تواريخ&lt;=$AD$3)*(4^8-ROW(حسوب)),ROWS(S$9:S39)),0))</f>
        <v>0</v>
      </c>
      <c r="T39" s="81">
        <f>INDEX('1'!U:U,INDEX(4^8-LARGE((حسوب=$R$2)*(تواريخ&gt;=$P$3)*(تواريخ&lt;=$AD$3)*(4^8-ROW(حسوب)),ROWS(T$9:T39)),0))</f>
        <v>0</v>
      </c>
      <c r="U39" s="81">
        <f>INDEX('1'!V:V,INDEX(4^8-LARGE((حسوب=$R$2)*(تواريخ&gt;=$P$3)*(تواريخ&lt;=$AD$3)*(4^8-ROW(حسوب)),ROWS(U$9:U39)),0))</f>
        <v>0</v>
      </c>
      <c r="V39" s="81">
        <f>INDEX('1'!W:W,INDEX(4^8-LARGE((حسوب=$R$2)*(تواريخ&gt;=$P$3)*(تواريخ&lt;=$AD$3)*(4^8-ROW(حسوب)),ROWS(V$9:V39)),0))</f>
        <v>0</v>
      </c>
      <c r="W39" s="81">
        <f>INDEX('1'!X:X,INDEX(4^8-LARGE((حسوب=$R$2)*(تواريخ&gt;=$P$3)*(تواريخ&lt;=$AD$3)*(4^8-ROW(حسوب)),ROWS(W$9:W39)),0))</f>
        <v>0</v>
      </c>
      <c r="X39" s="81">
        <f>INDEX('1'!Y:Y,INDEX(4^8-LARGE((حسوب=$R$2)*(تواريخ&gt;=$P$3)*(تواريخ&lt;=$AD$3)*(4^8-ROW(حسوب)),ROWS(X$9:X39)),0))</f>
        <v>0</v>
      </c>
      <c r="Y39" s="81">
        <f>INDEX('1'!Z:Z,INDEX(4^8-LARGE((حسوب=$R$2)*(تواريخ&gt;=$P$3)*(تواريخ&lt;=$AD$3)*(4^8-ROW(حسوب)),ROWS(Y$9:Y39)),0))</f>
        <v>0</v>
      </c>
      <c r="Z39" s="81">
        <f>INDEX('1'!AA:AA,INDEX(4^8-LARGE((حسوب=$R$2)*(تواريخ&gt;=$P$3)*(تواريخ&lt;=$AD$3)*(4^8-ROW(حسوب)),ROWS(Z$9:Z39)),0))</f>
        <v>0</v>
      </c>
      <c r="AA39" s="81">
        <f>INDEX('1'!AB:AB,INDEX(4^8-LARGE((حسوب=$R$2)*(تواريخ&gt;=$P$3)*(تواريخ&lt;=$AD$3)*(4^8-ROW(حسوب)),ROWS(AA$9:AA39)),0))</f>
        <v>0</v>
      </c>
      <c r="AB39" s="81">
        <f>INDEX('1'!AC:AC,INDEX(4^8-LARGE((حسوب=$R$2)*(تواريخ&gt;=$P$3)*(تواريخ&lt;=$AD$3)*(4^8-ROW(حسوب)),ROWS(AB$9:AB39)),0))</f>
        <v>0</v>
      </c>
      <c r="AC39" s="81">
        <f>INDEX('1'!AD:AD,INDEX(4^8-LARGE((حسوب=$R$2)*(تواريخ&gt;=$P$3)*(تواريخ&lt;=$AD$3)*(4^8-ROW(حسوب)),ROWS(AC$9:AC39)),0))</f>
        <v>0</v>
      </c>
      <c r="AD39" s="81">
        <f>INDEX('1'!AE:AE,INDEX(4^8-LARGE((حسوب=$R$2)*(تواريخ&gt;=$P$3)*(تواريخ&lt;=$AD$3)*(4^8-ROW(حسوب)),ROWS(AD$9:AD39)),0))</f>
        <v>0</v>
      </c>
      <c r="AE39" s="57"/>
      <c r="AF39" s="57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7"/>
      <c r="AR39" s="57"/>
      <c r="AS39" s="80">
        <f>INDEX('1'!AY:AY,INDEX(4^8-LARGE((حسوب=$R$2)*(تواريخ&gt;=$P$3)*(تواريخ&lt;=$AD$3)*(4^8-ROW(حسوب)),ROWS(AS$9:AS39)),0))</f>
        <v>0</v>
      </c>
      <c r="AT39" s="80">
        <f>INDEX('1'!AX:AX,INDEX(4^8-LARGE((حسوب=$R$2)*(تواريخ&gt;=$P$3)*(تواريخ&lt;=$AD$3)*(4^8-ROW(حسوب)),ROWS(AT$9:AT39)),0))</f>
        <v>0</v>
      </c>
      <c r="AU39" s="80">
        <f>INDEX('1'!BA:BA,INDEX(4^8-LARGE((حسوب=$R$2)*(تواريخ&gt;=$P$3)*(تواريخ&lt;=$AD$3)*(4^8-ROW(حسوب)),ROWS(AU$9:AU39)),0))</f>
        <v>0</v>
      </c>
      <c r="AV39" s="80">
        <f>INDEX('1'!AZ:AZ,INDEX(4^8-LARGE((حسوب=$R$2)*(تواريخ&gt;=$P$3)*(تواريخ&lt;=$AD$3)*(4^8-ROW(حسوب)),ROWS(AV$9:AV39)),0))</f>
        <v>0</v>
      </c>
      <c r="AW39" s="79" t="str">
        <f t="shared" si="2"/>
        <v/>
      </c>
    </row>
    <row r="40" spans="6:49" ht="18">
      <c r="F40" s="83">
        <f>IF($G40="","",(INDEX('1'!A:A,INDEX(4^8-LARGE((حسوب=$R$2)*(تواريخ&gt;=$P$3)*(تواريخ&lt;=$AD$3)*(4^8-ROW(حسوب)),ROWS(F$9:F40)),0))))</f>
        <v>0</v>
      </c>
      <c r="G40" s="84">
        <f>INDEX('1'!AT:AT,INDEX(4^8-LARGE((حسوب=$R$2)*(تواريخ&gt;=$P$3)*(تواريخ&lt;=$AD$3)*(4^8-ROW(حسوب)),ROWS(G$9:G40)),0))</f>
        <v>0</v>
      </c>
      <c r="H40" s="84">
        <f>INDEX('1'!AV:AV,INDEX(4^8-LARGE((حسوب=$R$2)*(تواريخ&gt;=$P$3)*(تواريخ&lt;=$AD$3)*(4^8-ROW(حسوب)),ROWS(H$9:H40)),0))</f>
        <v>0</v>
      </c>
      <c r="I40" s="81">
        <f>INDEX('1'!J:J,INDEX(4^8-LARGE((حسوب=$R$2)*(تواريخ&gt;=$P$3)*(تواريخ&lt;=$AD$3)*(4^8-ROW(حسوب)),ROWS(I$9:I40)),0))</f>
        <v>0</v>
      </c>
      <c r="J40" s="81">
        <f>INDEX('1'!K:K,INDEX(4^8-LARGE((حسوب=$R$2)*(تواريخ&gt;=$P$3)*(تواريخ&lt;=$AD$3)*(4^8-ROW(حسوب)),ROWS(J$9:J40)),0))</f>
        <v>0</v>
      </c>
      <c r="K40" s="81">
        <f>INDEX('1'!L:L,INDEX(4^8-LARGE((حسوب=$R$2)*(تواريخ&gt;=$P$3)*(تواريخ&lt;=$AD$3)*(4^8-ROW(حسوب)),ROWS(K$9:K40)),0))</f>
        <v>0</v>
      </c>
      <c r="L40" s="81">
        <f>INDEX('1'!M:M,INDEX(4^8-LARGE((حسوب=$R$2)*(تواريخ&gt;=$P$3)*(تواريخ&lt;=$AD$3)*(4^8-ROW(حسوب)),ROWS(L$9:L40)),0))</f>
        <v>0</v>
      </c>
      <c r="M40" s="81">
        <f>INDEX('1'!N:N,INDEX(4^8-LARGE((حسوب=$R$2)*(تواريخ&gt;=$P$3)*(تواريخ&lt;=$AD$3)*(4^8-ROW(حسوب)),ROWS(M$9:M40)),0))</f>
        <v>0</v>
      </c>
      <c r="N40" s="81">
        <f>INDEX('1'!O:O,INDEX(4^8-LARGE((حسوب=$R$2)*(تواريخ&gt;=$P$3)*(تواريخ&lt;=$AD$3)*(4^8-ROW(حسوب)),ROWS(N$9:N40)),0))</f>
        <v>0</v>
      </c>
      <c r="O40" s="81">
        <f>INDEX('1'!P:P,INDEX(4^8-LARGE((حسوب=$R$2)*(تواريخ&gt;=$P$3)*(تواريخ&lt;=$AD$3)*(4^8-ROW(حسوب)),ROWS(O$9:O40)),0))</f>
        <v>0</v>
      </c>
      <c r="P40" s="81">
        <f>INDEX('1'!Q:Q,INDEX(4^8-LARGE((حسوب=$R$2)*(تواريخ&gt;=$P$3)*(تواريخ&lt;=$AD$3)*(4^8-ROW(حسوب)),ROWS(P$9:P40)),0))</f>
        <v>0</v>
      </c>
      <c r="Q40" s="81">
        <f>INDEX('1'!R:R,INDEX(4^8-LARGE((حسوب=$R$2)*(تواريخ&gt;=$P$3)*(تواريخ&lt;=$AD$3)*(4^8-ROW(حسوب)),ROWS(Q$9:Q40)),0))</f>
        <v>0</v>
      </c>
      <c r="R40" s="81">
        <f>INDEX('1'!S:S,INDEX(4^8-LARGE((حسوب=$R$2)*(تواريخ&gt;=$P$3)*(تواريخ&lt;=$AD$3)*(4^8-ROW(حسوب)),ROWS(R$9:R40)),0))</f>
        <v>0</v>
      </c>
      <c r="S40" s="81">
        <f>INDEX('1'!T:T,INDEX(4^8-LARGE((حسوب=$R$2)*(تواريخ&gt;=$P$3)*(تواريخ&lt;=$AD$3)*(4^8-ROW(حسوب)),ROWS(S$9:S40)),0))</f>
        <v>0</v>
      </c>
      <c r="T40" s="81">
        <f>INDEX('1'!U:U,INDEX(4^8-LARGE((حسوب=$R$2)*(تواريخ&gt;=$P$3)*(تواريخ&lt;=$AD$3)*(4^8-ROW(حسوب)),ROWS(T$9:T40)),0))</f>
        <v>0</v>
      </c>
      <c r="U40" s="81">
        <f>INDEX('1'!V:V,INDEX(4^8-LARGE((حسوب=$R$2)*(تواريخ&gt;=$P$3)*(تواريخ&lt;=$AD$3)*(4^8-ROW(حسوب)),ROWS(U$9:U40)),0))</f>
        <v>0</v>
      </c>
      <c r="V40" s="81">
        <f>INDEX('1'!W:W,INDEX(4^8-LARGE((حسوب=$R$2)*(تواريخ&gt;=$P$3)*(تواريخ&lt;=$AD$3)*(4^8-ROW(حسوب)),ROWS(V$9:V40)),0))</f>
        <v>0</v>
      </c>
      <c r="W40" s="81">
        <f>INDEX('1'!X:X,INDEX(4^8-LARGE((حسوب=$R$2)*(تواريخ&gt;=$P$3)*(تواريخ&lt;=$AD$3)*(4^8-ROW(حسوب)),ROWS(W$9:W40)),0))</f>
        <v>0</v>
      </c>
      <c r="X40" s="81">
        <f>INDEX('1'!Y:Y,INDEX(4^8-LARGE((حسوب=$R$2)*(تواريخ&gt;=$P$3)*(تواريخ&lt;=$AD$3)*(4^8-ROW(حسوب)),ROWS(X$9:X40)),0))</f>
        <v>0</v>
      </c>
      <c r="Y40" s="81">
        <f>INDEX('1'!Z:Z,INDEX(4^8-LARGE((حسوب=$R$2)*(تواريخ&gt;=$P$3)*(تواريخ&lt;=$AD$3)*(4^8-ROW(حسوب)),ROWS(Y$9:Y40)),0))</f>
        <v>0</v>
      </c>
      <c r="Z40" s="81">
        <f>INDEX('1'!AA:AA,INDEX(4^8-LARGE((حسوب=$R$2)*(تواريخ&gt;=$P$3)*(تواريخ&lt;=$AD$3)*(4^8-ROW(حسوب)),ROWS(Z$9:Z40)),0))</f>
        <v>0</v>
      </c>
      <c r="AA40" s="81">
        <f>INDEX('1'!AB:AB,INDEX(4^8-LARGE((حسوب=$R$2)*(تواريخ&gt;=$P$3)*(تواريخ&lt;=$AD$3)*(4^8-ROW(حسوب)),ROWS(AA$9:AA40)),0))</f>
        <v>0</v>
      </c>
      <c r="AB40" s="81">
        <f>INDEX('1'!AC:AC,INDEX(4^8-LARGE((حسوب=$R$2)*(تواريخ&gt;=$P$3)*(تواريخ&lt;=$AD$3)*(4^8-ROW(حسوب)),ROWS(AB$9:AB40)),0))</f>
        <v>0</v>
      </c>
      <c r="AC40" s="81">
        <f>INDEX('1'!AD:AD,INDEX(4^8-LARGE((حسوب=$R$2)*(تواريخ&gt;=$P$3)*(تواريخ&lt;=$AD$3)*(4^8-ROW(حسوب)),ROWS(AC$9:AC40)),0))</f>
        <v>0</v>
      </c>
      <c r="AD40" s="81">
        <f>INDEX('1'!AE:AE,INDEX(4^8-LARGE((حسوب=$R$2)*(تواريخ&gt;=$P$3)*(تواريخ&lt;=$AD$3)*(4^8-ROW(حسوب)),ROWS(AD$9:AD40)),0))</f>
        <v>0</v>
      </c>
      <c r="AE40" s="57"/>
      <c r="AF40" s="57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7"/>
      <c r="AR40" s="57"/>
      <c r="AS40" s="80">
        <f>INDEX('1'!AY:AY,INDEX(4^8-LARGE((حسوب=$R$2)*(تواريخ&gt;=$P$3)*(تواريخ&lt;=$AD$3)*(4^8-ROW(حسوب)),ROWS(AS$9:AS40)),0))</f>
        <v>0</v>
      </c>
      <c r="AT40" s="80">
        <f>INDEX('1'!AX:AX,INDEX(4^8-LARGE((حسوب=$R$2)*(تواريخ&gt;=$P$3)*(تواريخ&lt;=$AD$3)*(4^8-ROW(حسوب)),ROWS(AT$9:AT40)),0))</f>
        <v>0</v>
      </c>
      <c r="AU40" s="80">
        <f>INDEX('1'!BA:BA,INDEX(4^8-LARGE((حسوب=$R$2)*(تواريخ&gt;=$P$3)*(تواريخ&lt;=$AD$3)*(4^8-ROW(حسوب)),ROWS(AU$9:AU40)),0))</f>
        <v>0</v>
      </c>
      <c r="AV40" s="80">
        <f>INDEX('1'!AZ:AZ,INDEX(4^8-LARGE((حسوب=$R$2)*(تواريخ&gt;=$P$3)*(تواريخ&lt;=$AD$3)*(4^8-ROW(حسوب)),ROWS(AV$9:AV40)),0))</f>
        <v>0</v>
      </c>
      <c r="AW40" s="79" t="str">
        <f t="shared" si="2"/>
        <v/>
      </c>
    </row>
    <row r="41" spans="6:49" ht="18">
      <c r="F41" s="83">
        <f>IF($G41="","",(INDEX('1'!A:A,INDEX(4^8-LARGE((حسوب=$R$2)*(تواريخ&gt;=$P$3)*(تواريخ&lt;=$AD$3)*(4^8-ROW(حسوب)),ROWS(F$9:F41)),0))))</f>
        <v>0</v>
      </c>
      <c r="G41" s="84">
        <f>INDEX('1'!AT:AT,INDEX(4^8-LARGE((حسوب=$R$2)*(تواريخ&gt;=$P$3)*(تواريخ&lt;=$AD$3)*(4^8-ROW(حسوب)),ROWS(G$9:G41)),0))</f>
        <v>0</v>
      </c>
      <c r="H41" s="84">
        <f>INDEX('1'!AV:AV,INDEX(4^8-LARGE((حسوب=$R$2)*(تواريخ&gt;=$P$3)*(تواريخ&lt;=$AD$3)*(4^8-ROW(حسوب)),ROWS(H$9:H41)),0))</f>
        <v>0</v>
      </c>
      <c r="I41" s="81">
        <f>INDEX('1'!J:J,INDEX(4^8-LARGE((حسوب=$R$2)*(تواريخ&gt;=$P$3)*(تواريخ&lt;=$AD$3)*(4^8-ROW(حسوب)),ROWS(I$9:I41)),0))</f>
        <v>0</v>
      </c>
      <c r="J41" s="81">
        <f>INDEX('1'!K:K,INDEX(4^8-LARGE((حسوب=$R$2)*(تواريخ&gt;=$P$3)*(تواريخ&lt;=$AD$3)*(4^8-ROW(حسوب)),ROWS(J$9:J41)),0))</f>
        <v>0</v>
      </c>
      <c r="K41" s="81">
        <f>INDEX('1'!L:L,INDEX(4^8-LARGE((حسوب=$R$2)*(تواريخ&gt;=$P$3)*(تواريخ&lt;=$AD$3)*(4^8-ROW(حسوب)),ROWS(K$9:K41)),0))</f>
        <v>0</v>
      </c>
      <c r="L41" s="81">
        <f>INDEX('1'!M:M,INDEX(4^8-LARGE((حسوب=$R$2)*(تواريخ&gt;=$P$3)*(تواريخ&lt;=$AD$3)*(4^8-ROW(حسوب)),ROWS(L$9:L41)),0))</f>
        <v>0</v>
      </c>
      <c r="M41" s="81">
        <f>INDEX('1'!N:N,INDEX(4^8-LARGE((حسوب=$R$2)*(تواريخ&gt;=$P$3)*(تواريخ&lt;=$AD$3)*(4^8-ROW(حسوب)),ROWS(M$9:M41)),0))</f>
        <v>0</v>
      </c>
      <c r="N41" s="81">
        <f>INDEX('1'!O:O,INDEX(4^8-LARGE((حسوب=$R$2)*(تواريخ&gt;=$P$3)*(تواريخ&lt;=$AD$3)*(4^8-ROW(حسوب)),ROWS(N$9:N41)),0))</f>
        <v>0</v>
      </c>
      <c r="O41" s="81">
        <f>INDEX('1'!P:P,INDEX(4^8-LARGE((حسوب=$R$2)*(تواريخ&gt;=$P$3)*(تواريخ&lt;=$AD$3)*(4^8-ROW(حسوب)),ROWS(O$9:O41)),0))</f>
        <v>0</v>
      </c>
      <c r="P41" s="81">
        <f>INDEX('1'!Q:Q,INDEX(4^8-LARGE((حسوب=$R$2)*(تواريخ&gt;=$P$3)*(تواريخ&lt;=$AD$3)*(4^8-ROW(حسوب)),ROWS(P$9:P41)),0))</f>
        <v>0</v>
      </c>
      <c r="Q41" s="81">
        <f>INDEX('1'!R:R,INDEX(4^8-LARGE((حسوب=$R$2)*(تواريخ&gt;=$P$3)*(تواريخ&lt;=$AD$3)*(4^8-ROW(حسوب)),ROWS(Q$9:Q41)),0))</f>
        <v>0</v>
      </c>
      <c r="R41" s="81">
        <f>INDEX('1'!S:S,INDEX(4^8-LARGE((حسوب=$R$2)*(تواريخ&gt;=$P$3)*(تواريخ&lt;=$AD$3)*(4^8-ROW(حسوب)),ROWS(R$9:R41)),0))</f>
        <v>0</v>
      </c>
      <c r="S41" s="81">
        <f>INDEX('1'!T:T,INDEX(4^8-LARGE((حسوب=$R$2)*(تواريخ&gt;=$P$3)*(تواريخ&lt;=$AD$3)*(4^8-ROW(حسوب)),ROWS(S$9:S41)),0))</f>
        <v>0</v>
      </c>
      <c r="T41" s="81">
        <f>INDEX('1'!U:U,INDEX(4^8-LARGE((حسوب=$R$2)*(تواريخ&gt;=$P$3)*(تواريخ&lt;=$AD$3)*(4^8-ROW(حسوب)),ROWS(T$9:T41)),0))</f>
        <v>0</v>
      </c>
      <c r="U41" s="81">
        <f>INDEX('1'!V:V,INDEX(4^8-LARGE((حسوب=$R$2)*(تواريخ&gt;=$P$3)*(تواريخ&lt;=$AD$3)*(4^8-ROW(حسوب)),ROWS(U$9:U41)),0))</f>
        <v>0</v>
      </c>
      <c r="V41" s="81">
        <f>INDEX('1'!W:W,INDEX(4^8-LARGE((حسوب=$R$2)*(تواريخ&gt;=$P$3)*(تواريخ&lt;=$AD$3)*(4^8-ROW(حسوب)),ROWS(V$9:V41)),0))</f>
        <v>0</v>
      </c>
      <c r="W41" s="81">
        <f>INDEX('1'!X:X,INDEX(4^8-LARGE((حسوب=$R$2)*(تواريخ&gt;=$P$3)*(تواريخ&lt;=$AD$3)*(4^8-ROW(حسوب)),ROWS(W$9:W41)),0))</f>
        <v>0</v>
      </c>
      <c r="X41" s="81">
        <f>INDEX('1'!Y:Y,INDEX(4^8-LARGE((حسوب=$R$2)*(تواريخ&gt;=$P$3)*(تواريخ&lt;=$AD$3)*(4^8-ROW(حسوب)),ROWS(X$9:X41)),0))</f>
        <v>0</v>
      </c>
      <c r="Y41" s="81">
        <f>INDEX('1'!Z:Z,INDEX(4^8-LARGE((حسوب=$R$2)*(تواريخ&gt;=$P$3)*(تواريخ&lt;=$AD$3)*(4^8-ROW(حسوب)),ROWS(Y$9:Y41)),0))</f>
        <v>0</v>
      </c>
      <c r="Z41" s="81">
        <f>INDEX('1'!AA:AA,INDEX(4^8-LARGE((حسوب=$R$2)*(تواريخ&gt;=$P$3)*(تواريخ&lt;=$AD$3)*(4^8-ROW(حسوب)),ROWS(Z$9:Z41)),0))</f>
        <v>0</v>
      </c>
      <c r="AA41" s="81">
        <f>INDEX('1'!AB:AB,INDEX(4^8-LARGE((حسوب=$R$2)*(تواريخ&gt;=$P$3)*(تواريخ&lt;=$AD$3)*(4^8-ROW(حسوب)),ROWS(AA$9:AA41)),0))</f>
        <v>0</v>
      </c>
      <c r="AB41" s="81">
        <f>INDEX('1'!AC:AC,INDEX(4^8-LARGE((حسوب=$R$2)*(تواريخ&gt;=$P$3)*(تواريخ&lt;=$AD$3)*(4^8-ROW(حسوب)),ROWS(AB$9:AB41)),0))</f>
        <v>0</v>
      </c>
      <c r="AC41" s="81">
        <f>INDEX('1'!AD:AD,INDEX(4^8-LARGE((حسوب=$R$2)*(تواريخ&gt;=$P$3)*(تواريخ&lt;=$AD$3)*(4^8-ROW(حسوب)),ROWS(AC$9:AC41)),0))</f>
        <v>0</v>
      </c>
      <c r="AD41" s="81">
        <f>INDEX('1'!AE:AE,INDEX(4^8-LARGE((حسوب=$R$2)*(تواريخ&gt;=$P$3)*(تواريخ&lt;=$AD$3)*(4^8-ROW(حسوب)),ROWS(AD$9:AD41)),0))</f>
        <v>0</v>
      </c>
      <c r="AE41" s="57"/>
      <c r="AF41" s="57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7"/>
      <c r="AR41" s="57"/>
      <c r="AS41" s="80">
        <f>INDEX('1'!AY:AY,INDEX(4^8-LARGE((حسوب=$R$2)*(تواريخ&gt;=$P$3)*(تواريخ&lt;=$AD$3)*(4^8-ROW(حسوب)),ROWS(AS$9:AS41)),0))</f>
        <v>0</v>
      </c>
      <c r="AT41" s="80">
        <f>INDEX('1'!AX:AX,INDEX(4^8-LARGE((حسوب=$R$2)*(تواريخ&gt;=$P$3)*(تواريخ&lt;=$AD$3)*(4^8-ROW(حسوب)),ROWS(AT$9:AT41)),0))</f>
        <v>0</v>
      </c>
      <c r="AU41" s="80">
        <f>INDEX('1'!BA:BA,INDEX(4^8-LARGE((حسوب=$R$2)*(تواريخ&gt;=$P$3)*(تواريخ&lt;=$AD$3)*(4^8-ROW(حسوب)),ROWS(AU$9:AU41)),0))</f>
        <v>0</v>
      </c>
      <c r="AV41" s="80">
        <f>INDEX('1'!AZ:AZ,INDEX(4^8-LARGE((حسوب=$R$2)*(تواريخ&gt;=$P$3)*(تواريخ&lt;=$AD$3)*(4^8-ROW(حسوب)),ROWS(AV$9:AV41)),0))</f>
        <v>0</v>
      </c>
      <c r="AW41" s="79" t="str">
        <f t="shared" si="2"/>
        <v/>
      </c>
    </row>
    <row r="42" spans="6:49" ht="18">
      <c r="F42" s="83">
        <f>IF($G42="","",(INDEX('1'!A:A,INDEX(4^8-LARGE((حسوب=$R$2)*(تواريخ&gt;=$P$3)*(تواريخ&lt;=$AD$3)*(4^8-ROW(حسوب)),ROWS(F$9:F42)),0))))</f>
        <v>0</v>
      </c>
      <c r="G42" s="84">
        <f>INDEX('1'!AT:AT,INDEX(4^8-LARGE((حسوب=$R$2)*(تواريخ&gt;=$P$3)*(تواريخ&lt;=$AD$3)*(4^8-ROW(حسوب)),ROWS(G$9:G42)),0))</f>
        <v>0</v>
      </c>
      <c r="H42" s="84">
        <f>INDEX('1'!AV:AV,INDEX(4^8-LARGE((حسوب=$R$2)*(تواريخ&gt;=$P$3)*(تواريخ&lt;=$AD$3)*(4^8-ROW(حسوب)),ROWS(H$9:H42)),0))</f>
        <v>0</v>
      </c>
      <c r="I42" s="81">
        <f>INDEX('1'!J:J,INDEX(4^8-LARGE((حسوب=$R$2)*(تواريخ&gt;=$P$3)*(تواريخ&lt;=$AD$3)*(4^8-ROW(حسوب)),ROWS(I$9:I42)),0))</f>
        <v>0</v>
      </c>
      <c r="J42" s="81">
        <f>INDEX('1'!K:K,INDEX(4^8-LARGE((حسوب=$R$2)*(تواريخ&gt;=$P$3)*(تواريخ&lt;=$AD$3)*(4^8-ROW(حسوب)),ROWS(J$9:J42)),0))</f>
        <v>0</v>
      </c>
      <c r="K42" s="81">
        <f>INDEX('1'!L:L,INDEX(4^8-LARGE((حسوب=$R$2)*(تواريخ&gt;=$P$3)*(تواريخ&lt;=$AD$3)*(4^8-ROW(حسوب)),ROWS(K$9:K42)),0))</f>
        <v>0</v>
      </c>
      <c r="L42" s="81">
        <f>INDEX('1'!M:M,INDEX(4^8-LARGE((حسوب=$R$2)*(تواريخ&gt;=$P$3)*(تواريخ&lt;=$AD$3)*(4^8-ROW(حسوب)),ROWS(L$9:L42)),0))</f>
        <v>0</v>
      </c>
      <c r="M42" s="81">
        <f>INDEX('1'!N:N,INDEX(4^8-LARGE((حسوب=$R$2)*(تواريخ&gt;=$P$3)*(تواريخ&lt;=$AD$3)*(4^8-ROW(حسوب)),ROWS(M$9:M42)),0))</f>
        <v>0</v>
      </c>
      <c r="N42" s="81">
        <f>INDEX('1'!O:O,INDEX(4^8-LARGE((حسوب=$R$2)*(تواريخ&gt;=$P$3)*(تواريخ&lt;=$AD$3)*(4^8-ROW(حسوب)),ROWS(N$9:N42)),0))</f>
        <v>0</v>
      </c>
      <c r="O42" s="81">
        <f>INDEX('1'!P:P,INDEX(4^8-LARGE((حسوب=$R$2)*(تواريخ&gt;=$P$3)*(تواريخ&lt;=$AD$3)*(4^8-ROW(حسوب)),ROWS(O$9:O42)),0))</f>
        <v>0</v>
      </c>
      <c r="P42" s="81">
        <f>INDEX('1'!Q:Q,INDEX(4^8-LARGE((حسوب=$R$2)*(تواريخ&gt;=$P$3)*(تواريخ&lt;=$AD$3)*(4^8-ROW(حسوب)),ROWS(P$9:P42)),0))</f>
        <v>0</v>
      </c>
      <c r="Q42" s="81">
        <f>INDEX('1'!R:R,INDEX(4^8-LARGE((حسوب=$R$2)*(تواريخ&gt;=$P$3)*(تواريخ&lt;=$AD$3)*(4^8-ROW(حسوب)),ROWS(Q$9:Q42)),0))</f>
        <v>0</v>
      </c>
      <c r="R42" s="81">
        <f>INDEX('1'!S:S,INDEX(4^8-LARGE((حسوب=$R$2)*(تواريخ&gt;=$P$3)*(تواريخ&lt;=$AD$3)*(4^8-ROW(حسوب)),ROWS(R$9:R42)),0))</f>
        <v>0</v>
      </c>
      <c r="S42" s="81">
        <f>INDEX('1'!T:T,INDEX(4^8-LARGE((حسوب=$R$2)*(تواريخ&gt;=$P$3)*(تواريخ&lt;=$AD$3)*(4^8-ROW(حسوب)),ROWS(S$9:S42)),0))</f>
        <v>0</v>
      </c>
      <c r="T42" s="81">
        <f>INDEX('1'!U:U,INDEX(4^8-LARGE((حسوب=$R$2)*(تواريخ&gt;=$P$3)*(تواريخ&lt;=$AD$3)*(4^8-ROW(حسوب)),ROWS(T$9:T42)),0))</f>
        <v>0</v>
      </c>
      <c r="U42" s="81">
        <f>INDEX('1'!V:V,INDEX(4^8-LARGE((حسوب=$R$2)*(تواريخ&gt;=$P$3)*(تواريخ&lt;=$AD$3)*(4^8-ROW(حسوب)),ROWS(U$9:U42)),0))</f>
        <v>0</v>
      </c>
      <c r="V42" s="81">
        <f>INDEX('1'!W:W,INDEX(4^8-LARGE((حسوب=$R$2)*(تواريخ&gt;=$P$3)*(تواريخ&lt;=$AD$3)*(4^8-ROW(حسوب)),ROWS(V$9:V42)),0))</f>
        <v>0</v>
      </c>
      <c r="W42" s="81">
        <f>INDEX('1'!X:X,INDEX(4^8-LARGE((حسوب=$R$2)*(تواريخ&gt;=$P$3)*(تواريخ&lt;=$AD$3)*(4^8-ROW(حسوب)),ROWS(W$9:W42)),0))</f>
        <v>0</v>
      </c>
      <c r="X42" s="81">
        <f>INDEX('1'!Y:Y,INDEX(4^8-LARGE((حسوب=$R$2)*(تواريخ&gt;=$P$3)*(تواريخ&lt;=$AD$3)*(4^8-ROW(حسوب)),ROWS(X$9:X42)),0))</f>
        <v>0</v>
      </c>
      <c r="Y42" s="81">
        <f>INDEX('1'!Z:Z,INDEX(4^8-LARGE((حسوب=$R$2)*(تواريخ&gt;=$P$3)*(تواريخ&lt;=$AD$3)*(4^8-ROW(حسوب)),ROWS(Y$9:Y42)),0))</f>
        <v>0</v>
      </c>
      <c r="Z42" s="81">
        <f>INDEX('1'!AA:AA,INDEX(4^8-LARGE((حسوب=$R$2)*(تواريخ&gt;=$P$3)*(تواريخ&lt;=$AD$3)*(4^8-ROW(حسوب)),ROWS(Z$9:Z42)),0))</f>
        <v>0</v>
      </c>
      <c r="AA42" s="81">
        <f>INDEX('1'!AB:AB,INDEX(4^8-LARGE((حسوب=$R$2)*(تواريخ&gt;=$P$3)*(تواريخ&lt;=$AD$3)*(4^8-ROW(حسوب)),ROWS(AA$9:AA42)),0))</f>
        <v>0</v>
      </c>
      <c r="AB42" s="81">
        <f>INDEX('1'!AC:AC,INDEX(4^8-LARGE((حسوب=$R$2)*(تواريخ&gt;=$P$3)*(تواريخ&lt;=$AD$3)*(4^8-ROW(حسوب)),ROWS(AB$9:AB42)),0))</f>
        <v>0</v>
      </c>
      <c r="AC42" s="81">
        <f>INDEX('1'!AD:AD,INDEX(4^8-LARGE((حسوب=$R$2)*(تواريخ&gt;=$P$3)*(تواريخ&lt;=$AD$3)*(4^8-ROW(حسوب)),ROWS(AC$9:AC42)),0))</f>
        <v>0</v>
      </c>
      <c r="AD42" s="81">
        <f>INDEX('1'!AE:AE,INDEX(4^8-LARGE((حسوب=$R$2)*(تواريخ&gt;=$P$3)*(تواريخ&lt;=$AD$3)*(4^8-ROW(حسوب)),ROWS(AD$9:AD42)),0))</f>
        <v>0</v>
      </c>
      <c r="AE42" s="57"/>
      <c r="AF42" s="57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7"/>
      <c r="AR42" s="57"/>
      <c r="AS42" s="80">
        <f>INDEX('1'!AY:AY,INDEX(4^8-LARGE((حسوب=$R$2)*(تواريخ&gt;=$P$3)*(تواريخ&lt;=$AD$3)*(4^8-ROW(حسوب)),ROWS(AS$9:AS42)),0))</f>
        <v>0</v>
      </c>
      <c r="AT42" s="80">
        <f>INDEX('1'!AX:AX,INDEX(4^8-LARGE((حسوب=$R$2)*(تواريخ&gt;=$P$3)*(تواريخ&lt;=$AD$3)*(4^8-ROW(حسوب)),ROWS(AT$9:AT42)),0))</f>
        <v>0</v>
      </c>
      <c r="AU42" s="80">
        <f>INDEX('1'!BA:BA,INDEX(4^8-LARGE((حسوب=$R$2)*(تواريخ&gt;=$P$3)*(تواريخ&lt;=$AD$3)*(4^8-ROW(حسوب)),ROWS(AU$9:AU42)),0))</f>
        <v>0</v>
      </c>
      <c r="AV42" s="80">
        <f>INDEX('1'!AZ:AZ,INDEX(4^8-LARGE((حسوب=$R$2)*(تواريخ&gt;=$P$3)*(تواريخ&lt;=$AD$3)*(4^8-ROW(حسوب)),ROWS(AV$9:AV42)),0))</f>
        <v>0</v>
      </c>
      <c r="AW42" s="79" t="str">
        <f t="shared" si="2"/>
        <v/>
      </c>
    </row>
    <row r="43" spans="6:49" ht="18">
      <c r="F43" s="83">
        <f>IF($G43="","",(INDEX('1'!A:A,INDEX(4^8-LARGE((حسوب=$R$2)*(تواريخ&gt;=$P$3)*(تواريخ&lt;=$AD$3)*(4^8-ROW(حسوب)),ROWS(F$9:F43)),0))))</f>
        <v>0</v>
      </c>
      <c r="G43" s="84">
        <f>INDEX('1'!AT:AT,INDEX(4^8-LARGE((حسوب=$R$2)*(تواريخ&gt;=$P$3)*(تواريخ&lt;=$AD$3)*(4^8-ROW(حسوب)),ROWS(G$9:G43)),0))</f>
        <v>0</v>
      </c>
      <c r="H43" s="84">
        <f>INDEX('1'!AV:AV,INDEX(4^8-LARGE((حسوب=$R$2)*(تواريخ&gt;=$P$3)*(تواريخ&lt;=$AD$3)*(4^8-ROW(حسوب)),ROWS(H$9:H43)),0))</f>
        <v>0</v>
      </c>
      <c r="I43" s="81">
        <f>INDEX('1'!J:J,INDEX(4^8-LARGE((حسوب=$R$2)*(تواريخ&gt;=$P$3)*(تواريخ&lt;=$AD$3)*(4^8-ROW(حسوب)),ROWS(I$9:I43)),0))</f>
        <v>0</v>
      </c>
      <c r="J43" s="81">
        <f>INDEX('1'!K:K,INDEX(4^8-LARGE((حسوب=$R$2)*(تواريخ&gt;=$P$3)*(تواريخ&lt;=$AD$3)*(4^8-ROW(حسوب)),ROWS(J$9:J43)),0))</f>
        <v>0</v>
      </c>
      <c r="K43" s="81">
        <f>INDEX('1'!L:L,INDEX(4^8-LARGE((حسوب=$R$2)*(تواريخ&gt;=$P$3)*(تواريخ&lt;=$AD$3)*(4^8-ROW(حسوب)),ROWS(K$9:K43)),0))</f>
        <v>0</v>
      </c>
      <c r="L43" s="81">
        <f>INDEX('1'!M:M,INDEX(4^8-LARGE((حسوب=$R$2)*(تواريخ&gt;=$P$3)*(تواريخ&lt;=$AD$3)*(4^8-ROW(حسوب)),ROWS(L$9:L43)),0))</f>
        <v>0</v>
      </c>
      <c r="M43" s="81">
        <f>INDEX('1'!N:N,INDEX(4^8-LARGE((حسوب=$R$2)*(تواريخ&gt;=$P$3)*(تواريخ&lt;=$AD$3)*(4^8-ROW(حسوب)),ROWS(M$9:M43)),0))</f>
        <v>0</v>
      </c>
      <c r="N43" s="81">
        <f>INDEX('1'!O:O,INDEX(4^8-LARGE((حسوب=$R$2)*(تواريخ&gt;=$P$3)*(تواريخ&lt;=$AD$3)*(4^8-ROW(حسوب)),ROWS(N$9:N43)),0))</f>
        <v>0</v>
      </c>
      <c r="O43" s="81">
        <f>INDEX('1'!P:P,INDEX(4^8-LARGE((حسوب=$R$2)*(تواريخ&gt;=$P$3)*(تواريخ&lt;=$AD$3)*(4^8-ROW(حسوب)),ROWS(O$9:O43)),0))</f>
        <v>0</v>
      </c>
      <c r="P43" s="81">
        <f>INDEX('1'!Q:Q,INDEX(4^8-LARGE((حسوب=$R$2)*(تواريخ&gt;=$P$3)*(تواريخ&lt;=$AD$3)*(4^8-ROW(حسوب)),ROWS(P$9:P43)),0))</f>
        <v>0</v>
      </c>
      <c r="Q43" s="81">
        <f>INDEX('1'!R:R,INDEX(4^8-LARGE((حسوب=$R$2)*(تواريخ&gt;=$P$3)*(تواريخ&lt;=$AD$3)*(4^8-ROW(حسوب)),ROWS(Q$9:Q43)),0))</f>
        <v>0</v>
      </c>
      <c r="R43" s="81">
        <f>INDEX('1'!S:S,INDEX(4^8-LARGE((حسوب=$R$2)*(تواريخ&gt;=$P$3)*(تواريخ&lt;=$AD$3)*(4^8-ROW(حسوب)),ROWS(R$9:R43)),0))</f>
        <v>0</v>
      </c>
      <c r="S43" s="81">
        <f>INDEX('1'!T:T,INDEX(4^8-LARGE((حسوب=$R$2)*(تواريخ&gt;=$P$3)*(تواريخ&lt;=$AD$3)*(4^8-ROW(حسوب)),ROWS(S$9:S43)),0))</f>
        <v>0</v>
      </c>
      <c r="T43" s="81">
        <f>INDEX('1'!U:U,INDEX(4^8-LARGE((حسوب=$R$2)*(تواريخ&gt;=$P$3)*(تواريخ&lt;=$AD$3)*(4^8-ROW(حسوب)),ROWS(T$9:T43)),0))</f>
        <v>0</v>
      </c>
      <c r="U43" s="81">
        <f>INDEX('1'!V:V,INDEX(4^8-LARGE((حسوب=$R$2)*(تواريخ&gt;=$P$3)*(تواريخ&lt;=$AD$3)*(4^8-ROW(حسوب)),ROWS(U$9:U43)),0))</f>
        <v>0</v>
      </c>
      <c r="V43" s="81">
        <f>INDEX('1'!W:W,INDEX(4^8-LARGE((حسوب=$R$2)*(تواريخ&gt;=$P$3)*(تواريخ&lt;=$AD$3)*(4^8-ROW(حسوب)),ROWS(V$9:V43)),0))</f>
        <v>0</v>
      </c>
      <c r="W43" s="81">
        <f>INDEX('1'!X:X,INDEX(4^8-LARGE((حسوب=$R$2)*(تواريخ&gt;=$P$3)*(تواريخ&lt;=$AD$3)*(4^8-ROW(حسوب)),ROWS(W$9:W43)),0))</f>
        <v>0</v>
      </c>
      <c r="X43" s="81">
        <f>INDEX('1'!Y:Y,INDEX(4^8-LARGE((حسوب=$R$2)*(تواريخ&gt;=$P$3)*(تواريخ&lt;=$AD$3)*(4^8-ROW(حسوب)),ROWS(X$9:X43)),0))</f>
        <v>0</v>
      </c>
      <c r="Y43" s="81">
        <f>INDEX('1'!Z:Z,INDEX(4^8-LARGE((حسوب=$R$2)*(تواريخ&gt;=$P$3)*(تواريخ&lt;=$AD$3)*(4^8-ROW(حسوب)),ROWS(Y$9:Y43)),0))</f>
        <v>0</v>
      </c>
      <c r="Z43" s="81">
        <f>INDEX('1'!AA:AA,INDEX(4^8-LARGE((حسوب=$R$2)*(تواريخ&gt;=$P$3)*(تواريخ&lt;=$AD$3)*(4^8-ROW(حسوب)),ROWS(Z$9:Z43)),0))</f>
        <v>0</v>
      </c>
      <c r="AA43" s="81">
        <f>INDEX('1'!AB:AB,INDEX(4^8-LARGE((حسوب=$R$2)*(تواريخ&gt;=$P$3)*(تواريخ&lt;=$AD$3)*(4^8-ROW(حسوب)),ROWS(AA$9:AA43)),0))</f>
        <v>0</v>
      </c>
      <c r="AB43" s="81">
        <f>INDEX('1'!AC:AC,INDEX(4^8-LARGE((حسوب=$R$2)*(تواريخ&gt;=$P$3)*(تواريخ&lt;=$AD$3)*(4^8-ROW(حسوب)),ROWS(AB$9:AB43)),0))</f>
        <v>0</v>
      </c>
      <c r="AC43" s="81">
        <f>INDEX('1'!AD:AD,INDEX(4^8-LARGE((حسوب=$R$2)*(تواريخ&gt;=$P$3)*(تواريخ&lt;=$AD$3)*(4^8-ROW(حسوب)),ROWS(AC$9:AC43)),0))</f>
        <v>0</v>
      </c>
      <c r="AD43" s="81">
        <f>INDEX('1'!AE:AE,INDEX(4^8-LARGE((حسوب=$R$2)*(تواريخ&gt;=$P$3)*(تواريخ&lt;=$AD$3)*(4^8-ROW(حسوب)),ROWS(AD$9:AD43)),0))</f>
        <v>0</v>
      </c>
      <c r="AE43" s="57"/>
      <c r="AF43" s="57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7"/>
      <c r="AR43" s="57"/>
      <c r="AS43" s="80">
        <f>INDEX('1'!AY:AY,INDEX(4^8-LARGE((حسوب=$R$2)*(تواريخ&gt;=$P$3)*(تواريخ&lt;=$AD$3)*(4^8-ROW(حسوب)),ROWS(AS$9:AS43)),0))</f>
        <v>0</v>
      </c>
      <c r="AT43" s="80">
        <f>INDEX('1'!AX:AX,INDEX(4^8-LARGE((حسوب=$R$2)*(تواريخ&gt;=$P$3)*(تواريخ&lt;=$AD$3)*(4^8-ROW(حسوب)),ROWS(AT$9:AT43)),0))</f>
        <v>0</v>
      </c>
      <c r="AU43" s="80">
        <f>INDEX('1'!BA:BA,INDEX(4^8-LARGE((حسوب=$R$2)*(تواريخ&gt;=$P$3)*(تواريخ&lt;=$AD$3)*(4^8-ROW(حسوب)),ROWS(AU$9:AU43)),0))</f>
        <v>0</v>
      </c>
      <c r="AV43" s="80">
        <f>INDEX('1'!AZ:AZ,INDEX(4^8-LARGE((حسوب=$R$2)*(تواريخ&gt;=$P$3)*(تواريخ&lt;=$AD$3)*(4^8-ROW(حسوب)),ROWS(AV$9:AV43)),0))</f>
        <v>0</v>
      </c>
      <c r="AW43" s="79" t="str">
        <f t="shared" ref="AW43:AW106" si="3">IF(AND(AS43=0,AT43=0,AU43=0,AV43=0),"",AW42+AS43+AT43-AU43-AV43)</f>
        <v/>
      </c>
    </row>
    <row r="44" spans="6:49" ht="18">
      <c r="F44" s="83">
        <f>IF($G44="","",(INDEX('1'!A:A,INDEX(4^8-LARGE((حسوب=$R$2)*(تواريخ&gt;=$P$3)*(تواريخ&lt;=$AD$3)*(4^8-ROW(حسوب)),ROWS(F$9:F44)),0))))</f>
        <v>0</v>
      </c>
      <c r="G44" s="84">
        <f>INDEX('1'!AT:AT,INDEX(4^8-LARGE((حسوب=$R$2)*(تواريخ&gt;=$P$3)*(تواريخ&lt;=$AD$3)*(4^8-ROW(حسوب)),ROWS(G$9:G44)),0))</f>
        <v>0</v>
      </c>
      <c r="H44" s="84">
        <f>INDEX('1'!AV:AV,INDEX(4^8-LARGE((حسوب=$R$2)*(تواريخ&gt;=$P$3)*(تواريخ&lt;=$AD$3)*(4^8-ROW(حسوب)),ROWS(H$9:H44)),0))</f>
        <v>0</v>
      </c>
      <c r="I44" s="81">
        <f>INDEX('1'!J:J,INDEX(4^8-LARGE((حسوب=$R$2)*(تواريخ&gt;=$P$3)*(تواريخ&lt;=$AD$3)*(4^8-ROW(حسوب)),ROWS(I$9:I44)),0))</f>
        <v>0</v>
      </c>
      <c r="J44" s="81">
        <f>INDEX('1'!K:K,INDEX(4^8-LARGE((حسوب=$R$2)*(تواريخ&gt;=$P$3)*(تواريخ&lt;=$AD$3)*(4^8-ROW(حسوب)),ROWS(J$9:J44)),0))</f>
        <v>0</v>
      </c>
      <c r="K44" s="81">
        <f>INDEX('1'!L:L,INDEX(4^8-LARGE((حسوب=$R$2)*(تواريخ&gt;=$P$3)*(تواريخ&lt;=$AD$3)*(4^8-ROW(حسوب)),ROWS(K$9:K44)),0))</f>
        <v>0</v>
      </c>
      <c r="L44" s="81">
        <f>INDEX('1'!M:M,INDEX(4^8-LARGE((حسوب=$R$2)*(تواريخ&gt;=$P$3)*(تواريخ&lt;=$AD$3)*(4^8-ROW(حسوب)),ROWS(L$9:L44)),0))</f>
        <v>0</v>
      </c>
      <c r="M44" s="81">
        <f>INDEX('1'!N:N,INDEX(4^8-LARGE((حسوب=$R$2)*(تواريخ&gt;=$P$3)*(تواريخ&lt;=$AD$3)*(4^8-ROW(حسوب)),ROWS(M$9:M44)),0))</f>
        <v>0</v>
      </c>
      <c r="N44" s="81">
        <f>INDEX('1'!O:O,INDEX(4^8-LARGE((حسوب=$R$2)*(تواريخ&gt;=$P$3)*(تواريخ&lt;=$AD$3)*(4^8-ROW(حسوب)),ROWS(N$9:N44)),0))</f>
        <v>0</v>
      </c>
      <c r="O44" s="81">
        <f>INDEX('1'!P:P,INDEX(4^8-LARGE((حسوب=$R$2)*(تواريخ&gt;=$P$3)*(تواريخ&lt;=$AD$3)*(4^8-ROW(حسوب)),ROWS(O$9:O44)),0))</f>
        <v>0</v>
      </c>
      <c r="P44" s="81">
        <f>INDEX('1'!Q:Q,INDEX(4^8-LARGE((حسوب=$R$2)*(تواريخ&gt;=$P$3)*(تواريخ&lt;=$AD$3)*(4^8-ROW(حسوب)),ROWS(P$9:P44)),0))</f>
        <v>0</v>
      </c>
      <c r="Q44" s="81">
        <f>INDEX('1'!R:R,INDEX(4^8-LARGE((حسوب=$R$2)*(تواريخ&gt;=$P$3)*(تواريخ&lt;=$AD$3)*(4^8-ROW(حسوب)),ROWS(Q$9:Q44)),0))</f>
        <v>0</v>
      </c>
      <c r="R44" s="81">
        <f>INDEX('1'!S:S,INDEX(4^8-LARGE((حسوب=$R$2)*(تواريخ&gt;=$P$3)*(تواريخ&lt;=$AD$3)*(4^8-ROW(حسوب)),ROWS(R$9:R44)),0))</f>
        <v>0</v>
      </c>
      <c r="S44" s="81">
        <f>INDEX('1'!T:T,INDEX(4^8-LARGE((حسوب=$R$2)*(تواريخ&gt;=$P$3)*(تواريخ&lt;=$AD$3)*(4^8-ROW(حسوب)),ROWS(S$9:S44)),0))</f>
        <v>0</v>
      </c>
      <c r="T44" s="81">
        <f>INDEX('1'!U:U,INDEX(4^8-LARGE((حسوب=$R$2)*(تواريخ&gt;=$P$3)*(تواريخ&lt;=$AD$3)*(4^8-ROW(حسوب)),ROWS(T$9:T44)),0))</f>
        <v>0</v>
      </c>
      <c r="U44" s="81">
        <f>INDEX('1'!V:V,INDEX(4^8-LARGE((حسوب=$R$2)*(تواريخ&gt;=$P$3)*(تواريخ&lt;=$AD$3)*(4^8-ROW(حسوب)),ROWS(U$9:U44)),0))</f>
        <v>0</v>
      </c>
      <c r="V44" s="81">
        <f>INDEX('1'!W:W,INDEX(4^8-LARGE((حسوب=$R$2)*(تواريخ&gt;=$P$3)*(تواريخ&lt;=$AD$3)*(4^8-ROW(حسوب)),ROWS(V$9:V44)),0))</f>
        <v>0</v>
      </c>
      <c r="W44" s="81">
        <f>INDEX('1'!X:X,INDEX(4^8-LARGE((حسوب=$R$2)*(تواريخ&gt;=$P$3)*(تواريخ&lt;=$AD$3)*(4^8-ROW(حسوب)),ROWS(W$9:W44)),0))</f>
        <v>0</v>
      </c>
      <c r="X44" s="81">
        <f>INDEX('1'!Y:Y,INDEX(4^8-LARGE((حسوب=$R$2)*(تواريخ&gt;=$P$3)*(تواريخ&lt;=$AD$3)*(4^8-ROW(حسوب)),ROWS(X$9:X44)),0))</f>
        <v>0</v>
      </c>
      <c r="Y44" s="81">
        <f>INDEX('1'!Z:Z,INDEX(4^8-LARGE((حسوب=$R$2)*(تواريخ&gt;=$P$3)*(تواريخ&lt;=$AD$3)*(4^8-ROW(حسوب)),ROWS(Y$9:Y44)),0))</f>
        <v>0</v>
      </c>
      <c r="Z44" s="81">
        <f>INDEX('1'!AA:AA,INDEX(4^8-LARGE((حسوب=$R$2)*(تواريخ&gt;=$P$3)*(تواريخ&lt;=$AD$3)*(4^8-ROW(حسوب)),ROWS(Z$9:Z44)),0))</f>
        <v>0</v>
      </c>
      <c r="AA44" s="81">
        <f>INDEX('1'!AB:AB,INDEX(4^8-LARGE((حسوب=$R$2)*(تواريخ&gt;=$P$3)*(تواريخ&lt;=$AD$3)*(4^8-ROW(حسوب)),ROWS(AA$9:AA44)),0))</f>
        <v>0</v>
      </c>
      <c r="AB44" s="81">
        <f>INDEX('1'!AC:AC,INDEX(4^8-LARGE((حسوب=$R$2)*(تواريخ&gt;=$P$3)*(تواريخ&lt;=$AD$3)*(4^8-ROW(حسوب)),ROWS(AB$9:AB44)),0))</f>
        <v>0</v>
      </c>
      <c r="AC44" s="81">
        <f>INDEX('1'!AD:AD,INDEX(4^8-LARGE((حسوب=$R$2)*(تواريخ&gt;=$P$3)*(تواريخ&lt;=$AD$3)*(4^8-ROW(حسوب)),ROWS(AC$9:AC44)),0))</f>
        <v>0</v>
      </c>
      <c r="AD44" s="81">
        <f>INDEX('1'!AE:AE,INDEX(4^8-LARGE((حسوب=$R$2)*(تواريخ&gt;=$P$3)*(تواريخ&lt;=$AD$3)*(4^8-ROW(حسوب)),ROWS(AD$9:AD44)),0))</f>
        <v>0</v>
      </c>
      <c r="AE44" s="57"/>
      <c r="AF44" s="57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7"/>
      <c r="AR44" s="57"/>
      <c r="AS44" s="80">
        <f>INDEX('1'!AY:AY,INDEX(4^8-LARGE((حسوب=$R$2)*(تواريخ&gt;=$P$3)*(تواريخ&lt;=$AD$3)*(4^8-ROW(حسوب)),ROWS(AS$9:AS44)),0))</f>
        <v>0</v>
      </c>
      <c r="AT44" s="80">
        <f>INDEX('1'!AX:AX,INDEX(4^8-LARGE((حسوب=$R$2)*(تواريخ&gt;=$P$3)*(تواريخ&lt;=$AD$3)*(4^8-ROW(حسوب)),ROWS(AT$9:AT44)),0))</f>
        <v>0</v>
      </c>
      <c r="AU44" s="80">
        <f>INDEX('1'!BA:BA,INDEX(4^8-LARGE((حسوب=$R$2)*(تواريخ&gt;=$P$3)*(تواريخ&lt;=$AD$3)*(4^8-ROW(حسوب)),ROWS(AU$9:AU44)),0))</f>
        <v>0</v>
      </c>
      <c r="AV44" s="80">
        <f>INDEX('1'!AZ:AZ,INDEX(4^8-LARGE((حسوب=$R$2)*(تواريخ&gt;=$P$3)*(تواريخ&lt;=$AD$3)*(4^8-ROW(حسوب)),ROWS(AV$9:AV44)),0))</f>
        <v>0</v>
      </c>
      <c r="AW44" s="79" t="str">
        <f t="shared" si="3"/>
        <v/>
      </c>
    </row>
    <row r="45" spans="6:49" ht="18">
      <c r="F45" s="83">
        <f>IF($G45="","",(INDEX('1'!A:A,INDEX(4^8-LARGE((حسوب=$R$2)*(تواريخ&gt;=$P$3)*(تواريخ&lt;=$AD$3)*(4^8-ROW(حسوب)),ROWS(F$9:F45)),0))))</f>
        <v>0</v>
      </c>
      <c r="G45" s="84">
        <f>INDEX('1'!AT:AT,INDEX(4^8-LARGE((حسوب=$R$2)*(تواريخ&gt;=$P$3)*(تواريخ&lt;=$AD$3)*(4^8-ROW(حسوب)),ROWS(G$9:G45)),0))</f>
        <v>0</v>
      </c>
      <c r="H45" s="84">
        <f>INDEX('1'!AV:AV,INDEX(4^8-LARGE((حسوب=$R$2)*(تواريخ&gt;=$P$3)*(تواريخ&lt;=$AD$3)*(4^8-ROW(حسوب)),ROWS(H$9:H45)),0))</f>
        <v>0</v>
      </c>
      <c r="I45" s="81">
        <f>INDEX('1'!J:J,INDEX(4^8-LARGE((حسوب=$R$2)*(تواريخ&gt;=$P$3)*(تواريخ&lt;=$AD$3)*(4^8-ROW(حسوب)),ROWS(I$9:I45)),0))</f>
        <v>0</v>
      </c>
      <c r="J45" s="81">
        <f>INDEX('1'!K:K,INDEX(4^8-LARGE((حسوب=$R$2)*(تواريخ&gt;=$P$3)*(تواريخ&lt;=$AD$3)*(4^8-ROW(حسوب)),ROWS(J$9:J45)),0))</f>
        <v>0</v>
      </c>
      <c r="K45" s="81">
        <f>INDEX('1'!L:L,INDEX(4^8-LARGE((حسوب=$R$2)*(تواريخ&gt;=$P$3)*(تواريخ&lt;=$AD$3)*(4^8-ROW(حسوب)),ROWS(K$9:K45)),0))</f>
        <v>0</v>
      </c>
      <c r="L45" s="81">
        <f>INDEX('1'!M:M,INDEX(4^8-LARGE((حسوب=$R$2)*(تواريخ&gt;=$P$3)*(تواريخ&lt;=$AD$3)*(4^8-ROW(حسوب)),ROWS(L$9:L45)),0))</f>
        <v>0</v>
      </c>
      <c r="M45" s="81">
        <f>INDEX('1'!N:N,INDEX(4^8-LARGE((حسوب=$R$2)*(تواريخ&gt;=$P$3)*(تواريخ&lt;=$AD$3)*(4^8-ROW(حسوب)),ROWS(M$9:M45)),0))</f>
        <v>0</v>
      </c>
      <c r="N45" s="81">
        <f>INDEX('1'!O:O,INDEX(4^8-LARGE((حسوب=$R$2)*(تواريخ&gt;=$P$3)*(تواريخ&lt;=$AD$3)*(4^8-ROW(حسوب)),ROWS(N$9:N45)),0))</f>
        <v>0</v>
      </c>
      <c r="O45" s="81">
        <f>INDEX('1'!P:P,INDEX(4^8-LARGE((حسوب=$R$2)*(تواريخ&gt;=$P$3)*(تواريخ&lt;=$AD$3)*(4^8-ROW(حسوب)),ROWS(O$9:O45)),0))</f>
        <v>0</v>
      </c>
      <c r="P45" s="81">
        <f>INDEX('1'!Q:Q,INDEX(4^8-LARGE((حسوب=$R$2)*(تواريخ&gt;=$P$3)*(تواريخ&lt;=$AD$3)*(4^8-ROW(حسوب)),ROWS(P$9:P45)),0))</f>
        <v>0</v>
      </c>
      <c r="Q45" s="81">
        <f>INDEX('1'!R:R,INDEX(4^8-LARGE((حسوب=$R$2)*(تواريخ&gt;=$P$3)*(تواريخ&lt;=$AD$3)*(4^8-ROW(حسوب)),ROWS(Q$9:Q45)),0))</f>
        <v>0</v>
      </c>
      <c r="R45" s="81">
        <f>INDEX('1'!S:S,INDEX(4^8-LARGE((حسوب=$R$2)*(تواريخ&gt;=$P$3)*(تواريخ&lt;=$AD$3)*(4^8-ROW(حسوب)),ROWS(R$9:R45)),0))</f>
        <v>0</v>
      </c>
      <c r="S45" s="81">
        <f>INDEX('1'!T:T,INDEX(4^8-LARGE((حسوب=$R$2)*(تواريخ&gt;=$P$3)*(تواريخ&lt;=$AD$3)*(4^8-ROW(حسوب)),ROWS(S$9:S45)),0))</f>
        <v>0</v>
      </c>
      <c r="T45" s="81">
        <f>INDEX('1'!U:U,INDEX(4^8-LARGE((حسوب=$R$2)*(تواريخ&gt;=$P$3)*(تواريخ&lt;=$AD$3)*(4^8-ROW(حسوب)),ROWS(T$9:T45)),0))</f>
        <v>0</v>
      </c>
      <c r="U45" s="81">
        <f>INDEX('1'!V:V,INDEX(4^8-LARGE((حسوب=$R$2)*(تواريخ&gt;=$P$3)*(تواريخ&lt;=$AD$3)*(4^8-ROW(حسوب)),ROWS(U$9:U45)),0))</f>
        <v>0</v>
      </c>
      <c r="V45" s="81">
        <f>INDEX('1'!W:W,INDEX(4^8-LARGE((حسوب=$R$2)*(تواريخ&gt;=$P$3)*(تواريخ&lt;=$AD$3)*(4^8-ROW(حسوب)),ROWS(V$9:V45)),0))</f>
        <v>0</v>
      </c>
      <c r="W45" s="81">
        <f>INDEX('1'!X:X,INDEX(4^8-LARGE((حسوب=$R$2)*(تواريخ&gt;=$P$3)*(تواريخ&lt;=$AD$3)*(4^8-ROW(حسوب)),ROWS(W$9:W45)),0))</f>
        <v>0</v>
      </c>
      <c r="X45" s="81">
        <f>INDEX('1'!Y:Y,INDEX(4^8-LARGE((حسوب=$R$2)*(تواريخ&gt;=$P$3)*(تواريخ&lt;=$AD$3)*(4^8-ROW(حسوب)),ROWS(X$9:X45)),0))</f>
        <v>0</v>
      </c>
      <c r="Y45" s="81">
        <f>INDEX('1'!Z:Z,INDEX(4^8-LARGE((حسوب=$R$2)*(تواريخ&gt;=$P$3)*(تواريخ&lt;=$AD$3)*(4^8-ROW(حسوب)),ROWS(Y$9:Y45)),0))</f>
        <v>0</v>
      </c>
      <c r="Z45" s="81">
        <f>INDEX('1'!AA:AA,INDEX(4^8-LARGE((حسوب=$R$2)*(تواريخ&gt;=$P$3)*(تواريخ&lt;=$AD$3)*(4^8-ROW(حسوب)),ROWS(Z$9:Z45)),0))</f>
        <v>0</v>
      </c>
      <c r="AA45" s="81">
        <f>INDEX('1'!AB:AB,INDEX(4^8-LARGE((حسوب=$R$2)*(تواريخ&gt;=$P$3)*(تواريخ&lt;=$AD$3)*(4^8-ROW(حسوب)),ROWS(AA$9:AA45)),0))</f>
        <v>0</v>
      </c>
      <c r="AB45" s="81">
        <f>INDEX('1'!AC:AC,INDEX(4^8-LARGE((حسوب=$R$2)*(تواريخ&gt;=$P$3)*(تواريخ&lt;=$AD$3)*(4^8-ROW(حسوب)),ROWS(AB$9:AB45)),0))</f>
        <v>0</v>
      </c>
      <c r="AC45" s="81">
        <f>INDEX('1'!AD:AD,INDEX(4^8-LARGE((حسوب=$R$2)*(تواريخ&gt;=$P$3)*(تواريخ&lt;=$AD$3)*(4^8-ROW(حسوب)),ROWS(AC$9:AC45)),0))</f>
        <v>0</v>
      </c>
      <c r="AD45" s="81">
        <f>INDEX('1'!AE:AE,INDEX(4^8-LARGE((حسوب=$R$2)*(تواريخ&gt;=$P$3)*(تواريخ&lt;=$AD$3)*(4^8-ROW(حسوب)),ROWS(AD$9:AD45)),0))</f>
        <v>0</v>
      </c>
      <c r="AE45" s="57"/>
      <c r="AF45" s="57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7"/>
      <c r="AR45" s="57"/>
      <c r="AS45" s="80">
        <f>INDEX('1'!AY:AY,INDEX(4^8-LARGE((حسوب=$R$2)*(تواريخ&gt;=$P$3)*(تواريخ&lt;=$AD$3)*(4^8-ROW(حسوب)),ROWS(AS$9:AS45)),0))</f>
        <v>0</v>
      </c>
      <c r="AT45" s="80">
        <f>INDEX('1'!AX:AX,INDEX(4^8-LARGE((حسوب=$R$2)*(تواريخ&gt;=$P$3)*(تواريخ&lt;=$AD$3)*(4^8-ROW(حسوب)),ROWS(AT$9:AT45)),0))</f>
        <v>0</v>
      </c>
      <c r="AU45" s="80">
        <f>INDEX('1'!BA:BA,INDEX(4^8-LARGE((حسوب=$R$2)*(تواريخ&gt;=$P$3)*(تواريخ&lt;=$AD$3)*(4^8-ROW(حسوب)),ROWS(AU$9:AU45)),0))</f>
        <v>0</v>
      </c>
      <c r="AV45" s="80">
        <f>INDEX('1'!AZ:AZ,INDEX(4^8-LARGE((حسوب=$R$2)*(تواريخ&gt;=$P$3)*(تواريخ&lt;=$AD$3)*(4^8-ROW(حسوب)),ROWS(AV$9:AV45)),0))</f>
        <v>0</v>
      </c>
      <c r="AW45" s="79" t="str">
        <f t="shared" si="3"/>
        <v/>
      </c>
    </row>
    <row r="46" spans="6:49" ht="18">
      <c r="F46" s="83">
        <f>IF($G46="","",(INDEX('1'!A:A,INDEX(4^8-LARGE((حسوب=$R$2)*(تواريخ&gt;=$P$3)*(تواريخ&lt;=$AD$3)*(4^8-ROW(حسوب)),ROWS(F$9:F46)),0))))</f>
        <v>0</v>
      </c>
      <c r="G46" s="84">
        <f>INDEX('1'!AT:AT,INDEX(4^8-LARGE((حسوب=$R$2)*(تواريخ&gt;=$P$3)*(تواريخ&lt;=$AD$3)*(4^8-ROW(حسوب)),ROWS(G$9:G46)),0))</f>
        <v>0</v>
      </c>
      <c r="H46" s="84">
        <f>INDEX('1'!AV:AV,INDEX(4^8-LARGE((حسوب=$R$2)*(تواريخ&gt;=$P$3)*(تواريخ&lt;=$AD$3)*(4^8-ROW(حسوب)),ROWS(H$9:H46)),0))</f>
        <v>0</v>
      </c>
      <c r="I46" s="81">
        <f>INDEX('1'!J:J,INDEX(4^8-LARGE((حسوب=$R$2)*(تواريخ&gt;=$P$3)*(تواريخ&lt;=$AD$3)*(4^8-ROW(حسوب)),ROWS(I$9:I46)),0))</f>
        <v>0</v>
      </c>
      <c r="J46" s="81">
        <f>INDEX('1'!K:K,INDEX(4^8-LARGE((حسوب=$R$2)*(تواريخ&gt;=$P$3)*(تواريخ&lt;=$AD$3)*(4^8-ROW(حسوب)),ROWS(J$9:J46)),0))</f>
        <v>0</v>
      </c>
      <c r="K46" s="81">
        <f>INDEX('1'!L:L,INDEX(4^8-LARGE((حسوب=$R$2)*(تواريخ&gt;=$P$3)*(تواريخ&lt;=$AD$3)*(4^8-ROW(حسوب)),ROWS(K$9:K46)),0))</f>
        <v>0</v>
      </c>
      <c r="L46" s="81">
        <f>INDEX('1'!M:M,INDEX(4^8-LARGE((حسوب=$R$2)*(تواريخ&gt;=$P$3)*(تواريخ&lt;=$AD$3)*(4^8-ROW(حسوب)),ROWS(L$9:L46)),0))</f>
        <v>0</v>
      </c>
      <c r="M46" s="81">
        <f>INDEX('1'!N:N,INDEX(4^8-LARGE((حسوب=$R$2)*(تواريخ&gt;=$P$3)*(تواريخ&lt;=$AD$3)*(4^8-ROW(حسوب)),ROWS(M$9:M46)),0))</f>
        <v>0</v>
      </c>
      <c r="N46" s="81">
        <f>INDEX('1'!O:O,INDEX(4^8-LARGE((حسوب=$R$2)*(تواريخ&gt;=$P$3)*(تواريخ&lt;=$AD$3)*(4^8-ROW(حسوب)),ROWS(N$9:N46)),0))</f>
        <v>0</v>
      </c>
      <c r="O46" s="81">
        <f>INDEX('1'!P:P,INDEX(4^8-LARGE((حسوب=$R$2)*(تواريخ&gt;=$P$3)*(تواريخ&lt;=$AD$3)*(4^8-ROW(حسوب)),ROWS(O$9:O46)),0))</f>
        <v>0</v>
      </c>
      <c r="P46" s="81">
        <f>INDEX('1'!Q:Q,INDEX(4^8-LARGE((حسوب=$R$2)*(تواريخ&gt;=$P$3)*(تواريخ&lt;=$AD$3)*(4^8-ROW(حسوب)),ROWS(P$9:P46)),0))</f>
        <v>0</v>
      </c>
      <c r="Q46" s="81">
        <f>INDEX('1'!R:R,INDEX(4^8-LARGE((حسوب=$R$2)*(تواريخ&gt;=$P$3)*(تواريخ&lt;=$AD$3)*(4^8-ROW(حسوب)),ROWS(Q$9:Q46)),0))</f>
        <v>0</v>
      </c>
      <c r="R46" s="81">
        <f>INDEX('1'!S:S,INDEX(4^8-LARGE((حسوب=$R$2)*(تواريخ&gt;=$P$3)*(تواريخ&lt;=$AD$3)*(4^8-ROW(حسوب)),ROWS(R$9:R46)),0))</f>
        <v>0</v>
      </c>
      <c r="S46" s="81">
        <f>INDEX('1'!T:T,INDEX(4^8-LARGE((حسوب=$R$2)*(تواريخ&gt;=$P$3)*(تواريخ&lt;=$AD$3)*(4^8-ROW(حسوب)),ROWS(S$9:S46)),0))</f>
        <v>0</v>
      </c>
      <c r="T46" s="81">
        <f>INDEX('1'!U:U,INDEX(4^8-LARGE((حسوب=$R$2)*(تواريخ&gt;=$P$3)*(تواريخ&lt;=$AD$3)*(4^8-ROW(حسوب)),ROWS(T$9:T46)),0))</f>
        <v>0</v>
      </c>
      <c r="U46" s="81">
        <f>INDEX('1'!V:V,INDEX(4^8-LARGE((حسوب=$R$2)*(تواريخ&gt;=$P$3)*(تواريخ&lt;=$AD$3)*(4^8-ROW(حسوب)),ROWS(U$9:U46)),0))</f>
        <v>0</v>
      </c>
      <c r="V46" s="81">
        <f>INDEX('1'!W:W,INDEX(4^8-LARGE((حسوب=$R$2)*(تواريخ&gt;=$P$3)*(تواريخ&lt;=$AD$3)*(4^8-ROW(حسوب)),ROWS(V$9:V46)),0))</f>
        <v>0</v>
      </c>
      <c r="W46" s="81">
        <f>INDEX('1'!X:X,INDEX(4^8-LARGE((حسوب=$R$2)*(تواريخ&gt;=$P$3)*(تواريخ&lt;=$AD$3)*(4^8-ROW(حسوب)),ROWS(W$9:W46)),0))</f>
        <v>0</v>
      </c>
      <c r="X46" s="81">
        <f>INDEX('1'!Y:Y,INDEX(4^8-LARGE((حسوب=$R$2)*(تواريخ&gt;=$P$3)*(تواريخ&lt;=$AD$3)*(4^8-ROW(حسوب)),ROWS(X$9:X46)),0))</f>
        <v>0</v>
      </c>
      <c r="Y46" s="81">
        <f>INDEX('1'!Z:Z,INDEX(4^8-LARGE((حسوب=$R$2)*(تواريخ&gt;=$P$3)*(تواريخ&lt;=$AD$3)*(4^8-ROW(حسوب)),ROWS(Y$9:Y46)),0))</f>
        <v>0</v>
      </c>
      <c r="Z46" s="81">
        <f>INDEX('1'!AA:AA,INDEX(4^8-LARGE((حسوب=$R$2)*(تواريخ&gt;=$P$3)*(تواريخ&lt;=$AD$3)*(4^8-ROW(حسوب)),ROWS(Z$9:Z46)),0))</f>
        <v>0</v>
      </c>
      <c r="AA46" s="81">
        <f>INDEX('1'!AB:AB,INDEX(4^8-LARGE((حسوب=$R$2)*(تواريخ&gt;=$P$3)*(تواريخ&lt;=$AD$3)*(4^8-ROW(حسوب)),ROWS(AA$9:AA46)),0))</f>
        <v>0</v>
      </c>
      <c r="AB46" s="81">
        <f>INDEX('1'!AC:AC,INDEX(4^8-LARGE((حسوب=$R$2)*(تواريخ&gt;=$P$3)*(تواريخ&lt;=$AD$3)*(4^8-ROW(حسوب)),ROWS(AB$9:AB46)),0))</f>
        <v>0</v>
      </c>
      <c r="AC46" s="81">
        <f>INDEX('1'!AD:AD,INDEX(4^8-LARGE((حسوب=$R$2)*(تواريخ&gt;=$P$3)*(تواريخ&lt;=$AD$3)*(4^8-ROW(حسوب)),ROWS(AC$9:AC46)),0))</f>
        <v>0</v>
      </c>
      <c r="AD46" s="81">
        <f>INDEX('1'!AE:AE,INDEX(4^8-LARGE((حسوب=$R$2)*(تواريخ&gt;=$P$3)*(تواريخ&lt;=$AD$3)*(4^8-ROW(حسوب)),ROWS(AD$9:AD46)),0))</f>
        <v>0</v>
      </c>
      <c r="AE46" s="57"/>
      <c r="AF46" s="57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7"/>
      <c r="AR46" s="57"/>
      <c r="AS46" s="80">
        <f>INDEX('1'!AY:AY,INDEX(4^8-LARGE((حسوب=$R$2)*(تواريخ&gt;=$P$3)*(تواريخ&lt;=$AD$3)*(4^8-ROW(حسوب)),ROWS(AS$9:AS46)),0))</f>
        <v>0</v>
      </c>
      <c r="AT46" s="80">
        <f>INDEX('1'!AX:AX,INDEX(4^8-LARGE((حسوب=$R$2)*(تواريخ&gt;=$P$3)*(تواريخ&lt;=$AD$3)*(4^8-ROW(حسوب)),ROWS(AT$9:AT46)),0))</f>
        <v>0</v>
      </c>
      <c r="AU46" s="80">
        <f>INDEX('1'!BA:BA,INDEX(4^8-LARGE((حسوب=$R$2)*(تواريخ&gt;=$P$3)*(تواريخ&lt;=$AD$3)*(4^8-ROW(حسوب)),ROWS(AU$9:AU46)),0))</f>
        <v>0</v>
      </c>
      <c r="AV46" s="80">
        <f>INDEX('1'!AZ:AZ,INDEX(4^8-LARGE((حسوب=$R$2)*(تواريخ&gt;=$P$3)*(تواريخ&lt;=$AD$3)*(4^8-ROW(حسوب)),ROWS(AV$9:AV46)),0))</f>
        <v>0</v>
      </c>
      <c r="AW46" s="79" t="str">
        <f t="shared" si="3"/>
        <v/>
      </c>
    </row>
    <row r="47" spans="6:49" ht="18">
      <c r="F47" s="83">
        <f>IF($G47="","",(INDEX('1'!A:A,INDEX(4^8-LARGE((حسوب=$R$2)*(تواريخ&gt;=$P$3)*(تواريخ&lt;=$AD$3)*(4^8-ROW(حسوب)),ROWS(F$9:F47)),0))))</f>
        <v>0</v>
      </c>
      <c r="G47" s="84">
        <f>INDEX('1'!AT:AT,INDEX(4^8-LARGE((حسوب=$R$2)*(تواريخ&gt;=$P$3)*(تواريخ&lt;=$AD$3)*(4^8-ROW(حسوب)),ROWS(G$9:G47)),0))</f>
        <v>0</v>
      </c>
      <c r="H47" s="84">
        <f>INDEX('1'!AV:AV,INDEX(4^8-LARGE((حسوب=$R$2)*(تواريخ&gt;=$P$3)*(تواريخ&lt;=$AD$3)*(4^8-ROW(حسوب)),ROWS(H$9:H47)),0))</f>
        <v>0</v>
      </c>
      <c r="I47" s="81">
        <f>INDEX('1'!J:J,INDEX(4^8-LARGE((حسوب=$R$2)*(تواريخ&gt;=$P$3)*(تواريخ&lt;=$AD$3)*(4^8-ROW(حسوب)),ROWS(I$9:I47)),0))</f>
        <v>0</v>
      </c>
      <c r="J47" s="81">
        <f>INDEX('1'!K:K,INDEX(4^8-LARGE((حسوب=$R$2)*(تواريخ&gt;=$P$3)*(تواريخ&lt;=$AD$3)*(4^8-ROW(حسوب)),ROWS(J$9:J47)),0))</f>
        <v>0</v>
      </c>
      <c r="K47" s="81">
        <f>INDEX('1'!L:L,INDEX(4^8-LARGE((حسوب=$R$2)*(تواريخ&gt;=$P$3)*(تواريخ&lt;=$AD$3)*(4^8-ROW(حسوب)),ROWS(K$9:K47)),0))</f>
        <v>0</v>
      </c>
      <c r="L47" s="81">
        <f>INDEX('1'!M:M,INDEX(4^8-LARGE((حسوب=$R$2)*(تواريخ&gt;=$P$3)*(تواريخ&lt;=$AD$3)*(4^8-ROW(حسوب)),ROWS(L$9:L47)),0))</f>
        <v>0</v>
      </c>
      <c r="M47" s="81">
        <f>INDEX('1'!N:N,INDEX(4^8-LARGE((حسوب=$R$2)*(تواريخ&gt;=$P$3)*(تواريخ&lt;=$AD$3)*(4^8-ROW(حسوب)),ROWS(M$9:M47)),0))</f>
        <v>0</v>
      </c>
      <c r="N47" s="81">
        <f>INDEX('1'!O:O,INDEX(4^8-LARGE((حسوب=$R$2)*(تواريخ&gt;=$P$3)*(تواريخ&lt;=$AD$3)*(4^8-ROW(حسوب)),ROWS(N$9:N47)),0))</f>
        <v>0</v>
      </c>
      <c r="O47" s="81">
        <f>INDEX('1'!P:P,INDEX(4^8-LARGE((حسوب=$R$2)*(تواريخ&gt;=$P$3)*(تواريخ&lt;=$AD$3)*(4^8-ROW(حسوب)),ROWS(O$9:O47)),0))</f>
        <v>0</v>
      </c>
      <c r="P47" s="81">
        <f>INDEX('1'!Q:Q,INDEX(4^8-LARGE((حسوب=$R$2)*(تواريخ&gt;=$P$3)*(تواريخ&lt;=$AD$3)*(4^8-ROW(حسوب)),ROWS(P$9:P47)),0))</f>
        <v>0</v>
      </c>
      <c r="Q47" s="81">
        <f>INDEX('1'!R:R,INDEX(4^8-LARGE((حسوب=$R$2)*(تواريخ&gt;=$P$3)*(تواريخ&lt;=$AD$3)*(4^8-ROW(حسوب)),ROWS(Q$9:Q47)),0))</f>
        <v>0</v>
      </c>
      <c r="R47" s="81">
        <f>INDEX('1'!S:S,INDEX(4^8-LARGE((حسوب=$R$2)*(تواريخ&gt;=$P$3)*(تواريخ&lt;=$AD$3)*(4^8-ROW(حسوب)),ROWS(R$9:R47)),0))</f>
        <v>0</v>
      </c>
      <c r="S47" s="81">
        <f>INDEX('1'!T:T,INDEX(4^8-LARGE((حسوب=$R$2)*(تواريخ&gt;=$P$3)*(تواريخ&lt;=$AD$3)*(4^8-ROW(حسوب)),ROWS(S$9:S47)),0))</f>
        <v>0</v>
      </c>
      <c r="T47" s="81">
        <f>INDEX('1'!U:U,INDEX(4^8-LARGE((حسوب=$R$2)*(تواريخ&gt;=$P$3)*(تواريخ&lt;=$AD$3)*(4^8-ROW(حسوب)),ROWS(T$9:T47)),0))</f>
        <v>0</v>
      </c>
      <c r="U47" s="81">
        <f>INDEX('1'!V:V,INDEX(4^8-LARGE((حسوب=$R$2)*(تواريخ&gt;=$P$3)*(تواريخ&lt;=$AD$3)*(4^8-ROW(حسوب)),ROWS(U$9:U47)),0))</f>
        <v>0</v>
      </c>
      <c r="V47" s="81">
        <f>INDEX('1'!W:W,INDEX(4^8-LARGE((حسوب=$R$2)*(تواريخ&gt;=$P$3)*(تواريخ&lt;=$AD$3)*(4^8-ROW(حسوب)),ROWS(V$9:V47)),0))</f>
        <v>0</v>
      </c>
      <c r="W47" s="81">
        <f>INDEX('1'!X:X,INDEX(4^8-LARGE((حسوب=$R$2)*(تواريخ&gt;=$P$3)*(تواريخ&lt;=$AD$3)*(4^8-ROW(حسوب)),ROWS(W$9:W47)),0))</f>
        <v>0</v>
      </c>
      <c r="X47" s="81">
        <f>INDEX('1'!Y:Y,INDEX(4^8-LARGE((حسوب=$R$2)*(تواريخ&gt;=$P$3)*(تواريخ&lt;=$AD$3)*(4^8-ROW(حسوب)),ROWS(X$9:X47)),0))</f>
        <v>0</v>
      </c>
      <c r="Y47" s="81">
        <f>INDEX('1'!Z:Z,INDEX(4^8-LARGE((حسوب=$R$2)*(تواريخ&gt;=$P$3)*(تواريخ&lt;=$AD$3)*(4^8-ROW(حسوب)),ROWS(Y$9:Y47)),0))</f>
        <v>0</v>
      </c>
      <c r="Z47" s="81">
        <f>INDEX('1'!AA:AA,INDEX(4^8-LARGE((حسوب=$R$2)*(تواريخ&gt;=$P$3)*(تواريخ&lt;=$AD$3)*(4^8-ROW(حسوب)),ROWS(Z$9:Z47)),0))</f>
        <v>0</v>
      </c>
      <c r="AA47" s="81">
        <f>INDEX('1'!AB:AB,INDEX(4^8-LARGE((حسوب=$R$2)*(تواريخ&gt;=$P$3)*(تواريخ&lt;=$AD$3)*(4^8-ROW(حسوب)),ROWS(AA$9:AA47)),0))</f>
        <v>0</v>
      </c>
      <c r="AB47" s="81">
        <f>INDEX('1'!AC:AC,INDEX(4^8-LARGE((حسوب=$R$2)*(تواريخ&gt;=$P$3)*(تواريخ&lt;=$AD$3)*(4^8-ROW(حسوب)),ROWS(AB$9:AB47)),0))</f>
        <v>0</v>
      </c>
      <c r="AC47" s="81">
        <f>INDEX('1'!AD:AD,INDEX(4^8-LARGE((حسوب=$R$2)*(تواريخ&gt;=$P$3)*(تواريخ&lt;=$AD$3)*(4^8-ROW(حسوب)),ROWS(AC$9:AC47)),0))</f>
        <v>0</v>
      </c>
      <c r="AD47" s="81">
        <f>INDEX('1'!AE:AE,INDEX(4^8-LARGE((حسوب=$R$2)*(تواريخ&gt;=$P$3)*(تواريخ&lt;=$AD$3)*(4^8-ROW(حسوب)),ROWS(AD$9:AD47)),0))</f>
        <v>0</v>
      </c>
      <c r="AE47" s="57"/>
      <c r="AF47" s="57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7"/>
      <c r="AR47" s="57"/>
      <c r="AS47" s="80">
        <f>INDEX('1'!AY:AY,INDEX(4^8-LARGE((حسوب=$R$2)*(تواريخ&gt;=$P$3)*(تواريخ&lt;=$AD$3)*(4^8-ROW(حسوب)),ROWS(AS$9:AS47)),0))</f>
        <v>0</v>
      </c>
      <c r="AT47" s="80">
        <f>INDEX('1'!AX:AX,INDEX(4^8-LARGE((حسوب=$R$2)*(تواريخ&gt;=$P$3)*(تواريخ&lt;=$AD$3)*(4^8-ROW(حسوب)),ROWS(AT$9:AT47)),0))</f>
        <v>0</v>
      </c>
      <c r="AU47" s="80">
        <f>INDEX('1'!BA:BA,INDEX(4^8-LARGE((حسوب=$R$2)*(تواريخ&gt;=$P$3)*(تواريخ&lt;=$AD$3)*(4^8-ROW(حسوب)),ROWS(AU$9:AU47)),0))</f>
        <v>0</v>
      </c>
      <c r="AV47" s="80">
        <f>INDEX('1'!AZ:AZ,INDEX(4^8-LARGE((حسوب=$R$2)*(تواريخ&gt;=$P$3)*(تواريخ&lt;=$AD$3)*(4^8-ROW(حسوب)),ROWS(AV$9:AV47)),0))</f>
        <v>0</v>
      </c>
      <c r="AW47" s="79" t="str">
        <f t="shared" si="3"/>
        <v/>
      </c>
    </row>
    <row r="48" spans="6:49" ht="18">
      <c r="F48" s="83">
        <f>IF($G48="","",(INDEX('1'!A:A,INDEX(4^8-LARGE((حسوب=$R$2)*(تواريخ&gt;=$P$3)*(تواريخ&lt;=$AD$3)*(4^8-ROW(حسوب)),ROWS(F$9:F48)),0))))</f>
        <v>0</v>
      </c>
      <c r="G48" s="84">
        <f>INDEX('1'!AT:AT,INDEX(4^8-LARGE((حسوب=$R$2)*(تواريخ&gt;=$P$3)*(تواريخ&lt;=$AD$3)*(4^8-ROW(حسوب)),ROWS(G$9:G48)),0))</f>
        <v>0</v>
      </c>
      <c r="H48" s="84">
        <f>INDEX('1'!AV:AV,INDEX(4^8-LARGE((حسوب=$R$2)*(تواريخ&gt;=$P$3)*(تواريخ&lt;=$AD$3)*(4^8-ROW(حسوب)),ROWS(H$9:H48)),0))</f>
        <v>0</v>
      </c>
      <c r="I48" s="81">
        <f>INDEX('1'!J:J,INDEX(4^8-LARGE((حسوب=$R$2)*(تواريخ&gt;=$P$3)*(تواريخ&lt;=$AD$3)*(4^8-ROW(حسوب)),ROWS(I$9:I48)),0))</f>
        <v>0</v>
      </c>
      <c r="J48" s="81">
        <f>INDEX('1'!K:K,INDEX(4^8-LARGE((حسوب=$R$2)*(تواريخ&gt;=$P$3)*(تواريخ&lt;=$AD$3)*(4^8-ROW(حسوب)),ROWS(J$9:J48)),0))</f>
        <v>0</v>
      </c>
      <c r="K48" s="81">
        <f>INDEX('1'!L:L,INDEX(4^8-LARGE((حسوب=$R$2)*(تواريخ&gt;=$P$3)*(تواريخ&lt;=$AD$3)*(4^8-ROW(حسوب)),ROWS(K$9:K48)),0))</f>
        <v>0</v>
      </c>
      <c r="L48" s="81">
        <f>INDEX('1'!M:M,INDEX(4^8-LARGE((حسوب=$R$2)*(تواريخ&gt;=$P$3)*(تواريخ&lt;=$AD$3)*(4^8-ROW(حسوب)),ROWS(L$9:L48)),0))</f>
        <v>0</v>
      </c>
      <c r="M48" s="81">
        <f>INDEX('1'!N:N,INDEX(4^8-LARGE((حسوب=$R$2)*(تواريخ&gt;=$P$3)*(تواريخ&lt;=$AD$3)*(4^8-ROW(حسوب)),ROWS(M$9:M48)),0))</f>
        <v>0</v>
      </c>
      <c r="N48" s="81">
        <f>INDEX('1'!O:O,INDEX(4^8-LARGE((حسوب=$R$2)*(تواريخ&gt;=$P$3)*(تواريخ&lt;=$AD$3)*(4^8-ROW(حسوب)),ROWS(N$9:N48)),0))</f>
        <v>0</v>
      </c>
      <c r="O48" s="81">
        <f>INDEX('1'!P:P,INDEX(4^8-LARGE((حسوب=$R$2)*(تواريخ&gt;=$P$3)*(تواريخ&lt;=$AD$3)*(4^8-ROW(حسوب)),ROWS(O$9:O48)),0))</f>
        <v>0</v>
      </c>
      <c r="P48" s="81">
        <f>INDEX('1'!Q:Q,INDEX(4^8-LARGE((حسوب=$R$2)*(تواريخ&gt;=$P$3)*(تواريخ&lt;=$AD$3)*(4^8-ROW(حسوب)),ROWS(P$9:P48)),0))</f>
        <v>0</v>
      </c>
      <c r="Q48" s="81">
        <f>INDEX('1'!R:R,INDEX(4^8-LARGE((حسوب=$R$2)*(تواريخ&gt;=$P$3)*(تواريخ&lt;=$AD$3)*(4^8-ROW(حسوب)),ROWS(Q$9:Q48)),0))</f>
        <v>0</v>
      </c>
      <c r="R48" s="81">
        <f>INDEX('1'!S:S,INDEX(4^8-LARGE((حسوب=$R$2)*(تواريخ&gt;=$P$3)*(تواريخ&lt;=$AD$3)*(4^8-ROW(حسوب)),ROWS(R$9:R48)),0))</f>
        <v>0</v>
      </c>
      <c r="S48" s="81">
        <f>INDEX('1'!T:T,INDEX(4^8-LARGE((حسوب=$R$2)*(تواريخ&gt;=$P$3)*(تواريخ&lt;=$AD$3)*(4^8-ROW(حسوب)),ROWS(S$9:S48)),0))</f>
        <v>0</v>
      </c>
      <c r="T48" s="81">
        <f>INDEX('1'!U:U,INDEX(4^8-LARGE((حسوب=$R$2)*(تواريخ&gt;=$P$3)*(تواريخ&lt;=$AD$3)*(4^8-ROW(حسوب)),ROWS(T$9:T48)),0))</f>
        <v>0</v>
      </c>
      <c r="U48" s="81">
        <f>INDEX('1'!V:V,INDEX(4^8-LARGE((حسوب=$R$2)*(تواريخ&gt;=$P$3)*(تواريخ&lt;=$AD$3)*(4^8-ROW(حسوب)),ROWS(U$9:U48)),0))</f>
        <v>0</v>
      </c>
      <c r="V48" s="81">
        <f>INDEX('1'!W:W,INDEX(4^8-LARGE((حسوب=$R$2)*(تواريخ&gt;=$P$3)*(تواريخ&lt;=$AD$3)*(4^8-ROW(حسوب)),ROWS(V$9:V48)),0))</f>
        <v>0</v>
      </c>
      <c r="W48" s="81">
        <f>INDEX('1'!X:X,INDEX(4^8-LARGE((حسوب=$R$2)*(تواريخ&gt;=$P$3)*(تواريخ&lt;=$AD$3)*(4^8-ROW(حسوب)),ROWS(W$9:W48)),0))</f>
        <v>0</v>
      </c>
      <c r="X48" s="81">
        <f>INDEX('1'!Y:Y,INDEX(4^8-LARGE((حسوب=$R$2)*(تواريخ&gt;=$P$3)*(تواريخ&lt;=$AD$3)*(4^8-ROW(حسوب)),ROWS(X$9:X48)),0))</f>
        <v>0</v>
      </c>
      <c r="Y48" s="81">
        <f>INDEX('1'!Z:Z,INDEX(4^8-LARGE((حسوب=$R$2)*(تواريخ&gt;=$P$3)*(تواريخ&lt;=$AD$3)*(4^8-ROW(حسوب)),ROWS(Y$9:Y48)),0))</f>
        <v>0</v>
      </c>
      <c r="Z48" s="81">
        <f>INDEX('1'!AA:AA,INDEX(4^8-LARGE((حسوب=$R$2)*(تواريخ&gt;=$P$3)*(تواريخ&lt;=$AD$3)*(4^8-ROW(حسوب)),ROWS(Z$9:Z48)),0))</f>
        <v>0</v>
      </c>
      <c r="AA48" s="81">
        <f>INDEX('1'!AB:AB,INDEX(4^8-LARGE((حسوب=$R$2)*(تواريخ&gt;=$P$3)*(تواريخ&lt;=$AD$3)*(4^8-ROW(حسوب)),ROWS(AA$9:AA48)),0))</f>
        <v>0</v>
      </c>
      <c r="AB48" s="81">
        <f>INDEX('1'!AC:AC,INDEX(4^8-LARGE((حسوب=$R$2)*(تواريخ&gt;=$P$3)*(تواريخ&lt;=$AD$3)*(4^8-ROW(حسوب)),ROWS(AB$9:AB48)),0))</f>
        <v>0</v>
      </c>
      <c r="AC48" s="81">
        <f>INDEX('1'!AD:AD,INDEX(4^8-LARGE((حسوب=$R$2)*(تواريخ&gt;=$P$3)*(تواريخ&lt;=$AD$3)*(4^8-ROW(حسوب)),ROWS(AC$9:AC48)),0))</f>
        <v>0</v>
      </c>
      <c r="AD48" s="81">
        <f>INDEX('1'!AE:AE,INDEX(4^8-LARGE((حسوب=$R$2)*(تواريخ&gt;=$P$3)*(تواريخ&lt;=$AD$3)*(4^8-ROW(حسوب)),ROWS(AD$9:AD48)),0))</f>
        <v>0</v>
      </c>
      <c r="AE48" s="57"/>
      <c r="AF48" s="57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7"/>
      <c r="AR48" s="57"/>
      <c r="AS48" s="80">
        <f>INDEX('1'!AY:AY,INDEX(4^8-LARGE((حسوب=$R$2)*(تواريخ&gt;=$P$3)*(تواريخ&lt;=$AD$3)*(4^8-ROW(حسوب)),ROWS(AS$9:AS48)),0))</f>
        <v>0</v>
      </c>
      <c r="AT48" s="80">
        <f>INDEX('1'!AX:AX,INDEX(4^8-LARGE((حسوب=$R$2)*(تواريخ&gt;=$P$3)*(تواريخ&lt;=$AD$3)*(4^8-ROW(حسوب)),ROWS(AT$9:AT48)),0))</f>
        <v>0</v>
      </c>
      <c r="AU48" s="80">
        <f>INDEX('1'!BA:BA,INDEX(4^8-LARGE((حسوب=$R$2)*(تواريخ&gt;=$P$3)*(تواريخ&lt;=$AD$3)*(4^8-ROW(حسوب)),ROWS(AU$9:AU48)),0))</f>
        <v>0</v>
      </c>
      <c r="AV48" s="80">
        <f>INDEX('1'!AZ:AZ,INDEX(4^8-LARGE((حسوب=$R$2)*(تواريخ&gt;=$P$3)*(تواريخ&lt;=$AD$3)*(4^8-ROW(حسوب)),ROWS(AV$9:AV48)),0))</f>
        <v>0</v>
      </c>
      <c r="AW48" s="79" t="str">
        <f t="shared" si="3"/>
        <v/>
      </c>
    </row>
    <row r="49" spans="6:49" ht="18">
      <c r="F49" s="83">
        <f>IF($G49="","",(INDEX('1'!A:A,INDEX(4^8-LARGE((حسوب=$R$2)*(تواريخ&gt;=$P$3)*(تواريخ&lt;=$AD$3)*(4^8-ROW(حسوب)),ROWS(F$9:F49)),0))))</f>
        <v>0</v>
      </c>
      <c r="G49" s="84">
        <f>INDEX('1'!AT:AT,INDEX(4^8-LARGE((حسوب=$R$2)*(تواريخ&gt;=$P$3)*(تواريخ&lt;=$AD$3)*(4^8-ROW(حسوب)),ROWS(G$9:G49)),0))</f>
        <v>0</v>
      </c>
      <c r="H49" s="84">
        <f>INDEX('1'!AV:AV,INDEX(4^8-LARGE((حسوب=$R$2)*(تواريخ&gt;=$P$3)*(تواريخ&lt;=$AD$3)*(4^8-ROW(حسوب)),ROWS(H$9:H49)),0))</f>
        <v>0</v>
      </c>
      <c r="I49" s="81">
        <f>INDEX('1'!J:J,INDEX(4^8-LARGE((حسوب=$R$2)*(تواريخ&gt;=$P$3)*(تواريخ&lt;=$AD$3)*(4^8-ROW(حسوب)),ROWS(I$9:I49)),0))</f>
        <v>0</v>
      </c>
      <c r="J49" s="81">
        <f>INDEX('1'!K:K,INDEX(4^8-LARGE((حسوب=$R$2)*(تواريخ&gt;=$P$3)*(تواريخ&lt;=$AD$3)*(4^8-ROW(حسوب)),ROWS(J$9:J49)),0))</f>
        <v>0</v>
      </c>
      <c r="K49" s="81">
        <f>INDEX('1'!L:L,INDEX(4^8-LARGE((حسوب=$R$2)*(تواريخ&gt;=$P$3)*(تواريخ&lt;=$AD$3)*(4^8-ROW(حسوب)),ROWS(K$9:K49)),0))</f>
        <v>0</v>
      </c>
      <c r="L49" s="81">
        <f>INDEX('1'!M:M,INDEX(4^8-LARGE((حسوب=$R$2)*(تواريخ&gt;=$P$3)*(تواريخ&lt;=$AD$3)*(4^8-ROW(حسوب)),ROWS(L$9:L49)),0))</f>
        <v>0</v>
      </c>
      <c r="M49" s="81">
        <f>INDEX('1'!N:N,INDEX(4^8-LARGE((حسوب=$R$2)*(تواريخ&gt;=$P$3)*(تواريخ&lt;=$AD$3)*(4^8-ROW(حسوب)),ROWS(M$9:M49)),0))</f>
        <v>0</v>
      </c>
      <c r="N49" s="81">
        <f>INDEX('1'!O:O,INDEX(4^8-LARGE((حسوب=$R$2)*(تواريخ&gt;=$P$3)*(تواريخ&lt;=$AD$3)*(4^8-ROW(حسوب)),ROWS(N$9:N49)),0))</f>
        <v>0</v>
      </c>
      <c r="O49" s="81">
        <f>INDEX('1'!P:P,INDEX(4^8-LARGE((حسوب=$R$2)*(تواريخ&gt;=$P$3)*(تواريخ&lt;=$AD$3)*(4^8-ROW(حسوب)),ROWS(O$9:O49)),0))</f>
        <v>0</v>
      </c>
      <c r="P49" s="81">
        <f>INDEX('1'!Q:Q,INDEX(4^8-LARGE((حسوب=$R$2)*(تواريخ&gt;=$P$3)*(تواريخ&lt;=$AD$3)*(4^8-ROW(حسوب)),ROWS(P$9:P49)),0))</f>
        <v>0</v>
      </c>
      <c r="Q49" s="81">
        <f>INDEX('1'!R:R,INDEX(4^8-LARGE((حسوب=$R$2)*(تواريخ&gt;=$P$3)*(تواريخ&lt;=$AD$3)*(4^8-ROW(حسوب)),ROWS(Q$9:Q49)),0))</f>
        <v>0</v>
      </c>
      <c r="R49" s="81">
        <f>INDEX('1'!S:S,INDEX(4^8-LARGE((حسوب=$R$2)*(تواريخ&gt;=$P$3)*(تواريخ&lt;=$AD$3)*(4^8-ROW(حسوب)),ROWS(R$9:R49)),0))</f>
        <v>0</v>
      </c>
      <c r="S49" s="81">
        <f>INDEX('1'!T:T,INDEX(4^8-LARGE((حسوب=$R$2)*(تواريخ&gt;=$P$3)*(تواريخ&lt;=$AD$3)*(4^8-ROW(حسوب)),ROWS(S$9:S49)),0))</f>
        <v>0</v>
      </c>
      <c r="T49" s="81">
        <f>INDEX('1'!U:U,INDEX(4^8-LARGE((حسوب=$R$2)*(تواريخ&gt;=$P$3)*(تواريخ&lt;=$AD$3)*(4^8-ROW(حسوب)),ROWS(T$9:T49)),0))</f>
        <v>0</v>
      </c>
      <c r="U49" s="81">
        <f>INDEX('1'!V:V,INDEX(4^8-LARGE((حسوب=$R$2)*(تواريخ&gt;=$P$3)*(تواريخ&lt;=$AD$3)*(4^8-ROW(حسوب)),ROWS(U$9:U49)),0))</f>
        <v>0</v>
      </c>
      <c r="V49" s="81">
        <f>INDEX('1'!W:W,INDEX(4^8-LARGE((حسوب=$R$2)*(تواريخ&gt;=$P$3)*(تواريخ&lt;=$AD$3)*(4^8-ROW(حسوب)),ROWS(V$9:V49)),0))</f>
        <v>0</v>
      </c>
      <c r="W49" s="81">
        <f>INDEX('1'!X:X,INDEX(4^8-LARGE((حسوب=$R$2)*(تواريخ&gt;=$P$3)*(تواريخ&lt;=$AD$3)*(4^8-ROW(حسوب)),ROWS(W$9:W49)),0))</f>
        <v>0</v>
      </c>
      <c r="X49" s="81">
        <f>INDEX('1'!Y:Y,INDEX(4^8-LARGE((حسوب=$R$2)*(تواريخ&gt;=$P$3)*(تواريخ&lt;=$AD$3)*(4^8-ROW(حسوب)),ROWS(X$9:X49)),0))</f>
        <v>0</v>
      </c>
      <c r="Y49" s="81">
        <f>INDEX('1'!Z:Z,INDEX(4^8-LARGE((حسوب=$R$2)*(تواريخ&gt;=$P$3)*(تواريخ&lt;=$AD$3)*(4^8-ROW(حسوب)),ROWS(Y$9:Y49)),0))</f>
        <v>0</v>
      </c>
      <c r="Z49" s="81">
        <f>INDEX('1'!AA:AA,INDEX(4^8-LARGE((حسوب=$R$2)*(تواريخ&gt;=$P$3)*(تواريخ&lt;=$AD$3)*(4^8-ROW(حسوب)),ROWS(Z$9:Z49)),0))</f>
        <v>0</v>
      </c>
      <c r="AA49" s="81">
        <f>INDEX('1'!AB:AB,INDEX(4^8-LARGE((حسوب=$R$2)*(تواريخ&gt;=$P$3)*(تواريخ&lt;=$AD$3)*(4^8-ROW(حسوب)),ROWS(AA$9:AA49)),0))</f>
        <v>0</v>
      </c>
      <c r="AB49" s="81">
        <f>INDEX('1'!AC:AC,INDEX(4^8-LARGE((حسوب=$R$2)*(تواريخ&gt;=$P$3)*(تواريخ&lt;=$AD$3)*(4^8-ROW(حسوب)),ROWS(AB$9:AB49)),0))</f>
        <v>0</v>
      </c>
      <c r="AC49" s="81">
        <f>INDEX('1'!AD:AD,INDEX(4^8-LARGE((حسوب=$R$2)*(تواريخ&gt;=$P$3)*(تواريخ&lt;=$AD$3)*(4^8-ROW(حسوب)),ROWS(AC$9:AC49)),0))</f>
        <v>0</v>
      </c>
      <c r="AD49" s="81">
        <f>INDEX('1'!AE:AE,INDEX(4^8-LARGE((حسوب=$R$2)*(تواريخ&gt;=$P$3)*(تواريخ&lt;=$AD$3)*(4^8-ROW(حسوب)),ROWS(AD$9:AD49)),0))</f>
        <v>0</v>
      </c>
      <c r="AE49" s="57"/>
      <c r="AF49" s="57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7"/>
      <c r="AR49" s="57"/>
      <c r="AS49" s="80">
        <f>INDEX('1'!AY:AY,INDEX(4^8-LARGE((حسوب=$R$2)*(تواريخ&gt;=$P$3)*(تواريخ&lt;=$AD$3)*(4^8-ROW(حسوب)),ROWS(AS$9:AS49)),0))</f>
        <v>0</v>
      </c>
      <c r="AT49" s="80">
        <f>INDEX('1'!AX:AX,INDEX(4^8-LARGE((حسوب=$R$2)*(تواريخ&gt;=$P$3)*(تواريخ&lt;=$AD$3)*(4^8-ROW(حسوب)),ROWS(AT$9:AT49)),0))</f>
        <v>0</v>
      </c>
      <c r="AU49" s="80">
        <f>INDEX('1'!BA:BA,INDEX(4^8-LARGE((حسوب=$R$2)*(تواريخ&gt;=$P$3)*(تواريخ&lt;=$AD$3)*(4^8-ROW(حسوب)),ROWS(AU$9:AU49)),0))</f>
        <v>0</v>
      </c>
      <c r="AV49" s="80">
        <f>INDEX('1'!AZ:AZ,INDEX(4^8-LARGE((حسوب=$R$2)*(تواريخ&gt;=$P$3)*(تواريخ&lt;=$AD$3)*(4^8-ROW(حسوب)),ROWS(AV$9:AV49)),0))</f>
        <v>0</v>
      </c>
      <c r="AW49" s="79" t="str">
        <f t="shared" si="3"/>
        <v/>
      </c>
    </row>
    <row r="50" spans="6:49" ht="18">
      <c r="F50" s="83">
        <f>IF($G50="","",(INDEX('1'!A:A,INDEX(4^8-LARGE((حسوب=$R$2)*(تواريخ&gt;=$P$3)*(تواريخ&lt;=$AD$3)*(4^8-ROW(حسوب)),ROWS(F$9:F50)),0))))</f>
        <v>0</v>
      </c>
      <c r="G50" s="84">
        <f>INDEX('1'!AT:AT,INDEX(4^8-LARGE((حسوب=$R$2)*(تواريخ&gt;=$P$3)*(تواريخ&lt;=$AD$3)*(4^8-ROW(حسوب)),ROWS(G$9:G50)),0))</f>
        <v>0</v>
      </c>
      <c r="H50" s="84">
        <f>INDEX('1'!AV:AV,INDEX(4^8-LARGE((حسوب=$R$2)*(تواريخ&gt;=$P$3)*(تواريخ&lt;=$AD$3)*(4^8-ROW(حسوب)),ROWS(H$9:H50)),0))</f>
        <v>0</v>
      </c>
      <c r="I50" s="81">
        <f>INDEX('1'!J:J,INDEX(4^8-LARGE((حسوب=$R$2)*(تواريخ&gt;=$P$3)*(تواريخ&lt;=$AD$3)*(4^8-ROW(حسوب)),ROWS(I$9:I50)),0))</f>
        <v>0</v>
      </c>
      <c r="J50" s="81">
        <f>INDEX('1'!K:K,INDEX(4^8-LARGE((حسوب=$R$2)*(تواريخ&gt;=$P$3)*(تواريخ&lt;=$AD$3)*(4^8-ROW(حسوب)),ROWS(J$9:J50)),0))</f>
        <v>0</v>
      </c>
      <c r="K50" s="81">
        <f>INDEX('1'!L:L,INDEX(4^8-LARGE((حسوب=$R$2)*(تواريخ&gt;=$P$3)*(تواريخ&lt;=$AD$3)*(4^8-ROW(حسوب)),ROWS(K$9:K50)),0))</f>
        <v>0</v>
      </c>
      <c r="L50" s="81">
        <f>INDEX('1'!M:M,INDEX(4^8-LARGE((حسوب=$R$2)*(تواريخ&gt;=$P$3)*(تواريخ&lt;=$AD$3)*(4^8-ROW(حسوب)),ROWS(L$9:L50)),0))</f>
        <v>0</v>
      </c>
      <c r="M50" s="81">
        <f>INDEX('1'!N:N,INDEX(4^8-LARGE((حسوب=$R$2)*(تواريخ&gt;=$P$3)*(تواريخ&lt;=$AD$3)*(4^8-ROW(حسوب)),ROWS(M$9:M50)),0))</f>
        <v>0</v>
      </c>
      <c r="N50" s="81">
        <f>INDEX('1'!O:O,INDEX(4^8-LARGE((حسوب=$R$2)*(تواريخ&gt;=$P$3)*(تواريخ&lt;=$AD$3)*(4^8-ROW(حسوب)),ROWS(N$9:N50)),0))</f>
        <v>0</v>
      </c>
      <c r="O50" s="81">
        <f>INDEX('1'!P:P,INDEX(4^8-LARGE((حسوب=$R$2)*(تواريخ&gt;=$P$3)*(تواريخ&lt;=$AD$3)*(4^8-ROW(حسوب)),ROWS(O$9:O50)),0))</f>
        <v>0</v>
      </c>
      <c r="P50" s="81">
        <f>INDEX('1'!Q:Q,INDEX(4^8-LARGE((حسوب=$R$2)*(تواريخ&gt;=$P$3)*(تواريخ&lt;=$AD$3)*(4^8-ROW(حسوب)),ROWS(P$9:P50)),0))</f>
        <v>0</v>
      </c>
      <c r="Q50" s="81">
        <f>INDEX('1'!R:R,INDEX(4^8-LARGE((حسوب=$R$2)*(تواريخ&gt;=$P$3)*(تواريخ&lt;=$AD$3)*(4^8-ROW(حسوب)),ROWS(Q$9:Q50)),0))</f>
        <v>0</v>
      </c>
      <c r="R50" s="81">
        <f>INDEX('1'!S:S,INDEX(4^8-LARGE((حسوب=$R$2)*(تواريخ&gt;=$P$3)*(تواريخ&lt;=$AD$3)*(4^8-ROW(حسوب)),ROWS(R$9:R50)),0))</f>
        <v>0</v>
      </c>
      <c r="S50" s="81">
        <f>INDEX('1'!T:T,INDEX(4^8-LARGE((حسوب=$R$2)*(تواريخ&gt;=$P$3)*(تواريخ&lt;=$AD$3)*(4^8-ROW(حسوب)),ROWS(S$9:S50)),0))</f>
        <v>0</v>
      </c>
      <c r="T50" s="81">
        <f>INDEX('1'!U:U,INDEX(4^8-LARGE((حسوب=$R$2)*(تواريخ&gt;=$P$3)*(تواريخ&lt;=$AD$3)*(4^8-ROW(حسوب)),ROWS(T$9:T50)),0))</f>
        <v>0</v>
      </c>
      <c r="U50" s="81">
        <f>INDEX('1'!V:V,INDEX(4^8-LARGE((حسوب=$R$2)*(تواريخ&gt;=$P$3)*(تواريخ&lt;=$AD$3)*(4^8-ROW(حسوب)),ROWS(U$9:U50)),0))</f>
        <v>0</v>
      </c>
      <c r="V50" s="81">
        <f>INDEX('1'!W:W,INDEX(4^8-LARGE((حسوب=$R$2)*(تواريخ&gt;=$P$3)*(تواريخ&lt;=$AD$3)*(4^8-ROW(حسوب)),ROWS(V$9:V50)),0))</f>
        <v>0</v>
      </c>
      <c r="W50" s="81">
        <f>INDEX('1'!X:X,INDEX(4^8-LARGE((حسوب=$R$2)*(تواريخ&gt;=$P$3)*(تواريخ&lt;=$AD$3)*(4^8-ROW(حسوب)),ROWS(W$9:W50)),0))</f>
        <v>0</v>
      </c>
      <c r="X50" s="81">
        <f>INDEX('1'!Y:Y,INDEX(4^8-LARGE((حسوب=$R$2)*(تواريخ&gt;=$P$3)*(تواريخ&lt;=$AD$3)*(4^8-ROW(حسوب)),ROWS(X$9:X50)),0))</f>
        <v>0</v>
      </c>
      <c r="Y50" s="81">
        <f>INDEX('1'!Z:Z,INDEX(4^8-LARGE((حسوب=$R$2)*(تواريخ&gt;=$P$3)*(تواريخ&lt;=$AD$3)*(4^8-ROW(حسوب)),ROWS(Y$9:Y50)),0))</f>
        <v>0</v>
      </c>
      <c r="Z50" s="81">
        <f>INDEX('1'!AA:AA,INDEX(4^8-LARGE((حسوب=$R$2)*(تواريخ&gt;=$P$3)*(تواريخ&lt;=$AD$3)*(4^8-ROW(حسوب)),ROWS(Z$9:Z50)),0))</f>
        <v>0</v>
      </c>
      <c r="AA50" s="81">
        <f>INDEX('1'!AB:AB,INDEX(4^8-LARGE((حسوب=$R$2)*(تواريخ&gt;=$P$3)*(تواريخ&lt;=$AD$3)*(4^8-ROW(حسوب)),ROWS(AA$9:AA50)),0))</f>
        <v>0</v>
      </c>
      <c r="AB50" s="81">
        <f>INDEX('1'!AC:AC,INDEX(4^8-LARGE((حسوب=$R$2)*(تواريخ&gt;=$P$3)*(تواريخ&lt;=$AD$3)*(4^8-ROW(حسوب)),ROWS(AB$9:AB50)),0))</f>
        <v>0</v>
      </c>
      <c r="AC50" s="81">
        <f>INDEX('1'!AD:AD,INDEX(4^8-LARGE((حسوب=$R$2)*(تواريخ&gt;=$P$3)*(تواريخ&lt;=$AD$3)*(4^8-ROW(حسوب)),ROWS(AC$9:AC50)),0))</f>
        <v>0</v>
      </c>
      <c r="AD50" s="81">
        <f>INDEX('1'!AE:AE,INDEX(4^8-LARGE((حسوب=$R$2)*(تواريخ&gt;=$P$3)*(تواريخ&lt;=$AD$3)*(4^8-ROW(حسوب)),ROWS(AD$9:AD50)),0))</f>
        <v>0</v>
      </c>
      <c r="AE50" s="57"/>
      <c r="AF50" s="57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7"/>
      <c r="AR50" s="57"/>
      <c r="AS50" s="80">
        <f>INDEX('1'!AY:AY,INDEX(4^8-LARGE((حسوب=$R$2)*(تواريخ&gt;=$P$3)*(تواريخ&lt;=$AD$3)*(4^8-ROW(حسوب)),ROWS(AS$9:AS50)),0))</f>
        <v>0</v>
      </c>
      <c r="AT50" s="80">
        <f>INDEX('1'!AX:AX,INDEX(4^8-LARGE((حسوب=$R$2)*(تواريخ&gt;=$P$3)*(تواريخ&lt;=$AD$3)*(4^8-ROW(حسوب)),ROWS(AT$9:AT50)),0))</f>
        <v>0</v>
      </c>
      <c r="AU50" s="80">
        <f>INDEX('1'!BA:BA,INDEX(4^8-LARGE((حسوب=$R$2)*(تواريخ&gt;=$P$3)*(تواريخ&lt;=$AD$3)*(4^8-ROW(حسوب)),ROWS(AU$9:AU50)),0))</f>
        <v>0</v>
      </c>
      <c r="AV50" s="80">
        <f>INDEX('1'!AZ:AZ,INDEX(4^8-LARGE((حسوب=$R$2)*(تواريخ&gt;=$P$3)*(تواريخ&lt;=$AD$3)*(4^8-ROW(حسوب)),ROWS(AV$9:AV50)),0))</f>
        <v>0</v>
      </c>
      <c r="AW50" s="79" t="str">
        <f t="shared" si="3"/>
        <v/>
      </c>
    </row>
    <row r="51" spans="6:49" ht="18">
      <c r="F51" s="83">
        <f>IF($G51="","",(INDEX('1'!A:A,INDEX(4^8-LARGE((حسوب=$R$2)*(تواريخ&gt;=$P$3)*(تواريخ&lt;=$AD$3)*(4^8-ROW(حسوب)),ROWS(F$9:F51)),0))))</f>
        <v>0</v>
      </c>
      <c r="G51" s="84">
        <f>INDEX('1'!AT:AT,INDEX(4^8-LARGE((حسوب=$R$2)*(تواريخ&gt;=$P$3)*(تواريخ&lt;=$AD$3)*(4^8-ROW(حسوب)),ROWS(G$9:G51)),0))</f>
        <v>0</v>
      </c>
      <c r="H51" s="84">
        <f>INDEX('1'!AV:AV,INDEX(4^8-LARGE((حسوب=$R$2)*(تواريخ&gt;=$P$3)*(تواريخ&lt;=$AD$3)*(4^8-ROW(حسوب)),ROWS(H$9:H51)),0))</f>
        <v>0</v>
      </c>
      <c r="I51" s="81">
        <f>INDEX('1'!J:J,INDEX(4^8-LARGE((حسوب=$R$2)*(تواريخ&gt;=$P$3)*(تواريخ&lt;=$AD$3)*(4^8-ROW(حسوب)),ROWS(I$9:I51)),0))</f>
        <v>0</v>
      </c>
      <c r="J51" s="81">
        <f>INDEX('1'!K:K,INDEX(4^8-LARGE((حسوب=$R$2)*(تواريخ&gt;=$P$3)*(تواريخ&lt;=$AD$3)*(4^8-ROW(حسوب)),ROWS(J$9:J51)),0))</f>
        <v>0</v>
      </c>
      <c r="K51" s="81">
        <f>INDEX('1'!L:L,INDEX(4^8-LARGE((حسوب=$R$2)*(تواريخ&gt;=$P$3)*(تواريخ&lt;=$AD$3)*(4^8-ROW(حسوب)),ROWS(K$9:K51)),0))</f>
        <v>0</v>
      </c>
      <c r="L51" s="81">
        <f>INDEX('1'!M:M,INDEX(4^8-LARGE((حسوب=$R$2)*(تواريخ&gt;=$P$3)*(تواريخ&lt;=$AD$3)*(4^8-ROW(حسوب)),ROWS(L$9:L51)),0))</f>
        <v>0</v>
      </c>
      <c r="M51" s="81">
        <f>INDEX('1'!N:N,INDEX(4^8-LARGE((حسوب=$R$2)*(تواريخ&gt;=$P$3)*(تواريخ&lt;=$AD$3)*(4^8-ROW(حسوب)),ROWS(M$9:M51)),0))</f>
        <v>0</v>
      </c>
      <c r="N51" s="81">
        <f>INDEX('1'!O:O,INDEX(4^8-LARGE((حسوب=$R$2)*(تواريخ&gt;=$P$3)*(تواريخ&lt;=$AD$3)*(4^8-ROW(حسوب)),ROWS(N$9:N51)),0))</f>
        <v>0</v>
      </c>
      <c r="O51" s="81">
        <f>INDEX('1'!P:P,INDEX(4^8-LARGE((حسوب=$R$2)*(تواريخ&gt;=$P$3)*(تواريخ&lt;=$AD$3)*(4^8-ROW(حسوب)),ROWS(O$9:O51)),0))</f>
        <v>0</v>
      </c>
      <c r="P51" s="81">
        <f>INDEX('1'!Q:Q,INDEX(4^8-LARGE((حسوب=$R$2)*(تواريخ&gt;=$P$3)*(تواريخ&lt;=$AD$3)*(4^8-ROW(حسوب)),ROWS(P$9:P51)),0))</f>
        <v>0</v>
      </c>
      <c r="Q51" s="81">
        <f>INDEX('1'!R:R,INDEX(4^8-LARGE((حسوب=$R$2)*(تواريخ&gt;=$P$3)*(تواريخ&lt;=$AD$3)*(4^8-ROW(حسوب)),ROWS(Q$9:Q51)),0))</f>
        <v>0</v>
      </c>
      <c r="R51" s="81">
        <f>INDEX('1'!S:S,INDEX(4^8-LARGE((حسوب=$R$2)*(تواريخ&gt;=$P$3)*(تواريخ&lt;=$AD$3)*(4^8-ROW(حسوب)),ROWS(R$9:R51)),0))</f>
        <v>0</v>
      </c>
      <c r="S51" s="81">
        <f>INDEX('1'!T:T,INDEX(4^8-LARGE((حسوب=$R$2)*(تواريخ&gt;=$P$3)*(تواريخ&lt;=$AD$3)*(4^8-ROW(حسوب)),ROWS(S$9:S51)),0))</f>
        <v>0</v>
      </c>
      <c r="T51" s="81">
        <f>INDEX('1'!U:U,INDEX(4^8-LARGE((حسوب=$R$2)*(تواريخ&gt;=$P$3)*(تواريخ&lt;=$AD$3)*(4^8-ROW(حسوب)),ROWS(T$9:T51)),0))</f>
        <v>0</v>
      </c>
      <c r="U51" s="81">
        <f>INDEX('1'!V:V,INDEX(4^8-LARGE((حسوب=$R$2)*(تواريخ&gt;=$P$3)*(تواريخ&lt;=$AD$3)*(4^8-ROW(حسوب)),ROWS(U$9:U51)),0))</f>
        <v>0</v>
      </c>
      <c r="V51" s="81">
        <f>INDEX('1'!W:W,INDEX(4^8-LARGE((حسوب=$R$2)*(تواريخ&gt;=$P$3)*(تواريخ&lt;=$AD$3)*(4^8-ROW(حسوب)),ROWS(V$9:V51)),0))</f>
        <v>0</v>
      </c>
      <c r="W51" s="81">
        <f>INDEX('1'!X:X,INDEX(4^8-LARGE((حسوب=$R$2)*(تواريخ&gt;=$P$3)*(تواريخ&lt;=$AD$3)*(4^8-ROW(حسوب)),ROWS(W$9:W51)),0))</f>
        <v>0</v>
      </c>
      <c r="X51" s="81">
        <f>INDEX('1'!Y:Y,INDEX(4^8-LARGE((حسوب=$R$2)*(تواريخ&gt;=$P$3)*(تواريخ&lt;=$AD$3)*(4^8-ROW(حسوب)),ROWS(X$9:X51)),0))</f>
        <v>0</v>
      </c>
      <c r="Y51" s="81">
        <f>INDEX('1'!Z:Z,INDEX(4^8-LARGE((حسوب=$R$2)*(تواريخ&gt;=$P$3)*(تواريخ&lt;=$AD$3)*(4^8-ROW(حسوب)),ROWS(Y$9:Y51)),0))</f>
        <v>0</v>
      </c>
      <c r="Z51" s="81">
        <f>INDEX('1'!AA:AA,INDEX(4^8-LARGE((حسوب=$R$2)*(تواريخ&gt;=$P$3)*(تواريخ&lt;=$AD$3)*(4^8-ROW(حسوب)),ROWS(Z$9:Z51)),0))</f>
        <v>0</v>
      </c>
      <c r="AA51" s="81">
        <f>INDEX('1'!AB:AB,INDEX(4^8-LARGE((حسوب=$R$2)*(تواريخ&gt;=$P$3)*(تواريخ&lt;=$AD$3)*(4^8-ROW(حسوب)),ROWS(AA$9:AA51)),0))</f>
        <v>0</v>
      </c>
      <c r="AB51" s="81">
        <f>INDEX('1'!AC:AC,INDEX(4^8-LARGE((حسوب=$R$2)*(تواريخ&gt;=$P$3)*(تواريخ&lt;=$AD$3)*(4^8-ROW(حسوب)),ROWS(AB$9:AB51)),0))</f>
        <v>0</v>
      </c>
      <c r="AC51" s="81">
        <f>INDEX('1'!AD:AD,INDEX(4^8-LARGE((حسوب=$R$2)*(تواريخ&gt;=$P$3)*(تواريخ&lt;=$AD$3)*(4^8-ROW(حسوب)),ROWS(AC$9:AC51)),0))</f>
        <v>0</v>
      </c>
      <c r="AD51" s="81">
        <f>INDEX('1'!AE:AE,INDEX(4^8-LARGE((حسوب=$R$2)*(تواريخ&gt;=$P$3)*(تواريخ&lt;=$AD$3)*(4^8-ROW(حسوب)),ROWS(AD$9:AD51)),0))</f>
        <v>0</v>
      </c>
      <c r="AE51" s="57"/>
      <c r="AF51" s="57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7"/>
      <c r="AR51" s="57"/>
      <c r="AS51" s="80">
        <f>INDEX('1'!AY:AY,INDEX(4^8-LARGE((حسوب=$R$2)*(تواريخ&gt;=$P$3)*(تواريخ&lt;=$AD$3)*(4^8-ROW(حسوب)),ROWS(AS$9:AS51)),0))</f>
        <v>0</v>
      </c>
      <c r="AT51" s="80">
        <f>INDEX('1'!AX:AX,INDEX(4^8-LARGE((حسوب=$R$2)*(تواريخ&gt;=$P$3)*(تواريخ&lt;=$AD$3)*(4^8-ROW(حسوب)),ROWS(AT$9:AT51)),0))</f>
        <v>0</v>
      </c>
      <c r="AU51" s="80">
        <f>INDEX('1'!BA:BA,INDEX(4^8-LARGE((حسوب=$R$2)*(تواريخ&gt;=$P$3)*(تواريخ&lt;=$AD$3)*(4^8-ROW(حسوب)),ROWS(AU$9:AU51)),0))</f>
        <v>0</v>
      </c>
      <c r="AV51" s="80">
        <f>INDEX('1'!AZ:AZ,INDEX(4^8-LARGE((حسوب=$R$2)*(تواريخ&gt;=$P$3)*(تواريخ&lt;=$AD$3)*(4^8-ROW(حسوب)),ROWS(AV$9:AV51)),0))</f>
        <v>0</v>
      </c>
      <c r="AW51" s="79" t="str">
        <f t="shared" si="3"/>
        <v/>
      </c>
    </row>
    <row r="52" spans="6:49" ht="18">
      <c r="F52" s="83">
        <f>IF($G52="","",(INDEX('1'!A:A,INDEX(4^8-LARGE((حسوب=$R$2)*(تواريخ&gt;=$P$3)*(تواريخ&lt;=$AD$3)*(4^8-ROW(حسوب)),ROWS(F$9:F52)),0))))</f>
        <v>0</v>
      </c>
      <c r="G52" s="84">
        <f>INDEX('1'!AT:AT,INDEX(4^8-LARGE((حسوب=$R$2)*(تواريخ&gt;=$P$3)*(تواريخ&lt;=$AD$3)*(4^8-ROW(حسوب)),ROWS(G$9:G52)),0))</f>
        <v>0</v>
      </c>
      <c r="H52" s="84">
        <f>INDEX('1'!AV:AV,INDEX(4^8-LARGE((حسوب=$R$2)*(تواريخ&gt;=$P$3)*(تواريخ&lt;=$AD$3)*(4^8-ROW(حسوب)),ROWS(H$9:H52)),0))</f>
        <v>0</v>
      </c>
      <c r="I52" s="81">
        <f>INDEX('1'!J:J,INDEX(4^8-LARGE((حسوب=$R$2)*(تواريخ&gt;=$P$3)*(تواريخ&lt;=$AD$3)*(4^8-ROW(حسوب)),ROWS(I$9:I52)),0))</f>
        <v>0</v>
      </c>
      <c r="J52" s="81">
        <f>INDEX('1'!K:K,INDEX(4^8-LARGE((حسوب=$R$2)*(تواريخ&gt;=$P$3)*(تواريخ&lt;=$AD$3)*(4^8-ROW(حسوب)),ROWS(J$9:J52)),0))</f>
        <v>0</v>
      </c>
      <c r="K52" s="81">
        <f>INDEX('1'!L:L,INDEX(4^8-LARGE((حسوب=$R$2)*(تواريخ&gt;=$P$3)*(تواريخ&lt;=$AD$3)*(4^8-ROW(حسوب)),ROWS(K$9:K52)),0))</f>
        <v>0</v>
      </c>
      <c r="L52" s="81">
        <f>INDEX('1'!M:M,INDEX(4^8-LARGE((حسوب=$R$2)*(تواريخ&gt;=$P$3)*(تواريخ&lt;=$AD$3)*(4^8-ROW(حسوب)),ROWS(L$9:L52)),0))</f>
        <v>0</v>
      </c>
      <c r="M52" s="81">
        <f>INDEX('1'!N:N,INDEX(4^8-LARGE((حسوب=$R$2)*(تواريخ&gt;=$P$3)*(تواريخ&lt;=$AD$3)*(4^8-ROW(حسوب)),ROWS(M$9:M52)),0))</f>
        <v>0</v>
      </c>
      <c r="N52" s="81">
        <f>INDEX('1'!O:O,INDEX(4^8-LARGE((حسوب=$R$2)*(تواريخ&gt;=$P$3)*(تواريخ&lt;=$AD$3)*(4^8-ROW(حسوب)),ROWS(N$9:N52)),0))</f>
        <v>0</v>
      </c>
      <c r="O52" s="81">
        <f>INDEX('1'!P:P,INDEX(4^8-LARGE((حسوب=$R$2)*(تواريخ&gt;=$P$3)*(تواريخ&lt;=$AD$3)*(4^8-ROW(حسوب)),ROWS(O$9:O52)),0))</f>
        <v>0</v>
      </c>
      <c r="P52" s="81">
        <f>INDEX('1'!Q:Q,INDEX(4^8-LARGE((حسوب=$R$2)*(تواريخ&gt;=$P$3)*(تواريخ&lt;=$AD$3)*(4^8-ROW(حسوب)),ROWS(P$9:P52)),0))</f>
        <v>0</v>
      </c>
      <c r="Q52" s="81">
        <f>INDEX('1'!R:R,INDEX(4^8-LARGE((حسوب=$R$2)*(تواريخ&gt;=$P$3)*(تواريخ&lt;=$AD$3)*(4^8-ROW(حسوب)),ROWS(Q$9:Q52)),0))</f>
        <v>0</v>
      </c>
      <c r="R52" s="81">
        <f>INDEX('1'!S:S,INDEX(4^8-LARGE((حسوب=$R$2)*(تواريخ&gt;=$P$3)*(تواريخ&lt;=$AD$3)*(4^8-ROW(حسوب)),ROWS(R$9:R52)),0))</f>
        <v>0</v>
      </c>
      <c r="S52" s="81">
        <f>INDEX('1'!T:T,INDEX(4^8-LARGE((حسوب=$R$2)*(تواريخ&gt;=$P$3)*(تواريخ&lt;=$AD$3)*(4^8-ROW(حسوب)),ROWS(S$9:S52)),0))</f>
        <v>0</v>
      </c>
      <c r="T52" s="81">
        <f>INDEX('1'!U:U,INDEX(4^8-LARGE((حسوب=$R$2)*(تواريخ&gt;=$P$3)*(تواريخ&lt;=$AD$3)*(4^8-ROW(حسوب)),ROWS(T$9:T52)),0))</f>
        <v>0</v>
      </c>
      <c r="U52" s="81">
        <f>INDEX('1'!V:V,INDEX(4^8-LARGE((حسوب=$R$2)*(تواريخ&gt;=$P$3)*(تواريخ&lt;=$AD$3)*(4^8-ROW(حسوب)),ROWS(U$9:U52)),0))</f>
        <v>0</v>
      </c>
      <c r="V52" s="81">
        <f>INDEX('1'!W:W,INDEX(4^8-LARGE((حسوب=$R$2)*(تواريخ&gt;=$P$3)*(تواريخ&lt;=$AD$3)*(4^8-ROW(حسوب)),ROWS(V$9:V52)),0))</f>
        <v>0</v>
      </c>
      <c r="W52" s="81">
        <f>INDEX('1'!X:X,INDEX(4^8-LARGE((حسوب=$R$2)*(تواريخ&gt;=$P$3)*(تواريخ&lt;=$AD$3)*(4^8-ROW(حسوب)),ROWS(W$9:W52)),0))</f>
        <v>0</v>
      </c>
      <c r="X52" s="81">
        <f>INDEX('1'!Y:Y,INDEX(4^8-LARGE((حسوب=$R$2)*(تواريخ&gt;=$P$3)*(تواريخ&lt;=$AD$3)*(4^8-ROW(حسوب)),ROWS(X$9:X52)),0))</f>
        <v>0</v>
      </c>
      <c r="Y52" s="81">
        <f>INDEX('1'!Z:Z,INDEX(4^8-LARGE((حسوب=$R$2)*(تواريخ&gt;=$P$3)*(تواريخ&lt;=$AD$3)*(4^8-ROW(حسوب)),ROWS(Y$9:Y52)),0))</f>
        <v>0</v>
      </c>
      <c r="Z52" s="81">
        <f>INDEX('1'!AA:AA,INDEX(4^8-LARGE((حسوب=$R$2)*(تواريخ&gt;=$P$3)*(تواريخ&lt;=$AD$3)*(4^8-ROW(حسوب)),ROWS(Z$9:Z52)),0))</f>
        <v>0</v>
      </c>
      <c r="AA52" s="81">
        <f>INDEX('1'!AB:AB,INDEX(4^8-LARGE((حسوب=$R$2)*(تواريخ&gt;=$P$3)*(تواريخ&lt;=$AD$3)*(4^8-ROW(حسوب)),ROWS(AA$9:AA52)),0))</f>
        <v>0</v>
      </c>
      <c r="AB52" s="81">
        <f>INDEX('1'!AC:AC,INDEX(4^8-LARGE((حسوب=$R$2)*(تواريخ&gt;=$P$3)*(تواريخ&lt;=$AD$3)*(4^8-ROW(حسوب)),ROWS(AB$9:AB52)),0))</f>
        <v>0</v>
      </c>
      <c r="AC52" s="81">
        <f>INDEX('1'!AD:AD,INDEX(4^8-LARGE((حسوب=$R$2)*(تواريخ&gt;=$P$3)*(تواريخ&lt;=$AD$3)*(4^8-ROW(حسوب)),ROWS(AC$9:AC52)),0))</f>
        <v>0</v>
      </c>
      <c r="AD52" s="81">
        <f>INDEX('1'!AE:AE,INDEX(4^8-LARGE((حسوب=$R$2)*(تواريخ&gt;=$P$3)*(تواريخ&lt;=$AD$3)*(4^8-ROW(حسوب)),ROWS(AD$9:AD52)),0))</f>
        <v>0</v>
      </c>
      <c r="AE52" s="57"/>
      <c r="AF52" s="57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7"/>
      <c r="AR52" s="57"/>
      <c r="AS52" s="80">
        <f>INDEX('1'!AY:AY,INDEX(4^8-LARGE((حسوب=$R$2)*(تواريخ&gt;=$P$3)*(تواريخ&lt;=$AD$3)*(4^8-ROW(حسوب)),ROWS(AS$9:AS52)),0))</f>
        <v>0</v>
      </c>
      <c r="AT52" s="80">
        <f>INDEX('1'!AX:AX,INDEX(4^8-LARGE((حسوب=$R$2)*(تواريخ&gt;=$P$3)*(تواريخ&lt;=$AD$3)*(4^8-ROW(حسوب)),ROWS(AT$9:AT52)),0))</f>
        <v>0</v>
      </c>
      <c r="AU52" s="80">
        <f>INDEX('1'!BA:BA,INDEX(4^8-LARGE((حسوب=$R$2)*(تواريخ&gt;=$P$3)*(تواريخ&lt;=$AD$3)*(4^8-ROW(حسوب)),ROWS(AU$9:AU52)),0))</f>
        <v>0</v>
      </c>
      <c r="AV52" s="80">
        <f>INDEX('1'!AZ:AZ,INDEX(4^8-LARGE((حسوب=$R$2)*(تواريخ&gt;=$P$3)*(تواريخ&lt;=$AD$3)*(4^8-ROW(حسوب)),ROWS(AV$9:AV52)),0))</f>
        <v>0</v>
      </c>
      <c r="AW52" s="79" t="str">
        <f t="shared" si="3"/>
        <v/>
      </c>
    </row>
    <row r="53" spans="6:49" ht="18">
      <c r="F53" s="83">
        <f>IF($G53="","",(INDEX('1'!A:A,INDEX(4^8-LARGE((حسوب=$R$2)*(تواريخ&gt;=$P$3)*(تواريخ&lt;=$AD$3)*(4^8-ROW(حسوب)),ROWS(F$9:F53)),0))))</f>
        <v>0</v>
      </c>
      <c r="G53" s="84">
        <f>INDEX('1'!AT:AT,INDEX(4^8-LARGE((حسوب=$R$2)*(تواريخ&gt;=$P$3)*(تواريخ&lt;=$AD$3)*(4^8-ROW(حسوب)),ROWS(G$9:G53)),0))</f>
        <v>0</v>
      </c>
      <c r="H53" s="84">
        <f>INDEX('1'!AV:AV,INDEX(4^8-LARGE((حسوب=$R$2)*(تواريخ&gt;=$P$3)*(تواريخ&lt;=$AD$3)*(4^8-ROW(حسوب)),ROWS(H$9:H53)),0))</f>
        <v>0</v>
      </c>
      <c r="I53" s="81">
        <f>INDEX('1'!J:J,INDEX(4^8-LARGE((حسوب=$R$2)*(تواريخ&gt;=$P$3)*(تواريخ&lt;=$AD$3)*(4^8-ROW(حسوب)),ROWS(I$9:I53)),0))</f>
        <v>0</v>
      </c>
      <c r="J53" s="81">
        <f>INDEX('1'!K:K,INDEX(4^8-LARGE((حسوب=$R$2)*(تواريخ&gt;=$P$3)*(تواريخ&lt;=$AD$3)*(4^8-ROW(حسوب)),ROWS(J$9:J53)),0))</f>
        <v>0</v>
      </c>
      <c r="K53" s="81">
        <f>INDEX('1'!L:L,INDEX(4^8-LARGE((حسوب=$R$2)*(تواريخ&gt;=$P$3)*(تواريخ&lt;=$AD$3)*(4^8-ROW(حسوب)),ROWS(K$9:K53)),0))</f>
        <v>0</v>
      </c>
      <c r="L53" s="81">
        <f>INDEX('1'!M:M,INDEX(4^8-LARGE((حسوب=$R$2)*(تواريخ&gt;=$P$3)*(تواريخ&lt;=$AD$3)*(4^8-ROW(حسوب)),ROWS(L$9:L53)),0))</f>
        <v>0</v>
      </c>
      <c r="M53" s="81">
        <f>INDEX('1'!N:N,INDEX(4^8-LARGE((حسوب=$R$2)*(تواريخ&gt;=$P$3)*(تواريخ&lt;=$AD$3)*(4^8-ROW(حسوب)),ROWS(M$9:M53)),0))</f>
        <v>0</v>
      </c>
      <c r="N53" s="81">
        <f>INDEX('1'!O:O,INDEX(4^8-LARGE((حسوب=$R$2)*(تواريخ&gt;=$P$3)*(تواريخ&lt;=$AD$3)*(4^8-ROW(حسوب)),ROWS(N$9:N53)),0))</f>
        <v>0</v>
      </c>
      <c r="O53" s="81">
        <f>INDEX('1'!P:P,INDEX(4^8-LARGE((حسوب=$R$2)*(تواريخ&gt;=$P$3)*(تواريخ&lt;=$AD$3)*(4^8-ROW(حسوب)),ROWS(O$9:O53)),0))</f>
        <v>0</v>
      </c>
      <c r="P53" s="81">
        <f>INDEX('1'!Q:Q,INDEX(4^8-LARGE((حسوب=$R$2)*(تواريخ&gt;=$P$3)*(تواريخ&lt;=$AD$3)*(4^8-ROW(حسوب)),ROWS(P$9:P53)),0))</f>
        <v>0</v>
      </c>
      <c r="Q53" s="81">
        <f>INDEX('1'!R:R,INDEX(4^8-LARGE((حسوب=$R$2)*(تواريخ&gt;=$P$3)*(تواريخ&lt;=$AD$3)*(4^8-ROW(حسوب)),ROWS(Q$9:Q53)),0))</f>
        <v>0</v>
      </c>
      <c r="R53" s="81">
        <f>INDEX('1'!S:S,INDEX(4^8-LARGE((حسوب=$R$2)*(تواريخ&gt;=$P$3)*(تواريخ&lt;=$AD$3)*(4^8-ROW(حسوب)),ROWS(R$9:R53)),0))</f>
        <v>0</v>
      </c>
      <c r="S53" s="81">
        <f>INDEX('1'!T:T,INDEX(4^8-LARGE((حسوب=$R$2)*(تواريخ&gt;=$P$3)*(تواريخ&lt;=$AD$3)*(4^8-ROW(حسوب)),ROWS(S$9:S53)),0))</f>
        <v>0</v>
      </c>
      <c r="T53" s="81">
        <f>INDEX('1'!U:U,INDEX(4^8-LARGE((حسوب=$R$2)*(تواريخ&gt;=$P$3)*(تواريخ&lt;=$AD$3)*(4^8-ROW(حسوب)),ROWS(T$9:T53)),0))</f>
        <v>0</v>
      </c>
      <c r="U53" s="81">
        <f>INDEX('1'!V:V,INDEX(4^8-LARGE((حسوب=$R$2)*(تواريخ&gt;=$P$3)*(تواريخ&lt;=$AD$3)*(4^8-ROW(حسوب)),ROWS(U$9:U53)),0))</f>
        <v>0</v>
      </c>
      <c r="V53" s="81">
        <f>INDEX('1'!W:W,INDEX(4^8-LARGE((حسوب=$R$2)*(تواريخ&gt;=$P$3)*(تواريخ&lt;=$AD$3)*(4^8-ROW(حسوب)),ROWS(V$9:V53)),0))</f>
        <v>0</v>
      </c>
      <c r="W53" s="81">
        <f>INDEX('1'!X:X,INDEX(4^8-LARGE((حسوب=$R$2)*(تواريخ&gt;=$P$3)*(تواريخ&lt;=$AD$3)*(4^8-ROW(حسوب)),ROWS(W$9:W53)),0))</f>
        <v>0</v>
      </c>
      <c r="X53" s="81">
        <f>INDEX('1'!Y:Y,INDEX(4^8-LARGE((حسوب=$R$2)*(تواريخ&gt;=$P$3)*(تواريخ&lt;=$AD$3)*(4^8-ROW(حسوب)),ROWS(X$9:X53)),0))</f>
        <v>0</v>
      </c>
      <c r="Y53" s="81">
        <f>INDEX('1'!Z:Z,INDEX(4^8-LARGE((حسوب=$R$2)*(تواريخ&gt;=$P$3)*(تواريخ&lt;=$AD$3)*(4^8-ROW(حسوب)),ROWS(Y$9:Y53)),0))</f>
        <v>0</v>
      </c>
      <c r="Z53" s="81">
        <f>INDEX('1'!AA:AA,INDEX(4^8-LARGE((حسوب=$R$2)*(تواريخ&gt;=$P$3)*(تواريخ&lt;=$AD$3)*(4^8-ROW(حسوب)),ROWS(Z$9:Z53)),0))</f>
        <v>0</v>
      </c>
      <c r="AA53" s="81">
        <f>INDEX('1'!AB:AB,INDEX(4^8-LARGE((حسوب=$R$2)*(تواريخ&gt;=$P$3)*(تواريخ&lt;=$AD$3)*(4^8-ROW(حسوب)),ROWS(AA$9:AA53)),0))</f>
        <v>0</v>
      </c>
      <c r="AB53" s="81">
        <f>INDEX('1'!AC:AC,INDEX(4^8-LARGE((حسوب=$R$2)*(تواريخ&gt;=$P$3)*(تواريخ&lt;=$AD$3)*(4^8-ROW(حسوب)),ROWS(AB$9:AB53)),0))</f>
        <v>0</v>
      </c>
      <c r="AC53" s="81">
        <f>INDEX('1'!AD:AD,INDEX(4^8-LARGE((حسوب=$R$2)*(تواريخ&gt;=$P$3)*(تواريخ&lt;=$AD$3)*(4^8-ROW(حسوب)),ROWS(AC$9:AC53)),0))</f>
        <v>0</v>
      </c>
      <c r="AD53" s="81">
        <f>INDEX('1'!AE:AE,INDEX(4^8-LARGE((حسوب=$R$2)*(تواريخ&gt;=$P$3)*(تواريخ&lt;=$AD$3)*(4^8-ROW(حسوب)),ROWS(AD$9:AD53)),0))</f>
        <v>0</v>
      </c>
      <c r="AE53" s="57"/>
      <c r="AF53" s="57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7"/>
      <c r="AR53" s="57"/>
      <c r="AS53" s="80">
        <f>INDEX('1'!AY:AY,INDEX(4^8-LARGE((حسوب=$R$2)*(تواريخ&gt;=$P$3)*(تواريخ&lt;=$AD$3)*(4^8-ROW(حسوب)),ROWS(AS$9:AS53)),0))</f>
        <v>0</v>
      </c>
      <c r="AT53" s="80">
        <f>INDEX('1'!AX:AX,INDEX(4^8-LARGE((حسوب=$R$2)*(تواريخ&gt;=$P$3)*(تواريخ&lt;=$AD$3)*(4^8-ROW(حسوب)),ROWS(AT$9:AT53)),0))</f>
        <v>0</v>
      </c>
      <c r="AU53" s="80">
        <f>INDEX('1'!BA:BA,INDEX(4^8-LARGE((حسوب=$R$2)*(تواريخ&gt;=$P$3)*(تواريخ&lt;=$AD$3)*(4^8-ROW(حسوب)),ROWS(AU$9:AU53)),0))</f>
        <v>0</v>
      </c>
      <c r="AV53" s="80">
        <f>INDEX('1'!AZ:AZ,INDEX(4^8-LARGE((حسوب=$R$2)*(تواريخ&gt;=$P$3)*(تواريخ&lt;=$AD$3)*(4^8-ROW(حسوب)),ROWS(AV$9:AV53)),0))</f>
        <v>0</v>
      </c>
      <c r="AW53" s="79" t="str">
        <f t="shared" si="3"/>
        <v/>
      </c>
    </row>
    <row r="54" spans="6:49" ht="18">
      <c r="F54" s="83">
        <f>IF($G54="","",(INDEX('1'!A:A,INDEX(4^8-LARGE((حسوب=$R$2)*(تواريخ&gt;=$P$3)*(تواريخ&lt;=$AD$3)*(4^8-ROW(حسوب)),ROWS(F$9:F54)),0))))</f>
        <v>0</v>
      </c>
      <c r="G54" s="84">
        <f>INDEX('1'!AT:AT,INDEX(4^8-LARGE((حسوب=$R$2)*(تواريخ&gt;=$P$3)*(تواريخ&lt;=$AD$3)*(4^8-ROW(حسوب)),ROWS(G$9:G54)),0))</f>
        <v>0</v>
      </c>
      <c r="H54" s="84">
        <f>INDEX('1'!AV:AV,INDEX(4^8-LARGE((حسوب=$R$2)*(تواريخ&gt;=$P$3)*(تواريخ&lt;=$AD$3)*(4^8-ROW(حسوب)),ROWS(H$9:H54)),0))</f>
        <v>0</v>
      </c>
      <c r="I54" s="81">
        <f>INDEX('1'!J:J,INDEX(4^8-LARGE((حسوب=$R$2)*(تواريخ&gt;=$P$3)*(تواريخ&lt;=$AD$3)*(4^8-ROW(حسوب)),ROWS(I$9:I54)),0))</f>
        <v>0</v>
      </c>
      <c r="J54" s="81">
        <f>INDEX('1'!K:K,INDEX(4^8-LARGE((حسوب=$R$2)*(تواريخ&gt;=$P$3)*(تواريخ&lt;=$AD$3)*(4^8-ROW(حسوب)),ROWS(J$9:J54)),0))</f>
        <v>0</v>
      </c>
      <c r="K54" s="81">
        <f>INDEX('1'!L:L,INDEX(4^8-LARGE((حسوب=$R$2)*(تواريخ&gt;=$P$3)*(تواريخ&lt;=$AD$3)*(4^8-ROW(حسوب)),ROWS(K$9:K54)),0))</f>
        <v>0</v>
      </c>
      <c r="L54" s="81">
        <f>INDEX('1'!M:M,INDEX(4^8-LARGE((حسوب=$R$2)*(تواريخ&gt;=$P$3)*(تواريخ&lt;=$AD$3)*(4^8-ROW(حسوب)),ROWS(L$9:L54)),0))</f>
        <v>0</v>
      </c>
      <c r="M54" s="81">
        <f>INDEX('1'!N:N,INDEX(4^8-LARGE((حسوب=$R$2)*(تواريخ&gt;=$P$3)*(تواريخ&lt;=$AD$3)*(4^8-ROW(حسوب)),ROWS(M$9:M54)),0))</f>
        <v>0</v>
      </c>
      <c r="N54" s="81">
        <f>INDEX('1'!O:O,INDEX(4^8-LARGE((حسوب=$R$2)*(تواريخ&gt;=$P$3)*(تواريخ&lt;=$AD$3)*(4^8-ROW(حسوب)),ROWS(N$9:N54)),0))</f>
        <v>0</v>
      </c>
      <c r="O54" s="81">
        <f>INDEX('1'!P:P,INDEX(4^8-LARGE((حسوب=$R$2)*(تواريخ&gt;=$P$3)*(تواريخ&lt;=$AD$3)*(4^8-ROW(حسوب)),ROWS(O$9:O54)),0))</f>
        <v>0</v>
      </c>
      <c r="P54" s="81">
        <f>INDEX('1'!Q:Q,INDEX(4^8-LARGE((حسوب=$R$2)*(تواريخ&gt;=$P$3)*(تواريخ&lt;=$AD$3)*(4^8-ROW(حسوب)),ROWS(P$9:P54)),0))</f>
        <v>0</v>
      </c>
      <c r="Q54" s="81">
        <f>INDEX('1'!R:R,INDEX(4^8-LARGE((حسوب=$R$2)*(تواريخ&gt;=$P$3)*(تواريخ&lt;=$AD$3)*(4^8-ROW(حسوب)),ROWS(Q$9:Q54)),0))</f>
        <v>0</v>
      </c>
      <c r="R54" s="81">
        <f>INDEX('1'!S:S,INDEX(4^8-LARGE((حسوب=$R$2)*(تواريخ&gt;=$P$3)*(تواريخ&lt;=$AD$3)*(4^8-ROW(حسوب)),ROWS(R$9:R54)),0))</f>
        <v>0</v>
      </c>
      <c r="S54" s="81">
        <f>INDEX('1'!T:T,INDEX(4^8-LARGE((حسوب=$R$2)*(تواريخ&gt;=$P$3)*(تواريخ&lt;=$AD$3)*(4^8-ROW(حسوب)),ROWS(S$9:S54)),0))</f>
        <v>0</v>
      </c>
      <c r="T54" s="81">
        <f>INDEX('1'!U:U,INDEX(4^8-LARGE((حسوب=$R$2)*(تواريخ&gt;=$P$3)*(تواريخ&lt;=$AD$3)*(4^8-ROW(حسوب)),ROWS(T$9:T54)),0))</f>
        <v>0</v>
      </c>
      <c r="U54" s="81">
        <f>INDEX('1'!V:V,INDEX(4^8-LARGE((حسوب=$R$2)*(تواريخ&gt;=$P$3)*(تواريخ&lt;=$AD$3)*(4^8-ROW(حسوب)),ROWS(U$9:U54)),0))</f>
        <v>0</v>
      </c>
      <c r="V54" s="81">
        <f>INDEX('1'!W:W,INDEX(4^8-LARGE((حسوب=$R$2)*(تواريخ&gt;=$P$3)*(تواريخ&lt;=$AD$3)*(4^8-ROW(حسوب)),ROWS(V$9:V54)),0))</f>
        <v>0</v>
      </c>
      <c r="W54" s="81">
        <f>INDEX('1'!X:X,INDEX(4^8-LARGE((حسوب=$R$2)*(تواريخ&gt;=$P$3)*(تواريخ&lt;=$AD$3)*(4^8-ROW(حسوب)),ROWS(W$9:W54)),0))</f>
        <v>0</v>
      </c>
      <c r="X54" s="81">
        <f>INDEX('1'!Y:Y,INDEX(4^8-LARGE((حسوب=$R$2)*(تواريخ&gt;=$P$3)*(تواريخ&lt;=$AD$3)*(4^8-ROW(حسوب)),ROWS(X$9:X54)),0))</f>
        <v>0</v>
      </c>
      <c r="Y54" s="81">
        <f>INDEX('1'!Z:Z,INDEX(4^8-LARGE((حسوب=$R$2)*(تواريخ&gt;=$P$3)*(تواريخ&lt;=$AD$3)*(4^8-ROW(حسوب)),ROWS(Y$9:Y54)),0))</f>
        <v>0</v>
      </c>
      <c r="Z54" s="81">
        <f>INDEX('1'!AA:AA,INDEX(4^8-LARGE((حسوب=$R$2)*(تواريخ&gt;=$P$3)*(تواريخ&lt;=$AD$3)*(4^8-ROW(حسوب)),ROWS(Z$9:Z54)),0))</f>
        <v>0</v>
      </c>
      <c r="AA54" s="81">
        <f>INDEX('1'!AB:AB,INDEX(4^8-LARGE((حسوب=$R$2)*(تواريخ&gt;=$P$3)*(تواريخ&lt;=$AD$3)*(4^8-ROW(حسوب)),ROWS(AA$9:AA54)),0))</f>
        <v>0</v>
      </c>
      <c r="AB54" s="81">
        <f>INDEX('1'!AC:AC,INDEX(4^8-LARGE((حسوب=$R$2)*(تواريخ&gt;=$P$3)*(تواريخ&lt;=$AD$3)*(4^8-ROW(حسوب)),ROWS(AB$9:AB54)),0))</f>
        <v>0</v>
      </c>
      <c r="AC54" s="81">
        <f>INDEX('1'!AD:AD,INDEX(4^8-LARGE((حسوب=$R$2)*(تواريخ&gt;=$P$3)*(تواريخ&lt;=$AD$3)*(4^8-ROW(حسوب)),ROWS(AC$9:AC54)),0))</f>
        <v>0</v>
      </c>
      <c r="AD54" s="81">
        <f>INDEX('1'!AE:AE,INDEX(4^8-LARGE((حسوب=$R$2)*(تواريخ&gt;=$P$3)*(تواريخ&lt;=$AD$3)*(4^8-ROW(حسوب)),ROWS(AD$9:AD54)),0))</f>
        <v>0</v>
      </c>
      <c r="AE54" s="57"/>
      <c r="AF54" s="57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7"/>
      <c r="AR54" s="57"/>
      <c r="AS54" s="80">
        <f>INDEX('1'!AY:AY,INDEX(4^8-LARGE((حسوب=$R$2)*(تواريخ&gt;=$P$3)*(تواريخ&lt;=$AD$3)*(4^8-ROW(حسوب)),ROWS(AS$9:AS54)),0))</f>
        <v>0</v>
      </c>
      <c r="AT54" s="80">
        <f>INDEX('1'!AX:AX,INDEX(4^8-LARGE((حسوب=$R$2)*(تواريخ&gt;=$P$3)*(تواريخ&lt;=$AD$3)*(4^8-ROW(حسوب)),ROWS(AT$9:AT54)),0))</f>
        <v>0</v>
      </c>
      <c r="AU54" s="80">
        <f>INDEX('1'!BA:BA,INDEX(4^8-LARGE((حسوب=$R$2)*(تواريخ&gt;=$P$3)*(تواريخ&lt;=$AD$3)*(4^8-ROW(حسوب)),ROWS(AU$9:AU54)),0))</f>
        <v>0</v>
      </c>
      <c r="AV54" s="80">
        <f>INDEX('1'!AZ:AZ,INDEX(4^8-LARGE((حسوب=$R$2)*(تواريخ&gt;=$P$3)*(تواريخ&lt;=$AD$3)*(4^8-ROW(حسوب)),ROWS(AV$9:AV54)),0))</f>
        <v>0</v>
      </c>
      <c r="AW54" s="79" t="str">
        <f t="shared" si="3"/>
        <v/>
      </c>
    </row>
    <row r="55" spans="6:49" ht="18">
      <c r="F55" s="83">
        <f>IF($G55="","",(INDEX('1'!A:A,INDEX(4^8-LARGE((حسوب=$R$2)*(تواريخ&gt;=$P$3)*(تواريخ&lt;=$AD$3)*(4^8-ROW(حسوب)),ROWS(F$9:F55)),0))))</f>
        <v>0</v>
      </c>
      <c r="G55" s="84">
        <f>INDEX('1'!AT:AT,INDEX(4^8-LARGE((حسوب=$R$2)*(تواريخ&gt;=$P$3)*(تواريخ&lt;=$AD$3)*(4^8-ROW(حسوب)),ROWS(G$9:G55)),0))</f>
        <v>0</v>
      </c>
      <c r="H55" s="84">
        <f>INDEX('1'!AV:AV,INDEX(4^8-LARGE((حسوب=$R$2)*(تواريخ&gt;=$P$3)*(تواريخ&lt;=$AD$3)*(4^8-ROW(حسوب)),ROWS(H$9:H55)),0))</f>
        <v>0</v>
      </c>
      <c r="I55" s="81">
        <f>INDEX('1'!J:J,INDEX(4^8-LARGE((حسوب=$R$2)*(تواريخ&gt;=$P$3)*(تواريخ&lt;=$AD$3)*(4^8-ROW(حسوب)),ROWS(I$9:I55)),0))</f>
        <v>0</v>
      </c>
      <c r="J55" s="81">
        <f>INDEX('1'!K:K,INDEX(4^8-LARGE((حسوب=$R$2)*(تواريخ&gt;=$P$3)*(تواريخ&lt;=$AD$3)*(4^8-ROW(حسوب)),ROWS(J$9:J55)),0))</f>
        <v>0</v>
      </c>
      <c r="K55" s="81">
        <f>INDEX('1'!L:L,INDEX(4^8-LARGE((حسوب=$R$2)*(تواريخ&gt;=$P$3)*(تواريخ&lt;=$AD$3)*(4^8-ROW(حسوب)),ROWS(K$9:K55)),0))</f>
        <v>0</v>
      </c>
      <c r="L55" s="81">
        <f>INDEX('1'!M:M,INDEX(4^8-LARGE((حسوب=$R$2)*(تواريخ&gt;=$P$3)*(تواريخ&lt;=$AD$3)*(4^8-ROW(حسوب)),ROWS(L$9:L55)),0))</f>
        <v>0</v>
      </c>
      <c r="M55" s="81">
        <f>INDEX('1'!N:N,INDEX(4^8-LARGE((حسوب=$R$2)*(تواريخ&gt;=$P$3)*(تواريخ&lt;=$AD$3)*(4^8-ROW(حسوب)),ROWS(M$9:M55)),0))</f>
        <v>0</v>
      </c>
      <c r="N55" s="81">
        <f>INDEX('1'!O:O,INDEX(4^8-LARGE((حسوب=$R$2)*(تواريخ&gt;=$P$3)*(تواريخ&lt;=$AD$3)*(4^8-ROW(حسوب)),ROWS(N$9:N55)),0))</f>
        <v>0</v>
      </c>
      <c r="O55" s="81">
        <f>INDEX('1'!P:P,INDEX(4^8-LARGE((حسوب=$R$2)*(تواريخ&gt;=$P$3)*(تواريخ&lt;=$AD$3)*(4^8-ROW(حسوب)),ROWS(O$9:O55)),0))</f>
        <v>0</v>
      </c>
      <c r="P55" s="81">
        <f>INDEX('1'!Q:Q,INDEX(4^8-LARGE((حسوب=$R$2)*(تواريخ&gt;=$P$3)*(تواريخ&lt;=$AD$3)*(4^8-ROW(حسوب)),ROWS(P$9:P55)),0))</f>
        <v>0</v>
      </c>
      <c r="Q55" s="81">
        <f>INDEX('1'!R:R,INDEX(4^8-LARGE((حسوب=$R$2)*(تواريخ&gt;=$P$3)*(تواريخ&lt;=$AD$3)*(4^8-ROW(حسوب)),ROWS(Q$9:Q55)),0))</f>
        <v>0</v>
      </c>
      <c r="R55" s="81">
        <f>INDEX('1'!S:S,INDEX(4^8-LARGE((حسوب=$R$2)*(تواريخ&gt;=$P$3)*(تواريخ&lt;=$AD$3)*(4^8-ROW(حسوب)),ROWS(R$9:R55)),0))</f>
        <v>0</v>
      </c>
      <c r="S55" s="81">
        <f>INDEX('1'!T:T,INDEX(4^8-LARGE((حسوب=$R$2)*(تواريخ&gt;=$P$3)*(تواريخ&lt;=$AD$3)*(4^8-ROW(حسوب)),ROWS(S$9:S55)),0))</f>
        <v>0</v>
      </c>
      <c r="T55" s="81">
        <f>INDEX('1'!U:U,INDEX(4^8-LARGE((حسوب=$R$2)*(تواريخ&gt;=$P$3)*(تواريخ&lt;=$AD$3)*(4^8-ROW(حسوب)),ROWS(T$9:T55)),0))</f>
        <v>0</v>
      </c>
      <c r="U55" s="81">
        <f>INDEX('1'!V:V,INDEX(4^8-LARGE((حسوب=$R$2)*(تواريخ&gt;=$P$3)*(تواريخ&lt;=$AD$3)*(4^8-ROW(حسوب)),ROWS(U$9:U55)),0))</f>
        <v>0</v>
      </c>
      <c r="V55" s="81">
        <f>INDEX('1'!W:W,INDEX(4^8-LARGE((حسوب=$R$2)*(تواريخ&gt;=$P$3)*(تواريخ&lt;=$AD$3)*(4^8-ROW(حسوب)),ROWS(V$9:V55)),0))</f>
        <v>0</v>
      </c>
      <c r="W55" s="81">
        <f>INDEX('1'!X:X,INDEX(4^8-LARGE((حسوب=$R$2)*(تواريخ&gt;=$P$3)*(تواريخ&lt;=$AD$3)*(4^8-ROW(حسوب)),ROWS(W$9:W55)),0))</f>
        <v>0</v>
      </c>
      <c r="X55" s="81">
        <f>INDEX('1'!Y:Y,INDEX(4^8-LARGE((حسوب=$R$2)*(تواريخ&gt;=$P$3)*(تواريخ&lt;=$AD$3)*(4^8-ROW(حسوب)),ROWS(X$9:X55)),0))</f>
        <v>0</v>
      </c>
      <c r="Y55" s="81">
        <f>INDEX('1'!Z:Z,INDEX(4^8-LARGE((حسوب=$R$2)*(تواريخ&gt;=$P$3)*(تواريخ&lt;=$AD$3)*(4^8-ROW(حسوب)),ROWS(Y$9:Y55)),0))</f>
        <v>0</v>
      </c>
      <c r="Z55" s="81">
        <f>INDEX('1'!AA:AA,INDEX(4^8-LARGE((حسوب=$R$2)*(تواريخ&gt;=$P$3)*(تواريخ&lt;=$AD$3)*(4^8-ROW(حسوب)),ROWS(Z$9:Z55)),0))</f>
        <v>0</v>
      </c>
      <c r="AA55" s="81">
        <f>INDEX('1'!AB:AB,INDEX(4^8-LARGE((حسوب=$R$2)*(تواريخ&gt;=$P$3)*(تواريخ&lt;=$AD$3)*(4^8-ROW(حسوب)),ROWS(AA$9:AA55)),0))</f>
        <v>0</v>
      </c>
      <c r="AB55" s="81">
        <f>INDEX('1'!AC:AC,INDEX(4^8-LARGE((حسوب=$R$2)*(تواريخ&gt;=$P$3)*(تواريخ&lt;=$AD$3)*(4^8-ROW(حسوب)),ROWS(AB$9:AB55)),0))</f>
        <v>0</v>
      </c>
      <c r="AC55" s="81">
        <f>INDEX('1'!AD:AD,INDEX(4^8-LARGE((حسوب=$R$2)*(تواريخ&gt;=$P$3)*(تواريخ&lt;=$AD$3)*(4^8-ROW(حسوب)),ROWS(AC$9:AC55)),0))</f>
        <v>0</v>
      </c>
      <c r="AD55" s="81">
        <f>INDEX('1'!AE:AE,INDEX(4^8-LARGE((حسوب=$R$2)*(تواريخ&gt;=$P$3)*(تواريخ&lt;=$AD$3)*(4^8-ROW(حسوب)),ROWS(AD$9:AD55)),0))</f>
        <v>0</v>
      </c>
      <c r="AE55" s="57"/>
      <c r="AF55" s="57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7"/>
      <c r="AR55" s="57"/>
      <c r="AS55" s="80">
        <f>INDEX('1'!AY:AY,INDEX(4^8-LARGE((حسوب=$R$2)*(تواريخ&gt;=$P$3)*(تواريخ&lt;=$AD$3)*(4^8-ROW(حسوب)),ROWS(AS$9:AS55)),0))</f>
        <v>0</v>
      </c>
      <c r="AT55" s="80">
        <f>INDEX('1'!AX:AX,INDEX(4^8-LARGE((حسوب=$R$2)*(تواريخ&gt;=$P$3)*(تواريخ&lt;=$AD$3)*(4^8-ROW(حسوب)),ROWS(AT$9:AT55)),0))</f>
        <v>0</v>
      </c>
      <c r="AU55" s="80">
        <f>INDEX('1'!BA:BA,INDEX(4^8-LARGE((حسوب=$R$2)*(تواريخ&gt;=$P$3)*(تواريخ&lt;=$AD$3)*(4^8-ROW(حسوب)),ROWS(AU$9:AU55)),0))</f>
        <v>0</v>
      </c>
      <c r="AV55" s="80">
        <f>INDEX('1'!AZ:AZ,INDEX(4^8-LARGE((حسوب=$R$2)*(تواريخ&gt;=$P$3)*(تواريخ&lt;=$AD$3)*(4^8-ROW(حسوب)),ROWS(AV$9:AV55)),0))</f>
        <v>0</v>
      </c>
      <c r="AW55" s="79" t="str">
        <f t="shared" si="3"/>
        <v/>
      </c>
    </row>
    <row r="56" spans="6:49" ht="18">
      <c r="F56" s="83">
        <f>IF($G56="","",(INDEX('1'!A:A,INDEX(4^8-LARGE((حسوب=$R$2)*(تواريخ&gt;=$P$3)*(تواريخ&lt;=$AD$3)*(4^8-ROW(حسوب)),ROWS(F$9:F56)),0))))</f>
        <v>0</v>
      </c>
      <c r="G56" s="84">
        <f>INDEX('1'!AT:AT,INDEX(4^8-LARGE((حسوب=$R$2)*(تواريخ&gt;=$P$3)*(تواريخ&lt;=$AD$3)*(4^8-ROW(حسوب)),ROWS(G$9:G56)),0))</f>
        <v>0</v>
      </c>
      <c r="H56" s="84">
        <f>INDEX('1'!AV:AV,INDEX(4^8-LARGE((حسوب=$R$2)*(تواريخ&gt;=$P$3)*(تواريخ&lt;=$AD$3)*(4^8-ROW(حسوب)),ROWS(H$9:H56)),0))</f>
        <v>0</v>
      </c>
      <c r="I56" s="81">
        <f>INDEX('1'!J:J,INDEX(4^8-LARGE((حسوب=$R$2)*(تواريخ&gt;=$P$3)*(تواريخ&lt;=$AD$3)*(4^8-ROW(حسوب)),ROWS(I$9:I56)),0))</f>
        <v>0</v>
      </c>
      <c r="J56" s="81">
        <f>INDEX('1'!K:K,INDEX(4^8-LARGE((حسوب=$R$2)*(تواريخ&gt;=$P$3)*(تواريخ&lt;=$AD$3)*(4^8-ROW(حسوب)),ROWS(J$9:J56)),0))</f>
        <v>0</v>
      </c>
      <c r="K56" s="81">
        <f>INDEX('1'!L:L,INDEX(4^8-LARGE((حسوب=$R$2)*(تواريخ&gt;=$P$3)*(تواريخ&lt;=$AD$3)*(4^8-ROW(حسوب)),ROWS(K$9:K56)),0))</f>
        <v>0</v>
      </c>
      <c r="L56" s="81">
        <f>INDEX('1'!M:M,INDEX(4^8-LARGE((حسوب=$R$2)*(تواريخ&gt;=$P$3)*(تواريخ&lt;=$AD$3)*(4^8-ROW(حسوب)),ROWS(L$9:L56)),0))</f>
        <v>0</v>
      </c>
      <c r="M56" s="81">
        <f>INDEX('1'!N:N,INDEX(4^8-LARGE((حسوب=$R$2)*(تواريخ&gt;=$P$3)*(تواريخ&lt;=$AD$3)*(4^8-ROW(حسوب)),ROWS(M$9:M56)),0))</f>
        <v>0</v>
      </c>
      <c r="N56" s="81">
        <f>INDEX('1'!O:O,INDEX(4^8-LARGE((حسوب=$R$2)*(تواريخ&gt;=$P$3)*(تواريخ&lt;=$AD$3)*(4^8-ROW(حسوب)),ROWS(N$9:N56)),0))</f>
        <v>0</v>
      </c>
      <c r="O56" s="81">
        <f>INDEX('1'!P:P,INDEX(4^8-LARGE((حسوب=$R$2)*(تواريخ&gt;=$P$3)*(تواريخ&lt;=$AD$3)*(4^8-ROW(حسوب)),ROWS(O$9:O56)),0))</f>
        <v>0</v>
      </c>
      <c r="P56" s="81">
        <f>INDEX('1'!Q:Q,INDEX(4^8-LARGE((حسوب=$R$2)*(تواريخ&gt;=$P$3)*(تواريخ&lt;=$AD$3)*(4^8-ROW(حسوب)),ROWS(P$9:P56)),0))</f>
        <v>0</v>
      </c>
      <c r="Q56" s="81">
        <f>INDEX('1'!R:R,INDEX(4^8-LARGE((حسوب=$R$2)*(تواريخ&gt;=$P$3)*(تواريخ&lt;=$AD$3)*(4^8-ROW(حسوب)),ROWS(Q$9:Q56)),0))</f>
        <v>0</v>
      </c>
      <c r="R56" s="81">
        <f>INDEX('1'!S:S,INDEX(4^8-LARGE((حسوب=$R$2)*(تواريخ&gt;=$P$3)*(تواريخ&lt;=$AD$3)*(4^8-ROW(حسوب)),ROWS(R$9:R56)),0))</f>
        <v>0</v>
      </c>
      <c r="S56" s="81">
        <f>INDEX('1'!T:T,INDEX(4^8-LARGE((حسوب=$R$2)*(تواريخ&gt;=$P$3)*(تواريخ&lt;=$AD$3)*(4^8-ROW(حسوب)),ROWS(S$9:S56)),0))</f>
        <v>0</v>
      </c>
      <c r="T56" s="81">
        <f>INDEX('1'!U:U,INDEX(4^8-LARGE((حسوب=$R$2)*(تواريخ&gt;=$P$3)*(تواريخ&lt;=$AD$3)*(4^8-ROW(حسوب)),ROWS(T$9:T56)),0))</f>
        <v>0</v>
      </c>
      <c r="U56" s="81">
        <f>INDEX('1'!V:V,INDEX(4^8-LARGE((حسوب=$R$2)*(تواريخ&gt;=$P$3)*(تواريخ&lt;=$AD$3)*(4^8-ROW(حسوب)),ROWS(U$9:U56)),0))</f>
        <v>0</v>
      </c>
      <c r="V56" s="81">
        <f>INDEX('1'!W:W,INDEX(4^8-LARGE((حسوب=$R$2)*(تواريخ&gt;=$P$3)*(تواريخ&lt;=$AD$3)*(4^8-ROW(حسوب)),ROWS(V$9:V56)),0))</f>
        <v>0</v>
      </c>
      <c r="W56" s="81">
        <f>INDEX('1'!X:X,INDEX(4^8-LARGE((حسوب=$R$2)*(تواريخ&gt;=$P$3)*(تواريخ&lt;=$AD$3)*(4^8-ROW(حسوب)),ROWS(W$9:W56)),0))</f>
        <v>0</v>
      </c>
      <c r="X56" s="81">
        <f>INDEX('1'!Y:Y,INDEX(4^8-LARGE((حسوب=$R$2)*(تواريخ&gt;=$P$3)*(تواريخ&lt;=$AD$3)*(4^8-ROW(حسوب)),ROWS(X$9:X56)),0))</f>
        <v>0</v>
      </c>
      <c r="Y56" s="81">
        <f>INDEX('1'!Z:Z,INDEX(4^8-LARGE((حسوب=$R$2)*(تواريخ&gt;=$P$3)*(تواريخ&lt;=$AD$3)*(4^8-ROW(حسوب)),ROWS(Y$9:Y56)),0))</f>
        <v>0</v>
      </c>
      <c r="Z56" s="81">
        <f>INDEX('1'!AA:AA,INDEX(4^8-LARGE((حسوب=$R$2)*(تواريخ&gt;=$P$3)*(تواريخ&lt;=$AD$3)*(4^8-ROW(حسوب)),ROWS(Z$9:Z56)),0))</f>
        <v>0</v>
      </c>
      <c r="AA56" s="81">
        <f>INDEX('1'!AB:AB,INDEX(4^8-LARGE((حسوب=$R$2)*(تواريخ&gt;=$P$3)*(تواريخ&lt;=$AD$3)*(4^8-ROW(حسوب)),ROWS(AA$9:AA56)),0))</f>
        <v>0</v>
      </c>
      <c r="AB56" s="81">
        <f>INDEX('1'!AC:AC,INDEX(4^8-LARGE((حسوب=$R$2)*(تواريخ&gt;=$P$3)*(تواريخ&lt;=$AD$3)*(4^8-ROW(حسوب)),ROWS(AB$9:AB56)),0))</f>
        <v>0</v>
      </c>
      <c r="AC56" s="81">
        <f>INDEX('1'!AD:AD,INDEX(4^8-LARGE((حسوب=$R$2)*(تواريخ&gt;=$P$3)*(تواريخ&lt;=$AD$3)*(4^8-ROW(حسوب)),ROWS(AC$9:AC56)),0))</f>
        <v>0</v>
      </c>
      <c r="AD56" s="81">
        <f>INDEX('1'!AE:AE,INDEX(4^8-LARGE((حسوب=$R$2)*(تواريخ&gt;=$P$3)*(تواريخ&lt;=$AD$3)*(4^8-ROW(حسوب)),ROWS(AD$9:AD56)),0))</f>
        <v>0</v>
      </c>
      <c r="AE56" s="57"/>
      <c r="AF56" s="57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7"/>
      <c r="AR56" s="57"/>
      <c r="AS56" s="80">
        <f>INDEX('1'!AY:AY,INDEX(4^8-LARGE((حسوب=$R$2)*(تواريخ&gt;=$P$3)*(تواريخ&lt;=$AD$3)*(4^8-ROW(حسوب)),ROWS(AS$9:AS56)),0))</f>
        <v>0</v>
      </c>
      <c r="AT56" s="80">
        <f>INDEX('1'!AX:AX,INDEX(4^8-LARGE((حسوب=$R$2)*(تواريخ&gt;=$P$3)*(تواريخ&lt;=$AD$3)*(4^8-ROW(حسوب)),ROWS(AT$9:AT56)),0))</f>
        <v>0</v>
      </c>
      <c r="AU56" s="80">
        <f>INDEX('1'!BA:BA,INDEX(4^8-LARGE((حسوب=$R$2)*(تواريخ&gt;=$P$3)*(تواريخ&lt;=$AD$3)*(4^8-ROW(حسوب)),ROWS(AU$9:AU56)),0))</f>
        <v>0</v>
      </c>
      <c r="AV56" s="80">
        <f>INDEX('1'!AZ:AZ,INDEX(4^8-LARGE((حسوب=$R$2)*(تواريخ&gt;=$P$3)*(تواريخ&lt;=$AD$3)*(4^8-ROW(حسوب)),ROWS(AV$9:AV56)),0))</f>
        <v>0</v>
      </c>
      <c r="AW56" s="79" t="str">
        <f t="shared" si="3"/>
        <v/>
      </c>
    </row>
    <row r="57" spans="6:49" ht="18">
      <c r="F57" s="83">
        <f>IF($G57="","",(INDEX('1'!A:A,INDEX(4^8-LARGE((حسوب=$R$2)*(تواريخ&gt;=$P$3)*(تواريخ&lt;=$AD$3)*(4^8-ROW(حسوب)),ROWS(F$9:F57)),0))))</f>
        <v>0</v>
      </c>
      <c r="G57" s="84">
        <f>INDEX('1'!AT:AT,INDEX(4^8-LARGE((حسوب=$R$2)*(تواريخ&gt;=$P$3)*(تواريخ&lt;=$AD$3)*(4^8-ROW(حسوب)),ROWS(G$9:G57)),0))</f>
        <v>0</v>
      </c>
      <c r="H57" s="84">
        <f>INDEX('1'!AV:AV,INDEX(4^8-LARGE((حسوب=$R$2)*(تواريخ&gt;=$P$3)*(تواريخ&lt;=$AD$3)*(4^8-ROW(حسوب)),ROWS(H$9:H57)),0))</f>
        <v>0</v>
      </c>
      <c r="I57" s="81">
        <f>INDEX('1'!J:J,INDEX(4^8-LARGE((حسوب=$R$2)*(تواريخ&gt;=$P$3)*(تواريخ&lt;=$AD$3)*(4^8-ROW(حسوب)),ROWS(I$9:I57)),0))</f>
        <v>0</v>
      </c>
      <c r="J57" s="81">
        <f>INDEX('1'!K:K,INDEX(4^8-LARGE((حسوب=$R$2)*(تواريخ&gt;=$P$3)*(تواريخ&lt;=$AD$3)*(4^8-ROW(حسوب)),ROWS(J$9:J57)),0))</f>
        <v>0</v>
      </c>
      <c r="K57" s="81">
        <f>INDEX('1'!L:L,INDEX(4^8-LARGE((حسوب=$R$2)*(تواريخ&gt;=$P$3)*(تواريخ&lt;=$AD$3)*(4^8-ROW(حسوب)),ROWS(K$9:K57)),0))</f>
        <v>0</v>
      </c>
      <c r="L57" s="81">
        <f>INDEX('1'!M:M,INDEX(4^8-LARGE((حسوب=$R$2)*(تواريخ&gt;=$P$3)*(تواريخ&lt;=$AD$3)*(4^8-ROW(حسوب)),ROWS(L$9:L57)),0))</f>
        <v>0</v>
      </c>
      <c r="M57" s="81">
        <f>INDEX('1'!N:N,INDEX(4^8-LARGE((حسوب=$R$2)*(تواريخ&gt;=$P$3)*(تواريخ&lt;=$AD$3)*(4^8-ROW(حسوب)),ROWS(M$9:M57)),0))</f>
        <v>0</v>
      </c>
      <c r="N57" s="81">
        <f>INDEX('1'!O:O,INDEX(4^8-LARGE((حسوب=$R$2)*(تواريخ&gt;=$P$3)*(تواريخ&lt;=$AD$3)*(4^8-ROW(حسوب)),ROWS(N$9:N57)),0))</f>
        <v>0</v>
      </c>
      <c r="O57" s="81">
        <f>INDEX('1'!P:P,INDEX(4^8-LARGE((حسوب=$R$2)*(تواريخ&gt;=$P$3)*(تواريخ&lt;=$AD$3)*(4^8-ROW(حسوب)),ROWS(O$9:O57)),0))</f>
        <v>0</v>
      </c>
      <c r="P57" s="81">
        <f>INDEX('1'!Q:Q,INDEX(4^8-LARGE((حسوب=$R$2)*(تواريخ&gt;=$P$3)*(تواريخ&lt;=$AD$3)*(4^8-ROW(حسوب)),ROWS(P$9:P57)),0))</f>
        <v>0</v>
      </c>
      <c r="Q57" s="81">
        <f>INDEX('1'!R:R,INDEX(4^8-LARGE((حسوب=$R$2)*(تواريخ&gt;=$P$3)*(تواريخ&lt;=$AD$3)*(4^8-ROW(حسوب)),ROWS(Q$9:Q57)),0))</f>
        <v>0</v>
      </c>
      <c r="R57" s="81">
        <f>INDEX('1'!S:S,INDEX(4^8-LARGE((حسوب=$R$2)*(تواريخ&gt;=$P$3)*(تواريخ&lt;=$AD$3)*(4^8-ROW(حسوب)),ROWS(R$9:R57)),0))</f>
        <v>0</v>
      </c>
      <c r="S57" s="81">
        <f>INDEX('1'!T:T,INDEX(4^8-LARGE((حسوب=$R$2)*(تواريخ&gt;=$P$3)*(تواريخ&lt;=$AD$3)*(4^8-ROW(حسوب)),ROWS(S$9:S57)),0))</f>
        <v>0</v>
      </c>
      <c r="T57" s="81">
        <f>INDEX('1'!U:U,INDEX(4^8-LARGE((حسوب=$R$2)*(تواريخ&gt;=$P$3)*(تواريخ&lt;=$AD$3)*(4^8-ROW(حسوب)),ROWS(T$9:T57)),0))</f>
        <v>0</v>
      </c>
      <c r="U57" s="81">
        <f>INDEX('1'!V:V,INDEX(4^8-LARGE((حسوب=$R$2)*(تواريخ&gt;=$P$3)*(تواريخ&lt;=$AD$3)*(4^8-ROW(حسوب)),ROWS(U$9:U57)),0))</f>
        <v>0</v>
      </c>
      <c r="V57" s="81">
        <f>INDEX('1'!W:W,INDEX(4^8-LARGE((حسوب=$R$2)*(تواريخ&gt;=$P$3)*(تواريخ&lt;=$AD$3)*(4^8-ROW(حسوب)),ROWS(V$9:V57)),0))</f>
        <v>0</v>
      </c>
      <c r="W57" s="81">
        <f>INDEX('1'!X:X,INDEX(4^8-LARGE((حسوب=$R$2)*(تواريخ&gt;=$P$3)*(تواريخ&lt;=$AD$3)*(4^8-ROW(حسوب)),ROWS(W$9:W57)),0))</f>
        <v>0</v>
      </c>
      <c r="X57" s="81">
        <f>INDEX('1'!Y:Y,INDEX(4^8-LARGE((حسوب=$R$2)*(تواريخ&gt;=$P$3)*(تواريخ&lt;=$AD$3)*(4^8-ROW(حسوب)),ROWS(X$9:X57)),0))</f>
        <v>0</v>
      </c>
      <c r="Y57" s="81">
        <f>INDEX('1'!Z:Z,INDEX(4^8-LARGE((حسوب=$R$2)*(تواريخ&gt;=$P$3)*(تواريخ&lt;=$AD$3)*(4^8-ROW(حسوب)),ROWS(Y$9:Y57)),0))</f>
        <v>0</v>
      </c>
      <c r="Z57" s="81">
        <f>INDEX('1'!AA:AA,INDEX(4^8-LARGE((حسوب=$R$2)*(تواريخ&gt;=$P$3)*(تواريخ&lt;=$AD$3)*(4^8-ROW(حسوب)),ROWS(Z$9:Z57)),0))</f>
        <v>0</v>
      </c>
      <c r="AA57" s="81">
        <f>INDEX('1'!AB:AB,INDEX(4^8-LARGE((حسوب=$R$2)*(تواريخ&gt;=$P$3)*(تواريخ&lt;=$AD$3)*(4^8-ROW(حسوب)),ROWS(AA$9:AA57)),0))</f>
        <v>0</v>
      </c>
      <c r="AB57" s="81">
        <f>INDEX('1'!AC:AC,INDEX(4^8-LARGE((حسوب=$R$2)*(تواريخ&gt;=$P$3)*(تواريخ&lt;=$AD$3)*(4^8-ROW(حسوب)),ROWS(AB$9:AB57)),0))</f>
        <v>0</v>
      </c>
      <c r="AC57" s="81">
        <f>INDEX('1'!AD:AD,INDEX(4^8-LARGE((حسوب=$R$2)*(تواريخ&gt;=$P$3)*(تواريخ&lt;=$AD$3)*(4^8-ROW(حسوب)),ROWS(AC$9:AC57)),0))</f>
        <v>0</v>
      </c>
      <c r="AD57" s="81">
        <f>INDEX('1'!AE:AE,INDEX(4^8-LARGE((حسوب=$R$2)*(تواريخ&gt;=$P$3)*(تواريخ&lt;=$AD$3)*(4^8-ROW(حسوب)),ROWS(AD$9:AD57)),0))</f>
        <v>0</v>
      </c>
      <c r="AE57" s="57"/>
      <c r="AF57" s="57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7"/>
      <c r="AR57" s="57"/>
      <c r="AS57" s="80">
        <f>INDEX('1'!AY:AY,INDEX(4^8-LARGE((حسوب=$R$2)*(تواريخ&gt;=$P$3)*(تواريخ&lt;=$AD$3)*(4^8-ROW(حسوب)),ROWS(AS$9:AS57)),0))</f>
        <v>0</v>
      </c>
      <c r="AT57" s="80">
        <f>INDEX('1'!AX:AX,INDEX(4^8-LARGE((حسوب=$R$2)*(تواريخ&gt;=$P$3)*(تواريخ&lt;=$AD$3)*(4^8-ROW(حسوب)),ROWS(AT$9:AT57)),0))</f>
        <v>0</v>
      </c>
      <c r="AU57" s="80">
        <f>INDEX('1'!BA:BA,INDEX(4^8-LARGE((حسوب=$R$2)*(تواريخ&gt;=$P$3)*(تواريخ&lt;=$AD$3)*(4^8-ROW(حسوب)),ROWS(AU$9:AU57)),0))</f>
        <v>0</v>
      </c>
      <c r="AV57" s="80">
        <f>INDEX('1'!AZ:AZ,INDEX(4^8-LARGE((حسوب=$R$2)*(تواريخ&gt;=$P$3)*(تواريخ&lt;=$AD$3)*(4^8-ROW(حسوب)),ROWS(AV$9:AV57)),0))</f>
        <v>0</v>
      </c>
      <c r="AW57" s="79" t="str">
        <f t="shared" si="3"/>
        <v/>
      </c>
    </row>
    <row r="58" spans="6:49" ht="18">
      <c r="F58" s="83">
        <f>IF($G58="","",(INDEX('1'!A:A,INDEX(4^8-LARGE((حسوب=$R$2)*(تواريخ&gt;=$P$3)*(تواريخ&lt;=$AD$3)*(4^8-ROW(حسوب)),ROWS(F$9:F58)),0))))</f>
        <v>0</v>
      </c>
      <c r="G58" s="84">
        <f>INDEX('1'!AT:AT,INDEX(4^8-LARGE((حسوب=$R$2)*(تواريخ&gt;=$P$3)*(تواريخ&lt;=$AD$3)*(4^8-ROW(حسوب)),ROWS(G$9:G58)),0))</f>
        <v>0</v>
      </c>
      <c r="H58" s="84">
        <f>INDEX('1'!AV:AV,INDEX(4^8-LARGE((حسوب=$R$2)*(تواريخ&gt;=$P$3)*(تواريخ&lt;=$AD$3)*(4^8-ROW(حسوب)),ROWS(H$9:H58)),0))</f>
        <v>0</v>
      </c>
      <c r="I58" s="81">
        <f>INDEX('1'!J:J,INDEX(4^8-LARGE((حسوب=$R$2)*(تواريخ&gt;=$P$3)*(تواريخ&lt;=$AD$3)*(4^8-ROW(حسوب)),ROWS(I$9:I58)),0))</f>
        <v>0</v>
      </c>
      <c r="J58" s="81">
        <f>INDEX('1'!K:K,INDEX(4^8-LARGE((حسوب=$R$2)*(تواريخ&gt;=$P$3)*(تواريخ&lt;=$AD$3)*(4^8-ROW(حسوب)),ROWS(J$9:J58)),0))</f>
        <v>0</v>
      </c>
      <c r="K58" s="81">
        <f>INDEX('1'!L:L,INDEX(4^8-LARGE((حسوب=$R$2)*(تواريخ&gt;=$P$3)*(تواريخ&lt;=$AD$3)*(4^8-ROW(حسوب)),ROWS(K$9:K58)),0))</f>
        <v>0</v>
      </c>
      <c r="L58" s="81">
        <f>INDEX('1'!M:M,INDEX(4^8-LARGE((حسوب=$R$2)*(تواريخ&gt;=$P$3)*(تواريخ&lt;=$AD$3)*(4^8-ROW(حسوب)),ROWS(L$9:L58)),0))</f>
        <v>0</v>
      </c>
      <c r="M58" s="81">
        <f>INDEX('1'!N:N,INDEX(4^8-LARGE((حسوب=$R$2)*(تواريخ&gt;=$P$3)*(تواريخ&lt;=$AD$3)*(4^8-ROW(حسوب)),ROWS(M$9:M58)),0))</f>
        <v>0</v>
      </c>
      <c r="N58" s="81">
        <f>INDEX('1'!O:O,INDEX(4^8-LARGE((حسوب=$R$2)*(تواريخ&gt;=$P$3)*(تواريخ&lt;=$AD$3)*(4^8-ROW(حسوب)),ROWS(N$9:N58)),0))</f>
        <v>0</v>
      </c>
      <c r="O58" s="81">
        <f>INDEX('1'!P:P,INDEX(4^8-LARGE((حسوب=$R$2)*(تواريخ&gt;=$P$3)*(تواريخ&lt;=$AD$3)*(4^8-ROW(حسوب)),ROWS(O$9:O58)),0))</f>
        <v>0</v>
      </c>
      <c r="P58" s="81">
        <f>INDEX('1'!Q:Q,INDEX(4^8-LARGE((حسوب=$R$2)*(تواريخ&gt;=$P$3)*(تواريخ&lt;=$AD$3)*(4^8-ROW(حسوب)),ROWS(P$9:P58)),0))</f>
        <v>0</v>
      </c>
      <c r="Q58" s="81">
        <f>INDEX('1'!R:R,INDEX(4^8-LARGE((حسوب=$R$2)*(تواريخ&gt;=$P$3)*(تواريخ&lt;=$AD$3)*(4^8-ROW(حسوب)),ROWS(Q$9:Q58)),0))</f>
        <v>0</v>
      </c>
      <c r="R58" s="81">
        <f>INDEX('1'!S:S,INDEX(4^8-LARGE((حسوب=$R$2)*(تواريخ&gt;=$P$3)*(تواريخ&lt;=$AD$3)*(4^8-ROW(حسوب)),ROWS(R$9:R58)),0))</f>
        <v>0</v>
      </c>
      <c r="S58" s="81">
        <f>INDEX('1'!T:T,INDEX(4^8-LARGE((حسوب=$R$2)*(تواريخ&gt;=$P$3)*(تواريخ&lt;=$AD$3)*(4^8-ROW(حسوب)),ROWS(S$9:S58)),0))</f>
        <v>0</v>
      </c>
      <c r="T58" s="81">
        <f>INDEX('1'!U:U,INDEX(4^8-LARGE((حسوب=$R$2)*(تواريخ&gt;=$P$3)*(تواريخ&lt;=$AD$3)*(4^8-ROW(حسوب)),ROWS(T$9:T58)),0))</f>
        <v>0</v>
      </c>
      <c r="U58" s="81">
        <f>INDEX('1'!V:V,INDEX(4^8-LARGE((حسوب=$R$2)*(تواريخ&gt;=$P$3)*(تواريخ&lt;=$AD$3)*(4^8-ROW(حسوب)),ROWS(U$9:U58)),0))</f>
        <v>0</v>
      </c>
      <c r="V58" s="81">
        <f>INDEX('1'!W:W,INDEX(4^8-LARGE((حسوب=$R$2)*(تواريخ&gt;=$P$3)*(تواريخ&lt;=$AD$3)*(4^8-ROW(حسوب)),ROWS(V$9:V58)),0))</f>
        <v>0</v>
      </c>
      <c r="W58" s="81">
        <f>INDEX('1'!X:X,INDEX(4^8-LARGE((حسوب=$R$2)*(تواريخ&gt;=$P$3)*(تواريخ&lt;=$AD$3)*(4^8-ROW(حسوب)),ROWS(W$9:W58)),0))</f>
        <v>0</v>
      </c>
      <c r="X58" s="81">
        <f>INDEX('1'!Y:Y,INDEX(4^8-LARGE((حسوب=$R$2)*(تواريخ&gt;=$P$3)*(تواريخ&lt;=$AD$3)*(4^8-ROW(حسوب)),ROWS(X$9:X58)),0))</f>
        <v>0</v>
      </c>
      <c r="Y58" s="81">
        <f>INDEX('1'!Z:Z,INDEX(4^8-LARGE((حسوب=$R$2)*(تواريخ&gt;=$P$3)*(تواريخ&lt;=$AD$3)*(4^8-ROW(حسوب)),ROWS(Y$9:Y58)),0))</f>
        <v>0</v>
      </c>
      <c r="Z58" s="81">
        <f>INDEX('1'!AA:AA,INDEX(4^8-LARGE((حسوب=$R$2)*(تواريخ&gt;=$P$3)*(تواريخ&lt;=$AD$3)*(4^8-ROW(حسوب)),ROWS(Z$9:Z58)),0))</f>
        <v>0</v>
      </c>
      <c r="AA58" s="81">
        <f>INDEX('1'!AB:AB,INDEX(4^8-LARGE((حسوب=$R$2)*(تواريخ&gt;=$P$3)*(تواريخ&lt;=$AD$3)*(4^8-ROW(حسوب)),ROWS(AA$9:AA58)),0))</f>
        <v>0</v>
      </c>
      <c r="AB58" s="81">
        <f>INDEX('1'!AC:AC,INDEX(4^8-LARGE((حسوب=$R$2)*(تواريخ&gt;=$P$3)*(تواريخ&lt;=$AD$3)*(4^8-ROW(حسوب)),ROWS(AB$9:AB58)),0))</f>
        <v>0</v>
      </c>
      <c r="AC58" s="81">
        <f>INDEX('1'!AD:AD,INDEX(4^8-LARGE((حسوب=$R$2)*(تواريخ&gt;=$P$3)*(تواريخ&lt;=$AD$3)*(4^8-ROW(حسوب)),ROWS(AC$9:AC58)),0))</f>
        <v>0</v>
      </c>
      <c r="AD58" s="81">
        <f>INDEX('1'!AE:AE,INDEX(4^8-LARGE((حسوب=$R$2)*(تواريخ&gt;=$P$3)*(تواريخ&lt;=$AD$3)*(4^8-ROW(حسوب)),ROWS(AD$9:AD58)),0))</f>
        <v>0</v>
      </c>
      <c r="AE58" s="57"/>
      <c r="AF58" s="57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7"/>
      <c r="AR58" s="57"/>
      <c r="AS58" s="80">
        <f>INDEX('1'!AY:AY,INDEX(4^8-LARGE((حسوب=$R$2)*(تواريخ&gt;=$P$3)*(تواريخ&lt;=$AD$3)*(4^8-ROW(حسوب)),ROWS(AS$9:AS58)),0))</f>
        <v>0</v>
      </c>
      <c r="AT58" s="80">
        <f>INDEX('1'!AX:AX,INDEX(4^8-LARGE((حسوب=$R$2)*(تواريخ&gt;=$P$3)*(تواريخ&lt;=$AD$3)*(4^8-ROW(حسوب)),ROWS(AT$9:AT58)),0))</f>
        <v>0</v>
      </c>
      <c r="AU58" s="80">
        <f>INDEX('1'!BA:BA,INDEX(4^8-LARGE((حسوب=$R$2)*(تواريخ&gt;=$P$3)*(تواريخ&lt;=$AD$3)*(4^8-ROW(حسوب)),ROWS(AU$9:AU58)),0))</f>
        <v>0</v>
      </c>
      <c r="AV58" s="80">
        <f>INDEX('1'!AZ:AZ,INDEX(4^8-LARGE((حسوب=$R$2)*(تواريخ&gt;=$P$3)*(تواريخ&lt;=$AD$3)*(4^8-ROW(حسوب)),ROWS(AV$9:AV58)),0))</f>
        <v>0</v>
      </c>
      <c r="AW58" s="79" t="str">
        <f t="shared" si="3"/>
        <v/>
      </c>
    </row>
    <row r="59" spans="6:49" ht="18">
      <c r="F59" s="83">
        <f>IF($G59="","",(INDEX('1'!A:A,INDEX(4^8-LARGE((حسوب=$R$2)*(تواريخ&gt;=$P$3)*(تواريخ&lt;=$AD$3)*(4^8-ROW(حسوب)),ROWS(F$9:F59)),0))))</f>
        <v>0</v>
      </c>
      <c r="G59" s="84">
        <f>INDEX('1'!AT:AT,INDEX(4^8-LARGE((حسوب=$R$2)*(تواريخ&gt;=$P$3)*(تواريخ&lt;=$AD$3)*(4^8-ROW(حسوب)),ROWS(G$9:G59)),0))</f>
        <v>0</v>
      </c>
      <c r="H59" s="84">
        <f>INDEX('1'!AV:AV,INDEX(4^8-LARGE((حسوب=$R$2)*(تواريخ&gt;=$P$3)*(تواريخ&lt;=$AD$3)*(4^8-ROW(حسوب)),ROWS(H$9:H59)),0))</f>
        <v>0</v>
      </c>
      <c r="I59" s="81">
        <f>INDEX('1'!J:J,INDEX(4^8-LARGE((حسوب=$R$2)*(تواريخ&gt;=$P$3)*(تواريخ&lt;=$AD$3)*(4^8-ROW(حسوب)),ROWS(I$9:I59)),0))</f>
        <v>0</v>
      </c>
      <c r="J59" s="81">
        <f>INDEX('1'!K:K,INDEX(4^8-LARGE((حسوب=$R$2)*(تواريخ&gt;=$P$3)*(تواريخ&lt;=$AD$3)*(4^8-ROW(حسوب)),ROWS(J$9:J59)),0))</f>
        <v>0</v>
      </c>
      <c r="K59" s="81">
        <f>INDEX('1'!L:L,INDEX(4^8-LARGE((حسوب=$R$2)*(تواريخ&gt;=$P$3)*(تواريخ&lt;=$AD$3)*(4^8-ROW(حسوب)),ROWS(K$9:K59)),0))</f>
        <v>0</v>
      </c>
      <c r="L59" s="81">
        <f>INDEX('1'!M:M,INDEX(4^8-LARGE((حسوب=$R$2)*(تواريخ&gt;=$P$3)*(تواريخ&lt;=$AD$3)*(4^8-ROW(حسوب)),ROWS(L$9:L59)),0))</f>
        <v>0</v>
      </c>
      <c r="M59" s="81">
        <f>INDEX('1'!N:N,INDEX(4^8-LARGE((حسوب=$R$2)*(تواريخ&gt;=$P$3)*(تواريخ&lt;=$AD$3)*(4^8-ROW(حسوب)),ROWS(M$9:M59)),0))</f>
        <v>0</v>
      </c>
      <c r="N59" s="81">
        <f>INDEX('1'!O:O,INDEX(4^8-LARGE((حسوب=$R$2)*(تواريخ&gt;=$P$3)*(تواريخ&lt;=$AD$3)*(4^8-ROW(حسوب)),ROWS(N$9:N59)),0))</f>
        <v>0</v>
      </c>
      <c r="O59" s="81">
        <f>INDEX('1'!P:P,INDEX(4^8-LARGE((حسوب=$R$2)*(تواريخ&gt;=$P$3)*(تواريخ&lt;=$AD$3)*(4^8-ROW(حسوب)),ROWS(O$9:O59)),0))</f>
        <v>0</v>
      </c>
      <c r="P59" s="81">
        <f>INDEX('1'!Q:Q,INDEX(4^8-LARGE((حسوب=$R$2)*(تواريخ&gt;=$P$3)*(تواريخ&lt;=$AD$3)*(4^8-ROW(حسوب)),ROWS(P$9:P59)),0))</f>
        <v>0</v>
      </c>
      <c r="Q59" s="81">
        <f>INDEX('1'!R:R,INDEX(4^8-LARGE((حسوب=$R$2)*(تواريخ&gt;=$P$3)*(تواريخ&lt;=$AD$3)*(4^8-ROW(حسوب)),ROWS(Q$9:Q59)),0))</f>
        <v>0</v>
      </c>
      <c r="R59" s="81">
        <f>INDEX('1'!S:S,INDEX(4^8-LARGE((حسوب=$R$2)*(تواريخ&gt;=$P$3)*(تواريخ&lt;=$AD$3)*(4^8-ROW(حسوب)),ROWS(R$9:R59)),0))</f>
        <v>0</v>
      </c>
      <c r="S59" s="81">
        <f>INDEX('1'!T:T,INDEX(4^8-LARGE((حسوب=$R$2)*(تواريخ&gt;=$P$3)*(تواريخ&lt;=$AD$3)*(4^8-ROW(حسوب)),ROWS(S$9:S59)),0))</f>
        <v>0</v>
      </c>
      <c r="T59" s="81">
        <f>INDEX('1'!U:U,INDEX(4^8-LARGE((حسوب=$R$2)*(تواريخ&gt;=$P$3)*(تواريخ&lt;=$AD$3)*(4^8-ROW(حسوب)),ROWS(T$9:T59)),0))</f>
        <v>0</v>
      </c>
      <c r="U59" s="81">
        <f>INDEX('1'!V:V,INDEX(4^8-LARGE((حسوب=$R$2)*(تواريخ&gt;=$P$3)*(تواريخ&lt;=$AD$3)*(4^8-ROW(حسوب)),ROWS(U$9:U59)),0))</f>
        <v>0</v>
      </c>
      <c r="V59" s="81">
        <f>INDEX('1'!W:W,INDEX(4^8-LARGE((حسوب=$R$2)*(تواريخ&gt;=$P$3)*(تواريخ&lt;=$AD$3)*(4^8-ROW(حسوب)),ROWS(V$9:V59)),0))</f>
        <v>0</v>
      </c>
      <c r="W59" s="81">
        <f>INDEX('1'!X:X,INDEX(4^8-LARGE((حسوب=$R$2)*(تواريخ&gt;=$P$3)*(تواريخ&lt;=$AD$3)*(4^8-ROW(حسوب)),ROWS(W$9:W59)),0))</f>
        <v>0</v>
      </c>
      <c r="X59" s="81">
        <f>INDEX('1'!Y:Y,INDEX(4^8-LARGE((حسوب=$R$2)*(تواريخ&gt;=$P$3)*(تواريخ&lt;=$AD$3)*(4^8-ROW(حسوب)),ROWS(X$9:X59)),0))</f>
        <v>0</v>
      </c>
      <c r="Y59" s="81">
        <f>INDEX('1'!Z:Z,INDEX(4^8-LARGE((حسوب=$R$2)*(تواريخ&gt;=$P$3)*(تواريخ&lt;=$AD$3)*(4^8-ROW(حسوب)),ROWS(Y$9:Y59)),0))</f>
        <v>0</v>
      </c>
      <c r="Z59" s="81">
        <f>INDEX('1'!AA:AA,INDEX(4^8-LARGE((حسوب=$R$2)*(تواريخ&gt;=$P$3)*(تواريخ&lt;=$AD$3)*(4^8-ROW(حسوب)),ROWS(Z$9:Z59)),0))</f>
        <v>0</v>
      </c>
      <c r="AA59" s="81">
        <f>INDEX('1'!AB:AB,INDEX(4^8-LARGE((حسوب=$R$2)*(تواريخ&gt;=$P$3)*(تواريخ&lt;=$AD$3)*(4^8-ROW(حسوب)),ROWS(AA$9:AA59)),0))</f>
        <v>0</v>
      </c>
      <c r="AB59" s="81">
        <f>INDEX('1'!AC:AC,INDEX(4^8-LARGE((حسوب=$R$2)*(تواريخ&gt;=$P$3)*(تواريخ&lt;=$AD$3)*(4^8-ROW(حسوب)),ROWS(AB$9:AB59)),0))</f>
        <v>0</v>
      </c>
      <c r="AC59" s="81">
        <f>INDEX('1'!AD:AD,INDEX(4^8-LARGE((حسوب=$R$2)*(تواريخ&gt;=$P$3)*(تواريخ&lt;=$AD$3)*(4^8-ROW(حسوب)),ROWS(AC$9:AC59)),0))</f>
        <v>0</v>
      </c>
      <c r="AD59" s="81">
        <f>INDEX('1'!AE:AE,INDEX(4^8-LARGE((حسوب=$R$2)*(تواريخ&gt;=$P$3)*(تواريخ&lt;=$AD$3)*(4^8-ROW(حسوب)),ROWS(AD$9:AD59)),0))</f>
        <v>0</v>
      </c>
      <c r="AE59" s="57"/>
      <c r="AF59" s="57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7"/>
      <c r="AR59" s="57"/>
      <c r="AS59" s="80">
        <f>INDEX('1'!AY:AY,INDEX(4^8-LARGE((حسوب=$R$2)*(تواريخ&gt;=$P$3)*(تواريخ&lt;=$AD$3)*(4^8-ROW(حسوب)),ROWS(AS$9:AS59)),0))</f>
        <v>0</v>
      </c>
      <c r="AT59" s="80">
        <f>INDEX('1'!AX:AX,INDEX(4^8-LARGE((حسوب=$R$2)*(تواريخ&gt;=$P$3)*(تواريخ&lt;=$AD$3)*(4^8-ROW(حسوب)),ROWS(AT$9:AT59)),0))</f>
        <v>0</v>
      </c>
      <c r="AU59" s="80">
        <f>INDEX('1'!BA:BA,INDEX(4^8-LARGE((حسوب=$R$2)*(تواريخ&gt;=$P$3)*(تواريخ&lt;=$AD$3)*(4^8-ROW(حسوب)),ROWS(AU$9:AU59)),0))</f>
        <v>0</v>
      </c>
      <c r="AV59" s="80">
        <f>INDEX('1'!AZ:AZ,INDEX(4^8-LARGE((حسوب=$R$2)*(تواريخ&gt;=$P$3)*(تواريخ&lt;=$AD$3)*(4^8-ROW(حسوب)),ROWS(AV$9:AV59)),0))</f>
        <v>0</v>
      </c>
      <c r="AW59" s="79" t="str">
        <f t="shared" si="3"/>
        <v/>
      </c>
    </row>
    <row r="60" spans="6:49" ht="18">
      <c r="F60" s="83">
        <f>IF($G60="","",(INDEX('1'!A:A,INDEX(4^8-LARGE((حسوب=$R$2)*(تواريخ&gt;=$P$3)*(تواريخ&lt;=$AD$3)*(4^8-ROW(حسوب)),ROWS(F$9:F60)),0))))</f>
        <v>0</v>
      </c>
      <c r="G60" s="84">
        <f>INDEX('1'!AT:AT,INDEX(4^8-LARGE((حسوب=$R$2)*(تواريخ&gt;=$P$3)*(تواريخ&lt;=$AD$3)*(4^8-ROW(حسوب)),ROWS(G$9:G60)),0))</f>
        <v>0</v>
      </c>
      <c r="H60" s="84">
        <f>INDEX('1'!AV:AV,INDEX(4^8-LARGE((حسوب=$R$2)*(تواريخ&gt;=$P$3)*(تواريخ&lt;=$AD$3)*(4^8-ROW(حسوب)),ROWS(H$9:H60)),0))</f>
        <v>0</v>
      </c>
      <c r="I60" s="81">
        <f>INDEX('1'!J:J,INDEX(4^8-LARGE((حسوب=$R$2)*(تواريخ&gt;=$P$3)*(تواريخ&lt;=$AD$3)*(4^8-ROW(حسوب)),ROWS(I$9:I60)),0))</f>
        <v>0</v>
      </c>
      <c r="J60" s="81">
        <f>INDEX('1'!K:K,INDEX(4^8-LARGE((حسوب=$R$2)*(تواريخ&gt;=$P$3)*(تواريخ&lt;=$AD$3)*(4^8-ROW(حسوب)),ROWS(J$9:J60)),0))</f>
        <v>0</v>
      </c>
      <c r="K60" s="81">
        <f>INDEX('1'!L:L,INDEX(4^8-LARGE((حسوب=$R$2)*(تواريخ&gt;=$P$3)*(تواريخ&lt;=$AD$3)*(4^8-ROW(حسوب)),ROWS(K$9:K60)),0))</f>
        <v>0</v>
      </c>
      <c r="L60" s="81">
        <f>INDEX('1'!M:M,INDEX(4^8-LARGE((حسوب=$R$2)*(تواريخ&gt;=$P$3)*(تواريخ&lt;=$AD$3)*(4^8-ROW(حسوب)),ROWS(L$9:L60)),0))</f>
        <v>0</v>
      </c>
      <c r="M60" s="81">
        <f>INDEX('1'!N:N,INDEX(4^8-LARGE((حسوب=$R$2)*(تواريخ&gt;=$P$3)*(تواريخ&lt;=$AD$3)*(4^8-ROW(حسوب)),ROWS(M$9:M60)),0))</f>
        <v>0</v>
      </c>
      <c r="N60" s="81">
        <f>INDEX('1'!O:O,INDEX(4^8-LARGE((حسوب=$R$2)*(تواريخ&gt;=$P$3)*(تواريخ&lt;=$AD$3)*(4^8-ROW(حسوب)),ROWS(N$9:N60)),0))</f>
        <v>0</v>
      </c>
      <c r="O60" s="81">
        <f>INDEX('1'!P:P,INDEX(4^8-LARGE((حسوب=$R$2)*(تواريخ&gt;=$P$3)*(تواريخ&lt;=$AD$3)*(4^8-ROW(حسوب)),ROWS(O$9:O60)),0))</f>
        <v>0</v>
      </c>
      <c r="P60" s="81">
        <f>INDEX('1'!Q:Q,INDEX(4^8-LARGE((حسوب=$R$2)*(تواريخ&gt;=$P$3)*(تواريخ&lt;=$AD$3)*(4^8-ROW(حسوب)),ROWS(P$9:P60)),0))</f>
        <v>0</v>
      </c>
      <c r="Q60" s="81">
        <f>INDEX('1'!R:R,INDEX(4^8-LARGE((حسوب=$R$2)*(تواريخ&gt;=$P$3)*(تواريخ&lt;=$AD$3)*(4^8-ROW(حسوب)),ROWS(Q$9:Q60)),0))</f>
        <v>0</v>
      </c>
      <c r="R60" s="81">
        <f>INDEX('1'!S:S,INDEX(4^8-LARGE((حسوب=$R$2)*(تواريخ&gt;=$P$3)*(تواريخ&lt;=$AD$3)*(4^8-ROW(حسوب)),ROWS(R$9:R60)),0))</f>
        <v>0</v>
      </c>
      <c r="S60" s="81">
        <f>INDEX('1'!T:T,INDEX(4^8-LARGE((حسوب=$R$2)*(تواريخ&gt;=$P$3)*(تواريخ&lt;=$AD$3)*(4^8-ROW(حسوب)),ROWS(S$9:S60)),0))</f>
        <v>0</v>
      </c>
      <c r="T60" s="81">
        <f>INDEX('1'!U:U,INDEX(4^8-LARGE((حسوب=$R$2)*(تواريخ&gt;=$P$3)*(تواريخ&lt;=$AD$3)*(4^8-ROW(حسوب)),ROWS(T$9:T60)),0))</f>
        <v>0</v>
      </c>
      <c r="U60" s="81">
        <f>INDEX('1'!V:V,INDEX(4^8-LARGE((حسوب=$R$2)*(تواريخ&gt;=$P$3)*(تواريخ&lt;=$AD$3)*(4^8-ROW(حسوب)),ROWS(U$9:U60)),0))</f>
        <v>0</v>
      </c>
      <c r="V60" s="81">
        <f>INDEX('1'!W:W,INDEX(4^8-LARGE((حسوب=$R$2)*(تواريخ&gt;=$P$3)*(تواريخ&lt;=$AD$3)*(4^8-ROW(حسوب)),ROWS(V$9:V60)),0))</f>
        <v>0</v>
      </c>
      <c r="W60" s="81">
        <f>INDEX('1'!X:X,INDEX(4^8-LARGE((حسوب=$R$2)*(تواريخ&gt;=$P$3)*(تواريخ&lt;=$AD$3)*(4^8-ROW(حسوب)),ROWS(W$9:W60)),0))</f>
        <v>0</v>
      </c>
      <c r="X60" s="81">
        <f>INDEX('1'!Y:Y,INDEX(4^8-LARGE((حسوب=$R$2)*(تواريخ&gt;=$P$3)*(تواريخ&lt;=$AD$3)*(4^8-ROW(حسوب)),ROWS(X$9:X60)),0))</f>
        <v>0</v>
      </c>
      <c r="Y60" s="81">
        <f>INDEX('1'!Z:Z,INDEX(4^8-LARGE((حسوب=$R$2)*(تواريخ&gt;=$P$3)*(تواريخ&lt;=$AD$3)*(4^8-ROW(حسوب)),ROWS(Y$9:Y60)),0))</f>
        <v>0</v>
      </c>
      <c r="Z60" s="81">
        <f>INDEX('1'!AA:AA,INDEX(4^8-LARGE((حسوب=$R$2)*(تواريخ&gt;=$P$3)*(تواريخ&lt;=$AD$3)*(4^8-ROW(حسوب)),ROWS(Z$9:Z60)),0))</f>
        <v>0</v>
      </c>
      <c r="AA60" s="81">
        <f>INDEX('1'!AB:AB,INDEX(4^8-LARGE((حسوب=$R$2)*(تواريخ&gt;=$P$3)*(تواريخ&lt;=$AD$3)*(4^8-ROW(حسوب)),ROWS(AA$9:AA60)),0))</f>
        <v>0</v>
      </c>
      <c r="AB60" s="81">
        <f>INDEX('1'!AC:AC,INDEX(4^8-LARGE((حسوب=$R$2)*(تواريخ&gt;=$P$3)*(تواريخ&lt;=$AD$3)*(4^8-ROW(حسوب)),ROWS(AB$9:AB60)),0))</f>
        <v>0</v>
      </c>
      <c r="AC60" s="81">
        <f>INDEX('1'!AD:AD,INDEX(4^8-LARGE((حسوب=$R$2)*(تواريخ&gt;=$P$3)*(تواريخ&lt;=$AD$3)*(4^8-ROW(حسوب)),ROWS(AC$9:AC60)),0))</f>
        <v>0</v>
      </c>
      <c r="AD60" s="81">
        <f>INDEX('1'!AE:AE,INDEX(4^8-LARGE((حسوب=$R$2)*(تواريخ&gt;=$P$3)*(تواريخ&lt;=$AD$3)*(4^8-ROW(حسوب)),ROWS(AD$9:AD60)),0))</f>
        <v>0</v>
      </c>
      <c r="AE60" s="57"/>
      <c r="AF60" s="57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7"/>
      <c r="AR60" s="57"/>
      <c r="AS60" s="80">
        <f>INDEX('1'!AY:AY,INDEX(4^8-LARGE((حسوب=$R$2)*(تواريخ&gt;=$P$3)*(تواريخ&lt;=$AD$3)*(4^8-ROW(حسوب)),ROWS(AS$9:AS60)),0))</f>
        <v>0</v>
      </c>
      <c r="AT60" s="80">
        <f>INDEX('1'!AX:AX,INDEX(4^8-LARGE((حسوب=$R$2)*(تواريخ&gt;=$P$3)*(تواريخ&lt;=$AD$3)*(4^8-ROW(حسوب)),ROWS(AT$9:AT60)),0))</f>
        <v>0</v>
      </c>
      <c r="AU60" s="80">
        <f>INDEX('1'!BA:BA,INDEX(4^8-LARGE((حسوب=$R$2)*(تواريخ&gt;=$P$3)*(تواريخ&lt;=$AD$3)*(4^8-ROW(حسوب)),ROWS(AU$9:AU60)),0))</f>
        <v>0</v>
      </c>
      <c r="AV60" s="80">
        <f>INDEX('1'!AZ:AZ,INDEX(4^8-LARGE((حسوب=$R$2)*(تواريخ&gt;=$P$3)*(تواريخ&lt;=$AD$3)*(4^8-ROW(حسوب)),ROWS(AV$9:AV60)),0))</f>
        <v>0</v>
      </c>
      <c r="AW60" s="79" t="str">
        <f t="shared" si="3"/>
        <v/>
      </c>
    </row>
    <row r="61" spans="6:49" ht="18">
      <c r="F61" s="83">
        <f>IF($G61="","",(INDEX('1'!A:A,INDEX(4^8-LARGE((حسوب=$R$2)*(تواريخ&gt;=$P$3)*(تواريخ&lt;=$AD$3)*(4^8-ROW(حسوب)),ROWS(F$9:F61)),0))))</f>
        <v>0</v>
      </c>
      <c r="G61" s="84">
        <f>INDEX('1'!AT:AT,INDEX(4^8-LARGE((حسوب=$R$2)*(تواريخ&gt;=$P$3)*(تواريخ&lt;=$AD$3)*(4^8-ROW(حسوب)),ROWS(G$9:G61)),0))</f>
        <v>0</v>
      </c>
      <c r="H61" s="84">
        <f>INDEX('1'!AV:AV,INDEX(4^8-LARGE((حسوب=$R$2)*(تواريخ&gt;=$P$3)*(تواريخ&lt;=$AD$3)*(4^8-ROW(حسوب)),ROWS(H$9:H61)),0))</f>
        <v>0</v>
      </c>
      <c r="I61" s="81">
        <f>INDEX('1'!J:J,INDEX(4^8-LARGE((حسوب=$R$2)*(تواريخ&gt;=$P$3)*(تواريخ&lt;=$AD$3)*(4^8-ROW(حسوب)),ROWS(I$9:I61)),0))</f>
        <v>0</v>
      </c>
      <c r="J61" s="81">
        <f>INDEX('1'!K:K,INDEX(4^8-LARGE((حسوب=$R$2)*(تواريخ&gt;=$P$3)*(تواريخ&lt;=$AD$3)*(4^8-ROW(حسوب)),ROWS(J$9:J61)),0))</f>
        <v>0</v>
      </c>
      <c r="K61" s="81">
        <f>INDEX('1'!L:L,INDEX(4^8-LARGE((حسوب=$R$2)*(تواريخ&gt;=$P$3)*(تواريخ&lt;=$AD$3)*(4^8-ROW(حسوب)),ROWS(K$9:K61)),0))</f>
        <v>0</v>
      </c>
      <c r="L61" s="81">
        <f>INDEX('1'!M:M,INDEX(4^8-LARGE((حسوب=$R$2)*(تواريخ&gt;=$P$3)*(تواريخ&lt;=$AD$3)*(4^8-ROW(حسوب)),ROWS(L$9:L61)),0))</f>
        <v>0</v>
      </c>
      <c r="M61" s="81">
        <f>INDEX('1'!N:N,INDEX(4^8-LARGE((حسوب=$R$2)*(تواريخ&gt;=$P$3)*(تواريخ&lt;=$AD$3)*(4^8-ROW(حسوب)),ROWS(M$9:M61)),0))</f>
        <v>0</v>
      </c>
      <c r="N61" s="81">
        <f>INDEX('1'!O:O,INDEX(4^8-LARGE((حسوب=$R$2)*(تواريخ&gt;=$P$3)*(تواريخ&lt;=$AD$3)*(4^8-ROW(حسوب)),ROWS(N$9:N61)),0))</f>
        <v>0</v>
      </c>
      <c r="O61" s="81">
        <f>INDEX('1'!P:P,INDEX(4^8-LARGE((حسوب=$R$2)*(تواريخ&gt;=$P$3)*(تواريخ&lt;=$AD$3)*(4^8-ROW(حسوب)),ROWS(O$9:O61)),0))</f>
        <v>0</v>
      </c>
      <c r="P61" s="81">
        <f>INDEX('1'!Q:Q,INDEX(4^8-LARGE((حسوب=$R$2)*(تواريخ&gt;=$P$3)*(تواريخ&lt;=$AD$3)*(4^8-ROW(حسوب)),ROWS(P$9:P61)),0))</f>
        <v>0</v>
      </c>
      <c r="Q61" s="81">
        <f>INDEX('1'!R:R,INDEX(4^8-LARGE((حسوب=$R$2)*(تواريخ&gt;=$P$3)*(تواريخ&lt;=$AD$3)*(4^8-ROW(حسوب)),ROWS(Q$9:Q61)),0))</f>
        <v>0</v>
      </c>
      <c r="R61" s="81">
        <f>INDEX('1'!S:S,INDEX(4^8-LARGE((حسوب=$R$2)*(تواريخ&gt;=$P$3)*(تواريخ&lt;=$AD$3)*(4^8-ROW(حسوب)),ROWS(R$9:R61)),0))</f>
        <v>0</v>
      </c>
      <c r="S61" s="81">
        <f>INDEX('1'!T:T,INDEX(4^8-LARGE((حسوب=$R$2)*(تواريخ&gt;=$P$3)*(تواريخ&lt;=$AD$3)*(4^8-ROW(حسوب)),ROWS(S$9:S61)),0))</f>
        <v>0</v>
      </c>
      <c r="T61" s="81">
        <f>INDEX('1'!U:U,INDEX(4^8-LARGE((حسوب=$R$2)*(تواريخ&gt;=$P$3)*(تواريخ&lt;=$AD$3)*(4^8-ROW(حسوب)),ROWS(T$9:T61)),0))</f>
        <v>0</v>
      </c>
      <c r="U61" s="81">
        <f>INDEX('1'!V:V,INDEX(4^8-LARGE((حسوب=$R$2)*(تواريخ&gt;=$P$3)*(تواريخ&lt;=$AD$3)*(4^8-ROW(حسوب)),ROWS(U$9:U61)),0))</f>
        <v>0</v>
      </c>
      <c r="V61" s="81">
        <f>INDEX('1'!W:W,INDEX(4^8-LARGE((حسوب=$R$2)*(تواريخ&gt;=$P$3)*(تواريخ&lt;=$AD$3)*(4^8-ROW(حسوب)),ROWS(V$9:V61)),0))</f>
        <v>0</v>
      </c>
      <c r="W61" s="81">
        <f>INDEX('1'!X:X,INDEX(4^8-LARGE((حسوب=$R$2)*(تواريخ&gt;=$P$3)*(تواريخ&lt;=$AD$3)*(4^8-ROW(حسوب)),ROWS(W$9:W61)),0))</f>
        <v>0</v>
      </c>
      <c r="X61" s="81">
        <f>INDEX('1'!Y:Y,INDEX(4^8-LARGE((حسوب=$R$2)*(تواريخ&gt;=$P$3)*(تواريخ&lt;=$AD$3)*(4^8-ROW(حسوب)),ROWS(X$9:X61)),0))</f>
        <v>0</v>
      </c>
      <c r="Y61" s="81">
        <f>INDEX('1'!Z:Z,INDEX(4^8-LARGE((حسوب=$R$2)*(تواريخ&gt;=$P$3)*(تواريخ&lt;=$AD$3)*(4^8-ROW(حسوب)),ROWS(Y$9:Y61)),0))</f>
        <v>0</v>
      </c>
      <c r="Z61" s="81">
        <f>INDEX('1'!AA:AA,INDEX(4^8-LARGE((حسوب=$R$2)*(تواريخ&gt;=$P$3)*(تواريخ&lt;=$AD$3)*(4^8-ROW(حسوب)),ROWS(Z$9:Z61)),0))</f>
        <v>0</v>
      </c>
      <c r="AA61" s="81">
        <f>INDEX('1'!AB:AB,INDEX(4^8-LARGE((حسوب=$R$2)*(تواريخ&gt;=$P$3)*(تواريخ&lt;=$AD$3)*(4^8-ROW(حسوب)),ROWS(AA$9:AA61)),0))</f>
        <v>0</v>
      </c>
      <c r="AB61" s="81">
        <f>INDEX('1'!AC:AC,INDEX(4^8-LARGE((حسوب=$R$2)*(تواريخ&gt;=$P$3)*(تواريخ&lt;=$AD$3)*(4^8-ROW(حسوب)),ROWS(AB$9:AB61)),0))</f>
        <v>0</v>
      </c>
      <c r="AC61" s="81">
        <f>INDEX('1'!AD:AD,INDEX(4^8-LARGE((حسوب=$R$2)*(تواريخ&gt;=$P$3)*(تواريخ&lt;=$AD$3)*(4^8-ROW(حسوب)),ROWS(AC$9:AC61)),0))</f>
        <v>0</v>
      </c>
      <c r="AD61" s="81">
        <f>INDEX('1'!AE:AE,INDEX(4^8-LARGE((حسوب=$R$2)*(تواريخ&gt;=$P$3)*(تواريخ&lt;=$AD$3)*(4^8-ROW(حسوب)),ROWS(AD$9:AD61)),0))</f>
        <v>0</v>
      </c>
      <c r="AE61" s="57"/>
      <c r="AF61" s="57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7"/>
      <c r="AR61" s="57"/>
      <c r="AS61" s="80">
        <f>INDEX('1'!AY:AY,INDEX(4^8-LARGE((حسوب=$R$2)*(تواريخ&gt;=$P$3)*(تواريخ&lt;=$AD$3)*(4^8-ROW(حسوب)),ROWS(AS$9:AS61)),0))</f>
        <v>0</v>
      </c>
      <c r="AT61" s="80">
        <f>INDEX('1'!AX:AX,INDEX(4^8-LARGE((حسوب=$R$2)*(تواريخ&gt;=$P$3)*(تواريخ&lt;=$AD$3)*(4^8-ROW(حسوب)),ROWS(AT$9:AT61)),0))</f>
        <v>0</v>
      </c>
      <c r="AU61" s="80">
        <f>INDEX('1'!BA:BA,INDEX(4^8-LARGE((حسوب=$R$2)*(تواريخ&gt;=$P$3)*(تواريخ&lt;=$AD$3)*(4^8-ROW(حسوب)),ROWS(AU$9:AU61)),0))</f>
        <v>0</v>
      </c>
      <c r="AV61" s="80">
        <f>INDEX('1'!AZ:AZ,INDEX(4^8-LARGE((حسوب=$R$2)*(تواريخ&gt;=$P$3)*(تواريخ&lt;=$AD$3)*(4^8-ROW(حسوب)),ROWS(AV$9:AV61)),0))</f>
        <v>0</v>
      </c>
      <c r="AW61" s="79" t="str">
        <f t="shared" si="3"/>
        <v/>
      </c>
    </row>
    <row r="62" spans="6:49" ht="18">
      <c r="F62" s="83">
        <f>IF($G62="","",(INDEX('1'!A:A,INDEX(4^8-LARGE((حسوب=$R$2)*(تواريخ&gt;=$P$3)*(تواريخ&lt;=$AD$3)*(4^8-ROW(حسوب)),ROWS(F$9:F62)),0))))</f>
        <v>0</v>
      </c>
      <c r="G62" s="84">
        <f>INDEX('1'!AT:AT,INDEX(4^8-LARGE((حسوب=$R$2)*(تواريخ&gt;=$P$3)*(تواريخ&lt;=$AD$3)*(4^8-ROW(حسوب)),ROWS(G$9:G62)),0))</f>
        <v>0</v>
      </c>
      <c r="H62" s="84">
        <f>INDEX('1'!AV:AV,INDEX(4^8-LARGE((حسوب=$R$2)*(تواريخ&gt;=$P$3)*(تواريخ&lt;=$AD$3)*(4^8-ROW(حسوب)),ROWS(H$9:H62)),0))</f>
        <v>0</v>
      </c>
      <c r="I62" s="81">
        <f>INDEX('1'!J:J,INDEX(4^8-LARGE((حسوب=$R$2)*(تواريخ&gt;=$P$3)*(تواريخ&lt;=$AD$3)*(4^8-ROW(حسوب)),ROWS(I$9:I62)),0))</f>
        <v>0</v>
      </c>
      <c r="J62" s="81">
        <f>INDEX('1'!K:K,INDEX(4^8-LARGE((حسوب=$R$2)*(تواريخ&gt;=$P$3)*(تواريخ&lt;=$AD$3)*(4^8-ROW(حسوب)),ROWS(J$9:J62)),0))</f>
        <v>0</v>
      </c>
      <c r="K62" s="81">
        <f>INDEX('1'!L:L,INDEX(4^8-LARGE((حسوب=$R$2)*(تواريخ&gt;=$P$3)*(تواريخ&lt;=$AD$3)*(4^8-ROW(حسوب)),ROWS(K$9:K62)),0))</f>
        <v>0</v>
      </c>
      <c r="L62" s="81">
        <f>INDEX('1'!M:M,INDEX(4^8-LARGE((حسوب=$R$2)*(تواريخ&gt;=$P$3)*(تواريخ&lt;=$AD$3)*(4^8-ROW(حسوب)),ROWS(L$9:L62)),0))</f>
        <v>0</v>
      </c>
      <c r="M62" s="81">
        <f>INDEX('1'!N:N,INDEX(4^8-LARGE((حسوب=$R$2)*(تواريخ&gt;=$P$3)*(تواريخ&lt;=$AD$3)*(4^8-ROW(حسوب)),ROWS(M$9:M62)),0))</f>
        <v>0</v>
      </c>
      <c r="N62" s="81">
        <f>INDEX('1'!O:O,INDEX(4^8-LARGE((حسوب=$R$2)*(تواريخ&gt;=$P$3)*(تواريخ&lt;=$AD$3)*(4^8-ROW(حسوب)),ROWS(N$9:N62)),0))</f>
        <v>0</v>
      </c>
      <c r="O62" s="81">
        <f>INDEX('1'!P:P,INDEX(4^8-LARGE((حسوب=$R$2)*(تواريخ&gt;=$P$3)*(تواريخ&lt;=$AD$3)*(4^8-ROW(حسوب)),ROWS(O$9:O62)),0))</f>
        <v>0</v>
      </c>
      <c r="P62" s="81">
        <f>INDEX('1'!Q:Q,INDEX(4^8-LARGE((حسوب=$R$2)*(تواريخ&gt;=$P$3)*(تواريخ&lt;=$AD$3)*(4^8-ROW(حسوب)),ROWS(P$9:P62)),0))</f>
        <v>0</v>
      </c>
      <c r="Q62" s="81">
        <f>INDEX('1'!R:R,INDEX(4^8-LARGE((حسوب=$R$2)*(تواريخ&gt;=$P$3)*(تواريخ&lt;=$AD$3)*(4^8-ROW(حسوب)),ROWS(Q$9:Q62)),0))</f>
        <v>0</v>
      </c>
      <c r="R62" s="81">
        <f>INDEX('1'!S:S,INDEX(4^8-LARGE((حسوب=$R$2)*(تواريخ&gt;=$P$3)*(تواريخ&lt;=$AD$3)*(4^8-ROW(حسوب)),ROWS(R$9:R62)),0))</f>
        <v>0</v>
      </c>
      <c r="S62" s="81">
        <f>INDEX('1'!T:T,INDEX(4^8-LARGE((حسوب=$R$2)*(تواريخ&gt;=$P$3)*(تواريخ&lt;=$AD$3)*(4^8-ROW(حسوب)),ROWS(S$9:S62)),0))</f>
        <v>0</v>
      </c>
      <c r="T62" s="81">
        <f>INDEX('1'!U:U,INDEX(4^8-LARGE((حسوب=$R$2)*(تواريخ&gt;=$P$3)*(تواريخ&lt;=$AD$3)*(4^8-ROW(حسوب)),ROWS(T$9:T62)),0))</f>
        <v>0</v>
      </c>
      <c r="U62" s="81">
        <f>INDEX('1'!V:V,INDEX(4^8-LARGE((حسوب=$R$2)*(تواريخ&gt;=$P$3)*(تواريخ&lt;=$AD$3)*(4^8-ROW(حسوب)),ROWS(U$9:U62)),0))</f>
        <v>0</v>
      </c>
      <c r="V62" s="81">
        <f>INDEX('1'!W:W,INDEX(4^8-LARGE((حسوب=$R$2)*(تواريخ&gt;=$P$3)*(تواريخ&lt;=$AD$3)*(4^8-ROW(حسوب)),ROWS(V$9:V62)),0))</f>
        <v>0</v>
      </c>
      <c r="W62" s="81">
        <f>INDEX('1'!X:X,INDEX(4^8-LARGE((حسوب=$R$2)*(تواريخ&gt;=$P$3)*(تواريخ&lt;=$AD$3)*(4^8-ROW(حسوب)),ROWS(W$9:W62)),0))</f>
        <v>0</v>
      </c>
      <c r="X62" s="81">
        <f>INDEX('1'!Y:Y,INDEX(4^8-LARGE((حسوب=$R$2)*(تواريخ&gt;=$P$3)*(تواريخ&lt;=$AD$3)*(4^8-ROW(حسوب)),ROWS(X$9:X62)),0))</f>
        <v>0</v>
      </c>
      <c r="Y62" s="81">
        <f>INDEX('1'!Z:Z,INDEX(4^8-LARGE((حسوب=$R$2)*(تواريخ&gt;=$P$3)*(تواريخ&lt;=$AD$3)*(4^8-ROW(حسوب)),ROWS(Y$9:Y62)),0))</f>
        <v>0</v>
      </c>
      <c r="Z62" s="81">
        <f>INDEX('1'!AA:AA,INDEX(4^8-LARGE((حسوب=$R$2)*(تواريخ&gt;=$P$3)*(تواريخ&lt;=$AD$3)*(4^8-ROW(حسوب)),ROWS(Z$9:Z62)),0))</f>
        <v>0</v>
      </c>
      <c r="AA62" s="81">
        <f>INDEX('1'!AB:AB,INDEX(4^8-LARGE((حسوب=$R$2)*(تواريخ&gt;=$P$3)*(تواريخ&lt;=$AD$3)*(4^8-ROW(حسوب)),ROWS(AA$9:AA62)),0))</f>
        <v>0</v>
      </c>
      <c r="AB62" s="81">
        <f>INDEX('1'!AC:AC,INDEX(4^8-LARGE((حسوب=$R$2)*(تواريخ&gt;=$P$3)*(تواريخ&lt;=$AD$3)*(4^8-ROW(حسوب)),ROWS(AB$9:AB62)),0))</f>
        <v>0</v>
      </c>
      <c r="AC62" s="81">
        <f>INDEX('1'!AD:AD,INDEX(4^8-LARGE((حسوب=$R$2)*(تواريخ&gt;=$P$3)*(تواريخ&lt;=$AD$3)*(4^8-ROW(حسوب)),ROWS(AC$9:AC62)),0))</f>
        <v>0</v>
      </c>
      <c r="AD62" s="81">
        <f>INDEX('1'!AE:AE,INDEX(4^8-LARGE((حسوب=$R$2)*(تواريخ&gt;=$P$3)*(تواريخ&lt;=$AD$3)*(4^8-ROW(حسوب)),ROWS(AD$9:AD62)),0))</f>
        <v>0</v>
      </c>
      <c r="AE62" s="57"/>
      <c r="AF62" s="57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7"/>
      <c r="AR62" s="57"/>
      <c r="AS62" s="80">
        <f>INDEX('1'!AY:AY,INDEX(4^8-LARGE((حسوب=$R$2)*(تواريخ&gt;=$P$3)*(تواريخ&lt;=$AD$3)*(4^8-ROW(حسوب)),ROWS(AS$9:AS62)),0))</f>
        <v>0</v>
      </c>
      <c r="AT62" s="80">
        <f>INDEX('1'!AX:AX,INDEX(4^8-LARGE((حسوب=$R$2)*(تواريخ&gt;=$P$3)*(تواريخ&lt;=$AD$3)*(4^8-ROW(حسوب)),ROWS(AT$9:AT62)),0))</f>
        <v>0</v>
      </c>
      <c r="AU62" s="80">
        <f>INDEX('1'!BA:BA,INDEX(4^8-LARGE((حسوب=$R$2)*(تواريخ&gt;=$P$3)*(تواريخ&lt;=$AD$3)*(4^8-ROW(حسوب)),ROWS(AU$9:AU62)),0))</f>
        <v>0</v>
      </c>
      <c r="AV62" s="80">
        <f>INDEX('1'!AZ:AZ,INDEX(4^8-LARGE((حسوب=$R$2)*(تواريخ&gt;=$P$3)*(تواريخ&lt;=$AD$3)*(4^8-ROW(حسوب)),ROWS(AV$9:AV62)),0))</f>
        <v>0</v>
      </c>
      <c r="AW62" s="79" t="str">
        <f t="shared" si="3"/>
        <v/>
      </c>
    </row>
    <row r="63" spans="6:49" ht="18">
      <c r="F63" s="83">
        <f>IF($G63="","",(INDEX('1'!A:A,INDEX(4^8-LARGE((حسوب=$R$2)*(تواريخ&gt;=$P$3)*(تواريخ&lt;=$AD$3)*(4^8-ROW(حسوب)),ROWS(F$9:F63)),0))))</f>
        <v>0</v>
      </c>
      <c r="G63" s="84">
        <f>INDEX('1'!AT:AT,INDEX(4^8-LARGE((حسوب=$R$2)*(تواريخ&gt;=$P$3)*(تواريخ&lt;=$AD$3)*(4^8-ROW(حسوب)),ROWS(G$9:G63)),0))</f>
        <v>0</v>
      </c>
      <c r="H63" s="84">
        <f>INDEX('1'!AV:AV,INDEX(4^8-LARGE((حسوب=$R$2)*(تواريخ&gt;=$P$3)*(تواريخ&lt;=$AD$3)*(4^8-ROW(حسوب)),ROWS(H$9:H63)),0))</f>
        <v>0</v>
      </c>
      <c r="I63" s="81">
        <f>INDEX('1'!J:J,INDEX(4^8-LARGE((حسوب=$R$2)*(تواريخ&gt;=$P$3)*(تواريخ&lt;=$AD$3)*(4^8-ROW(حسوب)),ROWS(I$9:I63)),0))</f>
        <v>0</v>
      </c>
      <c r="J63" s="81">
        <f>INDEX('1'!K:K,INDEX(4^8-LARGE((حسوب=$R$2)*(تواريخ&gt;=$P$3)*(تواريخ&lt;=$AD$3)*(4^8-ROW(حسوب)),ROWS(J$9:J63)),0))</f>
        <v>0</v>
      </c>
      <c r="K63" s="81">
        <f>INDEX('1'!L:L,INDEX(4^8-LARGE((حسوب=$R$2)*(تواريخ&gt;=$P$3)*(تواريخ&lt;=$AD$3)*(4^8-ROW(حسوب)),ROWS(K$9:K63)),0))</f>
        <v>0</v>
      </c>
      <c r="L63" s="81">
        <f>INDEX('1'!M:M,INDEX(4^8-LARGE((حسوب=$R$2)*(تواريخ&gt;=$P$3)*(تواريخ&lt;=$AD$3)*(4^8-ROW(حسوب)),ROWS(L$9:L63)),0))</f>
        <v>0</v>
      </c>
      <c r="M63" s="81">
        <f>INDEX('1'!N:N,INDEX(4^8-LARGE((حسوب=$R$2)*(تواريخ&gt;=$P$3)*(تواريخ&lt;=$AD$3)*(4^8-ROW(حسوب)),ROWS(M$9:M63)),0))</f>
        <v>0</v>
      </c>
      <c r="N63" s="81">
        <f>INDEX('1'!O:O,INDEX(4^8-LARGE((حسوب=$R$2)*(تواريخ&gt;=$P$3)*(تواريخ&lt;=$AD$3)*(4^8-ROW(حسوب)),ROWS(N$9:N63)),0))</f>
        <v>0</v>
      </c>
      <c r="O63" s="81">
        <f>INDEX('1'!P:P,INDEX(4^8-LARGE((حسوب=$R$2)*(تواريخ&gt;=$P$3)*(تواريخ&lt;=$AD$3)*(4^8-ROW(حسوب)),ROWS(O$9:O63)),0))</f>
        <v>0</v>
      </c>
      <c r="P63" s="81">
        <f>INDEX('1'!Q:Q,INDEX(4^8-LARGE((حسوب=$R$2)*(تواريخ&gt;=$P$3)*(تواريخ&lt;=$AD$3)*(4^8-ROW(حسوب)),ROWS(P$9:P63)),0))</f>
        <v>0</v>
      </c>
      <c r="Q63" s="81">
        <f>INDEX('1'!R:R,INDEX(4^8-LARGE((حسوب=$R$2)*(تواريخ&gt;=$P$3)*(تواريخ&lt;=$AD$3)*(4^8-ROW(حسوب)),ROWS(Q$9:Q63)),0))</f>
        <v>0</v>
      </c>
      <c r="R63" s="81">
        <f>INDEX('1'!S:S,INDEX(4^8-LARGE((حسوب=$R$2)*(تواريخ&gt;=$P$3)*(تواريخ&lt;=$AD$3)*(4^8-ROW(حسوب)),ROWS(R$9:R63)),0))</f>
        <v>0</v>
      </c>
      <c r="S63" s="81">
        <f>INDEX('1'!T:T,INDEX(4^8-LARGE((حسوب=$R$2)*(تواريخ&gt;=$P$3)*(تواريخ&lt;=$AD$3)*(4^8-ROW(حسوب)),ROWS(S$9:S63)),0))</f>
        <v>0</v>
      </c>
      <c r="T63" s="81">
        <f>INDEX('1'!U:U,INDEX(4^8-LARGE((حسوب=$R$2)*(تواريخ&gt;=$P$3)*(تواريخ&lt;=$AD$3)*(4^8-ROW(حسوب)),ROWS(T$9:T63)),0))</f>
        <v>0</v>
      </c>
      <c r="U63" s="81">
        <f>INDEX('1'!V:V,INDEX(4^8-LARGE((حسوب=$R$2)*(تواريخ&gt;=$P$3)*(تواريخ&lt;=$AD$3)*(4^8-ROW(حسوب)),ROWS(U$9:U63)),0))</f>
        <v>0</v>
      </c>
      <c r="V63" s="81">
        <f>INDEX('1'!W:W,INDEX(4^8-LARGE((حسوب=$R$2)*(تواريخ&gt;=$P$3)*(تواريخ&lt;=$AD$3)*(4^8-ROW(حسوب)),ROWS(V$9:V63)),0))</f>
        <v>0</v>
      </c>
      <c r="W63" s="81">
        <f>INDEX('1'!X:X,INDEX(4^8-LARGE((حسوب=$R$2)*(تواريخ&gt;=$P$3)*(تواريخ&lt;=$AD$3)*(4^8-ROW(حسوب)),ROWS(W$9:W63)),0))</f>
        <v>0</v>
      </c>
      <c r="X63" s="81">
        <f>INDEX('1'!Y:Y,INDEX(4^8-LARGE((حسوب=$R$2)*(تواريخ&gt;=$P$3)*(تواريخ&lt;=$AD$3)*(4^8-ROW(حسوب)),ROWS(X$9:X63)),0))</f>
        <v>0</v>
      </c>
      <c r="Y63" s="81">
        <f>INDEX('1'!Z:Z,INDEX(4^8-LARGE((حسوب=$R$2)*(تواريخ&gt;=$P$3)*(تواريخ&lt;=$AD$3)*(4^8-ROW(حسوب)),ROWS(Y$9:Y63)),0))</f>
        <v>0</v>
      </c>
      <c r="Z63" s="81">
        <f>INDEX('1'!AA:AA,INDEX(4^8-LARGE((حسوب=$R$2)*(تواريخ&gt;=$P$3)*(تواريخ&lt;=$AD$3)*(4^8-ROW(حسوب)),ROWS(Z$9:Z63)),0))</f>
        <v>0</v>
      </c>
      <c r="AA63" s="81">
        <f>INDEX('1'!AB:AB,INDEX(4^8-LARGE((حسوب=$R$2)*(تواريخ&gt;=$P$3)*(تواريخ&lt;=$AD$3)*(4^8-ROW(حسوب)),ROWS(AA$9:AA63)),0))</f>
        <v>0</v>
      </c>
      <c r="AB63" s="81">
        <f>INDEX('1'!AC:AC,INDEX(4^8-LARGE((حسوب=$R$2)*(تواريخ&gt;=$P$3)*(تواريخ&lt;=$AD$3)*(4^8-ROW(حسوب)),ROWS(AB$9:AB63)),0))</f>
        <v>0</v>
      </c>
      <c r="AC63" s="81">
        <f>INDEX('1'!AD:AD,INDEX(4^8-LARGE((حسوب=$R$2)*(تواريخ&gt;=$P$3)*(تواريخ&lt;=$AD$3)*(4^8-ROW(حسوب)),ROWS(AC$9:AC63)),0))</f>
        <v>0</v>
      </c>
      <c r="AD63" s="81">
        <f>INDEX('1'!AE:AE,INDEX(4^8-LARGE((حسوب=$R$2)*(تواريخ&gt;=$P$3)*(تواريخ&lt;=$AD$3)*(4^8-ROW(حسوب)),ROWS(AD$9:AD63)),0))</f>
        <v>0</v>
      </c>
      <c r="AE63" s="57"/>
      <c r="AF63" s="57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7"/>
      <c r="AR63" s="57"/>
      <c r="AS63" s="80">
        <f>INDEX('1'!AY:AY,INDEX(4^8-LARGE((حسوب=$R$2)*(تواريخ&gt;=$P$3)*(تواريخ&lt;=$AD$3)*(4^8-ROW(حسوب)),ROWS(AS$9:AS63)),0))</f>
        <v>0</v>
      </c>
      <c r="AT63" s="80">
        <f>INDEX('1'!AX:AX,INDEX(4^8-LARGE((حسوب=$R$2)*(تواريخ&gt;=$P$3)*(تواريخ&lt;=$AD$3)*(4^8-ROW(حسوب)),ROWS(AT$9:AT63)),0))</f>
        <v>0</v>
      </c>
      <c r="AU63" s="80">
        <f>INDEX('1'!BA:BA,INDEX(4^8-LARGE((حسوب=$R$2)*(تواريخ&gt;=$P$3)*(تواريخ&lt;=$AD$3)*(4^8-ROW(حسوب)),ROWS(AU$9:AU63)),0))</f>
        <v>0</v>
      </c>
      <c r="AV63" s="80">
        <f>INDEX('1'!AZ:AZ,INDEX(4^8-LARGE((حسوب=$R$2)*(تواريخ&gt;=$P$3)*(تواريخ&lt;=$AD$3)*(4^8-ROW(حسوب)),ROWS(AV$9:AV63)),0))</f>
        <v>0</v>
      </c>
      <c r="AW63" s="79" t="str">
        <f t="shared" si="3"/>
        <v/>
      </c>
    </row>
    <row r="64" spans="6:49" ht="18">
      <c r="F64" s="83">
        <f>IF($G64="","",(INDEX('1'!A:A,INDEX(4^8-LARGE((حسوب=$R$2)*(تواريخ&gt;=$P$3)*(تواريخ&lt;=$AD$3)*(4^8-ROW(حسوب)),ROWS(F$9:F64)),0))))</f>
        <v>0</v>
      </c>
      <c r="G64" s="84">
        <f>INDEX('1'!AT:AT,INDEX(4^8-LARGE((حسوب=$R$2)*(تواريخ&gt;=$P$3)*(تواريخ&lt;=$AD$3)*(4^8-ROW(حسوب)),ROWS(G$9:G64)),0))</f>
        <v>0</v>
      </c>
      <c r="H64" s="84">
        <f>INDEX('1'!AV:AV,INDEX(4^8-LARGE((حسوب=$R$2)*(تواريخ&gt;=$P$3)*(تواريخ&lt;=$AD$3)*(4^8-ROW(حسوب)),ROWS(H$9:H64)),0))</f>
        <v>0</v>
      </c>
      <c r="I64" s="81">
        <f>INDEX('1'!J:J,INDEX(4^8-LARGE((حسوب=$R$2)*(تواريخ&gt;=$P$3)*(تواريخ&lt;=$AD$3)*(4^8-ROW(حسوب)),ROWS(I$9:I64)),0))</f>
        <v>0</v>
      </c>
      <c r="J64" s="81">
        <f>INDEX('1'!K:K,INDEX(4^8-LARGE((حسوب=$R$2)*(تواريخ&gt;=$P$3)*(تواريخ&lt;=$AD$3)*(4^8-ROW(حسوب)),ROWS(J$9:J64)),0))</f>
        <v>0</v>
      </c>
      <c r="K64" s="81">
        <f>INDEX('1'!L:L,INDEX(4^8-LARGE((حسوب=$R$2)*(تواريخ&gt;=$P$3)*(تواريخ&lt;=$AD$3)*(4^8-ROW(حسوب)),ROWS(K$9:K64)),0))</f>
        <v>0</v>
      </c>
      <c r="L64" s="81">
        <f>INDEX('1'!M:M,INDEX(4^8-LARGE((حسوب=$R$2)*(تواريخ&gt;=$P$3)*(تواريخ&lt;=$AD$3)*(4^8-ROW(حسوب)),ROWS(L$9:L64)),0))</f>
        <v>0</v>
      </c>
      <c r="M64" s="81">
        <f>INDEX('1'!N:N,INDEX(4^8-LARGE((حسوب=$R$2)*(تواريخ&gt;=$P$3)*(تواريخ&lt;=$AD$3)*(4^8-ROW(حسوب)),ROWS(M$9:M64)),0))</f>
        <v>0</v>
      </c>
      <c r="N64" s="81">
        <f>INDEX('1'!O:O,INDEX(4^8-LARGE((حسوب=$R$2)*(تواريخ&gt;=$P$3)*(تواريخ&lt;=$AD$3)*(4^8-ROW(حسوب)),ROWS(N$9:N64)),0))</f>
        <v>0</v>
      </c>
      <c r="O64" s="81">
        <f>INDEX('1'!P:P,INDEX(4^8-LARGE((حسوب=$R$2)*(تواريخ&gt;=$P$3)*(تواريخ&lt;=$AD$3)*(4^8-ROW(حسوب)),ROWS(O$9:O64)),0))</f>
        <v>0</v>
      </c>
      <c r="P64" s="81">
        <f>INDEX('1'!Q:Q,INDEX(4^8-LARGE((حسوب=$R$2)*(تواريخ&gt;=$P$3)*(تواريخ&lt;=$AD$3)*(4^8-ROW(حسوب)),ROWS(P$9:P64)),0))</f>
        <v>0</v>
      </c>
      <c r="Q64" s="81">
        <f>INDEX('1'!R:R,INDEX(4^8-LARGE((حسوب=$R$2)*(تواريخ&gt;=$P$3)*(تواريخ&lt;=$AD$3)*(4^8-ROW(حسوب)),ROWS(Q$9:Q64)),0))</f>
        <v>0</v>
      </c>
      <c r="R64" s="81">
        <f>INDEX('1'!S:S,INDEX(4^8-LARGE((حسوب=$R$2)*(تواريخ&gt;=$P$3)*(تواريخ&lt;=$AD$3)*(4^8-ROW(حسوب)),ROWS(R$9:R64)),0))</f>
        <v>0</v>
      </c>
      <c r="S64" s="81">
        <f>INDEX('1'!T:T,INDEX(4^8-LARGE((حسوب=$R$2)*(تواريخ&gt;=$P$3)*(تواريخ&lt;=$AD$3)*(4^8-ROW(حسوب)),ROWS(S$9:S64)),0))</f>
        <v>0</v>
      </c>
      <c r="T64" s="81">
        <f>INDEX('1'!U:U,INDEX(4^8-LARGE((حسوب=$R$2)*(تواريخ&gt;=$P$3)*(تواريخ&lt;=$AD$3)*(4^8-ROW(حسوب)),ROWS(T$9:T64)),0))</f>
        <v>0</v>
      </c>
      <c r="U64" s="81">
        <f>INDEX('1'!V:V,INDEX(4^8-LARGE((حسوب=$R$2)*(تواريخ&gt;=$P$3)*(تواريخ&lt;=$AD$3)*(4^8-ROW(حسوب)),ROWS(U$9:U64)),0))</f>
        <v>0</v>
      </c>
      <c r="V64" s="81">
        <f>INDEX('1'!W:W,INDEX(4^8-LARGE((حسوب=$R$2)*(تواريخ&gt;=$P$3)*(تواريخ&lt;=$AD$3)*(4^8-ROW(حسوب)),ROWS(V$9:V64)),0))</f>
        <v>0</v>
      </c>
      <c r="W64" s="81">
        <f>INDEX('1'!X:X,INDEX(4^8-LARGE((حسوب=$R$2)*(تواريخ&gt;=$P$3)*(تواريخ&lt;=$AD$3)*(4^8-ROW(حسوب)),ROWS(W$9:W64)),0))</f>
        <v>0</v>
      </c>
      <c r="X64" s="81">
        <f>INDEX('1'!Y:Y,INDEX(4^8-LARGE((حسوب=$R$2)*(تواريخ&gt;=$P$3)*(تواريخ&lt;=$AD$3)*(4^8-ROW(حسوب)),ROWS(X$9:X64)),0))</f>
        <v>0</v>
      </c>
      <c r="Y64" s="81">
        <f>INDEX('1'!Z:Z,INDEX(4^8-LARGE((حسوب=$R$2)*(تواريخ&gt;=$P$3)*(تواريخ&lt;=$AD$3)*(4^8-ROW(حسوب)),ROWS(Y$9:Y64)),0))</f>
        <v>0</v>
      </c>
      <c r="Z64" s="81">
        <f>INDEX('1'!AA:AA,INDEX(4^8-LARGE((حسوب=$R$2)*(تواريخ&gt;=$P$3)*(تواريخ&lt;=$AD$3)*(4^8-ROW(حسوب)),ROWS(Z$9:Z64)),0))</f>
        <v>0</v>
      </c>
      <c r="AA64" s="81">
        <f>INDEX('1'!AB:AB,INDEX(4^8-LARGE((حسوب=$R$2)*(تواريخ&gt;=$P$3)*(تواريخ&lt;=$AD$3)*(4^8-ROW(حسوب)),ROWS(AA$9:AA64)),0))</f>
        <v>0</v>
      </c>
      <c r="AB64" s="81">
        <f>INDEX('1'!AC:AC,INDEX(4^8-LARGE((حسوب=$R$2)*(تواريخ&gt;=$P$3)*(تواريخ&lt;=$AD$3)*(4^8-ROW(حسوب)),ROWS(AB$9:AB64)),0))</f>
        <v>0</v>
      </c>
      <c r="AC64" s="81">
        <f>INDEX('1'!AD:AD,INDEX(4^8-LARGE((حسوب=$R$2)*(تواريخ&gt;=$P$3)*(تواريخ&lt;=$AD$3)*(4^8-ROW(حسوب)),ROWS(AC$9:AC64)),0))</f>
        <v>0</v>
      </c>
      <c r="AD64" s="81">
        <f>INDEX('1'!AE:AE,INDEX(4^8-LARGE((حسوب=$R$2)*(تواريخ&gt;=$P$3)*(تواريخ&lt;=$AD$3)*(4^8-ROW(حسوب)),ROWS(AD$9:AD64)),0))</f>
        <v>0</v>
      </c>
      <c r="AE64" s="57"/>
      <c r="AF64" s="57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7"/>
      <c r="AR64" s="57"/>
      <c r="AS64" s="80">
        <f>INDEX('1'!AY:AY,INDEX(4^8-LARGE((حسوب=$R$2)*(تواريخ&gt;=$P$3)*(تواريخ&lt;=$AD$3)*(4^8-ROW(حسوب)),ROWS(AS$9:AS64)),0))</f>
        <v>0</v>
      </c>
      <c r="AT64" s="80">
        <f>INDEX('1'!AX:AX,INDEX(4^8-LARGE((حسوب=$R$2)*(تواريخ&gt;=$P$3)*(تواريخ&lt;=$AD$3)*(4^8-ROW(حسوب)),ROWS(AT$9:AT64)),0))</f>
        <v>0</v>
      </c>
      <c r="AU64" s="80">
        <f>INDEX('1'!BA:BA,INDEX(4^8-LARGE((حسوب=$R$2)*(تواريخ&gt;=$P$3)*(تواريخ&lt;=$AD$3)*(4^8-ROW(حسوب)),ROWS(AU$9:AU64)),0))</f>
        <v>0</v>
      </c>
      <c r="AV64" s="80">
        <f>INDEX('1'!AZ:AZ,INDEX(4^8-LARGE((حسوب=$R$2)*(تواريخ&gt;=$P$3)*(تواريخ&lt;=$AD$3)*(4^8-ROW(حسوب)),ROWS(AV$9:AV64)),0))</f>
        <v>0</v>
      </c>
      <c r="AW64" s="79" t="str">
        <f t="shared" si="3"/>
        <v/>
      </c>
    </row>
    <row r="65" spans="6:49" ht="18">
      <c r="F65" s="83">
        <f>IF($G65="","",(INDEX('1'!A:A,INDEX(4^8-LARGE((حسوب=$R$2)*(تواريخ&gt;=$P$3)*(تواريخ&lt;=$AD$3)*(4^8-ROW(حسوب)),ROWS(F$9:F65)),0))))</f>
        <v>0</v>
      </c>
      <c r="G65" s="84">
        <f>INDEX('1'!AT:AT,INDEX(4^8-LARGE((حسوب=$R$2)*(تواريخ&gt;=$P$3)*(تواريخ&lt;=$AD$3)*(4^8-ROW(حسوب)),ROWS(G$9:G65)),0))</f>
        <v>0</v>
      </c>
      <c r="H65" s="84">
        <f>INDEX('1'!AV:AV,INDEX(4^8-LARGE((حسوب=$R$2)*(تواريخ&gt;=$P$3)*(تواريخ&lt;=$AD$3)*(4^8-ROW(حسوب)),ROWS(H$9:H65)),0))</f>
        <v>0</v>
      </c>
      <c r="I65" s="81">
        <f>INDEX('1'!J:J,INDEX(4^8-LARGE((حسوب=$R$2)*(تواريخ&gt;=$P$3)*(تواريخ&lt;=$AD$3)*(4^8-ROW(حسوب)),ROWS(I$9:I65)),0))</f>
        <v>0</v>
      </c>
      <c r="J65" s="81">
        <f>INDEX('1'!K:K,INDEX(4^8-LARGE((حسوب=$R$2)*(تواريخ&gt;=$P$3)*(تواريخ&lt;=$AD$3)*(4^8-ROW(حسوب)),ROWS(J$9:J65)),0))</f>
        <v>0</v>
      </c>
      <c r="K65" s="81">
        <f>INDEX('1'!L:L,INDEX(4^8-LARGE((حسوب=$R$2)*(تواريخ&gt;=$P$3)*(تواريخ&lt;=$AD$3)*(4^8-ROW(حسوب)),ROWS(K$9:K65)),0))</f>
        <v>0</v>
      </c>
      <c r="L65" s="81">
        <f>INDEX('1'!M:M,INDEX(4^8-LARGE((حسوب=$R$2)*(تواريخ&gt;=$P$3)*(تواريخ&lt;=$AD$3)*(4^8-ROW(حسوب)),ROWS(L$9:L65)),0))</f>
        <v>0</v>
      </c>
      <c r="M65" s="81">
        <f>INDEX('1'!N:N,INDEX(4^8-LARGE((حسوب=$R$2)*(تواريخ&gt;=$P$3)*(تواريخ&lt;=$AD$3)*(4^8-ROW(حسوب)),ROWS(M$9:M65)),0))</f>
        <v>0</v>
      </c>
      <c r="N65" s="81">
        <f>INDEX('1'!O:O,INDEX(4^8-LARGE((حسوب=$R$2)*(تواريخ&gt;=$P$3)*(تواريخ&lt;=$AD$3)*(4^8-ROW(حسوب)),ROWS(N$9:N65)),0))</f>
        <v>0</v>
      </c>
      <c r="O65" s="81">
        <f>INDEX('1'!P:P,INDEX(4^8-LARGE((حسوب=$R$2)*(تواريخ&gt;=$P$3)*(تواريخ&lt;=$AD$3)*(4^8-ROW(حسوب)),ROWS(O$9:O65)),0))</f>
        <v>0</v>
      </c>
      <c r="P65" s="81">
        <f>INDEX('1'!Q:Q,INDEX(4^8-LARGE((حسوب=$R$2)*(تواريخ&gt;=$P$3)*(تواريخ&lt;=$AD$3)*(4^8-ROW(حسوب)),ROWS(P$9:P65)),0))</f>
        <v>0</v>
      </c>
      <c r="Q65" s="81">
        <f>INDEX('1'!R:R,INDEX(4^8-LARGE((حسوب=$R$2)*(تواريخ&gt;=$P$3)*(تواريخ&lt;=$AD$3)*(4^8-ROW(حسوب)),ROWS(Q$9:Q65)),0))</f>
        <v>0</v>
      </c>
      <c r="R65" s="81">
        <f>INDEX('1'!S:S,INDEX(4^8-LARGE((حسوب=$R$2)*(تواريخ&gt;=$P$3)*(تواريخ&lt;=$AD$3)*(4^8-ROW(حسوب)),ROWS(R$9:R65)),0))</f>
        <v>0</v>
      </c>
      <c r="S65" s="81">
        <f>INDEX('1'!T:T,INDEX(4^8-LARGE((حسوب=$R$2)*(تواريخ&gt;=$P$3)*(تواريخ&lt;=$AD$3)*(4^8-ROW(حسوب)),ROWS(S$9:S65)),0))</f>
        <v>0</v>
      </c>
      <c r="T65" s="81">
        <f>INDEX('1'!U:U,INDEX(4^8-LARGE((حسوب=$R$2)*(تواريخ&gt;=$P$3)*(تواريخ&lt;=$AD$3)*(4^8-ROW(حسوب)),ROWS(T$9:T65)),0))</f>
        <v>0</v>
      </c>
      <c r="U65" s="81">
        <f>INDEX('1'!V:V,INDEX(4^8-LARGE((حسوب=$R$2)*(تواريخ&gt;=$P$3)*(تواريخ&lt;=$AD$3)*(4^8-ROW(حسوب)),ROWS(U$9:U65)),0))</f>
        <v>0</v>
      </c>
      <c r="V65" s="81">
        <f>INDEX('1'!W:W,INDEX(4^8-LARGE((حسوب=$R$2)*(تواريخ&gt;=$P$3)*(تواريخ&lt;=$AD$3)*(4^8-ROW(حسوب)),ROWS(V$9:V65)),0))</f>
        <v>0</v>
      </c>
      <c r="W65" s="81">
        <f>INDEX('1'!X:X,INDEX(4^8-LARGE((حسوب=$R$2)*(تواريخ&gt;=$P$3)*(تواريخ&lt;=$AD$3)*(4^8-ROW(حسوب)),ROWS(W$9:W65)),0))</f>
        <v>0</v>
      </c>
      <c r="X65" s="81">
        <f>INDEX('1'!Y:Y,INDEX(4^8-LARGE((حسوب=$R$2)*(تواريخ&gt;=$P$3)*(تواريخ&lt;=$AD$3)*(4^8-ROW(حسوب)),ROWS(X$9:X65)),0))</f>
        <v>0</v>
      </c>
      <c r="Y65" s="81">
        <f>INDEX('1'!Z:Z,INDEX(4^8-LARGE((حسوب=$R$2)*(تواريخ&gt;=$P$3)*(تواريخ&lt;=$AD$3)*(4^8-ROW(حسوب)),ROWS(Y$9:Y65)),0))</f>
        <v>0</v>
      </c>
      <c r="Z65" s="81">
        <f>INDEX('1'!AA:AA,INDEX(4^8-LARGE((حسوب=$R$2)*(تواريخ&gt;=$P$3)*(تواريخ&lt;=$AD$3)*(4^8-ROW(حسوب)),ROWS(Z$9:Z65)),0))</f>
        <v>0</v>
      </c>
      <c r="AA65" s="81">
        <f>INDEX('1'!AB:AB,INDEX(4^8-LARGE((حسوب=$R$2)*(تواريخ&gt;=$P$3)*(تواريخ&lt;=$AD$3)*(4^8-ROW(حسوب)),ROWS(AA$9:AA65)),0))</f>
        <v>0</v>
      </c>
      <c r="AB65" s="81">
        <f>INDEX('1'!AC:AC,INDEX(4^8-LARGE((حسوب=$R$2)*(تواريخ&gt;=$P$3)*(تواريخ&lt;=$AD$3)*(4^8-ROW(حسوب)),ROWS(AB$9:AB65)),0))</f>
        <v>0</v>
      </c>
      <c r="AC65" s="81">
        <f>INDEX('1'!AD:AD,INDEX(4^8-LARGE((حسوب=$R$2)*(تواريخ&gt;=$P$3)*(تواريخ&lt;=$AD$3)*(4^8-ROW(حسوب)),ROWS(AC$9:AC65)),0))</f>
        <v>0</v>
      </c>
      <c r="AD65" s="81">
        <f>INDEX('1'!AE:AE,INDEX(4^8-LARGE((حسوب=$R$2)*(تواريخ&gt;=$P$3)*(تواريخ&lt;=$AD$3)*(4^8-ROW(حسوب)),ROWS(AD$9:AD65)),0))</f>
        <v>0</v>
      </c>
      <c r="AE65" s="57"/>
      <c r="AF65" s="57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7"/>
      <c r="AR65" s="57"/>
      <c r="AS65" s="80">
        <f>INDEX('1'!AY:AY,INDEX(4^8-LARGE((حسوب=$R$2)*(تواريخ&gt;=$P$3)*(تواريخ&lt;=$AD$3)*(4^8-ROW(حسوب)),ROWS(AS$9:AS65)),0))</f>
        <v>0</v>
      </c>
      <c r="AT65" s="80">
        <f>INDEX('1'!AX:AX,INDEX(4^8-LARGE((حسوب=$R$2)*(تواريخ&gt;=$P$3)*(تواريخ&lt;=$AD$3)*(4^8-ROW(حسوب)),ROWS(AT$9:AT65)),0))</f>
        <v>0</v>
      </c>
      <c r="AU65" s="80">
        <f>INDEX('1'!BA:BA,INDEX(4^8-LARGE((حسوب=$R$2)*(تواريخ&gt;=$P$3)*(تواريخ&lt;=$AD$3)*(4^8-ROW(حسوب)),ROWS(AU$9:AU65)),0))</f>
        <v>0</v>
      </c>
      <c r="AV65" s="80">
        <f>INDEX('1'!AZ:AZ,INDEX(4^8-LARGE((حسوب=$R$2)*(تواريخ&gt;=$P$3)*(تواريخ&lt;=$AD$3)*(4^8-ROW(حسوب)),ROWS(AV$9:AV65)),0))</f>
        <v>0</v>
      </c>
      <c r="AW65" s="79" t="str">
        <f t="shared" si="3"/>
        <v/>
      </c>
    </row>
    <row r="66" spans="6:49" ht="18">
      <c r="F66" s="83">
        <f>IF($G66="","",(INDEX('1'!A:A,INDEX(4^8-LARGE((حسوب=$R$2)*(تواريخ&gt;=$P$3)*(تواريخ&lt;=$AD$3)*(4^8-ROW(حسوب)),ROWS(F$9:F66)),0))))</f>
        <v>0</v>
      </c>
      <c r="G66" s="84">
        <f>INDEX('1'!AT:AT,INDEX(4^8-LARGE((حسوب=$R$2)*(تواريخ&gt;=$P$3)*(تواريخ&lt;=$AD$3)*(4^8-ROW(حسوب)),ROWS(G$9:G66)),0))</f>
        <v>0</v>
      </c>
      <c r="H66" s="84">
        <f>INDEX('1'!AV:AV,INDEX(4^8-LARGE((حسوب=$R$2)*(تواريخ&gt;=$P$3)*(تواريخ&lt;=$AD$3)*(4^8-ROW(حسوب)),ROWS(H$9:H66)),0))</f>
        <v>0</v>
      </c>
      <c r="I66" s="81">
        <f>INDEX('1'!J:J,INDEX(4^8-LARGE((حسوب=$R$2)*(تواريخ&gt;=$P$3)*(تواريخ&lt;=$AD$3)*(4^8-ROW(حسوب)),ROWS(I$9:I66)),0))</f>
        <v>0</v>
      </c>
      <c r="J66" s="81">
        <f>INDEX('1'!K:K,INDEX(4^8-LARGE((حسوب=$R$2)*(تواريخ&gt;=$P$3)*(تواريخ&lt;=$AD$3)*(4^8-ROW(حسوب)),ROWS(J$9:J66)),0))</f>
        <v>0</v>
      </c>
      <c r="K66" s="81">
        <f>INDEX('1'!L:L,INDEX(4^8-LARGE((حسوب=$R$2)*(تواريخ&gt;=$P$3)*(تواريخ&lt;=$AD$3)*(4^8-ROW(حسوب)),ROWS(K$9:K66)),0))</f>
        <v>0</v>
      </c>
      <c r="L66" s="81">
        <f>INDEX('1'!M:M,INDEX(4^8-LARGE((حسوب=$R$2)*(تواريخ&gt;=$P$3)*(تواريخ&lt;=$AD$3)*(4^8-ROW(حسوب)),ROWS(L$9:L66)),0))</f>
        <v>0</v>
      </c>
      <c r="M66" s="81">
        <f>INDEX('1'!N:N,INDEX(4^8-LARGE((حسوب=$R$2)*(تواريخ&gt;=$P$3)*(تواريخ&lt;=$AD$3)*(4^8-ROW(حسوب)),ROWS(M$9:M66)),0))</f>
        <v>0</v>
      </c>
      <c r="N66" s="81">
        <f>INDEX('1'!O:O,INDEX(4^8-LARGE((حسوب=$R$2)*(تواريخ&gt;=$P$3)*(تواريخ&lt;=$AD$3)*(4^8-ROW(حسوب)),ROWS(N$9:N66)),0))</f>
        <v>0</v>
      </c>
      <c r="O66" s="81">
        <f>INDEX('1'!P:P,INDEX(4^8-LARGE((حسوب=$R$2)*(تواريخ&gt;=$P$3)*(تواريخ&lt;=$AD$3)*(4^8-ROW(حسوب)),ROWS(O$9:O66)),0))</f>
        <v>0</v>
      </c>
      <c r="P66" s="81">
        <f>INDEX('1'!Q:Q,INDEX(4^8-LARGE((حسوب=$R$2)*(تواريخ&gt;=$P$3)*(تواريخ&lt;=$AD$3)*(4^8-ROW(حسوب)),ROWS(P$9:P66)),0))</f>
        <v>0</v>
      </c>
      <c r="Q66" s="81">
        <f>INDEX('1'!R:R,INDEX(4^8-LARGE((حسوب=$R$2)*(تواريخ&gt;=$P$3)*(تواريخ&lt;=$AD$3)*(4^8-ROW(حسوب)),ROWS(Q$9:Q66)),0))</f>
        <v>0</v>
      </c>
      <c r="R66" s="81">
        <f>INDEX('1'!S:S,INDEX(4^8-LARGE((حسوب=$R$2)*(تواريخ&gt;=$P$3)*(تواريخ&lt;=$AD$3)*(4^8-ROW(حسوب)),ROWS(R$9:R66)),0))</f>
        <v>0</v>
      </c>
      <c r="S66" s="81">
        <f>INDEX('1'!T:T,INDEX(4^8-LARGE((حسوب=$R$2)*(تواريخ&gt;=$P$3)*(تواريخ&lt;=$AD$3)*(4^8-ROW(حسوب)),ROWS(S$9:S66)),0))</f>
        <v>0</v>
      </c>
      <c r="T66" s="81">
        <f>INDEX('1'!U:U,INDEX(4^8-LARGE((حسوب=$R$2)*(تواريخ&gt;=$P$3)*(تواريخ&lt;=$AD$3)*(4^8-ROW(حسوب)),ROWS(T$9:T66)),0))</f>
        <v>0</v>
      </c>
      <c r="U66" s="81">
        <f>INDEX('1'!V:V,INDEX(4^8-LARGE((حسوب=$R$2)*(تواريخ&gt;=$P$3)*(تواريخ&lt;=$AD$3)*(4^8-ROW(حسوب)),ROWS(U$9:U66)),0))</f>
        <v>0</v>
      </c>
      <c r="V66" s="81">
        <f>INDEX('1'!W:W,INDEX(4^8-LARGE((حسوب=$R$2)*(تواريخ&gt;=$P$3)*(تواريخ&lt;=$AD$3)*(4^8-ROW(حسوب)),ROWS(V$9:V66)),0))</f>
        <v>0</v>
      </c>
      <c r="W66" s="81">
        <f>INDEX('1'!X:X,INDEX(4^8-LARGE((حسوب=$R$2)*(تواريخ&gt;=$P$3)*(تواريخ&lt;=$AD$3)*(4^8-ROW(حسوب)),ROWS(W$9:W66)),0))</f>
        <v>0</v>
      </c>
      <c r="X66" s="81">
        <f>INDEX('1'!Y:Y,INDEX(4^8-LARGE((حسوب=$R$2)*(تواريخ&gt;=$P$3)*(تواريخ&lt;=$AD$3)*(4^8-ROW(حسوب)),ROWS(X$9:X66)),0))</f>
        <v>0</v>
      </c>
      <c r="Y66" s="81">
        <f>INDEX('1'!Z:Z,INDEX(4^8-LARGE((حسوب=$R$2)*(تواريخ&gt;=$P$3)*(تواريخ&lt;=$AD$3)*(4^8-ROW(حسوب)),ROWS(Y$9:Y66)),0))</f>
        <v>0</v>
      </c>
      <c r="Z66" s="81">
        <f>INDEX('1'!AA:AA,INDEX(4^8-LARGE((حسوب=$R$2)*(تواريخ&gt;=$P$3)*(تواريخ&lt;=$AD$3)*(4^8-ROW(حسوب)),ROWS(Z$9:Z66)),0))</f>
        <v>0</v>
      </c>
      <c r="AA66" s="81">
        <f>INDEX('1'!AB:AB,INDEX(4^8-LARGE((حسوب=$R$2)*(تواريخ&gt;=$P$3)*(تواريخ&lt;=$AD$3)*(4^8-ROW(حسوب)),ROWS(AA$9:AA66)),0))</f>
        <v>0</v>
      </c>
      <c r="AB66" s="81">
        <f>INDEX('1'!AC:AC,INDEX(4^8-LARGE((حسوب=$R$2)*(تواريخ&gt;=$P$3)*(تواريخ&lt;=$AD$3)*(4^8-ROW(حسوب)),ROWS(AB$9:AB66)),0))</f>
        <v>0</v>
      </c>
      <c r="AC66" s="81">
        <f>INDEX('1'!AD:AD,INDEX(4^8-LARGE((حسوب=$R$2)*(تواريخ&gt;=$P$3)*(تواريخ&lt;=$AD$3)*(4^8-ROW(حسوب)),ROWS(AC$9:AC66)),0))</f>
        <v>0</v>
      </c>
      <c r="AD66" s="81">
        <f>INDEX('1'!AE:AE,INDEX(4^8-LARGE((حسوب=$R$2)*(تواريخ&gt;=$P$3)*(تواريخ&lt;=$AD$3)*(4^8-ROW(حسوب)),ROWS(AD$9:AD66)),0))</f>
        <v>0</v>
      </c>
      <c r="AE66" s="57"/>
      <c r="AF66" s="57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7"/>
      <c r="AR66" s="57"/>
      <c r="AS66" s="80">
        <f>INDEX('1'!AY:AY,INDEX(4^8-LARGE((حسوب=$R$2)*(تواريخ&gt;=$P$3)*(تواريخ&lt;=$AD$3)*(4^8-ROW(حسوب)),ROWS(AS$9:AS66)),0))</f>
        <v>0</v>
      </c>
      <c r="AT66" s="80">
        <f>INDEX('1'!AX:AX,INDEX(4^8-LARGE((حسوب=$R$2)*(تواريخ&gt;=$P$3)*(تواريخ&lt;=$AD$3)*(4^8-ROW(حسوب)),ROWS(AT$9:AT66)),0))</f>
        <v>0</v>
      </c>
      <c r="AU66" s="80">
        <f>INDEX('1'!BA:BA,INDEX(4^8-LARGE((حسوب=$R$2)*(تواريخ&gt;=$P$3)*(تواريخ&lt;=$AD$3)*(4^8-ROW(حسوب)),ROWS(AU$9:AU66)),0))</f>
        <v>0</v>
      </c>
      <c r="AV66" s="80">
        <f>INDEX('1'!AZ:AZ,INDEX(4^8-LARGE((حسوب=$R$2)*(تواريخ&gt;=$P$3)*(تواريخ&lt;=$AD$3)*(4^8-ROW(حسوب)),ROWS(AV$9:AV66)),0))</f>
        <v>0</v>
      </c>
      <c r="AW66" s="79" t="str">
        <f t="shared" si="3"/>
        <v/>
      </c>
    </row>
    <row r="67" spans="6:49" ht="18">
      <c r="F67" s="83">
        <f>IF($G67="","",(INDEX('1'!A:A,INDEX(4^8-LARGE((حسوب=$R$2)*(تواريخ&gt;=$P$3)*(تواريخ&lt;=$AD$3)*(4^8-ROW(حسوب)),ROWS(F$9:F67)),0))))</f>
        <v>0</v>
      </c>
      <c r="G67" s="84">
        <f>INDEX('1'!AT:AT,INDEX(4^8-LARGE((حسوب=$R$2)*(تواريخ&gt;=$P$3)*(تواريخ&lt;=$AD$3)*(4^8-ROW(حسوب)),ROWS(G$9:G67)),0))</f>
        <v>0</v>
      </c>
      <c r="H67" s="84">
        <f>INDEX('1'!AV:AV,INDEX(4^8-LARGE((حسوب=$R$2)*(تواريخ&gt;=$P$3)*(تواريخ&lt;=$AD$3)*(4^8-ROW(حسوب)),ROWS(H$9:H67)),0))</f>
        <v>0</v>
      </c>
      <c r="I67" s="81">
        <f>INDEX('1'!J:J,INDEX(4^8-LARGE((حسوب=$R$2)*(تواريخ&gt;=$P$3)*(تواريخ&lt;=$AD$3)*(4^8-ROW(حسوب)),ROWS(I$9:I67)),0))</f>
        <v>0</v>
      </c>
      <c r="J67" s="81">
        <f>INDEX('1'!K:K,INDEX(4^8-LARGE((حسوب=$R$2)*(تواريخ&gt;=$P$3)*(تواريخ&lt;=$AD$3)*(4^8-ROW(حسوب)),ROWS(J$9:J67)),0))</f>
        <v>0</v>
      </c>
      <c r="K67" s="81">
        <f>INDEX('1'!L:L,INDEX(4^8-LARGE((حسوب=$R$2)*(تواريخ&gt;=$P$3)*(تواريخ&lt;=$AD$3)*(4^8-ROW(حسوب)),ROWS(K$9:K67)),0))</f>
        <v>0</v>
      </c>
      <c r="L67" s="81">
        <f>INDEX('1'!M:M,INDEX(4^8-LARGE((حسوب=$R$2)*(تواريخ&gt;=$P$3)*(تواريخ&lt;=$AD$3)*(4^8-ROW(حسوب)),ROWS(L$9:L67)),0))</f>
        <v>0</v>
      </c>
      <c r="M67" s="81">
        <f>INDEX('1'!N:N,INDEX(4^8-LARGE((حسوب=$R$2)*(تواريخ&gt;=$P$3)*(تواريخ&lt;=$AD$3)*(4^8-ROW(حسوب)),ROWS(M$9:M67)),0))</f>
        <v>0</v>
      </c>
      <c r="N67" s="81">
        <f>INDEX('1'!O:O,INDEX(4^8-LARGE((حسوب=$R$2)*(تواريخ&gt;=$P$3)*(تواريخ&lt;=$AD$3)*(4^8-ROW(حسوب)),ROWS(N$9:N67)),0))</f>
        <v>0</v>
      </c>
      <c r="O67" s="81">
        <f>INDEX('1'!P:P,INDEX(4^8-LARGE((حسوب=$R$2)*(تواريخ&gt;=$P$3)*(تواريخ&lt;=$AD$3)*(4^8-ROW(حسوب)),ROWS(O$9:O67)),0))</f>
        <v>0</v>
      </c>
      <c r="P67" s="81">
        <f>INDEX('1'!Q:Q,INDEX(4^8-LARGE((حسوب=$R$2)*(تواريخ&gt;=$P$3)*(تواريخ&lt;=$AD$3)*(4^8-ROW(حسوب)),ROWS(P$9:P67)),0))</f>
        <v>0</v>
      </c>
      <c r="Q67" s="81">
        <f>INDEX('1'!R:R,INDEX(4^8-LARGE((حسوب=$R$2)*(تواريخ&gt;=$P$3)*(تواريخ&lt;=$AD$3)*(4^8-ROW(حسوب)),ROWS(Q$9:Q67)),0))</f>
        <v>0</v>
      </c>
      <c r="R67" s="81">
        <f>INDEX('1'!S:S,INDEX(4^8-LARGE((حسوب=$R$2)*(تواريخ&gt;=$P$3)*(تواريخ&lt;=$AD$3)*(4^8-ROW(حسوب)),ROWS(R$9:R67)),0))</f>
        <v>0</v>
      </c>
      <c r="S67" s="81">
        <f>INDEX('1'!T:T,INDEX(4^8-LARGE((حسوب=$R$2)*(تواريخ&gt;=$P$3)*(تواريخ&lt;=$AD$3)*(4^8-ROW(حسوب)),ROWS(S$9:S67)),0))</f>
        <v>0</v>
      </c>
      <c r="T67" s="81">
        <f>INDEX('1'!U:U,INDEX(4^8-LARGE((حسوب=$R$2)*(تواريخ&gt;=$P$3)*(تواريخ&lt;=$AD$3)*(4^8-ROW(حسوب)),ROWS(T$9:T67)),0))</f>
        <v>0</v>
      </c>
      <c r="U67" s="81">
        <f>INDEX('1'!V:V,INDEX(4^8-LARGE((حسوب=$R$2)*(تواريخ&gt;=$P$3)*(تواريخ&lt;=$AD$3)*(4^8-ROW(حسوب)),ROWS(U$9:U67)),0))</f>
        <v>0</v>
      </c>
      <c r="V67" s="81">
        <f>INDEX('1'!W:W,INDEX(4^8-LARGE((حسوب=$R$2)*(تواريخ&gt;=$P$3)*(تواريخ&lt;=$AD$3)*(4^8-ROW(حسوب)),ROWS(V$9:V67)),0))</f>
        <v>0</v>
      </c>
      <c r="W67" s="81">
        <f>INDEX('1'!X:X,INDEX(4^8-LARGE((حسوب=$R$2)*(تواريخ&gt;=$P$3)*(تواريخ&lt;=$AD$3)*(4^8-ROW(حسوب)),ROWS(W$9:W67)),0))</f>
        <v>0</v>
      </c>
      <c r="X67" s="81">
        <f>INDEX('1'!Y:Y,INDEX(4^8-LARGE((حسوب=$R$2)*(تواريخ&gt;=$P$3)*(تواريخ&lt;=$AD$3)*(4^8-ROW(حسوب)),ROWS(X$9:X67)),0))</f>
        <v>0</v>
      </c>
      <c r="Y67" s="81">
        <f>INDEX('1'!Z:Z,INDEX(4^8-LARGE((حسوب=$R$2)*(تواريخ&gt;=$P$3)*(تواريخ&lt;=$AD$3)*(4^8-ROW(حسوب)),ROWS(Y$9:Y67)),0))</f>
        <v>0</v>
      </c>
      <c r="Z67" s="81">
        <f>INDEX('1'!AA:AA,INDEX(4^8-LARGE((حسوب=$R$2)*(تواريخ&gt;=$P$3)*(تواريخ&lt;=$AD$3)*(4^8-ROW(حسوب)),ROWS(Z$9:Z67)),0))</f>
        <v>0</v>
      </c>
      <c r="AA67" s="81">
        <f>INDEX('1'!AB:AB,INDEX(4^8-LARGE((حسوب=$R$2)*(تواريخ&gt;=$P$3)*(تواريخ&lt;=$AD$3)*(4^8-ROW(حسوب)),ROWS(AA$9:AA67)),0))</f>
        <v>0</v>
      </c>
      <c r="AB67" s="81">
        <f>INDEX('1'!AC:AC,INDEX(4^8-LARGE((حسوب=$R$2)*(تواريخ&gt;=$P$3)*(تواريخ&lt;=$AD$3)*(4^8-ROW(حسوب)),ROWS(AB$9:AB67)),0))</f>
        <v>0</v>
      </c>
      <c r="AC67" s="81">
        <f>INDEX('1'!AD:AD,INDEX(4^8-LARGE((حسوب=$R$2)*(تواريخ&gt;=$P$3)*(تواريخ&lt;=$AD$3)*(4^8-ROW(حسوب)),ROWS(AC$9:AC67)),0))</f>
        <v>0</v>
      </c>
      <c r="AD67" s="81">
        <f>INDEX('1'!AE:AE,INDEX(4^8-LARGE((حسوب=$R$2)*(تواريخ&gt;=$P$3)*(تواريخ&lt;=$AD$3)*(4^8-ROW(حسوب)),ROWS(AD$9:AD67)),0))</f>
        <v>0</v>
      </c>
      <c r="AE67" s="57"/>
      <c r="AF67" s="57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7"/>
      <c r="AR67" s="57"/>
      <c r="AS67" s="80">
        <f>INDEX('1'!AY:AY,INDEX(4^8-LARGE((حسوب=$R$2)*(تواريخ&gt;=$P$3)*(تواريخ&lt;=$AD$3)*(4^8-ROW(حسوب)),ROWS(AS$9:AS67)),0))</f>
        <v>0</v>
      </c>
      <c r="AT67" s="80">
        <f>INDEX('1'!AX:AX,INDEX(4^8-LARGE((حسوب=$R$2)*(تواريخ&gt;=$P$3)*(تواريخ&lt;=$AD$3)*(4^8-ROW(حسوب)),ROWS(AT$9:AT67)),0))</f>
        <v>0</v>
      </c>
      <c r="AU67" s="80">
        <f>INDEX('1'!BA:BA,INDEX(4^8-LARGE((حسوب=$R$2)*(تواريخ&gt;=$P$3)*(تواريخ&lt;=$AD$3)*(4^8-ROW(حسوب)),ROWS(AU$9:AU67)),0))</f>
        <v>0</v>
      </c>
      <c r="AV67" s="80">
        <f>INDEX('1'!AZ:AZ,INDEX(4^8-LARGE((حسوب=$R$2)*(تواريخ&gt;=$P$3)*(تواريخ&lt;=$AD$3)*(4^8-ROW(حسوب)),ROWS(AV$9:AV67)),0))</f>
        <v>0</v>
      </c>
      <c r="AW67" s="79" t="str">
        <f t="shared" si="3"/>
        <v/>
      </c>
    </row>
    <row r="68" spans="6:49" ht="18">
      <c r="F68" s="83">
        <f>IF($G68="","",(INDEX('1'!A:A,INDEX(4^8-LARGE((حسوب=$R$2)*(تواريخ&gt;=$P$3)*(تواريخ&lt;=$AD$3)*(4^8-ROW(حسوب)),ROWS(F$9:F68)),0))))</f>
        <v>0</v>
      </c>
      <c r="G68" s="84">
        <f>INDEX('1'!AT:AT,INDEX(4^8-LARGE((حسوب=$R$2)*(تواريخ&gt;=$P$3)*(تواريخ&lt;=$AD$3)*(4^8-ROW(حسوب)),ROWS(G$9:G68)),0))</f>
        <v>0</v>
      </c>
      <c r="H68" s="84">
        <f>INDEX('1'!AV:AV,INDEX(4^8-LARGE((حسوب=$R$2)*(تواريخ&gt;=$P$3)*(تواريخ&lt;=$AD$3)*(4^8-ROW(حسوب)),ROWS(H$9:H68)),0))</f>
        <v>0</v>
      </c>
      <c r="I68" s="81">
        <f>INDEX('1'!J:J,INDEX(4^8-LARGE((حسوب=$R$2)*(تواريخ&gt;=$P$3)*(تواريخ&lt;=$AD$3)*(4^8-ROW(حسوب)),ROWS(I$9:I68)),0))</f>
        <v>0</v>
      </c>
      <c r="J68" s="81">
        <f>INDEX('1'!K:K,INDEX(4^8-LARGE((حسوب=$R$2)*(تواريخ&gt;=$P$3)*(تواريخ&lt;=$AD$3)*(4^8-ROW(حسوب)),ROWS(J$9:J68)),0))</f>
        <v>0</v>
      </c>
      <c r="K68" s="81">
        <f>INDEX('1'!L:L,INDEX(4^8-LARGE((حسوب=$R$2)*(تواريخ&gt;=$P$3)*(تواريخ&lt;=$AD$3)*(4^8-ROW(حسوب)),ROWS(K$9:K68)),0))</f>
        <v>0</v>
      </c>
      <c r="L68" s="81">
        <f>INDEX('1'!M:M,INDEX(4^8-LARGE((حسوب=$R$2)*(تواريخ&gt;=$P$3)*(تواريخ&lt;=$AD$3)*(4^8-ROW(حسوب)),ROWS(L$9:L68)),0))</f>
        <v>0</v>
      </c>
      <c r="M68" s="81">
        <f>INDEX('1'!N:N,INDEX(4^8-LARGE((حسوب=$R$2)*(تواريخ&gt;=$P$3)*(تواريخ&lt;=$AD$3)*(4^8-ROW(حسوب)),ROWS(M$9:M68)),0))</f>
        <v>0</v>
      </c>
      <c r="N68" s="81">
        <f>INDEX('1'!O:O,INDEX(4^8-LARGE((حسوب=$R$2)*(تواريخ&gt;=$P$3)*(تواريخ&lt;=$AD$3)*(4^8-ROW(حسوب)),ROWS(N$9:N68)),0))</f>
        <v>0</v>
      </c>
      <c r="O68" s="81">
        <f>INDEX('1'!P:P,INDEX(4^8-LARGE((حسوب=$R$2)*(تواريخ&gt;=$P$3)*(تواريخ&lt;=$AD$3)*(4^8-ROW(حسوب)),ROWS(O$9:O68)),0))</f>
        <v>0</v>
      </c>
      <c r="P68" s="81">
        <f>INDEX('1'!Q:Q,INDEX(4^8-LARGE((حسوب=$R$2)*(تواريخ&gt;=$P$3)*(تواريخ&lt;=$AD$3)*(4^8-ROW(حسوب)),ROWS(P$9:P68)),0))</f>
        <v>0</v>
      </c>
      <c r="Q68" s="81">
        <f>INDEX('1'!R:R,INDEX(4^8-LARGE((حسوب=$R$2)*(تواريخ&gt;=$P$3)*(تواريخ&lt;=$AD$3)*(4^8-ROW(حسوب)),ROWS(Q$9:Q68)),0))</f>
        <v>0</v>
      </c>
      <c r="R68" s="81">
        <f>INDEX('1'!S:S,INDEX(4^8-LARGE((حسوب=$R$2)*(تواريخ&gt;=$P$3)*(تواريخ&lt;=$AD$3)*(4^8-ROW(حسوب)),ROWS(R$9:R68)),0))</f>
        <v>0</v>
      </c>
      <c r="S68" s="81">
        <f>INDEX('1'!T:T,INDEX(4^8-LARGE((حسوب=$R$2)*(تواريخ&gt;=$P$3)*(تواريخ&lt;=$AD$3)*(4^8-ROW(حسوب)),ROWS(S$9:S68)),0))</f>
        <v>0</v>
      </c>
      <c r="T68" s="81">
        <f>INDEX('1'!U:U,INDEX(4^8-LARGE((حسوب=$R$2)*(تواريخ&gt;=$P$3)*(تواريخ&lt;=$AD$3)*(4^8-ROW(حسوب)),ROWS(T$9:T68)),0))</f>
        <v>0</v>
      </c>
      <c r="U68" s="81">
        <f>INDEX('1'!V:V,INDEX(4^8-LARGE((حسوب=$R$2)*(تواريخ&gt;=$P$3)*(تواريخ&lt;=$AD$3)*(4^8-ROW(حسوب)),ROWS(U$9:U68)),0))</f>
        <v>0</v>
      </c>
      <c r="V68" s="81">
        <f>INDEX('1'!W:W,INDEX(4^8-LARGE((حسوب=$R$2)*(تواريخ&gt;=$P$3)*(تواريخ&lt;=$AD$3)*(4^8-ROW(حسوب)),ROWS(V$9:V68)),0))</f>
        <v>0</v>
      </c>
      <c r="W68" s="81">
        <f>INDEX('1'!X:X,INDEX(4^8-LARGE((حسوب=$R$2)*(تواريخ&gt;=$P$3)*(تواريخ&lt;=$AD$3)*(4^8-ROW(حسوب)),ROWS(W$9:W68)),0))</f>
        <v>0</v>
      </c>
      <c r="X68" s="81">
        <f>INDEX('1'!Y:Y,INDEX(4^8-LARGE((حسوب=$R$2)*(تواريخ&gt;=$P$3)*(تواريخ&lt;=$AD$3)*(4^8-ROW(حسوب)),ROWS(X$9:X68)),0))</f>
        <v>0</v>
      </c>
      <c r="Y68" s="81">
        <f>INDEX('1'!Z:Z,INDEX(4^8-LARGE((حسوب=$R$2)*(تواريخ&gt;=$P$3)*(تواريخ&lt;=$AD$3)*(4^8-ROW(حسوب)),ROWS(Y$9:Y68)),0))</f>
        <v>0</v>
      </c>
      <c r="Z68" s="81">
        <f>INDEX('1'!AA:AA,INDEX(4^8-LARGE((حسوب=$R$2)*(تواريخ&gt;=$P$3)*(تواريخ&lt;=$AD$3)*(4^8-ROW(حسوب)),ROWS(Z$9:Z68)),0))</f>
        <v>0</v>
      </c>
      <c r="AA68" s="81">
        <f>INDEX('1'!AB:AB,INDEX(4^8-LARGE((حسوب=$R$2)*(تواريخ&gt;=$P$3)*(تواريخ&lt;=$AD$3)*(4^8-ROW(حسوب)),ROWS(AA$9:AA68)),0))</f>
        <v>0</v>
      </c>
      <c r="AB68" s="81">
        <f>INDEX('1'!AC:AC,INDEX(4^8-LARGE((حسوب=$R$2)*(تواريخ&gt;=$P$3)*(تواريخ&lt;=$AD$3)*(4^8-ROW(حسوب)),ROWS(AB$9:AB68)),0))</f>
        <v>0</v>
      </c>
      <c r="AC68" s="81">
        <f>INDEX('1'!AD:AD,INDEX(4^8-LARGE((حسوب=$R$2)*(تواريخ&gt;=$P$3)*(تواريخ&lt;=$AD$3)*(4^8-ROW(حسوب)),ROWS(AC$9:AC68)),0))</f>
        <v>0</v>
      </c>
      <c r="AD68" s="81">
        <f>INDEX('1'!AE:AE,INDEX(4^8-LARGE((حسوب=$R$2)*(تواريخ&gt;=$P$3)*(تواريخ&lt;=$AD$3)*(4^8-ROW(حسوب)),ROWS(AD$9:AD68)),0))</f>
        <v>0</v>
      </c>
      <c r="AE68" s="57"/>
      <c r="AF68" s="57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7"/>
      <c r="AR68" s="57"/>
      <c r="AS68" s="80">
        <f>INDEX('1'!AY:AY,INDEX(4^8-LARGE((حسوب=$R$2)*(تواريخ&gt;=$P$3)*(تواريخ&lt;=$AD$3)*(4^8-ROW(حسوب)),ROWS(AS$9:AS68)),0))</f>
        <v>0</v>
      </c>
      <c r="AT68" s="80">
        <f>INDEX('1'!AX:AX,INDEX(4^8-LARGE((حسوب=$R$2)*(تواريخ&gt;=$P$3)*(تواريخ&lt;=$AD$3)*(4^8-ROW(حسوب)),ROWS(AT$9:AT68)),0))</f>
        <v>0</v>
      </c>
      <c r="AU68" s="80">
        <f>INDEX('1'!BA:BA,INDEX(4^8-LARGE((حسوب=$R$2)*(تواريخ&gt;=$P$3)*(تواريخ&lt;=$AD$3)*(4^8-ROW(حسوب)),ROWS(AU$9:AU68)),0))</f>
        <v>0</v>
      </c>
      <c r="AV68" s="80">
        <f>INDEX('1'!AZ:AZ,INDEX(4^8-LARGE((حسوب=$R$2)*(تواريخ&gt;=$P$3)*(تواريخ&lt;=$AD$3)*(4^8-ROW(حسوب)),ROWS(AV$9:AV68)),0))</f>
        <v>0</v>
      </c>
      <c r="AW68" s="79" t="str">
        <f t="shared" si="3"/>
        <v/>
      </c>
    </row>
    <row r="69" spans="6:49" ht="18">
      <c r="F69" s="83">
        <f>IF($G69="","",(INDEX('1'!A:A,INDEX(4^8-LARGE((حسوب=$R$2)*(تواريخ&gt;=$P$3)*(تواريخ&lt;=$AD$3)*(4^8-ROW(حسوب)),ROWS(F$9:F69)),0))))</f>
        <v>0</v>
      </c>
      <c r="G69" s="84">
        <f>INDEX('1'!AT:AT,INDEX(4^8-LARGE((حسوب=$R$2)*(تواريخ&gt;=$P$3)*(تواريخ&lt;=$AD$3)*(4^8-ROW(حسوب)),ROWS(G$9:G69)),0))</f>
        <v>0</v>
      </c>
      <c r="H69" s="84">
        <f>INDEX('1'!AV:AV,INDEX(4^8-LARGE((حسوب=$R$2)*(تواريخ&gt;=$P$3)*(تواريخ&lt;=$AD$3)*(4^8-ROW(حسوب)),ROWS(H$9:H69)),0))</f>
        <v>0</v>
      </c>
      <c r="I69" s="81">
        <f>INDEX('1'!J:J,INDEX(4^8-LARGE((حسوب=$R$2)*(تواريخ&gt;=$P$3)*(تواريخ&lt;=$AD$3)*(4^8-ROW(حسوب)),ROWS(I$9:I69)),0))</f>
        <v>0</v>
      </c>
      <c r="J69" s="81">
        <f>INDEX('1'!K:K,INDEX(4^8-LARGE((حسوب=$R$2)*(تواريخ&gt;=$P$3)*(تواريخ&lt;=$AD$3)*(4^8-ROW(حسوب)),ROWS(J$9:J69)),0))</f>
        <v>0</v>
      </c>
      <c r="K69" s="81">
        <f>INDEX('1'!L:L,INDEX(4^8-LARGE((حسوب=$R$2)*(تواريخ&gt;=$P$3)*(تواريخ&lt;=$AD$3)*(4^8-ROW(حسوب)),ROWS(K$9:K69)),0))</f>
        <v>0</v>
      </c>
      <c r="L69" s="81">
        <f>INDEX('1'!M:M,INDEX(4^8-LARGE((حسوب=$R$2)*(تواريخ&gt;=$P$3)*(تواريخ&lt;=$AD$3)*(4^8-ROW(حسوب)),ROWS(L$9:L69)),0))</f>
        <v>0</v>
      </c>
      <c r="M69" s="81">
        <f>INDEX('1'!N:N,INDEX(4^8-LARGE((حسوب=$R$2)*(تواريخ&gt;=$P$3)*(تواريخ&lt;=$AD$3)*(4^8-ROW(حسوب)),ROWS(M$9:M69)),0))</f>
        <v>0</v>
      </c>
      <c r="N69" s="81">
        <f>INDEX('1'!O:O,INDEX(4^8-LARGE((حسوب=$R$2)*(تواريخ&gt;=$P$3)*(تواريخ&lt;=$AD$3)*(4^8-ROW(حسوب)),ROWS(N$9:N69)),0))</f>
        <v>0</v>
      </c>
      <c r="O69" s="81">
        <f>INDEX('1'!P:P,INDEX(4^8-LARGE((حسوب=$R$2)*(تواريخ&gt;=$P$3)*(تواريخ&lt;=$AD$3)*(4^8-ROW(حسوب)),ROWS(O$9:O69)),0))</f>
        <v>0</v>
      </c>
      <c r="P69" s="81">
        <f>INDEX('1'!Q:Q,INDEX(4^8-LARGE((حسوب=$R$2)*(تواريخ&gt;=$P$3)*(تواريخ&lt;=$AD$3)*(4^8-ROW(حسوب)),ROWS(P$9:P69)),0))</f>
        <v>0</v>
      </c>
      <c r="Q69" s="81">
        <f>INDEX('1'!R:R,INDEX(4^8-LARGE((حسوب=$R$2)*(تواريخ&gt;=$P$3)*(تواريخ&lt;=$AD$3)*(4^8-ROW(حسوب)),ROWS(Q$9:Q69)),0))</f>
        <v>0</v>
      </c>
      <c r="R69" s="81">
        <f>INDEX('1'!S:S,INDEX(4^8-LARGE((حسوب=$R$2)*(تواريخ&gt;=$P$3)*(تواريخ&lt;=$AD$3)*(4^8-ROW(حسوب)),ROWS(R$9:R69)),0))</f>
        <v>0</v>
      </c>
      <c r="S69" s="81">
        <f>INDEX('1'!T:T,INDEX(4^8-LARGE((حسوب=$R$2)*(تواريخ&gt;=$P$3)*(تواريخ&lt;=$AD$3)*(4^8-ROW(حسوب)),ROWS(S$9:S69)),0))</f>
        <v>0</v>
      </c>
      <c r="T69" s="81">
        <f>INDEX('1'!U:U,INDEX(4^8-LARGE((حسوب=$R$2)*(تواريخ&gt;=$P$3)*(تواريخ&lt;=$AD$3)*(4^8-ROW(حسوب)),ROWS(T$9:T69)),0))</f>
        <v>0</v>
      </c>
      <c r="U69" s="81">
        <f>INDEX('1'!V:V,INDEX(4^8-LARGE((حسوب=$R$2)*(تواريخ&gt;=$P$3)*(تواريخ&lt;=$AD$3)*(4^8-ROW(حسوب)),ROWS(U$9:U69)),0))</f>
        <v>0</v>
      </c>
      <c r="V69" s="81">
        <f>INDEX('1'!W:W,INDEX(4^8-LARGE((حسوب=$R$2)*(تواريخ&gt;=$P$3)*(تواريخ&lt;=$AD$3)*(4^8-ROW(حسوب)),ROWS(V$9:V69)),0))</f>
        <v>0</v>
      </c>
      <c r="W69" s="81">
        <f>INDEX('1'!X:X,INDEX(4^8-LARGE((حسوب=$R$2)*(تواريخ&gt;=$P$3)*(تواريخ&lt;=$AD$3)*(4^8-ROW(حسوب)),ROWS(W$9:W69)),0))</f>
        <v>0</v>
      </c>
      <c r="X69" s="81">
        <f>INDEX('1'!Y:Y,INDEX(4^8-LARGE((حسوب=$R$2)*(تواريخ&gt;=$P$3)*(تواريخ&lt;=$AD$3)*(4^8-ROW(حسوب)),ROWS(X$9:X69)),0))</f>
        <v>0</v>
      </c>
      <c r="Y69" s="81">
        <f>INDEX('1'!Z:Z,INDEX(4^8-LARGE((حسوب=$R$2)*(تواريخ&gt;=$P$3)*(تواريخ&lt;=$AD$3)*(4^8-ROW(حسوب)),ROWS(Y$9:Y69)),0))</f>
        <v>0</v>
      </c>
      <c r="Z69" s="81">
        <f>INDEX('1'!AA:AA,INDEX(4^8-LARGE((حسوب=$R$2)*(تواريخ&gt;=$P$3)*(تواريخ&lt;=$AD$3)*(4^8-ROW(حسوب)),ROWS(Z$9:Z69)),0))</f>
        <v>0</v>
      </c>
      <c r="AA69" s="81">
        <f>INDEX('1'!AB:AB,INDEX(4^8-LARGE((حسوب=$R$2)*(تواريخ&gt;=$P$3)*(تواريخ&lt;=$AD$3)*(4^8-ROW(حسوب)),ROWS(AA$9:AA69)),0))</f>
        <v>0</v>
      </c>
      <c r="AB69" s="81">
        <f>INDEX('1'!AC:AC,INDEX(4^8-LARGE((حسوب=$R$2)*(تواريخ&gt;=$P$3)*(تواريخ&lt;=$AD$3)*(4^8-ROW(حسوب)),ROWS(AB$9:AB69)),0))</f>
        <v>0</v>
      </c>
      <c r="AC69" s="81">
        <f>INDEX('1'!AD:AD,INDEX(4^8-LARGE((حسوب=$R$2)*(تواريخ&gt;=$P$3)*(تواريخ&lt;=$AD$3)*(4^8-ROW(حسوب)),ROWS(AC$9:AC69)),0))</f>
        <v>0</v>
      </c>
      <c r="AD69" s="81">
        <f>INDEX('1'!AE:AE,INDEX(4^8-LARGE((حسوب=$R$2)*(تواريخ&gt;=$P$3)*(تواريخ&lt;=$AD$3)*(4^8-ROW(حسوب)),ROWS(AD$9:AD69)),0))</f>
        <v>0</v>
      </c>
      <c r="AE69" s="57"/>
      <c r="AF69" s="57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7"/>
      <c r="AR69" s="57"/>
      <c r="AS69" s="80">
        <f>INDEX('1'!AY:AY,INDEX(4^8-LARGE((حسوب=$R$2)*(تواريخ&gt;=$P$3)*(تواريخ&lt;=$AD$3)*(4^8-ROW(حسوب)),ROWS(AS$9:AS69)),0))</f>
        <v>0</v>
      </c>
      <c r="AT69" s="80">
        <f>INDEX('1'!AX:AX,INDEX(4^8-LARGE((حسوب=$R$2)*(تواريخ&gt;=$P$3)*(تواريخ&lt;=$AD$3)*(4^8-ROW(حسوب)),ROWS(AT$9:AT69)),0))</f>
        <v>0</v>
      </c>
      <c r="AU69" s="80">
        <f>INDEX('1'!BA:BA,INDEX(4^8-LARGE((حسوب=$R$2)*(تواريخ&gt;=$P$3)*(تواريخ&lt;=$AD$3)*(4^8-ROW(حسوب)),ROWS(AU$9:AU69)),0))</f>
        <v>0</v>
      </c>
      <c r="AV69" s="80">
        <f>INDEX('1'!AZ:AZ,INDEX(4^8-LARGE((حسوب=$R$2)*(تواريخ&gt;=$P$3)*(تواريخ&lt;=$AD$3)*(4^8-ROW(حسوب)),ROWS(AV$9:AV69)),0))</f>
        <v>0</v>
      </c>
      <c r="AW69" s="79" t="str">
        <f t="shared" si="3"/>
        <v/>
      </c>
    </row>
    <row r="70" spans="6:49" ht="18">
      <c r="F70" s="83">
        <f>IF($G70="","",(INDEX('1'!A:A,INDEX(4^8-LARGE((حسوب=$R$2)*(تواريخ&gt;=$P$3)*(تواريخ&lt;=$AD$3)*(4^8-ROW(حسوب)),ROWS(F$9:F70)),0))))</f>
        <v>0</v>
      </c>
      <c r="G70" s="84">
        <f>INDEX('1'!AT:AT,INDEX(4^8-LARGE((حسوب=$R$2)*(تواريخ&gt;=$P$3)*(تواريخ&lt;=$AD$3)*(4^8-ROW(حسوب)),ROWS(G$9:G70)),0))</f>
        <v>0</v>
      </c>
      <c r="H70" s="84">
        <f>INDEX('1'!AV:AV,INDEX(4^8-LARGE((حسوب=$R$2)*(تواريخ&gt;=$P$3)*(تواريخ&lt;=$AD$3)*(4^8-ROW(حسوب)),ROWS(H$9:H70)),0))</f>
        <v>0</v>
      </c>
      <c r="I70" s="81">
        <f>INDEX('1'!J:J,INDEX(4^8-LARGE((حسوب=$R$2)*(تواريخ&gt;=$P$3)*(تواريخ&lt;=$AD$3)*(4^8-ROW(حسوب)),ROWS(I$9:I70)),0))</f>
        <v>0</v>
      </c>
      <c r="J70" s="81">
        <f>INDEX('1'!K:K,INDEX(4^8-LARGE((حسوب=$R$2)*(تواريخ&gt;=$P$3)*(تواريخ&lt;=$AD$3)*(4^8-ROW(حسوب)),ROWS(J$9:J70)),0))</f>
        <v>0</v>
      </c>
      <c r="K70" s="81">
        <f>INDEX('1'!L:L,INDEX(4^8-LARGE((حسوب=$R$2)*(تواريخ&gt;=$P$3)*(تواريخ&lt;=$AD$3)*(4^8-ROW(حسوب)),ROWS(K$9:K70)),0))</f>
        <v>0</v>
      </c>
      <c r="L70" s="81">
        <f>INDEX('1'!M:M,INDEX(4^8-LARGE((حسوب=$R$2)*(تواريخ&gt;=$P$3)*(تواريخ&lt;=$AD$3)*(4^8-ROW(حسوب)),ROWS(L$9:L70)),0))</f>
        <v>0</v>
      </c>
      <c r="M70" s="81">
        <f>INDEX('1'!N:N,INDEX(4^8-LARGE((حسوب=$R$2)*(تواريخ&gt;=$P$3)*(تواريخ&lt;=$AD$3)*(4^8-ROW(حسوب)),ROWS(M$9:M70)),0))</f>
        <v>0</v>
      </c>
      <c r="N70" s="81">
        <f>INDEX('1'!O:O,INDEX(4^8-LARGE((حسوب=$R$2)*(تواريخ&gt;=$P$3)*(تواريخ&lt;=$AD$3)*(4^8-ROW(حسوب)),ROWS(N$9:N70)),0))</f>
        <v>0</v>
      </c>
      <c r="O70" s="81">
        <f>INDEX('1'!P:P,INDEX(4^8-LARGE((حسوب=$R$2)*(تواريخ&gt;=$P$3)*(تواريخ&lt;=$AD$3)*(4^8-ROW(حسوب)),ROWS(O$9:O70)),0))</f>
        <v>0</v>
      </c>
      <c r="P70" s="81">
        <f>INDEX('1'!Q:Q,INDEX(4^8-LARGE((حسوب=$R$2)*(تواريخ&gt;=$P$3)*(تواريخ&lt;=$AD$3)*(4^8-ROW(حسوب)),ROWS(P$9:P70)),0))</f>
        <v>0</v>
      </c>
      <c r="Q70" s="81">
        <f>INDEX('1'!R:R,INDEX(4^8-LARGE((حسوب=$R$2)*(تواريخ&gt;=$P$3)*(تواريخ&lt;=$AD$3)*(4^8-ROW(حسوب)),ROWS(Q$9:Q70)),0))</f>
        <v>0</v>
      </c>
      <c r="R70" s="81">
        <f>INDEX('1'!S:S,INDEX(4^8-LARGE((حسوب=$R$2)*(تواريخ&gt;=$P$3)*(تواريخ&lt;=$AD$3)*(4^8-ROW(حسوب)),ROWS(R$9:R70)),0))</f>
        <v>0</v>
      </c>
      <c r="S70" s="81">
        <f>INDEX('1'!T:T,INDEX(4^8-LARGE((حسوب=$R$2)*(تواريخ&gt;=$P$3)*(تواريخ&lt;=$AD$3)*(4^8-ROW(حسوب)),ROWS(S$9:S70)),0))</f>
        <v>0</v>
      </c>
      <c r="T70" s="81">
        <f>INDEX('1'!U:U,INDEX(4^8-LARGE((حسوب=$R$2)*(تواريخ&gt;=$P$3)*(تواريخ&lt;=$AD$3)*(4^8-ROW(حسوب)),ROWS(T$9:T70)),0))</f>
        <v>0</v>
      </c>
      <c r="U70" s="81">
        <f>INDEX('1'!V:V,INDEX(4^8-LARGE((حسوب=$R$2)*(تواريخ&gt;=$P$3)*(تواريخ&lt;=$AD$3)*(4^8-ROW(حسوب)),ROWS(U$9:U70)),0))</f>
        <v>0</v>
      </c>
      <c r="V70" s="81">
        <f>INDEX('1'!W:W,INDEX(4^8-LARGE((حسوب=$R$2)*(تواريخ&gt;=$P$3)*(تواريخ&lt;=$AD$3)*(4^8-ROW(حسوب)),ROWS(V$9:V70)),0))</f>
        <v>0</v>
      </c>
      <c r="W70" s="81">
        <f>INDEX('1'!X:X,INDEX(4^8-LARGE((حسوب=$R$2)*(تواريخ&gt;=$P$3)*(تواريخ&lt;=$AD$3)*(4^8-ROW(حسوب)),ROWS(W$9:W70)),0))</f>
        <v>0</v>
      </c>
      <c r="X70" s="81">
        <f>INDEX('1'!Y:Y,INDEX(4^8-LARGE((حسوب=$R$2)*(تواريخ&gt;=$P$3)*(تواريخ&lt;=$AD$3)*(4^8-ROW(حسوب)),ROWS(X$9:X70)),0))</f>
        <v>0</v>
      </c>
      <c r="Y70" s="81">
        <f>INDEX('1'!Z:Z,INDEX(4^8-LARGE((حسوب=$R$2)*(تواريخ&gt;=$P$3)*(تواريخ&lt;=$AD$3)*(4^8-ROW(حسوب)),ROWS(Y$9:Y70)),0))</f>
        <v>0</v>
      </c>
      <c r="Z70" s="81">
        <f>INDEX('1'!AA:AA,INDEX(4^8-LARGE((حسوب=$R$2)*(تواريخ&gt;=$P$3)*(تواريخ&lt;=$AD$3)*(4^8-ROW(حسوب)),ROWS(Z$9:Z70)),0))</f>
        <v>0</v>
      </c>
      <c r="AA70" s="81">
        <f>INDEX('1'!AB:AB,INDEX(4^8-LARGE((حسوب=$R$2)*(تواريخ&gt;=$P$3)*(تواريخ&lt;=$AD$3)*(4^8-ROW(حسوب)),ROWS(AA$9:AA70)),0))</f>
        <v>0</v>
      </c>
      <c r="AB70" s="81">
        <f>INDEX('1'!AC:AC,INDEX(4^8-LARGE((حسوب=$R$2)*(تواريخ&gt;=$P$3)*(تواريخ&lt;=$AD$3)*(4^8-ROW(حسوب)),ROWS(AB$9:AB70)),0))</f>
        <v>0</v>
      </c>
      <c r="AC70" s="81">
        <f>INDEX('1'!AD:AD,INDEX(4^8-LARGE((حسوب=$R$2)*(تواريخ&gt;=$P$3)*(تواريخ&lt;=$AD$3)*(4^8-ROW(حسوب)),ROWS(AC$9:AC70)),0))</f>
        <v>0</v>
      </c>
      <c r="AD70" s="81">
        <f>INDEX('1'!AE:AE,INDEX(4^8-LARGE((حسوب=$R$2)*(تواريخ&gt;=$P$3)*(تواريخ&lt;=$AD$3)*(4^8-ROW(حسوب)),ROWS(AD$9:AD70)),0))</f>
        <v>0</v>
      </c>
      <c r="AE70" s="57"/>
      <c r="AF70" s="57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7"/>
      <c r="AR70" s="57"/>
      <c r="AS70" s="80">
        <f>INDEX('1'!AY:AY,INDEX(4^8-LARGE((حسوب=$R$2)*(تواريخ&gt;=$P$3)*(تواريخ&lt;=$AD$3)*(4^8-ROW(حسوب)),ROWS(AS$9:AS70)),0))</f>
        <v>0</v>
      </c>
      <c r="AT70" s="80">
        <f>INDEX('1'!AX:AX,INDEX(4^8-LARGE((حسوب=$R$2)*(تواريخ&gt;=$P$3)*(تواريخ&lt;=$AD$3)*(4^8-ROW(حسوب)),ROWS(AT$9:AT70)),0))</f>
        <v>0</v>
      </c>
      <c r="AU70" s="80">
        <f>INDEX('1'!BA:BA,INDEX(4^8-LARGE((حسوب=$R$2)*(تواريخ&gt;=$P$3)*(تواريخ&lt;=$AD$3)*(4^8-ROW(حسوب)),ROWS(AU$9:AU70)),0))</f>
        <v>0</v>
      </c>
      <c r="AV70" s="80">
        <f>INDEX('1'!AZ:AZ,INDEX(4^8-LARGE((حسوب=$R$2)*(تواريخ&gt;=$P$3)*(تواريخ&lt;=$AD$3)*(4^8-ROW(حسوب)),ROWS(AV$9:AV70)),0))</f>
        <v>0</v>
      </c>
      <c r="AW70" s="79" t="str">
        <f t="shared" si="3"/>
        <v/>
      </c>
    </row>
    <row r="71" spans="6:49" ht="18">
      <c r="F71" s="83">
        <f>IF($G71="","",(INDEX('1'!A:A,INDEX(4^8-LARGE((حسوب=$R$2)*(تواريخ&gt;=$P$3)*(تواريخ&lt;=$AD$3)*(4^8-ROW(حسوب)),ROWS(F$9:F71)),0))))</f>
        <v>0</v>
      </c>
      <c r="G71" s="84">
        <f>INDEX('1'!AT:AT,INDEX(4^8-LARGE((حسوب=$R$2)*(تواريخ&gt;=$P$3)*(تواريخ&lt;=$AD$3)*(4^8-ROW(حسوب)),ROWS(G$9:G71)),0))</f>
        <v>0</v>
      </c>
      <c r="H71" s="84">
        <f>INDEX('1'!AV:AV,INDEX(4^8-LARGE((حسوب=$R$2)*(تواريخ&gt;=$P$3)*(تواريخ&lt;=$AD$3)*(4^8-ROW(حسوب)),ROWS(H$9:H71)),0))</f>
        <v>0</v>
      </c>
      <c r="I71" s="81">
        <f>INDEX('1'!J:J,INDEX(4^8-LARGE((حسوب=$R$2)*(تواريخ&gt;=$P$3)*(تواريخ&lt;=$AD$3)*(4^8-ROW(حسوب)),ROWS(I$9:I71)),0))</f>
        <v>0</v>
      </c>
      <c r="J71" s="81">
        <f>INDEX('1'!K:K,INDEX(4^8-LARGE((حسوب=$R$2)*(تواريخ&gt;=$P$3)*(تواريخ&lt;=$AD$3)*(4^8-ROW(حسوب)),ROWS(J$9:J71)),0))</f>
        <v>0</v>
      </c>
      <c r="K71" s="81">
        <f>INDEX('1'!L:L,INDEX(4^8-LARGE((حسوب=$R$2)*(تواريخ&gt;=$P$3)*(تواريخ&lt;=$AD$3)*(4^8-ROW(حسوب)),ROWS(K$9:K71)),0))</f>
        <v>0</v>
      </c>
      <c r="L71" s="81">
        <f>INDEX('1'!M:M,INDEX(4^8-LARGE((حسوب=$R$2)*(تواريخ&gt;=$P$3)*(تواريخ&lt;=$AD$3)*(4^8-ROW(حسوب)),ROWS(L$9:L71)),0))</f>
        <v>0</v>
      </c>
      <c r="M71" s="81">
        <f>INDEX('1'!N:N,INDEX(4^8-LARGE((حسوب=$R$2)*(تواريخ&gt;=$P$3)*(تواريخ&lt;=$AD$3)*(4^8-ROW(حسوب)),ROWS(M$9:M71)),0))</f>
        <v>0</v>
      </c>
      <c r="N71" s="81">
        <f>INDEX('1'!O:O,INDEX(4^8-LARGE((حسوب=$R$2)*(تواريخ&gt;=$P$3)*(تواريخ&lt;=$AD$3)*(4^8-ROW(حسوب)),ROWS(N$9:N71)),0))</f>
        <v>0</v>
      </c>
      <c r="O71" s="81">
        <f>INDEX('1'!P:P,INDEX(4^8-LARGE((حسوب=$R$2)*(تواريخ&gt;=$P$3)*(تواريخ&lt;=$AD$3)*(4^8-ROW(حسوب)),ROWS(O$9:O71)),0))</f>
        <v>0</v>
      </c>
      <c r="P71" s="81">
        <f>INDEX('1'!Q:Q,INDEX(4^8-LARGE((حسوب=$R$2)*(تواريخ&gt;=$P$3)*(تواريخ&lt;=$AD$3)*(4^8-ROW(حسوب)),ROWS(P$9:P71)),0))</f>
        <v>0</v>
      </c>
      <c r="Q71" s="81">
        <f>INDEX('1'!R:R,INDEX(4^8-LARGE((حسوب=$R$2)*(تواريخ&gt;=$P$3)*(تواريخ&lt;=$AD$3)*(4^8-ROW(حسوب)),ROWS(Q$9:Q71)),0))</f>
        <v>0</v>
      </c>
      <c r="R71" s="81">
        <f>INDEX('1'!S:S,INDEX(4^8-LARGE((حسوب=$R$2)*(تواريخ&gt;=$P$3)*(تواريخ&lt;=$AD$3)*(4^8-ROW(حسوب)),ROWS(R$9:R71)),0))</f>
        <v>0</v>
      </c>
      <c r="S71" s="81">
        <f>INDEX('1'!T:T,INDEX(4^8-LARGE((حسوب=$R$2)*(تواريخ&gt;=$P$3)*(تواريخ&lt;=$AD$3)*(4^8-ROW(حسوب)),ROWS(S$9:S71)),0))</f>
        <v>0</v>
      </c>
      <c r="T71" s="81">
        <f>INDEX('1'!U:U,INDEX(4^8-LARGE((حسوب=$R$2)*(تواريخ&gt;=$P$3)*(تواريخ&lt;=$AD$3)*(4^8-ROW(حسوب)),ROWS(T$9:T71)),0))</f>
        <v>0</v>
      </c>
      <c r="U71" s="81">
        <f>INDEX('1'!V:V,INDEX(4^8-LARGE((حسوب=$R$2)*(تواريخ&gt;=$P$3)*(تواريخ&lt;=$AD$3)*(4^8-ROW(حسوب)),ROWS(U$9:U71)),0))</f>
        <v>0</v>
      </c>
      <c r="V71" s="81">
        <f>INDEX('1'!W:W,INDEX(4^8-LARGE((حسوب=$R$2)*(تواريخ&gt;=$P$3)*(تواريخ&lt;=$AD$3)*(4^8-ROW(حسوب)),ROWS(V$9:V71)),0))</f>
        <v>0</v>
      </c>
      <c r="W71" s="81">
        <f>INDEX('1'!X:X,INDEX(4^8-LARGE((حسوب=$R$2)*(تواريخ&gt;=$P$3)*(تواريخ&lt;=$AD$3)*(4^8-ROW(حسوب)),ROWS(W$9:W71)),0))</f>
        <v>0</v>
      </c>
      <c r="X71" s="81">
        <f>INDEX('1'!Y:Y,INDEX(4^8-LARGE((حسوب=$R$2)*(تواريخ&gt;=$P$3)*(تواريخ&lt;=$AD$3)*(4^8-ROW(حسوب)),ROWS(X$9:X71)),0))</f>
        <v>0</v>
      </c>
      <c r="Y71" s="81">
        <f>INDEX('1'!Z:Z,INDEX(4^8-LARGE((حسوب=$R$2)*(تواريخ&gt;=$P$3)*(تواريخ&lt;=$AD$3)*(4^8-ROW(حسوب)),ROWS(Y$9:Y71)),0))</f>
        <v>0</v>
      </c>
      <c r="Z71" s="81">
        <f>INDEX('1'!AA:AA,INDEX(4^8-LARGE((حسوب=$R$2)*(تواريخ&gt;=$P$3)*(تواريخ&lt;=$AD$3)*(4^8-ROW(حسوب)),ROWS(Z$9:Z71)),0))</f>
        <v>0</v>
      </c>
      <c r="AA71" s="81">
        <f>INDEX('1'!AB:AB,INDEX(4^8-LARGE((حسوب=$R$2)*(تواريخ&gt;=$P$3)*(تواريخ&lt;=$AD$3)*(4^8-ROW(حسوب)),ROWS(AA$9:AA71)),0))</f>
        <v>0</v>
      </c>
      <c r="AB71" s="81">
        <f>INDEX('1'!AC:AC,INDEX(4^8-LARGE((حسوب=$R$2)*(تواريخ&gt;=$P$3)*(تواريخ&lt;=$AD$3)*(4^8-ROW(حسوب)),ROWS(AB$9:AB71)),0))</f>
        <v>0</v>
      </c>
      <c r="AC71" s="81">
        <f>INDEX('1'!AD:AD,INDEX(4^8-LARGE((حسوب=$R$2)*(تواريخ&gt;=$P$3)*(تواريخ&lt;=$AD$3)*(4^8-ROW(حسوب)),ROWS(AC$9:AC71)),0))</f>
        <v>0</v>
      </c>
      <c r="AD71" s="81">
        <f>INDEX('1'!AE:AE,INDEX(4^8-LARGE((حسوب=$R$2)*(تواريخ&gt;=$P$3)*(تواريخ&lt;=$AD$3)*(4^8-ROW(حسوب)),ROWS(AD$9:AD71)),0))</f>
        <v>0</v>
      </c>
      <c r="AE71" s="57"/>
      <c r="AF71" s="57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7"/>
      <c r="AR71" s="57"/>
      <c r="AS71" s="80">
        <f>INDEX('1'!AY:AY,INDEX(4^8-LARGE((حسوب=$R$2)*(تواريخ&gt;=$P$3)*(تواريخ&lt;=$AD$3)*(4^8-ROW(حسوب)),ROWS(AS$9:AS71)),0))</f>
        <v>0</v>
      </c>
      <c r="AT71" s="80">
        <f>INDEX('1'!AX:AX,INDEX(4^8-LARGE((حسوب=$R$2)*(تواريخ&gt;=$P$3)*(تواريخ&lt;=$AD$3)*(4^8-ROW(حسوب)),ROWS(AT$9:AT71)),0))</f>
        <v>0</v>
      </c>
      <c r="AU71" s="80">
        <f>INDEX('1'!BA:BA,INDEX(4^8-LARGE((حسوب=$R$2)*(تواريخ&gt;=$P$3)*(تواريخ&lt;=$AD$3)*(4^8-ROW(حسوب)),ROWS(AU$9:AU71)),0))</f>
        <v>0</v>
      </c>
      <c r="AV71" s="80">
        <f>INDEX('1'!AZ:AZ,INDEX(4^8-LARGE((حسوب=$R$2)*(تواريخ&gt;=$P$3)*(تواريخ&lt;=$AD$3)*(4^8-ROW(حسوب)),ROWS(AV$9:AV71)),0))</f>
        <v>0</v>
      </c>
      <c r="AW71" s="79" t="str">
        <f t="shared" si="3"/>
        <v/>
      </c>
    </row>
    <row r="72" spans="6:49" ht="18">
      <c r="F72" s="83">
        <f>IF($G72="","",(INDEX('1'!A:A,INDEX(4^8-LARGE((حسوب=$R$2)*(تواريخ&gt;=$P$3)*(تواريخ&lt;=$AD$3)*(4^8-ROW(حسوب)),ROWS(F$9:F72)),0))))</f>
        <v>0</v>
      </c>
      <c r="G72" s="84">
        <f>INDEX('1'!AT:AT,INDEX(4^8-LARGE((حسوب=$R$2)*(تواريخ&gt;=$P$3)*(تواريخ&lt;=$AD$3)*(4^8-ROW(حسوب)),ROWS(G$9:G72)),0))</f>
        <v>0</v>
      </c>
      <c r="H72" s="84">
        <f>INDEX('1'!AV:AV,INDEX(4^8-LARGE((حسوب=$R$2)*(تواريخ&gt;=$P$3)*(تواريخ&lt;=$AD$3)*(4^8-ROW(حسوب)),ROWS(H$9:H72)),0))</f>
        <v>0</v>
      </c>
      <c r="I72" s="81">
        <f>INDEX('1'!J:J,INDEX(4^8-LARGE((حسوب=$R$2)*(تواريخ&gt;=$P$3)*(تواريخ&lt;=$AD$3)*(4^8-ROW(حسوب)),ROWS(I$9:I72)),0))</f>
        <v>0</v>
      </c>
      <c r="J72" s="81">
        <f>INDEX('1'!K:K,INDEX(4^8-LARGE((حسوب=$R$2)*(تواريخ&gt;=$P$3)*(تواريخ&lt;=$AD$3)*(4^8-ROW(حسوب)),ROWS(J$9:J72)),0))</f>
        <v>0</v>
      </c>
      <c r="K72" s="81">
        <f>INDEX('1'!L:L,INDEX(4^8-LARGE((حسوب=$R$2)*(تواريخ&gt;=$P$3)*(تواريخ&lt;=$AD$3)*(4^8-ROW(حسوب)),ROWS(K$9:K72)),0))</f>
        <v>0</v>
      </c>
      <c r="L72" s="81">
        <f>INDEX('1'!M:M,INDEX(4^8-LARGE((حسوب=$R$2)*(تواريخ&gt;=$P$3)*(تواريخ&lt;=$AD$3)*(4^8-ROW(حسوب)),ROWS(L$9:L72)),0))</f>
        <v>0</v>
      </c>
      <c r="M72" s="81">
        <f>INDEX('1'!N:N,INDEX(4^8-LARGE((حسوب=$R$2)*(تواريخ&gt;=$P$3)*(تواريخ&lt;=$AD$3)*(4^8-ROW(حسوب)),ROWS(M$9:M72)),0))</f>
        <v>0</v>
      </c>
      <c r="N72" s="81">
        <f>INDEX('1'!O:O,INDEX(4^8-LARGE((حسوب=$R$2)*(تواريخ&gt;=$P$3)*(تواريخ&lt;=$AD$3)*(4^8-ROW(حسوب)),ROWS(N$9:N72)),0))</f>
        <v>0</v>
      </c>
      <c r="O72" s="81">
        <f>INDEX('1'!P:P,INDEX(4^8-LARGE((حسوب=$R$2)*(تواريخ&gt;=$P$3)*(تواريخ&lt;=$AD$3)*(4^8-ROW(حسوب)),ROWS(O$9:O72)),0))</f>
        <v>0</v>
      </c>
      <c r="P72" s="81">
        <f>INDEX('1'!Q:Q,INDEX(4^8-LARGE((حسوب=$R$2)*(تواريخ&gt;=$P$3)*(تواريخ&lt;=$AD$3)*(4^8-ROW(حسوب)),ROWS(P$9:P72)),0))</f>
        <v>0</v>
      </c>
      <c r="Q72" s="81">
        <f>INDEX('1'!R:R,INDEX(4^8-LARGE((حسوب=$R$2)*(تواريخ&gt;=$P$3)*(تواريخ&lt;=$AD$3)*(4^8-ROW(حسوب)),ROWS(Q$9:Q72)),0))</f>
        <v>0</v>
      </c>
      <c r="R72" s="81">
        <f>INDEX('1'!S:S,INDEX(4^8-LARGE((حسوب=$R$2)*(تواريخ&gt;=$P$3)*(تواريخ&lt;=$AD$3)*(4^8-ROW(حسوب)),ROWS(R$9:R72)),0))</f>
        <v>0</v>
      </c>
      <c r="S72" s="81">
        <f>INDEX('1'!T:T,INDEX(4^8-LARGE((حسوب=$R$2)*(تواريخ&gt;=$P$3)*(تواريخ&lt;=$AD$3)*(4^8-ROW(حسوب)),ROWS(S$9:S72)),0))</f>
        <v>0</v>
      </c>
      <c r="T72" s="81">
        <f>INDEX('1'!U:U,INDEX(4^8-LARGE((حسوب=$R$2)*(تواريخ&gt;=$P$3)*(تواريخ&lt;=$AD$3)*(4^8-ROW(حسوب)),ROWS(T$9:T72)),0))</f>
        <v>0</v>
      </c>
      <c r="U72" s="81">
        <f>INDEX('1'!V:V,INDEX(4^8-LARGE((حسوب=$R$2)*(تواريخ&gt;=$P$3)*(تواريخ&lt;=$AD$3)*(4^8-ROW(حسوب)),ROWS(U$9:U72)),0))</f>
        <v>0</v>
      </c>
      <c r="V72" s="81">
        <f>INDEX('1'!W:W,INDEX(4^8-LARGE((حسوب=$R$2)*(تواريخ&gt;=$P$3)*(تواريخ&lt;=$AD$3)*(4^8-ROW(حسوب)),ROWS(V$9:V72)),0))</f>
        <v>0</v>
      </c>
      <c r="W72" s="81">
        <f>INDEX('1'!X:X,INDEX(4^8-LARGE((حسوب=$R$2)*(تواريخ&gt;=$P$3)*(تواريخ&lt;=$AD$3)*(4^8-ROW(حسوب)),ROWS(W$9:W72)),0))</f>
        <v>0</v>
      </c>
      <c r="X72" s="81">
        <f>INDEX('1'!Y:Y,INDEX(4^8-LARGE((حسوب=$R$2)*(تواريخ&gt;=$P$3)*(تواريخ&lt;=$AD$3)*(4^8-ROW(حسوب)),ROWS(X$9:X72)),0))</f>
        <v>0</v>
      </c>
      <c r="Y72" s="81">
        <f>INDEX('1'!Z:Z,INDEX(4^8-LARGE((حسوب=$R$2)*(تواريخ&gt;=$P$3)*(تواريخ&lt;=$AD$3)*(4^8-ROW(حسوب)),ROWS(Y$9:Y72)),0))</f>
        <v>0</v>
      </c>
      <c r="Z72" s="81">
        <f>INDEX('1'!AA:AA,INDEX(4^8-LARGE((حسوب=$R$2)*(تواريخ&gt;=$P$3)*(تواريخ&lt;=$AD$3)*(4^8-ROW(حسوب)),ROWS(Z$9:Z72)),0))</f>
        <v>0</v>
      </c>
      <c r="AA72" s="81">
        <f>INDEX('1'!AB:AB,INDEX(4^8-LARGE((حسوب=$R$2)*(تواريخ&gt;=$P$3)*(تواريخ&lt;=$AD$3)*(4^8-ROW(حسوب)),ROWS(AA$9:AA72)),0))</f>
        <v>0</v>
      </c>
      <c r="AB72" s="81">
        <f>INDEX('1'!AC:AC,INDEX(4^8-LARGE((حسوب=$R$2)*(تواريخ&gt;=$P$3)*(تواريخ&lt;=$AD$3)*(4^8-ROW(حسوب)),ROWS(AB$9:AB72)),0))</f>
        <v>0</v>
      </c>
      <c r="AC72" s="81">
        <f>INDEX('1'!AD:AD,INDEX(4^8-LARGE((حسوب=$R$2)*(تواريخ&gt;=$P$3)*(تواريخ&lt;=$AD$3)*(4^8-ROW(حسوب)),ROWS(AC$9:AC72)),0))</f>
        <v>0</v>
      </c>
      <c r="AD72" s="81">
        <f>INDEX('1'!AE:AE,INDEX(4^8-LARGE((حسوب=$R$2)*(تواريخ&gt;=$P$3)*(تواريخ&lt;=$AD$3)*(4^8-ROW(حسوب)),ROWS(AD$9:AD72)),0))</f>
        <v>0</v>
      </c>
      <c r="AE72" s="57"/>
      <c r="AF72" s="57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7"/>
      <c r="AR72" s="57"/>
      <c r="AS72" s="80">
        <f>INDEX('1'!AY:AY,INDEX(4^8-LARGE((حسوب=$R$2)*(تواريخ&gt;=$P$3)*(تواريخ&lt;=$AD$3)*(4^8-ROW(حسوب)),ROWS(AS$9:AS72)),0))</f>
        <v>0</v>
      </c>
      <c r="AT72" s="80">
        <f>INDEX('1'!AX:AX,INDEX(4^8-LARGE((حسوب=$R$2)*(تواريخ&gt;=$P$3)*(تواريخ&lt;=$AD$3)*(4^8-ROW(حسوب)),ROWS(AT$9:AT72)),0))</f>
        <v>0</v>
      </c>
      <c r="AU72" s="80">
        <f>INDEX('1'!BA:BA,INDEX(4^8-LARGE((حسوب=$R$2)*(تواريخ&gt;=$P$3)*(تواريخ&lt;=$AD$3)*(4^8-ROW(حسوب)),ROWS(AU$9:AU72)),0))</f>
        <v>0</v>
      </c>
      <c r="AV72" s="80">
        <f>INDEX('1'!AZ:AZ,INDEX(4^8-LARGE((حسوب=$R$2)*(تواريخ&gt;=$P$3)*(تواريخ&lt;=$AD$3)*(4^8-ROW(حسوب)),ROWS(AV$9:AV72)),0))</f>
        <v>0</v>
      </c>
      <c r="AW72" s="79" t="str">
        <f t="shared" si="3"/>
        <v/>
      </c>
    </row>
    <row r="73" spans="6:49" ht="18">
      <c r="F73" s="83">
        <f>IF($G73="","",(INDEX('1'!A:A,INDEX(4^8-LARGE((حسوب=$R$2)*(تواريخ&gt;=$P$3)*(تواريخ&lt;=$AD$3)*(4^8-ROW(حسوب)),ROWS(F$9:F73)),0))))</f>
        <v>0</v>
      </c>
      <c r="G73" s="84">
        <f>INDEX('1'!AT:AT,INDEX(4^8-LARGE((حسوب=$R$2)*(تواريخ&gt;=$P$3)*(تواريخ&lt;=$AD$3)*(4^8-ROW(حسوب)),ROWS(G$9:G73)),0))</f>
        <v>0</v>
      </c>
      <c r="H73" s="84">
        <f>INDEX('1'!AV:AV,INDEX(4^8-LARGE((حسوب=$R$2)*(تواريخ&gt;=$P$3)*(تواريخ&lt;=$AD$3)*(4^8-ROW(حسوب)),ROWS(H$9:H73)),0))</f>
        <v>0</v>
      </c>
      <c r="I73" s="81">
        <f>INDEX('1'!J:J,INDEX(4^8-LARGE((حسوب=$R$2)*(تواريخ&gt;=$P$3)*(تواريخ&lt;=$AD$3)*(4^8-ROW(حسوب)),ROWS(I$9:I73)),0))</f>
        <v>0</v>
      </c>
      <c r="J73" s="81">
        <f>INDEX('1'!K:K,INDEX(4^8-LARGE((حسوب=$R$2)*(تواريخ&gt;=$P$3)*(تواريخ&lt;=$AD$3)*(4^8-ROW(حسوب)),ROWS(J$9:J73)),0))</f>
        <v>0</v>
      </c>
      <c r="K73" s="81">
        <f>INDEX('1'!L:L,INDEX(4^8-LARGE((حسوب=$R$2)*(تواريخ&gt;=$P$3)*(تواريخ&lt;=$AD$3)*(4^8-ROW(حسوب)),ROWS(K$9:K73)),0))</f>
        <v>0</v>
      </c>
      <c r="L73" s="81">
        <f>INDEX('1'!M:M,INDEX(4^8-LARGE((حسوب=$R$2)*(تواريخ&gt;=$P$3)*(تواريخ&lt;=$AD$3)*(4^8-ROW(حسوب)),ROWS(L$9:L73)),0))</f>
        <v>0</v>
      </c>
      <c r="M73" s="81">
        <f>INDEX('1'!N:N,INDEX(4^8-LARGE((حسوب=$R$2)*(تواريخ&gt;=$P$3)*(تواريخ&lt;=$AD$3)*(4^8-ROW(حسوب)),ROWS(M$9:M73)),0))</f>
        <v>0</v>
      </c>
      <c r="N73" s="81">
        <f>INDEX('1'!O:O,INDEX(4^8-LARGE((حسوب=$R$2)*(تواريخ&gt;=$P$3)*(تواريخ&lt;=$AD$3)*(4^8-ROW(حسوب)),ROWS(N$9:N73)),0))</f>
        <v>0</v>
      </c>
      <c r="O73" s="81">
        <f>INDEX('1'!P:P,INDEX(4^8-LARGE((حسوب=$R$2)*(تواريخ&gt;=$P$3)*(تواريخ&lt;=$AD$3)*(4^8-ROW(حسوب)),ROWS(O$9:O73)),0))</f>
        <v>0</v>
      </c>
      <c r="P73" s="81">
        <f>INDEX('1'!Q:Q,INDEX(4^8-LARGE((حسوب=$R$2)*(تواريخ&gt;=$P$3)*(تواريخ&lt;=$AD$3)*(4^8-ROW(حسوب)),ROWS(P$9:P73)),0))</f>
        <v>0</v>
      </c>
      <c r="Q73" s="81">
        <f>INDEX('1'!R:R,INDEX(4^8-LARGE((حسوب=$R$2)*(تواريخ&gt;=$P$3)*(تواريخ&lt;=$AD$3)*(4^8-ROW(حسوب)),ROWS(Q$9:Q73)),0))</f>
        <v>0</v>
      </c>
      <c r="R73" s="81">
        <f>INDEX('1'!S:S,INDEX(4^8-LARGE((حسوب=$R$2)*(تواريخ&gt;=$P$3)*(تواريخ&lt;=$AD$3)*(4^8-ROW(حسوب)),ROWS(R$9:R73)),0))</f>
        <v>0</v>
      </c>
      <c r="S73" s="81">
        <f>INDEX('1'!T:T,INDEX(4^8-LARGE((حسوب=$R$2)*(تواريخ&gt;=$P$3)*(تواريخ&lt;=$AD$3)*(4^8-ROW(حسوب)),ROWS(S$9:S73)),0))</f>
        <v>0</v>
      </c>
      <c r="T73" s="81">
        <f>INDEX('1'!U:U,INDEX(4^8-LARGE((حسوب=$R$2)*(تواريخ&gt;=$P$3)*(تواريخ&lt;=$AD$3)*(4^8-ROW(حسوب)),ROWS(T$9:T73)),0))</f>
        <v>0</v>
      </c>
      <c r="U73" s="81">
        <f>INDEX('1'!V:V,INDEX(4^8-LARGE((حسوب=$R$2)*(تواريخ&gt;=$P$3)*(تواريخ&lt;=$AD$3)*(4^8-ROW(حسوب)),ROWS(U$9:U73)),0))</f>
        <v>0</v>
      </c>
      <c r="V73" s="81">
        <f>INDEX('1'!W:W,INDEX(4^8-LARGE((حسوب=$R$2)*(تواريخ&gt;=$P$3)*(تواريخ&lt;=$AD$3)*(4^8-ROW(حسوب)),ROWS(V$9:V73)),0))</f>
        <v>0</v>
      </c>
      <c r="W73" s="81">
        <f>INDEX('1'!X:X,INDEX(4^8-LARGE((حسوب=$R$2)*(تواريخ&gt;=$P$3)*(تواريخ&lt;=$AD$3)*(4^8-ROW(حسوب)),ROWS(W$9:W73)),0))</f>
        <v>0</v>
      </c>
      <c r="X73" s="81">
        <f>INDEX('1'!Y:Y,INDEX(4^8-LARGE((حسوب=$R$2)*(تواريخ&gt;=$P$3)*(تواريخ&lt;=$AD$3)*(4^8-ROW(حسوب)),ROWS(X$9:X73)),0))</f>
        <v>0</v>
      </c>
      <c r="Y73" s="81">
        <f>INDEX('1'!Z:Z,INDEX(4^8-LARGE((حسوب=$R$2)*(تواريخ&gt;=$P$3)*(تواريخ&lt;=$AD$3)*(4^8-ROW(حسوب)),ROWS(Y$9:Y73)),0))</f>
        <v>0</v>
      </c>
      <c r="Z73" s="81">
        <f>INDEX('1'!AA:AA,INDEX(4^8-LARGE((حسوب=$R$2)*(تواريخ&gt;=$P$3)*(تواريخ&lt;=$AD$3)*(4^8-ROW(حسوب)),ROWS(Z$9:Z73)),0))</f>
        <v>0</v>
      </c>
      <c r="AA73" s="81">
        <f>INDEX('1'!AB:AB,INDEX(4^8-LARGE((حسوب=$R$2)*(تواريخ&gt;=$P$3)*(تواريخ&lt;=$AD$3)*(4^8-ROW(حسوب)),ROWS(AA$9:AA73)),0))</f>
        <v>0</v>
      </c>
      <c r="AB73" s="81">
        <f>INDEX('1'!AC:AC,INDEX(4^8-LARGE((حسوب=$R$2)*(تواريخ&gt;=$P$3)*(تواريخ&lt;=$AD$3)*(4^8-ROW(حسوب)),ROWS(AB$9:AB73)),0))</f>
        <v>0</v>
      </c>
      <c r="AC73" s="81">
        <f>INDEX('1'!AD:AD,INDEX(4^8-LARGE((حسوب=$R$2)*(تواريخ&gt;=$P$3)*(تواريخ&lt;=$AD$3)*(4^8-ROW(حسوب)),ROWS(AC$9:AC73)),0))</f>
        <v>0</v>
      </c>
      <c r="AD73" s="81">
        <f>INDEX('1'!AE:AE,INDEX(4^8-LARGE((حسوب=$R$2)*(تواريخ&gt;=$P$3)*(تواريخ&lt;=$AD$3)*(4^8-ROW(حسوب)),ROWS(AD$9:AD73)),0))</f>
        <v>0</v>
      </c>
      <c r="AE73" s="57"/>
      <c r="AF73" s="57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7"/>
      <c r="AR73" s="57"/>
      <c r="AS73" s="80">
        <f>INDEX('1'!AY:AY,INDEX(4^8-LARGE((حسوب=$R$2)*(تواريخ&gt;=$P$3)*(تواريخ&lt;=$AD$3)*(4^8-ROW(حسوب)),ROWS(AS$9:AS73)),0))</f>
        <v>0</v>
      </c>
      <c r="AT73" s="80">
        <f>INDEX('1'!AX:AX,INDEX(4^8-LARGE((حسوب=$R$2)*(تواريخ&gt;=$P$3)*(تواريخ&lt;=$AD$3)*(4^8-ROW(حسوب)),ROWS(AT$9:AT73)),0))</f>
        <v>0</v>
      </c>
      <c r="AU73" s="80">
        <f>INDEX('1'!BA:BA,INDEX(4^8-LARGE((حسوب=$R$2)*(تواريخ&gt;=$P$3)*(تواريخ&lt;=$AD$3)*(4^8-ROW(حسوب)),ROWS(AU$9:AU73)),0))</f>
        <v>0</v>
      </c>
      <c r="AV73" s="80">
        <f>INDEX('1'!AZ:AZ,INDEX(4^8-LARGE((حسوب=$R$2)*(تواريخ&gt;=$P$3)*(تواريخ&lt;=$AD$3)*(4^8-ROW(حسوب)),ROWS(AV$9:AV73)),0))</f>
        <v>0</v>
      </c>
      <c r="AW73" s="79" t="str">
        <f t="shared" si="3"/>
        <v/>
      </c>
    </row>
    <row r="74" spans="6:49" ht="18">
      <c r="F74" s="83">
        <f>IF($G74="","",(INDEX('1'!A:A,INDEX(4^8-LARGE((حسوب=$R$2)*(تواريخ&gt;=$P$3)*(تواريخ&lt;=$AD$3)*(4^8-ROW(حسوب)),ROWS(F$9:F74)),0))))</f>
        <v>0</v>
      </c>
      <c r="G74" s="84">
        <f>INDEX('1'!AT:AT,INDEX(4^8-LARGE((حسوب=$R$2)*(تواريخ&gt;=$P$3)*(تواريخ&lt;=$AD$3)*(4^8-ROW(حسوب)),ROWS(G$9:G74)),0))</f>
        <v>0</v>
      </c>
      <c r="H74" s="84">
        <f>INDEX('1'!AV:AV,INDEX(4^8-LARGE((حسوب=$R$2)*(تواريخ&gt;=$P$3)*(تواريخ&lt;=$AD$3)*(4^8-ROW(حسوب)),ROWS(H$9:H74)),0))</f>
        <v>0</v>
      </c>
      <c r="I74" s="81">
        <f>INDEX('1'!J:J,INDEX(4^8-LARGE((حسوب=$R$2)*(تواريخ&gt;=$P$3)*(تواريخ&lt;=$AD$3)*(4^8-ROW(حسوب)),ROWS(I$9:I74)),0))</f>
        <v>0</v>
      </c>
      <c r="J74" s="81">
        <f>INDEX('1'!K:K,INDEX(4^8-LARGE((حسوب=$R$2)*(تواريخ&gt;=$P$3)*(تواريخ&lt;=$AD$3)*(4^8-ROW(حسوب)),ROWS(J$9:J74)),0))</f>
        <v>0</v>
      </c>
      <c r="K74" s="81">
        <f>INDEX('1'!L:L,INDEX(4^8-LARGE((حسوب=$R$2)*(تواريخ&gt;=$P$3)*(تواريخ&lt;=$AD$3)*(4^8-ROW(حسوب)),ROWS(K$9:K74)),0))</f>
        <v>0</v>
      </c>
      <c r="L74" s="81">
        <f>INDEX('1'!M:M,INDEX(4^8-LARGE((حسوب=$R$2)*(تواريخ&gt;=$P$3)*(تواريخ&lt;=$AD$3)*(4^8-ROW(حسوب)),ROWS(L$9:L74)),0))</f>
        <v>0</v>
      </c>
      <c r="M74" s="81">
        <f>INDEX('1'!N:N,INDEX(4^8-LARGE((حسوب=$R$2)*(تواريخ&gt;=$P$3)*(تواريخ&lt;=$AD$3)*(4^8-ROW(حسوب)),ROWS(M$9:M74)),0))</f>
        <v>0</v>
      </c>
      <c r="N74" s="81">
        <f>INDEX('1'!O:O,INDEX(4^8-LARGE((حسوب=$R$2)*(تواريخ&gt;=$P$3)*(تواريخ&lt;=$AD$3)*(4^8-ROW(حسوب)),ROWS(N$9:N74)),0))</f>
        <v>0</v>
      </c>
      <c r="O74" s="81">
        <f>INDEX('1'!P:P,INDEX(4^8-LARGE((حسوب=$R$2)*(تواريخ&gt;=$P$3)*(تواريخ&lt;=$AD$3)*(4^8-ROW(حسوب)),ROWS(O$9:O74)),0))</f>
        <v>0</v>
      </c>
      <c r="P74" s="81">
        <f>INDEX('1'!Q:Q,INDEX(4^8-LARGE((حسوب=$R$2)*(تواريخ&gt;=$P$3)*(تواريخ&lt;=$AD$3)*(4^8-ROW(حسوب)),ROWS(P$9:P74)),0))</f>
        <v>0</v>
      </c>
      <c r="Q74" s="81">
        <f>INDEX('1'!R:R,INDEX(4^8-LARGE((حسوب=$R$2)*(تواريخ&gt;=$P$3)*(تواريخ&lt;=$AD$3)*(4^8-ROW(حسوب)),ROWS(Q$9:Q74)),0))</f>
        <v>0</v>
      </c>
      <c r="R74" s="81">
        <f>INDEX('1'!S:S,INDEX(4^8-LARGE((حسوب=$R$2)*(تواريخ&gt;=$P$3)*(تواريخ&lt;=$AD$3)*(4^8-ROW(حسوب)),ROWS(R$9:R74)),0))</f>
        <v>0</v>
      </c>
      <c r="S74" s="81">
        <f>INDEX('1'!T:T,INDEX(4^8-LARGE((حسوب=$R$2)*(تواريخ&gt;=$P$3)*(تواريخ&lt;=$AD$3)*(4^8-ROW(حسوب)),ROWS(S$9:S74)),0))</f>
        <v>0</v>
      </c>
      <c r="T74" s="81">
        <f>INDEX('1'!U:U,INDEX(4^8-LARGE((حسوب=$R$2)*(تواريخ&gt;=$P$3)*(تواريخ&lt;=$AD$3)*(4^8-ROW(حسوب)),ROWS(T$9:T74)),0))</f>
        <v>0</v>
      </c>
      <c r="U74" s="81">
        <f>INDEX('1'!V:V,INDEX(4^8-LARGE((حسوب=$R$2)*(تواريخ&gt;=$P$3)*(تواريخ&lt;=$AD$3)*(4^8-ROW(حسوب)),ROWS(U$9:U74)),0))</f>
        <v>0</v>
      </c>
      <c r="V74" s="81">
        <f>INDEX('1'!W:W,INDEX(4^8-LARGE((حسوب=$R$2)*(تواريخ&gt;=$P$3)*(تواريخ&lt;=$AD$3)*(4^8-ROW(حسوب)),ROWS(V$9:V74)),0))</f>
        <v>0</v>
      </c>
      <c r="W74" s="81">
        <f>INDEX('1'!X:X,INDEX(4^8-LARGE((حسوب=$R$2)*(تواريخ&gt;=$P$3)*(تواريخ&lt;=$AD$3)*(4^8-ROW(حسوب)),ROWS(W$9:W74)),0))</f>
        <v>0</v>
      </c>
      <c r="X74" s="81">
        <f>INDEX('1'!Y:Y,INDEX(4^8-LARGE((حسوب=$R$2)*(تواريخ&gt;=$P$3)*(تواريخ&lt;=$AD$3)*(4^8-ROW(حسوب)),ROWS(X$9:X74)),0))</f>
        <v>0</v>
      </c>
      <c r="Y74" s="81">
        <f>INDEX('1'!Z:Z,INDEX(4^8-LARGE((حسوب=$R$2)*(تواريخ&gt;=$P$3)*(تواريخ&lt;=$AD$3)*(4^8-ROW(حسوب)),ROWS(Y$9:Y74)),0))</f>
        <v>0</v>
      </c>
      <c r="Z74" s="81">
        <f>INDEX('1'!AA:AA,INDEX(4^8-LARGE((حسوب=$R$2)*(تواريخ&gt;=$P$3)*(تواريخ&lt;=$AD$3)*(4^8-ROW(حسوب)),ROWS(Z$9:Z74)),0))</f>
        <v>0</v>
      </c>
      <c r="AA74" s="81">
        <f>INDEX('1'!AB:AB,INDEX(4^8-LARGE((حسوب=$R$2)*(تواريخ&gt;=$P$3)*(تواريخ&lt;=$AD$3)*(4^8-ROW(حسوب)),ROWS(AA$9:AA74)),0))</f>
        <v>0</v>
      </c>
      <c r="AB74" s="81">
        <f>INDEX('1'!AC:AC,INDEX(4^8-LARGE((حسوب=$R$2)*(تواريخ&gt;=$P$3)*(تواريخ&lt;=$AD$3)*(4^8-ROW(حسوب)),ROWS(AB$9:AB74)),0))</f>
        <v>0</v>
      </c>
      <c r="AC74" s="81">
        <f>INDEX('1'!AD:AD,INDEX(4^8-LARGE((حسوب=$R$2)*(تواريخ&gt;=$P$3)*(تواريخ&lt;=$AD$3)*(4^8-ROW(حسوب)),ROWS(AC$9:AC74)),0))</f>
        <v>0</v>
      </c>
      <c r="AD74" s="81">
        <f>INDEX('1'!AE:AE,INDEX(4^8-LARGE((حسوب=$R$2)*(تواريخ&gt;=$P$3)*(تواريخ&lt;=$AD$3)*(4^8-ROW(حسوب)),ROWS(AD$9:AD74)),0))</f>
        <v>0</v>
      </c>
      <c r="AE74" s="57"/>
      <c r="AF74" s="57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7"/>
      <c r="AR74" s="57"/>
      <c r="AS74" s="80">
        <f>INDEX('1'!AY:AY,INDEX(4^8-LARGE((حسوب=$R$2)*(تواريخ&gt;=$P$3)*(تواريخ&lt;=$AD$3)*(4^8-ROW(حسوب)),ROWS(AS$9:AS74)),0))</f>
        <v>0</v>
      </c>
      <c r="AT74" s="80">
        <f>INDEX('1'!AX:AX,INDEX(4^8-LARGE((حسوب=$R$2)*(تواريخ&gt;=$P$3)*(تواريخ&lt;=$AD$3)*(4^8-ROW(حسوب)),ROWS(AT$9:AT74)),0))</f>
        <v>0</v>
      </c>
      <c r="AU74" s="80">
        <f>INDEX('1'!BA:BA,INDEX(4^8-LARGE((حسوب=$R$2)*(تواريخ&gt;=$P$3)*(تواريخ&lt;=$AD$3)*(4^8-ROW(حسوب)),ROWS(AU$9:AU74)),0))</f>
        <v>0</v>
      </c>
      <c r="AV74" s="80">
        <f>INDEX('1'!AZ:AZ,INDEX(4^8-LARGE((حسوب=$R$2)*(تواريخ&gt;=$P$3)*(تواريخ&lt;=$AD$3)*(4^8-ROW(حسوب)),ROWS(AV$9:AV74)),0))</f>
        <v>0</v>
      </c>
      <c r="AW74" s="79" t="str">
        <f t="shared" si="3"/>
        <v/>
      </c>
    </row>
    <row r="75" spans="6:49" ht="18">
      <c r="F75" s="83">
        <f>IF($G75="","",(INDEX('1'!A:A,INDEX(4^8-LARGE((حسوب=$R$2)*(تواريخ&gt;=$P$3)*(تواريخ&lt;=$AD$3)*(4^8-ROW(حسوب)),ROWS(F$9:F75)),0))))</f>
        <v>0</v>
      </c>
      <c r="G75" s="84">
        <f>INDEX('1'!AT:AT,INDEX(4^8-LARGE((حسوب=$R$2)*(تواريخ&gt;=$P$3)*(تواريخ&lt;=$AD$3)*(4^8-ROW(حسوب)),ROWS(G$9:G75)),0))</f>
        <v>0</v>
      </c>
      <c r="H75" s="84">
        <f>INDEX('1'!AV:AV,INDEX(4^8-LARGE((حسوب=$R$2)*(تواريخ&gt;=$P$3)*(تواريخ&lt;=$AD$3)*(4^8-ROW(حسوب)),ROWS(H$9:H75)),0))</f>
        <v>0</v>
      </c>
      <c r="I75" s="81">
        <f>INDEX('1'!J:J,INDEX(4^8-LARGE((حسوب=$R$2)*(تواريخ&gt;=$P$3)*(تواريخ&lt;=$AD$3)*(4^8-ROW(حسوب)),ROWS(I$9:I75)),0))</f>
        <v>0</v>
      </c>
      <c r="J75" s="81">
        <f>INDEX('1'!K:K,INDEX(4^8-LARGE((حسوب=$R$2)*(تواريخ&gt;=$P$3)*(تواريخ&lt;=$AD$3)*(4^8-ROW(حسوب)),ROWS(J$9:J75)),0))</f>
        <v>0</v>
      </c>
      <c r="K75" s="81">
        <f>INDEX('1'!L:L,INDEX(4^8-LARGE((حسوب=$R$2)*(تواريخ&gt;=$P$3)*(تواريخ&lt;=$AD$3)*(4^8-ROW(حسوب)),ROWS(K$9:K75)),0))</f>
        <v>0</v>
      </c>
      <c r="L75" s="81">
        <f>INDEX('1'!M:M,INDEX(4^8-LARGE((حسوب=$R$2)*(تواريخ&gt;=$P$3)*(تواريخ&lt;=$AD$3)*(4^8-ROW(حسوب)),ROWS(L$9:L75)),0))</f>
        <v>0</v>
      </c>
      <c r="M75" s="81">
        <f>INDEX('1'!N:N,INDEX(4^8-LARGE((حسوب=$R$2)*(تواريخ&gt;=$P$3)*(تواريخ&lt;=$AD$3)*(4^8-ROW(حسوب)),ROWS(M$9:M75)),0))</f>
        <v>0</v>
      </c>
      <c r="N75" s="81">
        <f>INDEX('1'!O:O,INDEX(4^8-LARGE((حسوب=$R$2)*(تواريخ&gt;=$P$3)*(تواريخ&lt;=$AD$3)*(4^8-ROW(حسوب)),ROWS(N$9:N75)),0))</f>
        <v>0</v>
      </c>
      <c r="O75" s="81">
        <f>INDEX('1'!P:P,INDEX(4^8-LARGE((حسوب=$R$2)*(تواريخ&gt;=$P$3)*(تواريخ&lt;=$AD$3)*(4^8-ROW(حسوب)),ROWS(O$9:O75)),0))</f>
        <v>0</v>
      </c>
      <c r="P75" s="81">
        <f>INDEX('1'!Q:Q,INDEX(4^8-LARGE((حسوب=$R$2)*(تواريخ&gt;=$P$3)*(تواريخ&lt;=$AD$3)*(4^8-ROW(حسوب)),ROWS(P$9:P75)),0))</f>
        <v>0</v>
      </c>
      <c r="Q75" s="81">
        <f>INDEX('1'!R:R,INDEX(4^8-LARGE((حسوب=$R$2)*(تواريخ&gt;=$P$3)*(تواريخ&lt;=$AD$3)*(4^8-ROW(حسوب)),ROWS(Q$9:Q75)),0))</f>
        <v>0</v>
      </c>
      <c r="R75" s="81">
        <f>INDEX('1'!S:S,INDEX(4^8-LARGE((حسوب=$R$2)*(تواريخ&gt;=$P$3)*(تواريخ&lt;=$AD$3)*(4^8-ROW(حسوب)),ROWS(R$9:R75)),0))</f>
        <v>0</v>
      </c>
      <c r="S75" s="81">
        <f>INDEX('1'!T:T,INDEX(4^8-LARGE((حسوب=$R$2)*(تواريخ&gt;=$P$3)*(تواريخ&lt;=$AD$3)*(4^8-ROW(حسوب)),ROWS(S$9:S75)),0))</f>
        <v>0</v>
      </c>
      <c r="T75" s="81">
        <f>INDEX('1'!U:U,INDEX(4^8-LARGE((حسوب=$R$2)*(تواريخ&gt;=$P$3)*(تواريخ&lt;=$AD$3)*(4^8-ROW(حسوب)),ROWS(T$9:T75)),0))</f>
        <v>0</v>
      </c>
      <c r="U75" s="81">
        <f>INDEX('1'!V:V,INDEX(4^8-LARGE((حسوب=$R$2)*(تواريخ&gt;=$P$3)*(تواريخ&lt;=$AD$3)*(4^8-ROW(حسوب)),ROWS(U$9:U75)),0))</f>
        <v>0</v>
      </c>
      <c r="V75" s="81">
        <f>INDEX('1'!W:W,INDEX(4^8-LARGE((حسوب=$R$2)*(تواريخ&gt;=$P$3)*(تواريخ&lt;=$AD$3)*(4^8-ROW(حسوب)),ROWS(V$9:V75)),0))</f>
        <v>0</v>
      </c>
      <c r="W75" s="81">
        <f>INDEX('1'!X:X,INDEX(4^8-LARGE((حسوب=$R$2)*(تواريخ&gt;=$P$3)*(تواريخ&lt;=$AD$3)*(4^8-ROW(حسوب)),ROWS(W$9:W75)),0))</f>
        <v>0</v>
      </c>
      <c r="X75" s="81">
        <f>INDEX('1'!Y:Y,INDEX(4^8-LARGE((حسوب=$R$2)*(تواريخ&gt;=$P$3)*(تواريخ&lt;=$AD$3)*(4^8-ROW(حسوب)),ROWS(X$9:X75)),0))</f>
        <v>0</v>
      </c>
      <c r="Y75" s="81">
        <f>INDEX('1'!Z:Z,INDEX(4^8-LARGE((حسوب=$R$2)*(تواريخ&gt;=$P$3)*(تواريخ&lt;=$AD$3)*(4^8-ROW(حسوب)),ROWS(Y$9:Y75)),0))</f>
        <v>0</v>
      </c>
      <c r="Z75" s="81">
        <f>INDEX('1'!AA:AA,INDEX(4^8-LARGE((حسوب=$R$2)*(تواريخ&gt;=$P$3)*(تواريخ&lt;=$AD$3)*(4^8-ROW(حسوب)),ROWS(Z$9:Z75)),0))</f>
        <v>0</v>
      </c>
      <c r="AA75" s="81">
        <f>INDEX('1'!AB:AB,INDEX(4^8-LARGE((حسوب=$R$2)*(تواريخ&gt;=$P$3)*(تواريخ&lt;=$AD$3)*(4^8-ROW(حسوب)),ROWS(AA$9:AA75)),0))</f>
        <v>0</v>
      </c>
      <c r="AB75" s="81">
        <f>INDEX('1'!AC:AC,INDEX(4^8-LARGE((حسوب=$R$2)*(تواريخ&gt;=$P$3)*(تواريخ&lt;=$AD$3)*(4^8-ROW(حسوب)),ROWS(AB$9:AB75)),0))</f>
        <v>0</v>
      </c>
      <c r="AC75" s="81">
        <f>INDEX('1'!AD:AD,INDEX(4^8-LARGE((حسوب=$R$2)*(تواريخ&gt;=$P$3)*(تواريخ&lt;=$AD$3)*(4^8-ROW(حسوب)),ROWS(AC$9:AC75)),0))</f>
        <v>0</v>
      </c>
      <c r="AD75" s="81">
        <f>INDEX('1'!AE:AE,INDEX(4^8-LARGE((حسوب=$R$2)*(تواريخ&gt;=$P$3)*(تواريخ&lt;=$AD$3)*(4^8-ROW(حسوب)),ROWS(AD$9:AD75)),0))</f>
        <v>0</v>
      </c>
      <c r="AE75" s="57"/>
      <c r="AF75" s="57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7"/>
      <c r="AR75" s="57"/>
      <c r="AS75" s="80">
        <f>INDEX('1'!AY:AY,INDEX(4^8-LARGE((حسوب=$R$2)*(تواريخ&gt;=$P$3)*(تواريخ&lt;=$AD$3)*(4^8-ROW(حسوب)),ROWS(AS$9:AS75)),0))</f>
        <v>0</v>
      </c>
      <c r="AT75" s="80">
        <f>INDEX('1'!AX:AX,INDEX(4^8-LARGE((حسوب=$R$2)*(تواريخ&gt;=$P$3)*(تواريخ&lt;=$AD$3)*(4^8-ROW(حسوب)),ROWS(AT$9:AT75)),0))</f>
        <v>0</v>
      </c>
      <c r="AU75" s="80">
        <f>INDEX('1'!BA:BA,INDEX(4^8-LARGE((حسوب=$R$2)*(تواريخ&gt;=$P$3)*(تواريخ&lt;=$AD$3)*(4^8-ROW(حسوب)),ROWS(AU$9:AU75)),0))</f>
        <v>0</v>
      </c>
      <c r="AV75" s="80">
        <f>INDEX('1'!AZ:AZ,INDEX(4^8-LARGE((حسوب=$R$2)*(تواريخ&gt;=$P$3)*(تواريخ&lt;=$AD$3)*(4^8-ROW(حسوب)),ROWS(AV$9:AV75)),0))</f>
        <v>0</v>
      </c>
      <c r="AW75" s="79" t="str">
        <f t="shared" si="3"/>
        <v/>
      </c>
    </row>
    <row r="76" spans="6:49" ht="18">
      <c r="F76" s="83">
        <f>IF($G76="","",(INDEX('1'!A:A,INDEX(4^8-LARGE((حسوب=$R$2)*(تواريخ&gt;=$P$3)*(تواريخ&lt;=$AD$3)*(4^8-ROW(حسوب)),ROWS(F$9:F76)),0))))</f>
        <v>0</v>
      </c>
      <c r="G76" s="84">
        <f>INDEX('1'!AT:AT,INDEX(4^8-LARGE((حسوب=$R$2)*(تواريخ&gt;=$P$3)*(تواريخ&lt;=$AD$3)*(4^8-ROW(حسوب)),ROWS(G$9:G76)),0))</f>
        <v>0</v>
      </c>
      <c r="H76" s="84">
        <f>INDEX('1'!AV:AV,INDEX(4^8-LARGE((حسوب=$R$2)*(تواريخ&gt;=$P$3)*(تواريخ&lt;=$AD$3)*(4^8-ROW(حسوب)),ROWS(H$9:H76)),0))</f>
        <v>0</v>
      </c>
      <c r="I76" s="81">
        <f>INDEX('1'!J:J,INDEX(4^8-LARGE((حسوب=$R$2)*(تواريخ&gt;=$P$3)*(تواريخ&lt;=$AD$3)*(4^8-ROW(حسوب)),ROWS(I$9:I76)),0))</f>
        <v>0</v>
      </c>
      <c r="J76" s="81">
        <f>INDEX('1'!K:K,INDEX(4^8-LARGE((حسوب=$R$2)*(تواريخ&gt;=$P$3)*(تواريخ&lt;=$AD$3)*(4^8-ROW(حسوب)),ROWS(J$9:J76)),0))</f>
        <v>0</v>
      </c>
      <c r="K76" s="81">
        <f>INDEX('1'!L:L,INDEX(4^8-LARGE((حسوب=$R$2)*(تواريخ&gt;=$P$3)*(تواريخ&lt;=$AD$3)*(4^8-ROW(حسوب)),ROWS(K$9:K76)),0))</f>
        <v>0</v>
      </c>
      <c r="L76" s="81">
        <f>INDEX('1'!M:M,INDEX(4^8-LARGE((حسوب=$R$2)*(تواريخ&gt;=$P$3)*(تواريخ&lt;=$AD$3)*(4^8-ROW(حسوب)),ROWS(L$9:L76)),0))</f>
        <v>0</v>
      </c>
      <c r="M76" s="81">
        <f>INDEX('1'!N:N,INDEX(4^8-LARGE((حسوب=$R$2)*(تواريخ&gt;=$P$3)*(تواريخ&lt;=$AD$3)*(4^8-ROW(حسوب)),ROWS(M$9:M76)),0))</f>
        <v>0</v>
      </c>
      <c r="N76" s="81">
        <f>INDEX('1'!O:O,INDEX(4^8-LARGE((حسوب=$R$2)*(تواريخ&gt;=$P$3)*(تواريخ&lt;=$AD$3)*(4^8-ROW(حسوب)),ROWS(N$9:N76)),0))</f>
        <v>0</v>
      </c>
      <c r="O76" s="81">
        <f>INDEX('1'!P:P,INDEX(4^8-LARGE((حسوب=$R$2)*(تواريخ&gt;=$P$3)*(تواريخ&lt;=$AD$3)*(4^8-ROW(حسوب)),ROWS(O$9:O76)),0))</f>
        <v>0</v>
      </c>
      <c r="P76" s="81">
        <f>INDEX('1'!Q:Q,INDEX(4^8-LARGE((حسوب=$R$2)*(تواريخ&gt;=$P$3)*(تواريخ&lt;=$AD$3)*(4^8-ROW(حسوب)),ROWS(P$9:P76)),0))</f>
        <v>0</v>
      </c>
      <c r="Q76" s="81">
        <f>INDEX('1'!R:R,INDEX(4^8-LARGE((حسوب=$R$2)*(تواريخ&gt;=$P$3)*(تواريخ&lt;=$AD$3)*(4^8-ROW(حسوب)),ROWS(Q$9:Q76)),0))</f>
        <v>0</v>
      </c>
      <c r="R76" s="81">
        <f>INDEX('1'!S:S,INDEX(4^8-LARGE((حسوب=$R$2)*(تواريخ&gt;=$P$3)*(تواريخ&lt;=$AD$3)*(4^8-ROW(حسوب)),ROWS(R$9:R76)),0))</f>
        <v>0</v>
      </c>
      <c r="S76" s="81">
        <f>INDEX('1'!T:T,INDEX(4^8-LARGE((حسوب=$R$2)*(تواريخ&gt;=$P$3)*(تواريخ&lt;=$AD$3)*(4^8-ROW(حسوب)),ROWS(S$9:S76)),0))</f>
        <v>0</v>
      </c>
      <c r="T76" s="81">
        <f>INDEX('1'!U:U,INDEX(4^8-LARGE((حسوب=$R$2)*(تواريخ&gt;=$P$3)*(تواريخ&lt;=$AD$3)*(4^8-ROW(حسوب)),ROWS(T$9:T76)),0))</f>
        <v>0</v>
      </c>
      <c r="U76" s="81">
        <f>INDEX('1'!V:V,INDEX(4^8-LARGE((حسوب=$R$2)*(تواريخ&gt;=$P$3)*(تواريخ&lt;=$AD$3)*(4^8-ROW(حسوب)),ROWS(U$9:U76)),0))</f>
        <v>0</v>
      </c>
      <c r="V76" s="81">
        <f>INDEX('1'!W:W,INDEX(4^8-LARGE((حسوب=$R$2)*(تواريخ&gt;=$P$3)*(تواريخ&lt;=$AD$3)*(4^8-ROW(حسوب)),ROWS(V$9:V76)),0))</f>
        <v>0</v>
      </c>
      <c r="W76" s="81">
        <f>INDEX('1'!X:X,INDEX(4^8-LARGE((حسوب=$R$2)*(تواريخ&gt;=$P$3)*(تواريخ&lt;=$AD$3)*(4^8-ROW(حسوب)),ROWS(W$9:W76)),0))</f>
        <v>0</v>
      </c>
      <c r="X76" s="81">
        <f>INDEX('1'!Y:Y,INDEX(4^8-LARGE((حسوب=$R$2)*(تواريخ&gt;=$P$3)*(تواريخ&lt;=$AD$3)*(4^8-ROW(حسوب)),ROWS(X$9:X76)),0))</f>
        <v>0</v>
      </c>
      <c r="Y76" s="81">
        <f>INDEX('1'!Z:Z,INDEX(4^8-LARGE((حسوب=$R$2)*(تواريخ&gt;=$P$3)*(تواريخ&lt;=$AD$3)*(4^8-ROW(حسوب)),ROWS(Y$9:Y76)),0))</f>
        <v>0</v>
      </c>
      <c r="Z76" s="81">
        <f>INDEX('1'!AA:AA,INDEX(4^8-LARGE((حسوب=$R$2)*(تواريخ&gt;=$P$3)*(تواريخ&lt;=$AD$3)*(4^8-ROW(حسوب)),ROWS(Z$9:Z76)),0))</f>
        <v>0</v>
      </c>
      <c r="AA76" s="81">
        <f>INDEX('1'!AB:AB,INDEX(4^8-LARGE((حسوب=$R$2)*(تواريخ&gt;=$P$3)*(تواريخ&lt;=$AD$3)*(4^8-ROW(حسوب)),ROWS(AA$9:AA76)),0))</f>
        <v>0</v>
      </c>
      <c r="AB76" s="81">
        <f>INDEX('1'!AC:AC,INDEX(4^8-LARGE((حسوب=$R$2)*(تواريخ&gt;=$P$3)*(تواريخ&lt;=$AD$3)*(4^8-ROW(حسوب)),ROWS(AB$9:AB76)),0))</f>
        <v>0</v>
      </c>
      <c r="AC76" s="81">
        <f>INDEX('1'!AD:AD,INDEX(4^8-LARGE((حسوب=$R$2)*(تواريخ&gt;=$P$3)*(تواريخ&lt;=$AD$3)*(4^8-ROW(حسوب)),ROWS(AC$9:AC76)),0))</f>
        <v>0</v>
      </c>
      <c r="AD76" s="81">
        <f>INDEX('1'!AE:AE,INDEX(4^8-LARGE((حسوب=$R$2)*(تواريخ&gt;=$P$3)*(تواريخ&lt;=$AD$3)*(4^8-ROW(حسوب)),ROWS(AD$9:AD76)),0))</f>
        <v>0</v>
      </c>
      <c r="AE76" s="57"/>
      <c r="AF76" s="57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7"/>
      <c r="AR76" s="57"/>
      <c r="AS76" s="80">
        <f>INDEX('1'!AY:AY,INDEX(4^8-LARGE((حسوب=$R$2)*(تواريخ&gt;=$P$3)*(تواريخ&lt;=$AD$3)*(4^8-ROW(حسوب)),ROWS(AS$9:AS76)),0))</f>
        <v>0</v>
      </c>
      <c r="AT76" s="80">
        <f>INDEX('1'!AX:AX,INDEX(4^8-LARGE((حسوب=$R$2)*(تواريخ&gt;=$P$3)*(تواريخ&lt;=$AD$3)*(4^8-ROW(حسوب)),ROWS(AT$9:AT76)),0))</f>
        <v>0</v>
      </c>
      <c r="AU76" s="80">
        <f>INDEX('1'!BA:BA,INDEX(4^8-LARGE((حسوب=$R$2)*(تواريخ&gt;=$P$3)*(تواريخ&lt;=$AD$3)*(4^8-ROW(حسوب)),ROWS(AU$9:AU76)),0))</f>
        <v>0</v>
      </c>
      <c r="AV76" s="80">
        <f>INDEX('1'!AZ:AZ,INDEX(4^8-LARGE((حسوب=$R$2)*(تواريخ&gt;=$P$3)*(تواريخ&lt;=$AD$3)*(4^8-ROW(حسوب)),ROWS(AV$9:AV76)),0))</f>
        <v>0</v>
      </c>
      <c r="AW76" s="79" t="str">
        <f t="shared" si="3"/>
        <v/>
      </c>
    </row>
    <row r="77" spans="6:49" ht="18">
      <c r="F77" s="83">
        <f>IF($G77="","",(INDEX('1'!A:A,INDEX(4^8-LARGE((حسوب=$R$2)*(تواريخ&gt;=$P$3)*(تواريخ&lt;=$AD$3)*(4^8-ROW(حسوب)),ROWS(F$9:F77)),0))))</f>
        <v>0</v>
      </c>
      <c r="G77" s="84">
        <f>INDEX('1'!AT:AT,INDEX(4^8-LARGE((حسوب=$R$2)*(تواريخ&gt;=$P$3)*(تواريخ&lt;=$AD$3)*(4^8-ROW(حسوب)),ROWS(G$9:G77)),0))</f>
        <v>0</v>
      </c>
      <c r="H77" s="84">
        <f>INDEX('1'!AV:AV,INDEX(4^8-LARGE((حسوب=$R$2)*(تواريخ&gt;=$P$3)*(تواريخ&lt;=$AD$3)*(4^8-ROW(حسوب)),ROWS(H$9:H77)),0))</f>
        <v>0</v>
      </c>
      <c r="I77" s="81">
        <f>INDEX('1'!J:J,INDEX(4^8-LARGE((حسوب=$R$2)*(تواريخ&gt;=$P$3)*(تواريخ&lt;=$AD$3)*(4^8-ROW(حسوب)),ROWS(I$9:I77)),0))</f>
        <v>0</v>
      </c>
      <c r="J77" s="81">
        <f>INDEX('1'!K:K,INDEX(4^8-LARGE((حسوب=$R$2)*(تواريخ&gt;=$P$3)*(تواريخ&lt;=$AD$3)*(4^8-ROW(حسوب)),ROWS(J$9:J77)),0))</f>
        <v>0</v>
      </c>
      <c r="K77" s="81">
        <f>INDEX('1'!L:L,INDEX(4^8-LARGE((حسوب=$R$2)*(تواريخ&gt;=$P$3)*(تواريخ&lt;=$AD$3)*(4^8-ROW(حسوب)),ROWS(K$9:K77)),0))</f>
        <v>0</v>
      </c>
      <c r="L77" s="81">
        <f>INDEX('1'!M:M,INDEX(4^8-LARGE((حسوب=$R$2)*(تواريخ&gt;=$P$3)*(تواريخ&lt;=$AD$3)*(4^8-ROW(حسوب)),ROWS(L$9:L77)),0))</f>
        <v>0</v>
      </c>
      <c r="M77" s="81">
        <f>INDEX('1'!N:N,INDEX(4^8-LARGE((حسوب=$R$2)*(تواريخ&gt;=$P$3)*(تواريخ&lt;=$AD$3)*(4^8-ROW(حسوب)),ROWS(M$9:M77)),0))</f>
        <v>0</v>
      </c>
      <c r="N77" s="81">
        <f>INDEX('1'!O:O,INDEX(4^8-LARGE((حسوب=$R$2)*(تواريخ&gt;=$P$3)*(تواريخ&lt;=$AD$3)*(4^8-ROW(حسوب)),ROWS(N$9:N77)),0))</f>
        <v>0</v>
      </c>
      <c r="O77" s="81">
        <f>INDEX('1'!P:P,INDEX(4^8-LARGE((حسوب=$R$2)*(تواريخ&gt;=$P$3)*(تواريخ&lt;=$AD$3)*(4^8-ROW(حسوب)),ROWS(O$9:O77)),0))</f>
        <v>0</v>
      </c>
      <c r="P77" s="81">
        <f>INDEX('1'!Q:Q,INDEX(4^8-LARGE((حسوب=$R$2)*(تواريخ&gt;=$P$3)*(تواريخ&lt;=$AD$3)*(4^8-ROW(حسوب)),ROWS(P$9:P77)),0))</f>
        <v>0</v>
      </c>
      <c r="Q77" s="81">
        <f>INDEX('1'!R:R,INDEX(4^8-LARGE((حسوب=$R$2)*(تواريخ&gt;=$P$3)*(تواريخ&lt;=$AD$3)*(4^8-ROW(حسوب)),ROWS(Q$9:Q77)),0))</f>
        <v>0</v>
      </c>
      <c r="R77" s="81">
        <f>INDEX('1'!S:S,INDEX(4^8-LARGE((حسوب=$R$2)*(تواريخ&gt;=$P$3)*(تواريخ&lt;=$AD$3)*(4^8-ROW(حسوب)),ROWS(R$9:R77)),0))</f>
        <v>0</v>
      </c>
      <c r="S77" s="81">
        <f>INDEX('1'!T:T,INDEX(4^8-LARGE((حسوب=$R$2)*(تواريخ&gt;=$P$3)*(تواريخ&lt;=$AD$3)*(4^8-ROW(حسوب)),ROWS(S$9:S77)),0))</f>
        <v>0</v>
      </c>
      <c r="T77" s="81">
        <f>INDEX('1'!U:U,INDEX(4^8-LARGE((حسوب=$R$2)*(تواريخ&gt;=$P$3)*(تواريخ&lt;=$AD$3)*(4^8-ROW(حسوب)),ROWS(T$9:T77)),0))</f>
        <v>0</v>
      </c>
      <c r="U77" s="81">
        <f>INDEX('1'!V:V,INDEX(4^8-LARGE((حسوب=$R$2)*(تواريخ&gt;=$P$3)*(تواريخ&lt;=$AD$3)*(4^8-ROW(حسوب)),ROWS(U$9:U77)),0))</f>
        <v>0</v>
      </c>
      <c r="V77" s="81">
        <f>INDEX('1'!W:W,INDEX(4^8-LARGE((حسوب=$R$2)*(تواريخ&gt;=$P$3)*(تواريخ&lt;=$AD$3)*(4^8-ROW(حسوب)),ROWS(V$9:V77)),0))</f>
        <v>0</v>
      </c>
      <c r="W77" s="81">
        <f>INDEX('1'!X:X,INDEX(4^8-LARGE((حسوب=$R$2)*(تواريخ&gt;=$P$3)*(تواريخ&lt;=$AD$3)*(4^8-ROW(حسوب)),ROWS(W$9:W77)),0))</f>
        <v>0</v>
      </c>
      <c r="X77" s="81">
        <f>INDEX('1'!Y:Y,INDEX(4^8-LARGE((حسوب=$R$2)*(تواريخ&gt;=$P$3)*(تواريخ&lt;=$AD$3)*(4^8-ROW(حسوب)),ROWS(X$9:X77)),0))</f>
        <v>0</v>
      </c>
      <c r="Y77" s="81">
        <f>INDEX('1'!Z:Z,INDEX(4^8-LARGE((حسوب=$R$2)*(تواريخ&gt;=$P$3)*(تواريخ&lt;=$AD$3)*(4^8-ROW(حسوب)),ROWS(Y$9:Y77)),0))</f>
        <v>0</v>
      </c>
      <c r="Z77" s="81">
        <f>INDEX('1'!AA:AA,INDEX(4^8-LARGE((حسوب=$R$2)*(تواريخ&gt;=$P$3)*(تواريخ&lt;=$AD$3)*(4^8-ROW(حسوب)),ROWS(Z$9:Z77)),0))</f>
        <v>0</v>
      </c>
      <c r="AA77" s="81">
        <f>INDEX('1'!AB:AB,INDEX(4^8-LARGE((حسوب=$R$2)*(تواريخ&gt;=$P$3)*(تواريخ&lt;=$AD$3)*(4^8-ROW(حسوب)),ROWS(AA$9:AA77)),0))</f>
        <v>0</v>
      </c>
      <c r="AB77" s="81">
        <f>INDEX('1'!AC:AC,INDEX(4^8-LARGE((حسوب=$R$2)*(تواريخ&gt;=$P$3)*(تواريخ&lt;=$AD$3)*(4^8-ROW(حسوب)),ROWS(AB$9:AB77)),0))</f>
        <v>0</v>
      </c>
      <c r="AC77" s="81">
        <f>INDEX('1'!AD:AD,INDEX(4^8-LARGE((حسوب=$R$2)*(تواريخ&gt;=$P$3)*(تواريخ&lt;=$AD$3)*(4^8-ROW(حسوب)),ROWS(AC$9:AC77)),0))</f>
        <v>0</v>
      </c>
      <c r="AD77" s="81">
        <f>INDEX('1'!AE:AE,INDEX(4^8-LARGE((حسوب=$R$2)*(تواريخ&gt;=$P$3)*(تواريخ&lt;=$AD$3)*(4^8-ROW(حسوب)),ROWS(AD$9:AD77)),0))</f>
        <v>0</v>
      </c>
      <c r="AE77" s="57"/>
      <c r="AF77" s="57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7"/>
      <c r="AR77" s="57"/>
      <c r="AS77" s="80">
        <f>INDEX('1'!AY:AY,INDEX(4^8-LARGE((حسوب=$R$2)*(تواريخ&gt;=$P$3)*(تواريخ&lt;=$AD$3)*(4^8-ROW(حسوب)),ROWS(AS$9:AS77)),0))</f>
        <v>0</v>
      </c>
      <c r="AT77" s="80">
        <f>INDEX('1'!AX:AX,INDEX(4^8-LARGE((حسوب=$R$2)*(تواريخ&gt;=$P$3)*(تواريخ&lt;=$AD$3)*(4^8-ROW(حسوب)),ROWS(AT$9:AT77)),0))</f>
        <v>0</v>
      </c>
      <c r="AU77" s="80">
        <f>INDEX('1'!BA:BA,INDEX(4^8-LARGE((حسوب=$R$2)*(تواريخ&gt;=$P$3)*(تواريخ&lt;=$AD$3)*(4^8-ROW(حسوب)),ROWS(AU$9:AU77)),0))</f>
        <v>0</v>
      </c>
      <c r="AV77" s="80">
        <f>INDEX('1'!AZ:AZ,INDEX(4^8-LARGE((حسوب=$R$2)*(تواريخ&gt;=$P$3)*(تواريخ&lt;=$AD$3)*(4^8-ROW(حسوب)),ROWS(AV$9:AV77)),0))</f>
        <v>0</v>
      </c>
      <c r="AW77" s="79" t="str">
        <f t="shared" si="3"/>
        <v/>
      </c>
    </row>
    <row r="78" spans="6:49" ht="18">
      <c r="F78" s="83">
        <f>IF($G78="","",(INDEX('1'!A:A,INDEX(4^8-LARGE((حسوب=$R$2)*(تواريخ&gt;=$P$3)*(تواريخ&lt;=$AD$3)*(4^8-ROW(حسوب)),ROWS(F$9:F78)),0))))</f>
        <v>0</v>
      </c>
      <c r="G78" s="84">
        <f>INDEX('1'!AT:AT,INDEX(4^8-LARGE((حسوب=$R$2)*(تواريخ&gt;=$P$3)*(تواريخ&lt;=$AD$3)*(4^8-ROW(حسوب)),ROWS(G$9:G78)),0))</f>
        <v>0</v>
      </c>
      <c r="H78" s="84">
        <f>INDEX('1'!AV:AV,INDEX(4^8-LARGE((حسوب=$R$2)*(تواريخ&gt;=$P$3)*(تواريخ&lt;=$AD$3)*(4^8-ROW(حسوب)),ROWS(H$9:H78)),0))</f>
        <v>0</v>
      </c>
      <c r="I78" s="81">
        <f>INDEX('1'!J:J,INDEX(4^8-LARGE((حسوب=$R$2)*(تواريخ&gt;=$P$3)*(تواريخ&lt;=$AD$3)*(4^8-ROW(حسوب)),ROWS(I$9:I78)),0))</f>
        <v>0</v>
      </c>
      <c r="J78" s="81">
        <f>INDEX('1'!K:K,INDEX(4^8-LARGE((حسوب=$R$2)*(تواريخ&gt;=$P$3)*(تواريخ&lt;=$AD$3)*(4^8-ROW(حسوب)),ROWS(J$9:J78)),0))</f>
        <v>0</v>
      </c>
      <c r="K78" s="81">
        <f>INDEX('1'!L:L,INDEX(4^8-LARGE((حسوب=$R$2)*(تواريخ&gt;=$P$3)*(تواريخ&lt;=$AD$3)*(4^8-ROW(حسوب)),ROWS(K$9:K78)),0))</f>
        <v>0</v>
      </c>
      <c r="L78" s="81">
        <f>INDEX('1'!M:M,INDEX(4^8-LARGE((حسوب=$R$2)*(تواريخ&gt;=$P$3)*(تواريخ&lt;=$AD$3)*(4^8-ROW(حسوب)),ROWS(L$9:L78)),0))</f>
        <v>0</v>
      </c>
      <c r="M78" s="81">
        <f>INDEX('1'!N:N,INDEX(4^8-LARGE((حسوب=$R$2)*(تواريخ&gt;=$P$3)*(تواريخ&lt;=$AD$3)*(4^8-ROW(حسوب)),ROWS(M$9:M78)),0))</f>
        <v>0</v>
      </c>
      <c r="N78" s="81">
        <f>INDEX('1'!O:O,INDEX(4^8-LARGE((حسوب=$R$2)*(تواريخ&gt;=$P$3)*(تواريخ&lt;=$AD$3)*(4^8-ROW(حسوب)),ROWS(N$9:N78)),0))</f>
        <v>0</v>
      </c>
      <c r="O78" s="81">
        <f>INDEX('1'!P:P,INDEX(4^8-LARGE((حسوب=$R$2)*(تواريخ&gt;=$P$3)*(تواريخ&lt;=$AD$3)*(4^8-ROW(حسوب)),ROWS(O$9:O78)),0))</f>
        <v>0</v>
      </c>
      <c r="P78" s="81">
        <f>INDEX('1'!Q:Q,INDEX(4^8-LARGE((حسوب=$R$2)*(تواريخ&gt;=$P$3)*(تواريخ&lt;=$AD$3)*(4^8-ROW(حسوب)),ROWS(P$9:P78)),0))</f>
        <v>0</v>
      </c>
      <c r="Q78" s="81">
        <f>INDEX('1'!R:R,INDEX(4^8-LARGE((حسوب=$R$2)*(تواريخ&gt;=$P$3)*(تواريخ&lt;=$AD$3)*(4^8-ROW(حسوب)),ROWS(Q$9:Q78)),0))</f>
        <v>0</v>
      </c>
      <c r="R78" s="81">
        <f>INDEX('1'!S:S,INDEX(4^8-LARGE((حسوب=$R$2)*(تواريخ&gt;=$P$3)*(تواريخ&lt;=$AD$3)*(4^8-ROW(حسوب)),ROWS(R$9:R78)),0))</f>
        <v>0</v>
      </c>
      <c r="S78" s="81">
        <f>INDEX('1'!T:T,INDEX(4^8-LARGE((حسوب=$R$2)*(تواريخ&gt;=$P$3)*(تواريخ&lt;=$AD$3)*(4^8-ROW(حسوب)),ROWS(S$9:S78)),0))</f>
        <v>0</v>
      </c>
      <c r="T78" s="81">
        <f>INDEX('1'!U:U,INDEX(4^8-LARGE((حسوب=$R$2)*(تواريخ&gt;=$P$3)*(تواريخ&lt;=$AD$3)*(4^8-ROW(حسوب)),ROWS(T$9:T78)),0))</f>
        <v>0</v>
      </c>
      <c r="U78" s="81">
        <f>INDEX('1'!V:V,INDEX(4^8-LARGE((حسوب=$R$2)*(تواريخ&gt;=$P$3)*(تواريخ&lt;=$AD$3)*(4^8-ROW(حسوب)),ROWS(U$9:U78)),0))</f>
        <v>0</v>
      </c>
      <c r="V78" s="81">
        <f>INDEX('1'!W:W,INDEX(4^8-LARGE((حسوب=$R$2)*(تواريخ&gt;=$P$3)*(تواريخ&lt;=$AD$3)*(4^8-ROW(حسوب)),ROWS(V$9:V78)),0))</f>
        <v>0</v>
      </c>
      <c r="W78" s="81">
        <f>INDEX('1'!X:X,INDEX(4^8-LARGE((حسوب=$R$2)*(تواريخ&gt;=$P$3)*(تواريخ&lt;=$AD$3)*(4^8-ROW(حسوب)),ROWS(W$9:W78)),0))</f>
        <v>0</v>
      </c>
      <c r="X78" s="81">
        <f>INDEX('1'!Y:Y,INDEX(4^8-LARGE((حسوب=$R$2)*(تواريخ&gt;=$P$3)*(تواريخ&lt;=$AD$3)*(4^8-ROW(حسوب)),ROWS(X$9:X78)),0))</f>
        <v>0</v>
      </c>
      <c r="Y78" s="81">
        <f>INDEX('1'!Z:Z,INDEX(4^8-LARGE((حسوب=$R$2)*(تواريخ&gt;=$P$3)*(تواريخ&lt;=$AD$3)*(4^8-ROW(حسوب)),ROWS(Y$9:Y78)),0))</f>
        <v>0</v>
      </c>
      <c r="Z78" s="81">
        <f>INDEX('1'!AA:AA,INDEX(4^8-LARGE((حسوب=$R$2)*(تواريخ&gt;=$P$3)*(تواريخ&lt;=$AD$3)*(4^8-ROW(حسوب)),ROWS(Z$9:Z78)),0))</f>
        <v>0</v>
      </c>
      <c r="AA78" s="81">
        <f>INDEX('1'!AB:AB,INDEX(4^8-LARGE((حسوب=$R$2)*(تواريخ&gt;=$P$3)*(تواريخ&lt;=$AD$3)*(4^8-ROW(حسوب)),ROWS(AA$9:AA78)),0))</f>
        <v>0</v>
      </c>
      <c r="AB78" s="81">
        <f>INDEX('1'!AC:AC,INDEX(4^8-LARGE((حسوب=$R$2)*(تواريخ&gt;=$P$3)*(تواريخ&lt;=$AD$3)*(4^8-ROW(حسوب)),ROWS(AB$9:AB78)),0))</f>
        <v>0</v>
      </c>
      <c r="AC78" s="81">
        <f>INDEX('1'!AD:AD,INDEX(4^8-LARGE((حسوب=$R$2)*(تواريخ&gt;=$P$3)*(تواريخ&lt;=$AD$3)*(4^8-ROW(حسوب)),ROWS(AC$9:AC78)),0))</f>
        <v>0</v>
      </c>
      <c r="AD78" s="81">
        <f>INDEX('1'!AE:AE,INDEX(4^8-LARGE((حسوب=$R$2)*(تواريخ&gt;=$P$3)*(تواريخ&lt;=$AD$3)*(4^8-ROW(حسوب)),ROWS(AD$9:AD78)),0))</f>
        <v>0</v>
      </c>
      <c r="AE78" s="57"/>
      <c r="AF78" s="57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7"/>
      <c r="AR78" s="57"/>
      <c r="AS78" s="80">
        <f>INDEX('1'!AY:AY,INDEX(4^8-LARGE((حسوب=$R$2)*(تواريخ&gt;=$P$3)*(تواريخ&lt;=$AD$3)*(4^8-ROW(حسوب)),ROWS(AS$9:AS78)),0))</f>
        <v>0</v>
      </c>
      <c r="AT78" s="80">
        <f>INDEX('1'!AX:AX,INDEX(4^8-LARGE((حسوب=$R$2)*(تواريخ&gt;=$P$3)*(تواريخ&lt;=$AD$3)*(4^8-ROW(حسوب)),ROWS(AT$9:AT78)),0))</f>
        <v>0</v>
      </c>
      <c r="AU78" s="80">
        <f>INDEX('1'!BA:BA,INDEX(4^8-LARGE((حسوب=$R$2)*(تواريخ&gt;=$P$3)*(تواريخ&lt;=$AD$3)*(4^8-ROW(حسوب)),ROWS(AU$9:AU78)),0))</f>
        <v>0</v>
      </c>
      <c r="AV78" s="80">
        <f>INDEX('1'!AZ:AZ,INDEX(4^8-LARGE((حسوب=$R$2)*(تواريخ&gt;=$P$3)*(تواريخ&lt;=$AD$3)*(4^8-ROW(حسوب)),ROWS(AV$9:AV78)),0))</f>
        <v>0</v>
      </c>
      <c r="AW78" s="79" t="str">
        <f t="shared" si="3"/>
        <v/>
      </c>
    </row>
    <row r="79" spans="6:49" ht="18">
      <c r="F79" s="83">
        <f>IF($G79="","",(INDEX('1'!A:A,INDEX(4^8-LARGE((حسوب=$R$2)*(تواريخ&gt;=$P$3)*(تواريخ&lt;=$AD$3)*(4^8-ROW(حسوب)),ROWS(F$9:F79)),0))))</f>
        <v>0</v>
      </c>
      <c r="G79" s="84">
        <f>INDEX('1'!AT:AT,INDEX(4^8-LARGE((حسوب=$R$2)*(تواريخ&gt;=$P$3)*(تواريخ&lt;=$AD$3)*(4^8-ROW(حسوب)),ROWS(G$9:G79)),0))</f>
        <v>0</v>
      </c>
      <c r="H79" s="84">
        <f>INDEX('1'!AV:AV,INDEX(4^8-LARGE((حسوب=$R$2)*(تواريخ&gt;=$P$3)*(تواريخ&lt;=$AD$3)*(4^8-ROW(حسوب)),ROWS(H$9:H79)),0))</f>
        <v>0</v>
      </c>
      <c r="I79" s="81">
        <f>INDEX('1'!J:J,INDEX(4^8-LARGE((حسوب=$R$2)*(تواريخ&gt;=$P$3)*(تواريخ&lt;=$AD$3)*(4^8-ROW(حسوب)),ROWS(I$9:I79)),0))</f>
        <v>0</v>
      </c>
      <c r="J79" s="81">
        <f>INDEX('1'!K:K,INDEX(4^8-LARGE((حسوب=$R$2)*(تواريخ&gt;=$P$3)*(تواريخ&lt;=$AD$3)*(4^8-ROW(حسوب)),ROWS(J$9:J79)),0))</f>
        <v>0</v>
      </c>
      <c r="K79" s="81">
        <f>INDEX('1'!L:L,INDEX(4^8-LARGE((حسوب=$R$2)*(تواريخ&gt;=$P$3)*(تواريخ&lt;=$AD$3)*(4^8-ROW(حسوب)),ROWS(K$9:K79)),0))</f>
        <v>0</v>
      </c>
      <c r="L79" s="81">
        <f>INDEX('1'!M:M,INDEX(4^8-LARGE((حسوب=$R$2)*(تواريخ&gt;=$P$3)*(تواريخ&lt;=$AD$3)*(4^8-ROW(حسوب)),ROWS(L$9:L79)),0))</f>
        <v>0</v>
      </c>
      <c r="M79" s="81">
        <f>INDEX('1'!N:N,INDEX(4^8-LARGE((حسوب=$R$2)*(تواريخ&gt;=$P$3)*(تواريخ&lt;=$AD$3)*(4^8-ROW(حسوب)),ROWS(M$9:M79)),0))</f>
        <v>0</v>
      </c>
      <c r="N79" s="81">
        <f>INDEX('1'!O:O,INDEX(4^8-LARGE((حسوب=$R$2)*(تواريخ&gt;=$P$3)*(تواريخ&lt;=$AD$3)*(4^8-ROW(حسوب)),ROWS(N$9:N79)),0))</f>
        <v>0</v>
      </c>
      <c r="O79" s="81">
        <f>INDEX('1'!P:P,INDEX(4^8-LARGE((حسوب=$R$2)*(تواريخ&gt;=$P$3)*(تواريخ&lt;=$AD$3)*(4^8-ROW(حسوب)),ROWS(O$9:O79)),0))</f>
        <v>0</v>
      </c>
      <c r="P79" s="81">
        <f>INDEX('1'!Q:Q,INDEX(4^8-LARGE((حسوب=$R$2)*(تواريخ&gt;=$P$3)*(تواريخ&lt;=$AD$3)*(4^8-ROW(حسوب)),ROWS(P$9:P79)),0))</f>
        <v>0</v>
      </c>
      <c r="Q79" s="81">
        <f>INDEX('1'!R:R,INDEX(4^8-LARGE((حسوب=$R$2)*(تواريخ&gt;=$P$3)*(تواريخ&lt;=$AD$3)*(4^8-ROW(حسوب)),ROWS(Q$9:Q79)),0))</f>
        <v>0</v>
      </c>
      <c r="R79" s="81">
        <f>INDEX('1'!S:S,INDEX(4^8-LARGE((حسوب=$R$2)*(تواريخ&gt;=$P$3)*(تواريخ&lt;=$AD$3)*(4^8-ROW(حسوب)),ROWS(R$9:R79)),0))</f>
        <v>0</v>
      </c>
      <c r="S79" s="81">
        <f>INDEX('1'!T:T,INDEX(4^8-LARGE((حسوب=$R$2)*(تواريخ&gt;=$P$3)*(تواريخ&lt;=$AD$3)*(4^8-ROW(حسوب)),ROWS(S$9:S79)),0))</f>
        <v>0</v>
      </c>
      <c r="T79" s="81">
        <f>INDEX('1'!U:U,INDEX(4^8-LARGE((حسوب=$R$2)*(تواريخ&gt;=$P$3)*(تواريخ&lt;=$AD$3)*(4^8-ROW(حسوب)),ROWS(T$9:T79)),0))</f>
        <v>0</v>
      </c>
      <c r="U79" s="81">
        <f>INDEX('1'!V:V,INDEX(4^8-LARGE((حسوب=$R$2)*(تواريخ&gt;=$P$3)*(تواريخ&lt;=$AD$3)*(4^8-ROW(حسوب)),ROWS(U$9:U79)),0))</f>
        <v>0</v>
      </c>
      <c r="V79" s="81">
        <f>INDEX('1'!W:W,INDEX(4^8-LARGE((حسوب=$R$2)*(تواريخ&gt;=$P$3)*(تواريخ&lt;=$AD$3)*(4^8-ROW(حسوب)),ROWS(V$9:V79)),0))</f>
        <v>0</v>
      </c>
      <c r="W79" s="81">
        <f>INDEX('1'!X:X,INDEX(4^8-LARGE((حسوب=$R$2)*(تواريخ&gt;=$P$3)*(تواريخ&lt;=$AD$3)*(4^8-ROW(حسوب)),ROWS(W$9:W79)),0))</f>
        <v>0</v>
      </c>
      <c r="X79" s="81">
        <f>INDEX('1'!Y:Y,INDEX(4^8-LARGE((حسوب=$R$2)*(تواريخ&gt;=$P$3)*(تواريخ&lt;=$AD$3)*(4^8-ROW(حسوب)),ROWS(X$9:X79)),0))</f>
        <v>0</v>
      </c>
      <c r="Y79" s="81">
        <f>INDEX('1'!Z:Z,INDEX(4^8-LARGE((حسوب=$R$2)*(تواريخ&gt;=$P$3)*(تواريخ&lt;=$AD$3)*(4^8-ROW(حسوب)),ROWS(Y$9:Y79)),0))</f>
        <v>0</v>
      </c>
      <c r="Z79" s="81">
        <f>INDEX('1'!AA:AA,INDEX(4^8-LARGE((حسوب=$R$2)*(تواريخ&gt;=$P$3)*(تواريخ&lt;=$AD$3)*(4^8-ROW(حسوب)),ROWS(Z$9:Z79)),0))</f>
        <v>0</v>
      </c>
      <c r="AA79" s="81">
        <f>INDEX('1'!AB:AB,INDEX(4^8-LARGE((حسوب=$R$2)*(تواريخ&gt;=$P$3)*(تواريخ&lt;=$AD$3)*(4^8-ROW(حسوب)),ROWS(AA$9:AA79)),0))</f>
        <v>0</v>
      </c>
      <c r="AB79" s="81">
        <f>INDEX('1'!AC:AC,INDEX(4^8-LARGE((حسوب=$R$2)*(تواريخ&gt;=$P$3)*(تواريخ&lt;=$AD$3)*(4^8-ROW(حسوب)),ROWS(AB$9:AB79)),0))</f>
        <v>0</v>
      </c>
      <c r="AC79" s="81">
        <f>INDEX('1'!AD:AD,INDEX(4^8-LARGE((حسوب=$R$2)*(تواريخ&gt;=$P$3)*(تواريخ&lt;=$AD$3)*(4^8-ROW(حسوب)),ROWS(AC$9:AC79)),0))</f>
        <v>0</v>
      </c>
      <c r="AD79" s="81">
        <f>INDEX('1'!AE:AE,INDEX(4^8-LARGE((حسوب=$R$2)*(تواريخ&gt;=$P$3)*(تواريخ&lt;=$AD$3)*(4^8-ROW(حسوب)),ROWS(AD$9:AD79)),0))</f>
        <v>0</v>
      </c>
      <c r="AE79" s="57"/>
      <c r="AF79" s="57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7"/>
      <c r="AR79" s="57"/>
      <c r="AS79" s="80">
        <f>INDEX('1'!AY:AY,INDEX(4^8-LARGE((حسوب=$R$2)*(تواريخ&gt;=$P$3)*(تواريخ&lt;=$AD$3)*(4^8-ROW(حسوب)),ROWS(AS$9:AS79)),0))</f>
        <v>0</v>
      </c>
      <c r="AT79" s="80">
        <f>INDEX('1'!AX:AX,INDEX(4^8-LARGE((حسوب=$R$2)*(تواريخ&gt;=$P$3)*(تواريخ&lt;=$AD$3)*(4^8-ROW(حسوب)),ROWS(AT$9:AT79)),0))</f>
        <v>0</v>
      </c>
      <c r="AU79" s="80">
        <f>INDEX('1'!BA:BA,INDEX(4^8-LARGE((حسوب=$R$2)*(تواريخ&gt;=$P$3)*(تواريخ&lt;=$AD$3)*(4^8-ROW(حسوب)),ROWS(AU$9:AU79)),0))</f>
        <v>0</v>
      </c>
      <c r="AV79" s="80">
        <f>INDEX('1'!AZ:AZ,INDEX(4^8-LARGE((حسوب=$R$2)*(تواريخ&gt;=$P$3)*(تواريخ&lt;=$AD$3)*(4^8-ROW(حسوب)),ROWS(AV$9:AV79)),0))</f>
        <v>0</v>
      </c>
      <c r="AW79" s="79" t="str">
        <f t="shared" si="3"/>
        <v/>
      </c>
    </row>
    <row r="80" spans="6:49" ht="18">
      <c r="F80" s="83">
        <f>IF($G80="","",(INDEX('1'!A:A,INDEX(4^8-LARGE((حسوب=$R$2)*(تواريخ&gt;=$P$3)*(تواريخ&lt;=$AD$3)*(4^8-ROW(حسوب)),ROWS(F$9:F80)),0))))</f>
        <v>0</v>
      </c>
      <c r="G80" s="84">
        <f>INDEX('1'!AT:AT,INDEX(4^8-LARGE((حسوب=$R$2)*(تواريخ&gt;=$P$3)*(تواريخ&lt;=$AD$3)*(4^8-ROW(حسوب)),ROWS(G$9:G80)),0))</f>
        <v>0</v>
      </c>
      <c r="H80" s="84">
        <f>INDEX('1'!AV:AV,INDEX(4^8-LARGE((حسوب=$R$2)*(تواريخ&gt;=$P$3)*(تواريخ&lt;=$AD$3)*(4^8-ROW(حسوب)),ROWS(H$9:H80)),0))</f>
        <v>0</v>
      </c>
      <c r="I80" s="81">
        <f>INDEX('1'!J:J,INDEX(4^8-LARGE((حسوب=$R$2)*(تواريخ&gt;=$P$3)*(تواريخ&lt;=$AD$3)*(4^8-ROW(حسوب)),ROWS(I$9:I80)),0))</f>
        <v>0</v>
      </c>
      <c r="J80" s="81">
        <f>INDEX('1'!K:K,INDEX(4^8-LARGE((حسوب=$R$2)*(تواريخ&gt;=$P$3)*(تواريخ&lt;=$AD$3)*(4^8-ROW(حسوب)),ROWS(J$9:J80)),0))</f>
        <v>0</v>
      </c>
      <c r="K80" s="81">
        <f>INDEX('1'!L:L,INDEX(4^8-LARGE((حسوب=$R$2)*(تواريخ&gt;=$P$3)*(تواريخ&lt;=$AD$3)*(4^8-ROW(حسوب)),ROWS(K$9:K80)),0))</f>
        <v>0</v>
      </c>
      <c r="L80" s="81">
        <f>INDEX('1'!M:M,INDEX(4^8-LARGE((حسوب=$R$2)*(تواريخ&gt;=$P$3)*(تواريخ&lt;=$AD$3)*(4^8-ROW(حسوب)),ROWS(L$9:L80)),0))</f>
        <v>0</v>
      </c>
      <c r="M80" s="81">
        <f>INDEX('1'!N:N,INDEX(4^8-LARGE((حسوب=$R$2)*(تواريخ&gt;=$P$3)*(تواريخ&lt;=$AD$3)*(4^8-ROW(حسوب)),ROWS(M$9:M80)),0))</f>
        <v>0</v>
      </c>
      <c r="N80" s="81">
        <f>INDEX('1'!O:O,INDEX(4^8-LARGE((حسوب=$R$2)*(تواريخ&gt;=$P$3)*(تواريخ&lt;=$AD$3)*(4^8-ROW(حسوب)),ROWS(N$9:N80)),0))</f>
        <v>0</v>
      </c>
      <c r="O80" s="81">
        <f>INDEX('1'!P:P,INDEX(4^8-LARGE((حسوب=$R$2)*(تواريخ&gt;=$P$3)*(تواريخ&lt;=$AD$3)*(4^8-ROW(حسوب)),ROWS(O$9:O80)),0))</f>
        <v>0</v>
      </c>
      <c r="P80" s="81">
        <f>INDEX('1'!Q:Q,INDEX(4^8-LARGE((حسوب=$R$2)*(تواريخ&gt;=$P$3)*(تواريخ&lt;=$AD$3)*(4^8-ROW(حسوب)),ROWS(P$9:P80)),0))</f>
        <v>0</v>
      </c>
      <c r="Q80" s="81">
        <f>INDEX('1'!R:R,INDEX(4^8-LARGE((حسوب=$R$2)*(تواريخ&gt;=$P$3)*(تواريخ&lt;=$AD$3)*(4^8-ROW(حسوب)),ROWS(Q$9:Q80)),0))</f>
        <v>0</v>
      </c>
      <c r="R80" s="81">
        <f>INDEX('1'!S:S,INDEX(4^8-LARGE((حسوب=$R$2)*(تواريخ&gt;=$P$3)*(تواريخ&lt;=$AD$3)*(4^8-ROW(حسوب)),ROWS(R$9:R80)),0))</f>
        <v>0</v>
      </c>
      <c r="S80" s="81">
        <f>INDEX('1'!T:T,INDEX(4^8-LARGE((حسوب=$R$2)*(تواريخ&gt;=$P$3)*(تواريخ&lt;=$AD$3)*(4^8-ROW(حسوب)),ROWS(S$9:S80)),0))</f>
        <v>0</v>
      </c>
      <c r="T80" s="81">
        <f>INDEX('1'!U:U,INDEX(4^8-LARGE((حسوب=$R$2)*(تواريخ&gt;=$P$3)*(تواريخ&lt;=$AD$3)*(4^8-ROW(حسوب)),ROWS(T$9:T80)),0))</f>
        <v>0</v>
      </c>
      <c r="U80" s="81">
        <f>INDEX('1'!V:V,INDEX(4^8-LARGE((حسوب=$R$2)*(تواريخ&gt;=$P$3)*(تواريخ&lt;=$AD$3)*(4^8-ROW(حسوب)),ROWS(U$9:U80)),0))</f>
        <v>0</v>
      </c>
      <c r="V80" s="81">
        <f>INDEX('1'!W:W,INDEX(4^8-LARGE((حسوب=$R$2)*(تواريخ&gt;=$P$3)*(تواريخ&lt;=$AD$3)*(4^8-ROW(حسوب)),ROWS(V$9:V80)),0))</f>
        <v>0</v>
      </c>
      <c r="W80" s="81">
        <f>INDEX('1'!X:X,INDEX(4^8-LARGE((حسوب=$R$2)*(تواريخ&gt;=$P$3)*(تواريخ&lt;=$AD$3)*(4^8-ROW(حسوب)),ROWS(W$9:W80)),0))</f>
        <v>0</v>
      </c>
      <c r="X80" s="81">
        <f>INDEX('1'!Y:Y,INDEX(4^8-LARGE((حسوب=$R$2)*(تواريخ&gt;=$P$3)*(تواريخ&lt;=$AD$3)*(4^8-ROW(حسوب)),ROWS(X$9:X80)),0))</f>
        <v>0</v>
      </c>
      <c r="Y80" s="81">
        <f>INDEX('1'!Z:Z,INDEX(4^8-LARGE((حسوب=$R$2)*(تواريخ&gt;=$P$3)*(تواريخ&lt;=$AD$3)*(4^8-ROW(حسوب)),ROWS(Y$9:Y80)),0))</f>
        <v>0</v>
      </c>
      <c r="Z80" s="81">
        <f>INDEX('1'!AA:AA,INDEX(4^8-LARGE((حسوب=$R$2)*(تواريخ&gt;=$P$3)*(تواريخ&lt;=$AD$3)*(4^8-ROW(حسوب)),ROWS(Z$9:Z80)),0))</f>
        <v>0</v>
      </c>
      <c r="AA80" s="81">
        <f>INDEX('1'!AB:AB,INDEX(4^8-LARGE((حسوب=$R$2)*(تواريخ&gt;=$P$3)*(تواريخ&lt;=$AD$3)*(4^8-ROW(حسوب)),ROWS(AA$9:AA80)),0))</f>
        <v>0</v>
      </c>
      <c r="AB80" s="81">
        <f>INDEX('1'!AC:AC,INDEX(4^8-LARGE((حسوب=$R$2)*(تواريخ&gt;=$P$3)*(تواريخ&lt;=$AD$3)*(4^8-ROW(حسوب)),ROWS(AB$9:AB80)),0))</f>
        <v>0</v>
      </c>
      <c r="AC80" s="81">
        <f>INDEX('1'!AD:AD,INDEX(4^8-LARGE((حسوب=$R$2)*(تواريخ&gt;=$P$3)*(تواريخ&lt;=$AD$3)*(4^8-ROW(حسوب)),ROWS(AC$9:AC80)),0))</f>
        <v>0</v>
      </c>
      <c r="AD80" s="81">
        <f>INDEX('1'!AE:AE,INDEX(4^8-LARGE((حسوب=$R$2)*(تواريخ&gt;=$P$3)*(تواريخ&lt;=$AD$3)*(4^8-ROW(حسوب)),ROWS(AD$9:AD80)),0))</f>
        <v>0</v>
      </c>
      <c r="AE80" s="57"/>
      <c r="AF80" s="57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7"/>
      <c r="AR80" s="57"/>
      <c r="AS80" s="80">
        <f>INDEX('1'!AY:AY,INDEX(4^8-LARGE((حسوب=$R$2)*(تواريخ&gt;=$P$3)*(تواريخ&lt;=$AD$3)*(4^8-ROW(حسوب)),ROWS(AS$9:AS80)),0))</f>
        <v>0</v>
      </c>
      <c r="AT80" s="80">
        <f>INDEX('1'!AX:AX,INDEX(4^8-LARGE((حسوب=$R$2)*(تواريخ&gt;=$P$3)*(تواريخ&lt;=$AD$3)*(4^8-ROW(حسوب)),ROWS(AT$9:AT80)),0))</f>
        <v>0</v>
      </c>
      <c r="AU80" s="80">
        <f>INDEX('1'!BA:BA,INDEX(4^8-LARGE((حسوب=$R$2)*(تواريخ&gt;=$P$3)*(تواريخ&lt;=$AD$3)*(4^8-ROW(حسوب)),ROWS(AU$9:AU80)),0))</f>
        <v>0</v>
      </c>
      <c r="AV80" s="80">
        <f>INDEX('1'!AZ:AZ,INDEX(4^8-LARGE((حسوب=$R$2)*(تواريخ&gt;=$P$3)*(تواريخ&lt;=$AD$3)*(4^8-ROW(حسوب)),ROWS(AV$9:AV80)),0))</f>
        <v>0</v>
      </c>
      <c r="AW80" s="79" t="str">
        <f t="shared" si="3"/>
        <v/>
      </c>
    </row>
    <row r="81" spans="6:49" ht="18">
      <c r="F81" s="83">
        <f>IF($G81="","",(INDEX('1'!A:A,INDEX(4^8-LARGE((حسوب=$R$2)*(تواريخ&gt;=$P$3)*(تواريخ&lt;=$AD$3)*(4^8-ROW(حسوب)),ROWS(F$9:F81)),0))))</f>
        <v>0</v>
      </c>
      <c r="G81" s="84">
        <f>INDEX('1'!AT:AT,INDEX(4^8-LARGE((حسوب=$R$2)*(تواريخ&gt;=$P$3)*(تواريخ&lt;=$AD$3)*(4^8-ROW(حسوب)),ROWS(G$9:G81)),0))</f>
        <v>0</v>
      </c>
      <c r="H81" s="84">
        <f>INDEX('1'!AV:AV,INDEX(4^8-LARGE((حسوب=$R$2)*(تواريخ&gt;=$P$3)*(تواريخ&lt;=$AD$3)*(4^8-ROW(حسوب)),ROWS(H$9:H81)),0))</f>
        <v>0</v>
      </c>
      <c r="I81" s="81">
        <f>INDEX('1'!J:J,INDEX(4^8-LARGE((حسوب=$R$2)*(تواريخ&gt;=$P$3)*(تواريخ&lt;=$AD$3)*(4^8-ROW(حسوب)),ROWS(I$9:I81)),0))</f>
        <v>0</v>
      </c>
      <c r="J81" s="81">
        <f>INDEX('1'!K:K,INDEX(4^8-LARGE((حسوب=$R$2)*(تواريخ&gt;=$P$3)*(تواريخ&lt;=$AD$3)*(4^8-ROW(حسوب)),ROWS(J$9:J81)),0))</f>
        <v>0</v>
      </c>
      <c r="K81" s="81">
        <f>INDEX('1'!L:L,INDEX(4^8-LARGE((حسوب=$R$2)*(تواريخ&gt;=$P$3)*(تواريخ&lt;=$AD$3)*(4^8-ROW(حسوب)),ROWS(K$9:K81)),0))</f>
        <v>0</v>
      </c>
      <c r="L81" s="81">
        <f>INDEX('1'!M:M,INDEX(4^8-LARGE((حسوب=$R$2)*(تواريخ&gt;=$P$3)*(تواريخ&lt;=$AD$3)*(4^8-ROW(حسوب)),ROWS(L$9:L81)),0))</f>
        <v>0</v>
      </c>
      <c r="M81" s="81">
        <f>INDEX('1'!N:N,INDEX(4^8-LARGE((حسوب=$R$2)*(تواريخ&gt;=$P$3)*(تواريخ&lt;=$AD$3)*(4^8-ROW(حسوب)),ROWS(M$9:M81)),0))</f>
        <v>0</v>
      </c>
      <c r="N81" s="81">
        <f>INDEX('1'!O:O,INDEX(4^8-LARGE((حسوب=$R$2)*(تواريخ&gt;=$P$3)*(تواريخ&lt;=$AD$3)*(4^8-ROW(حسوب)),ROWS(N$9:N81)),0))</f>
        <v>0</v>
      </c>
      <c r="O81" s="81">
        <f>INDEX('1'!P:P,INDEX(4^8-LARGE((حسوب=$R$2)*(تواريخ&gt;=$P$3)*(تواريخ&lt;=$AD$3)*(4^8-ROW(حسوب)),ROWS(O$9:O81)),0))</f>
        <v>0</v>
      </c>
      <c r="P81" s="81">
        <f>INDEX('1'!Q:Q,INDEX(4^8-LARGE((حسوب=$R$2)*(تواريخ&gt;=$P$3)*(تواريخ&lt;=$AD$3)*(4^8-ROW(حسوب)),ROWS(P$9:P81)),0))</f>
        <v>0</v>
      </c>
      <c r="Q81" s="81">
        <f>INDEX('1'!R:R,INDEX(4^8-LARGE((حسوب=$R$2)*(تواريخ&gt;=$P$3)*(تواريخ&lt;=$AD$3)*(4^8-ROW(حسوب)),ROWS(Q$9:Q81)),0))</f>
        <v>0</v>
      </c>
      <c r="R81" s="81">
        <f>INDEX('1'!S:S,INDEX(4^8-LARGE((حسوب=$R$2)*(تواريخ&gt;=$P$3)*(تواريخ&lt;=$AD$3)*(4^8-ROW(حسوب)),ROWS(R$9:R81)),0))</f>
        <v>0</v>
      </c>
      <c r="S81" s="81">
        <f>INDEX('1'!T:T,INDEX(4^8-LARGE((حسوب=$R$2)*(تواريخ&gt;=$P$3)*(تواريخ&lt;=$AD$3)*(4^8-ROW(حسوب)),ROWS(S$9:S81)),0))</f>
        <v>0</v>
      </c>
      <c r="T81" s="81">
        <f>INDEX('1'!U:U,INDEX(4^8-LARGE((حسوب=$R$2)*(تواريخ&gt;=$P$3)*(تواريخ&lt;=$AD$3)*(4^8-ROW(حسوب)),ROWS(T$9:T81)),0))</f>
        <v>0</v>
      </c>
      <c r="U81" s="81">
        <f>INDEX('1'!V:V,INDEX(4^8-LARGE((حسوب=$R$2)*(تواريخ&gt;=$P$3)*(تواريخ&lt;=$AD$3)*(4^8-ROW(حسوب)),ROWS(U$9:U81)),0))</f>
        <v>0</v>
      </c>
      <c r="V81" s="81">
        <f>INDEX('1'!W:W,INDEX(4^8-LARGE((حسوب=$R$2)*(تواريخ&gt;=$P$3)*(تواريخ&lt;=$AD$3)*(4^8-ROW(حسوب)),ROWS(V$9:V81)),0))</f>
        <v>0</v>
      </c>
      <c r="W81" s="81">
        <f>INDEX('1'!X:X,INDEX(4^8-LARGE((حسوب=$R$2)*(تواريخ&gt;=$P$3)*(تواريخ&lt;=$AD$3)*(4^8-ROW(حسوب)),ROWS(W$9:W81)),0))</f>
        <v>0</v>
      </c>
      <c r="X81" s="81">
        <f>INDEX('1'!Y:Y,INDEX(4^8-LARGE((حسوب=$R$2)*(تواريخ&gt;=$P$3)*(تواريخ&lt;=$AD$3)*(4^8-ROW(حسوب)),ROWS(X$9:X81)),0))</f>
        <v>0</v>
      </c>
      <c r="Y81" s="81">
        <f>INDEX('1'!Z:Z,INDEX(4^8-LARGE((حسوب=$R$2)*(تواريخ&gt;=$P$3)*(تواريخ&lt;=$AD$3)*(4^8-ROW(حسوب)),ROWS(Y$9:Y81)),0))</f>
        <v>0</v>
      </c>
      <c r="Z81" s="81">
        <f>INDEX('1'!AA:AA,INDEX(4^8-LARGE((حسوب=$R$2)*(تواريخ&gt;=$P$3)*(تواريخ&lt;=$AD$3)*(4^8-ROW(حسوب)),ROWS(Z$9:Z81)),0))</f>
        <v>0</v>
      </c>
      <c r="AA81" s="81">
        <f>INDEX('1'!AB:AB,INDEX(4^8-LARGE((حسوب=$R$2)*(تواريخ&gt;=$P$3)*(تواريخ&lt;=$AD$3)*(4^8-ROW(حسوب)),ROWS(AA$9:AA81)),0))</f>
        <v>0</v>
      </c>
      <c r="AB81" s="81">
        <f>INDEX('1'!AC:AC,INDEX(4^8-LARGE((حسوب=$R$2)*(تواريخ&gt;=$P$3)*(تواريخ&lt;=$AD$3)*(4^8-ROW(حسوب)),ROWS(AB$9:AB81)),0))</f>
        <v>0</v>
      </c>
      <c r="AC81" s="81">
        <f>INDEX('1'!AD:AD,INDEX(4^8-LARGE((حسوب=$R$2)*(تواريخ&gt;=$P$3)*(تواريخ&lt;=$AD$3)*(4^8-ROW(حسوب)),ROWS(AC$9:AC81)),0))</f>
        <v>0</v>
      </c>
      <c r="AD81" s="81">
        <f>INDEX('1'!AE:AE,INDEX(4^8-LARGE((حسوب=$R$2)*(تواريخ&gt;=$P$3)*(تواريخ&lt;=$AD$3)*(4^8-ROW(حسوب)),ROWS(AD$9:AD81)),0))</f>
        <v>0</v>
      </c>
      <c r="AE81" s="57"/>
      <c r="AF81" s="57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7"/>
      <c r="AR81" s="57"/>
      <c r="AS81" s="80">
        <f>INDEX('1'!AY:AY,INDEX(4^8-LARGE((حسوب=$R$2)*(تواريخ&gt;=$P$3)*(تواريخ&lt;=$AD$3)*(4^8-ROW(حسوب)),ROWS(AS$9:AS81)),0))</f>
        <v>0</v>
      </c>
      <c r="AT81" s="80">
        <f>INDEX('1'!AX:AX,INDEX(4^8-LARGE((حسوب=$R$2)*(تواريخ&gt;=$P$3)*(تواريخ&lt;=$AD$3)*(4^8-ROW(حسوب)),ROWS(AT$9:AT81)),0))</f>
        <v>0</v>
      </c>
      <c r="AU81" s="80">
        <f>INDEX('1'!BA:BA,INDEX(4^8-LARGE((حسوب=$R$2)*(تواريخ&gt;=$P$3)*(تواريخ&lt;=$AD$3)*(4^8-ROW(حسوب)),ROWS(AU$9:AU81)),0))</f>
        <v>0</v>
      </c>
      <c r="AV81" s="80">
        <f>INDEX('1'!AZ:AZ,INDEX(4^8-LARGE((حسوب=$R$2)*(تواريخ&gt;=$P$3)*(تواريخ&lt;=$AD$3)*(4^8-ROW(حسوب)),ROWS(AV$9:AV81)),0))</f>
        <v>0</v>
      </c>
      <c r="AW81" s="79" t="str">
        <f t="shared" si="3"/>
        <v/>
      </c>
    </row>
    <row r="82" spans="6:49" ht="18">
      <c r="F82" s="83">
        <f>IF($G82="","",(INDEX('1'!A:A,INDEX(4^8-LARGE((حسوب=$R$2)*(تواريخ&gt;=$P$3)*(تواريخ&lt;=$AD$3)*(4^8-ROW(حسوب)),ROWS(F$9:F82)),0))))</f>
        <v>0</v>
      </c>
      <c r="G82" s="84">
        <f>INDEX('1'!AT:AT,INDEX(4^8-LARGE((حسوب=$R$2)*(تواريخ&gt;=$P$3)*(تواريخ&lt;=$AD$3)*(4^8-ROW(حسوب)),ROWS(G$9:G82)),0))</f>
        <v>0</v>
      </c>
      <c r="H82" s="84">
        <f>INDEX('1'!AV:AV,INDEX(4^8-LARGE((حسوب=$R$2)*(تواريخ&gt;=$P$3)*(تواريخ&lt;=$AD$3)*(4^8-ROW(حسوب)),ROWS(H$9:H82)),0))</f>
        <v>0</v>
      </c>
      <c r="I82" s="81">
        <f>INDEX('1'!J:J,INDEX(4^8-LARGE((حسوب=$R$2)*(تواريخ&gt;=$P$3)*(تواريخ&lt;=$AD$3)*(4^8-ROW(حسوب)),ROWS(I$9:I82)),0))</f>
        <v>0</v>
      </c>
      <c r="J82" s="81">
        <f>INDEX('1'!K:K,INDEX(4^8-LARGE((حسوب=$R$2)*(تواريخ&gt;=$P$3)*(تواريخ&lt;=$AD$3)*(4^8-ROW(حسوب)),ROWS(J$9:J82)),0))</f>
        <v>0</v>
      </c>
      <c r="K82" s="81">
        <f>INDEX('1'!L:L,INDEX(4^8-LARGE((حسوب=$R$2)*(تواريخ&gt;=$P$3)*(تواريخ&lt;=$AD$3)*(4^8-ROW(حسوب)),ROWS(K$9:K82)),0))</f>
        <v>0</v>
      </c>
      <c r="L82" s="81">
        <f>INDEX('1'!M:M,INDEX(4^8-LARGE((حسوب=$R$2)*(تواريخ&gt;=$P$3)*(تواريخ&lt;=$AD$3)*(4^8-ROW(حسوب)),ROWS(L$9:L82)),0))</f>
        <v>0</v>
      </c>
      <c r="M82" s="81">
        <f>INDEX('1'!N:N,INDEX(4^8-LARGE((حسوب=$R$2)*(تواريخ&gt;=$P$3)*(تواريخ&lt;=$AD$3)*(4^8-ROW(حسوب)),ROWS(M$9:M82)),0))</f>
        <v>0</v>
      </c>
      <c r="N82" s="81">
        <f>INDEX('1'!O:O,INDEX(4^8-LARGE((حسوب=$R$2)*(تواريخ&gt;=$P$3)*(تواريخ&lt;=$AD$3)*(4^8-ROW(حسوب)),ROWS(N$9:N82)),0))</f>
        <v>0</v>
      </c>
      <c r="O82" s="81">
        <f>INDEX('1'!P:P,INDEX(4^8-LARGE((حسوب=$R$2)*(تواريخ&gt;=$P$3)*(تواريخ&lt;=$AD$3)*(4^8-ROW(حسوب)),ROWS(O$9:O82)),0))</f>
        <v>0</v>
      </c>
      <c r="P82" s="81">
        <f>INDEX('1'!Q:Q,INDEX(4^8-LARGE((حسوب=$R$2)*(تواريخ&gt;=$P$3)*(تواريخ&lt;=$AD$3)*(4^8-ROW(حسوب)),ROWS(P$9:P82)),0))</f>
        <v>0</v>
      </c>
      <c r="Q82" s="81">
        <f>INDEX('1'!R:R,INDEX(4^8-LARGE((حسوب=$R$2)*(تواريخ&gt;=$P$3)*(تواريخ&lt;=$AD$3)*(4^8-ROW(حسوب)),ROWS(Q$9:Q82)),0))</f>
        <v>0</v>
      </c>
      <c r="R82" s="81">
        <f>INDEX('1'!S:S,INDEX(4^8-LARGE((حسوب=$R$2)*(تواريخ&gt;=$P$3)*(تواريخ&lt;=$AD$3)*(4^8-ROW(حسوب)),ROWS(R$9:R82)),0))</f>
        <v>0</v>
      </c>
      <c r="S82" s="81">
        <f>INDEX('1'!T:T,INDEX(4^8-LARGE((حسوب=$R$2)*(تواريخ&gt;=$P$3)*(تواريخ&lt;=$AD$3)*(4^8-ROW(حسوب)),ROWS(S$9:S82)),0))</f>
        <v>0</v>
      </c>
      <c r="T82" s="81">
        <f>INDEX('1'!U:U,INDEX(4^8-LARGE((حسوب=$R$2)*(تواريخ&gt;=$P$3)*(تواريخ&lt;=$AD$3)*(4^8-ROW(حسوب)),ROWS(T$9:T82)),0))</f>
        <v>0</v>
      </c>
      <c r="U82" s="81">
        <f>INDEX('1'!V:V,INDEX(4^8-LARGE((حسوب=$R$2)*(تواريخ&gt;=$P$3)*(تواريخ&lt;=$AD$3)*(4^8-ROW(حسوب)),ROWS(U$9:U82)),0))</f>
        <v>0</v>
      </c>
      <c r="V82" s="81">
        <f>INDEX('1'!W:W,INDEX(4^8-LARGE((حسوب=$R$2)*(تواريخ&gt;=$P$3)*(تواريخ&lt;=$AD$3)*(4^8-ROW(حسوب)),ROWS(V$9:V82)),0))</f>
        <v>0</v>
      </c>
      <c r="W82" s="81">
        <f>INDEX('1'!X:X,INDEX(4^8-LARGE((حسوب=$R$2)*(تواريخ&gt;=$P$3)*(تواريخ&lt;=$AD$3)*(4^8-ROW(حسوب)),ROWS(W$9:W82)),0))</f>
        <v>0</v>
      </c>
      <c r="X82" s="81">
        <f>INDEX('1'!Y:Y,INDEX(4^8-LARGE((حسوب=$R$2)*(تواريخ&gt;=$P$3)*(تواريخ&lt;=$AD$3)*(4^8-ROW(حسوب)),ROWS(X$9:X82)),0))</f>
        <v>0</v>
      </c>
      <c r="Y82" s="81">
        <f>INDEX('1'!Z:Z,INDEX(4^8-LARGE((حسوب=$R$2)*(تواريخ&gt;=$P$3)*(تواريخ&lt;=$AD$3)*(4^8-ROW(حسوب)),ROWS(Y$9:Y82)),0))</f>
        <v>0</v>
      </c>
      <c r="Z82" s="81">
        <f>INDEX('1'!AA:AA,INDEX(4^8-LARGE((حسوب=$R$2)*(تواريخ&gt;=$P$3)*(تواريخ&lt;=$AD$3)*(4^8-ROW(حسوب)),ROWS(Z$9:Z82)),0))</f>
        <v>0</v>
      </c>
      <c r="AA82" s="81">
        <f>INDEX('1'!AB:AB,INDEX(4^8-LARGE((حسوب=$R$2)*(تواريخ&gt;=$P$3)*(تواريخ&lt;=$AD$3)*(4^8-ROW(حسوب)),ROWS(AA$9:AA82)),0))</f>
        <v>0</v>
      </c>
      <c r="AB82" s="81">
        <f>INDEX('1'!AC:AC,INDEX(4^8-LARGE((حسوب=$R$2)*(تواريخ&gt;=$P$3)*(تواريخ&lt;=$AD$3)*(4^8-ROW(حسوب)),ROWS(AB$9:AB82)),0))</f>
        <v>0</v>
      </c>
      <c r="AC82" s="81">
        <f>INDEX('1'!AD:AD,INDEX(4^8-LARGE((حسوب=$R$2)*(تواريخ&gt;=$P$3)*(تواريخ&lt;=$AD$3)*(4^8-ROW(حسوب)),ROWS(AC$9:AC82)),0))</f>
        <v>0</v>
      </c>
      <c r="AD82" s="81">
        <f>INDEX('1'!AE:AE,INDEX(4^8-LARGE((حسوب=$R$2)*(تواريخ&gt;=$P$3)*(تواريخ&lt;=$AD$3)*(4^8-ROW(حسوب)),ROWS(AD$9:AD82)),0))</f>
        <v>0</v>
      </c>
      <c r="AE82" s="57"/>
      <c r="AF82" s="57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7"/>
      <c r="AR82" s="57"/>
      <c r="AS82" s="80">
        <f>INDEX('1'!AY:AY,INDEX(4^8-LARGE((حسوب=$R$2)*(تواريخ&gt;=$P$3)*(تواريخ&lt;=$AD$3)*(4^8-ROW(حسوب)),ROWS(AS$9:AS82)),0))</f>
        <v>0</v>
      </c>
      <c r="AT82" s="80">
        <f>INDEX('1'!AX:AX,INDEX(4^8-LARGE((حسوب=$R$2)*(تواريخ&gt;=$P$3)*(تواريخ&lt;=$AD$3)*(4^8-ROW(حسوب)),ROWS(AT$9:AT82)),0))</f>
        <v>0</v>
      </c>
      <c r="AU82" s="80">
        <f>INDEX('1'!BA:BA,INDEX(4^8-LARGE((حسوب=$R$2)*(تواريخ&gt;=$P$3)*(تواريخ&lt;=$AD$3)*(4^8-ROW(حسوب)),ROWS(AU$9:AU82)),0))</f>
        <v>0</v>
      </c>
      <c r="AV82" s="80">
        <f>INDEX('1'!AZ:AZ,INDEX(4^8-LARGE((حسوب=$R$2)*(تواريخ&gt;=$P$3)*(تواريخ&lt;=$AD$3)*(4^8-ROW(حسوب)),ROWS(AV$9:AV82)),0))</f>
        <v>0</v>
      </c>
      <c r="AW82" s="79" t="str">
        <f t="shared" si="3"/>
        <v/>
      </c>
    </row>
    <row r="83" spans="6:49" ht="18">
      <c r="F83" s="83">
        <f>IF($G83="","",(INDEX('1'!A:A,INDEX(4^8-LARGE((حسوب=$R$2)*(تواريخ&gt;=$P$3)*(تواريخ&lt;=$AD$3)*(4^8-ROW(حسوب)),ROWS(F$9:F83)),0))))</f>
        <v>0</v>
      </c>
      <c r="G83" s="84">
        <f>INDEX('1'!AT:AT,INDEX(4^8-LARGE((حسوب=$R$2)*(تواريخ&gt;=$P$3)*(تواريخ&lt;=$AD$3)*(4^8-ROW(حسوب)),ROWS(G$9:G83)),0))</f>
        <v>0</v>
      </c>
      <c r="H83" s="84">
        <f>INDEX('1'!AV:AV,INDEX(4^8-LARGE((حسوب=$R$2)*(تواريخ&gt;=$P$3)*(تواريخ&lt;=$AD$3)*(4^8-ROW(حسوب)),ROWS(H$9:H83)),0))</f>
        <v>0</v>
      </c>
      <c r="I83" s="81">
        <f>INDEX('1'!J:J,INDEX(4^8-LARGE((حسوب=$R$2)*(تواريخ&gt;=$P$3)*(تواريخ&lt;=$AD$3)*(4^8-ROW(حسوب)),ROWS(I$9:I83)),0))</f>
        <v>0</v>
      </c>
      <c r="J83" s="81">
        <f>INDEX('1'!K:K,INDEX(4^8-LARGE((حسوب=$R$2)*(تواريخ&gt;=$P$3)*(تواريخ&lt;=$AD$3)*(4^8-ROW(حسوب)),ROWS(J$9:J83)),0))</f>
        <v>0</v>
      </c>
      <c r="K83" s="81">
        <f>INDEX('1'!L:L,INDEX(4^8-LARGE((حسوب=$R$2)*(تواريخ&gt;=$P$3)*(تواريخ&lt;=$AD$3)*(4^8-ROW(حسوب)),ROWS(K$9:K83)),0))</f>
        <v>0</v>
      </c>
      <c r="L83" s="81">
        <f>INDEX('1'!M:M,INDEX(4^8-LARGE((حسوب=$R$2)*(تواريخ&gt;=$P$3)*(تواريخ&lt;=$AD$3)*(4^8-ROW(حسوب)),ROWS(L$9:L83)),0))</f>
        <v>0</v>
      </c>
      <c r="M83" s="81">
        <f>INDEX('1'!N:N,INDEX(4^8-LARGE((حسوب=$R$2)*(تواريخ&gt;=$P$3)*(تواريخ&lt;=$AD$3)*(4^8-ROW(حسوب)),ROWS(M$9:M83)),0))</f>
        <v>0</v>
      </c>
      <c r="N83" s="81">
        <f>INDEX('1'!O:O,INDEX(4^8-LARGE((حسوب=$R$2)*(تواريخ&gt;=$P$3)*(تواريخ&lt;=$AD$3)*(4^8-ROW(حسوب)),ROWS(N$9:N83)),0))</f>
        <v>0</v>
      </c>
      <c r="O83" s="81">
        <f>INDEX('1'!P:P,INDEX(4^8-LARGE((حسوب=$R$2)*(تواريخ&gt;=$P$3)*(تواريخ&lt;=$AD$3)*(4^8-ROW(حسوب)),ROWS(O$9:O83)),0))</f>
        <v>0</v>
      </c>
      <c r="P83" s="81">
        <f>INDEX('1'!Q:Q,INDEX(4^8-LARGE((حسوب=$R$2)*(تواريخ&gt;=$P$3)*(تواريخ&lt;=$AD$3)*(4^8-ROW(حسوب)),ROWS(P$9:P83)),0))</f>
        <v>0</v>
      </c>
      <c r="Q83" s="81">
        <f>INDEX('1'!R:R,INDEX(4^8-LARGE((حسوب=$R$2)*(تواريخ&gt;=$P$3)*(تواريخ&lt;=$AD$3)*(4^8-ROW(حسوب)),ROWS(Q$9:Q83)),0))</f>
        <v>0</v>
      </c>
      <c r="R83" s="81">
        <f>INDEX('1'!S:S,INDEX(4^8-LARGE((حسوب=$R$2)*(تواريخ&gt;=$P$3)*(تواريخ&lt;=$AD$3)*(4^8-ROW(حسوب)),ROWS(R$9:R83)),0))</f>
        <v>0</v>
      </c>
      <c r="S83" s="81">
        <f>INDEX('1'!T:T,INDEX(4^8-LARGE((حسوب=$R$2)*(تواريخ&gt;=$P$3)*(تواريخ&lt;=$AD$3)*(4^8-ROW(حسوب)),ROWS(S$9:S83)),0))</f>
        <v>0</v>
      </c>
      <c r="T83" s="81">
        <f>INDEX('1'!U:U,INDEX(4^8-LARGE((حسوب=$R$2)*(تواريخ&gt;=$P$3)*(تواريخ&lt;=$AD$3)*(4^8-ROW(حسوب)),ROWS(T$9:T83)),0))</f>
        <v>0</v>
      </c>
      <c r="U83" s="81">
        <f>INDEX('1'!V:V,INDEX(4^8-LARGE((حسوب=$R$2)*(تواريخ&gt;=$P$3)*(تواريخ&lt;=$AD$3)*(4^8-ROW(حسوب)),ROWS(U$9:U83)),0))</f>
        <v>0</v>
      </c>
      <c r="V83" s="81">
        <f>INDEX('1'!W:W,INDEX(4^8-LARGE((حسوب=$R$2)*(تواريخ&gt;=$P$3)*(تواريخ&lt;=$AD$3)*(4^8-ROW(حسوب)),ROWS(V$9:V83)),0))</f>
        <v>0</v>
      </c>
      <c r="W83" s="81">
        <f>INDEX('1'!X:X,INDEX(4^8-LARGE((حسوب=$R$2)*(تواريخ&gt;=$P$3)*(تواريخ&lt;=$AD$3)*(4^8-ROW(حسوب)),ROWS(W$9:W83)),0))</f>
        <v>0</v>
      </c>
      <c r="X83" s="81">
        <f>INDEX('1'!Y:Y,INDEX(4^8-LARGE((حسوب=$R$2)*(تواريخ&gt;=$P$3)*(تواريخ&lt;=$AD$3)*(4^8-ROW(حسوب)),ROWS(X$9:X83)),0))</f>
        <v>0</v>
      </c>
      <c r="Y83" s="81">
        <f>INDEX('1'!Z:Z,INDEX(4^8-LARGE((حسوب=$R$2)*(تواريخ&gt;=$P$3)*(تواريخ&lt;=$AD$3)*(4^8-ROW(حسوب)),ROWS(Y$9:Y83)),0))</f>
        <v>0</v>
      </c>
      <c r="Z83" s="81">
        <f>INDEX('1'!AA:AA,INDEX(4^8-LARGE((حسوب=$R$2)*(تواريخ&gt;=$P$3)*(تواريخ&lt;=$AD$3)*(4^8-ROW(حسوب)),ROWS(Z$9:Z83)),0))</f>
        <v>0</v>
      </c>
      <c r="AA83" s="81">
        <f>INDEX('1'!AB:AB,INDEX(4^8-LARGE((حسوب=$R$2)*(تواريخ&gt;=$P$3)*(تواريخ&lt;=$AD$3)*(4^8-ROW(حسوب)),ROWS(AA$9:AA83)),0))</f>
        <v>0</v>
      </c>
      <c r="AB83" s="81">
        <f>INDEX('1'!AC:AC,INDEX(4^8-LARGE((حسوب=$R$2)*(تواريخ&gt;=$P$3)*(تواريخ&lt;=$AD$3)*(4^8-ROW(حسوب)),ROWS(AB$9:AB83)),0))</f>
        <v>0</v>
      </c>
      <c r="AC83" s="81">
        <f>INDEX('1'!AD:AD,INDEX(4^8-LARGE((حسوب=$R$2)*(تواريخ&gt;=$P$3)*(تواريخ&lt;=$AD$3)*(4^8-ROW(حسوب)),ROWS(AC$9:AC83)),0))</f>
        <v>0</v>
      </c>
      <c r="AD83" s="81">
        <f>INDEX('1'!AE:AE,INDEX(4^8-LARGE((حسوب=$R$2)*(تواريخ&gt;=$P$3)*(تواريخ&lt;=$AD$3)*(4^8-ROW(حسوب)),ROWS(AD$9:AD83)),0))</f>
        <v>0</v>
      </c>
      <c r="AE83" s="57"/>
      <c r="AF83" s="57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7"/>
      <c r="AR83" s="57"/>
      <c r="AS83" s="80">
        <f>INDEX('1'!AY:AY,INDEX(4^8-LARGE((حسوب=$R$2)*(تواريخ&gt;=$P$3)*(تواريخ&lt;=$AD$3)*(4^8-ROW(حسوب)),ROWS(AS$9:AS83)),0))</f>
        <v>0</v>
      </c>
      <c r="AT83" s="80">
        <f>INDEX('1'!AX:AX,INDEX(4^8-LARGE((حسوب=$R$2)*(تواريخ&gt;=$P$3)*(تواريخ&lt;=$AD$3)*(4^8-ROW(حسوب)),ROWS(AT$9:AT83)),0))</f>
        <v>0</v>
      </c>
      <c r="AU83" s="80">
        <f>INDEX('1'!BA:BA,INDEX(4^8-LARGE((حسوب=$R$2)*(تواريخ&gt;=$P$3)*(تواريخ&lt;=$AD$3)*(4^8-ROW(حسوب)),ROWS(AU$9:AU83)),0))</f>
        <v>0</v>
      </c>
      <c r="AV83" s="80">
        <f>INDEX('1'!AZ:AZ,INDEX(4^8-LARGE((حسوب=$R$2)*(تواريخ&gt;=$P$3)*(تواريخ&lt;=$AD$3)*(4^8-ROW(حسوب)),ROWS(AV$9:AV83)),0))</f>
        <v>0</v>
      </c>
      <c r="AW83" s="79" t="str">
        <f t="shared" si="3"/>
        <v/>
      </c>
    </row>
    <row r="84" spans="6:49" ht="18">
      <c r="F84" s="83">
        <f>IF($G84="","",(INDEX('1'!A:A,INDEX(4^8-LARGE((حسوب=$R$2)*(تواريخ&gt;=$P$3)*(تواريخ&lt;=$AD$3)*(4^8-ROW(حسوب)),ROWS(F$9:F84)),0))))</f>
        <v>0</v>
      </c>
      <c r="G84" s="84">
        <f>INDEX('1'!AT:AT,INDEX(4^8-LARGE((حسوب=$R$2)*(تواريخ&gt;=$P$3)*(تواريخ&lt;=$AD$3)*(4^8-ROW(حسوب)),ROWS(G$9:G84)),0))</f>
        <v>0</v>
      </c>
      <c r="H84" s="84">
        <f>INDEX('1'!AV:AV,INDEX(4^8-LARGE((حسوب=$R$2)*(تواريخ&gt;=$P$3)*(تواريخ&lt;=$AD$3)*(4^8-ROW(حسوب)),ROWS(H$9:H84)),0))</f>
        <v>0</v>
      </c>
      <c r="I84" s="81">
        <f>INDEX('1'!J:J,INDEX(4^8-LARGE((حسوب=$R$2)*(تواريخ&gt;=$P$3)*(تواريخ&lt;=$AD$3)*(4^8-ROW(حسوب)),ROWS(I$9:I84)),0))</f>
        <v>0</v>
      </c>
      <c r="J84" s="81">
        <f>INDEX('1'!K:K,INDEX(4^8-LARGE((حسوب=$R$2)*(تواريخ&gt;=$P$3)*(تواريخ&lt;=$AD$3)*(4^8-ROW(حسوب)),ROWS(J$9:J84)),0))</f>
        <v>0</v>
      </c>
      <c r="K84" s="81">
        <f>INDEX('1'!L:L,INDEX(4^8-LARGE((حسوب=$R$2)*(تواريخ&gt;=$P$3)*(تواريخ&lt;=$AD$3)*(4^8-ROW(حسوب)),ROWS(K$9:K84)),0))</f>
        <v>0</v>
      </c>
      <c r="L84" s="81">
        <f>INDEX('1'!M:M,INDEX(4^8-LARGE((حسوب=$R$2)*(تواريخ&gt;=$P$3)*(تواريخ&lt;=$AD$3)*(4^8-ROW(حسوب)),ROWS(L$9:L84)),0))</f>
        <v>0</v>
      </c>
      <c r="M84" s="81">
        <f>INDEX('1'!N:N,INDEX(4^8-LARGE((حسوب=$R$2)*(تواريخ&gt;=$P$3)*(تواريخ&lt;=$AD$3)*(4^8-ROW(حسوب)),ROWS(M$9:M84)),0))</f>
        <v>0</v>
      </c>
      <c r="N84" s="81">
        <f>INDEX('1'!O:O,INDEX(4^8-LARGE((حسوب=$R$2)*(تواريخ&gt;=$P$3)*(تواريخ&lt;=$AD$3)*(4^8-ROW(حسوب)),ROWS(N$9:N84)),0))</f>
        <v>0</v>
      </c>
      <c r="O84" s="81">
        <f>INDEX('1'!P:P,INDEX(4^8-LARGE((حسوب=$R$2)*(تواريخ&gt;=$P$3)*(تواريخ&lt;=$AD$3)*(4^8-ROW(حسوب)),ROWS(O$9:O84)),0))</f>
        <v>0</v>
      </c>
      <c r="P84" s="81">
        <f>INDEX('1'!Q:Q,INDEX(4^8-LARGE((حسوب=$R$2)*(تواريخ&gt;=$P$3)*(تواريخ&lt;=$AD$3)*(4^8-ROW(حسوب)),ROWS(P$9:P84)),0))</f>
        <v>0</v>
      </c>
      <c r="Q84" s="81">
        <f>INDEX('1'!R:R,INDEX(4^8-LARGE((حسوب=$R$2)*(تواريخ&gt;=$P$3)*(تواريخ&lt;=$AD$3)*(4^8-ROW(حسوب)),ROWS(Q$9:Q84)),0))</f>
        <v>0</v>
      </c>
      <c r="R84" s="81">
        <f>INDEX('1'!S:S,INDEX(4^8-LARGE((حسوب=$R$2)*(تواريخ&gt;=$P$3)*(تواريخ&lt;=$AD$3)*(4^8-ROW(حسوب)),ROWS(R$9:R84)),0))</f>
        <v>0</v>
      </c>
      <c r="S84" s="81">
        <f>INDEX('1'!T:T,INDEX(4^8-LARGE((حسوب=$R$2)*(تواريخ&gt;=$P$3)*(تواريخ&lt;=$AD$3)*(4^8-ROW(حسوب)),ROWS(S$9:S84)),0))</f>
        <v>0</v>
      </c>
      <c r="T84" s="81">
        <f>INDEX('1'!U:U,INDEX(4^8-LARGE((حسوب=$R$2)*(تواريخ&gt;=$P$3)*(تواريخ&lt;=$AD$3)*(4^8-ROW(حسوب)),ROWS(T$9:T84)),0))</f>
        <v>0</v>
      </c>
      <c r="U84" s="81">
        <f>INDEX('1'!V:V,INDEX(4^8-LARGE((حسوب=$R$2)*(تواريخ&gt;=$P$3)*(تواريخ&lt;=$AD$3)*(4^8-ROW(حسوب)),ROWS(U$9:U84)),0))</f>
        <v>0</v>
      </c>
      <c r="V84" s="81">
        <f>INDEX('1'!W:W,INDEX(4^8-LARGE((حسوب=$R$2)*(تواريخ&gt;=$P$3)*(تواريخ&lt;=$AD$3)*(4^8-ROW(حسوب)),ROWS(V$9:V84)),0))</f>
        <v>0</v>
      </c>
      <c r="W84" s="81">
        <f>INDEX('1'!X:X,INDEX(4^8-LARGE((حسوب=$R$2)*(تواريخ&gt;=$P$3)*(تواريخ&lt;=$AD$3)*(4^8-ROW(حسوب)),ROWS(W$9:W84)),0))</f>
        <v>0</v>
      </c>
      <c r="X84" s="81">
        <f>INDEX('1'!Y:Y,INDEX(4^8-LARGE((حسوب=$R$2)*(تواريخ&gt;=$P$3)*(تواريخ&lt;=$AD$3)*(4^8-ROW(حسوب)),ROWS(X$9:X84)),0))</f>
        <v>0</v>
      </c>
      <c r="Y84" s="81">
        <f>INDEX('1'!Z:Z,INDEX(4^8-LARGE((حسوب=$R$2)*(تواريخ&gt;=$P$3)*(تواريخ&lt;=$AD$3)*(4^8-ROW(حسوب)),ROWS(Y$9:Y84)),0))</f>
        <v>0</v>
      </c>
      <c r="Z84" s="81">
        <f>INDEX('1'!AA:AA,INDEX(4^8-LARGE((حسوب=$R$2)*(تواريخ&gt;=$P$3)*(تواريخ&lt;=$AD$3)*(4^8-ROW(حسوب)),ROWS(Z$9:Z84)),0))</f>
        <v>0</v>
      </c>
      <c r="AA84" s="81">
        <f>INDEX('1'!AB:AB,INDEX(4^8-LARGE((حسوب=$R$2)*(تواريخ&gt;=$P$3)*(تواريخ&lt;=$AD$3)*(4^8-ROW(حسوب)),ROWS(AA$9:AA84)),0))</f>
        <v>0</v>
      </c>
      <c r="AB84" s="81">
        <f>INDEX('1'!AC:AC,INDEX(4^8-LARGE((حسوب=$R$2)*(تواريخ&gt;=$P$3)*(تواريخ&lt;=$AD$3)*(4^8-ROW(حسوب)),ROWS(AB$9:AB84)),0))</f>
        <v>0</v>
      </c>
      <c r="AC84" s="81">
        <f>INDEX('1'!AD:AD,INDEX(4^8-LARGE((حسوب=$R$2)*(تواريخ&gt;=$P$3)*(تواريخ&lt;=$AD$3)*(4^8-ROW(حسوب)),ROWS(AC$9:AC84)),0))</f>
        <v>0</v>
      </c>
      <c r="AD84" s="81">
        <f>INDEX('1'!AE:AE,INDEX(4^8-LARGE((حسوب=$R$2)*(تواريخ&gt;=$P$3)*(تواريخ&lt;=$AD$3)*(4^8-ROW(حسوب)),ROWS(AD$9:AD84)),0))</f>
        <v>0</v>
      </c>
      <c r="AE84" s="57"/>
      <c r="AF84" s="57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7"/>
      <c r="AR84" s="57"/>
      <c r="AS84" s="80">
        <f>INDEX('1'!AY:AY,INDEX(4^8-LARGE((حسوب=$R$2)*(تواريخ&gt;=$P$3)*(تواريخ&lt;=$AD$3)*(4^8-ROW(حسوب)),ROWS(AS$9:AS84)),0))</f>
        <v>0</v>
      </c>
      <c r="AT84" s="80">
        <f>INDEX('1'!AX:AX,INDEX(4^8-LARGE((حسوب=$R$2)*(تواريخ&gt;=$P$3)*(تواريخ&lt;=$AD$3)*(4^8-ROW(حسوب)),ROWS(AT$9:AT84)),0))</f>
        <v>0</v>
      </c>
      <c r="AU84" s="80">
        <f>INDEX('1'!BA:BA,INDEX(4^8-LARGE((حسوب=$R$2)*(تواريخ&gt;=$P$3)*(تواريخ&lt;=$AD$3)*(4^8-ROW(حسوب)),ROWS(AU$9:AU84)),0))</f>
        <v>0</v>
      </c>
      <c r="AV84" s="80">
        <f>INDEX('1'!AZ:AZ,INDEX(4^8-LARGE((حسوب=$R$2)*(تواريخ&gt;=$P$3)*(تواريخ&lt;=$AD$3)*(4^8-ROW(حسوب)),ROWS(AV$9:AV84)),0))</f>
        <v>0</v>
      </c>
      <c r="AW84" s="79" t="str">
        <f t="shared" si="3"/>
        <v/>
      </c>
    </row>
    <row r="85" spans="6:49" ht="18">
      <c r="F85" s="83">
        <f>IF($G85="","",(INDEX('1'!A:A,INDEX(4^8-LARGE((حسوب=$R$2)*(تواريخ&gt;=$P$3)*(تواريخ&lt;=$AD$3)*(4^8-ROW(حسوب)),ROWS(F$9:F85)),0))))</f>
        <v>0</v>
      </c>
      <c r="G85" s="84">
        <f>INDEX('1'!AT:AT,INDEX(4^8-LARGE((حسوب=$R$2)*(تواريخ&gt;=$P$3)*(تواريخ&lt;=$AD$3)*(4^8-ROW(حسوب)),ROWS(G$9:G85)),0))</f>
        <v>0</v>
      </c>
      <c r="H85" s="84">
        <f>INDEX('1'!AV:AV,INDEX(4^8-LARGE((حسوب=$R$2)*(تواريخ&gt;=$P$3)*(تواريخ&lt;=$AD$3)*(4^8-ROW(حسوب)),ROWS(H$9:H85)),0))</f>
        <v>0</v>
      </c>
      <c r="I85" s="81">
        <f>INDEX('1'!J:J,INDEX(4^8-LARGE((حسوب=$R$2)*(تواريخ&gt;=$P$3)*(تواريخ&lt;=$AD$3)*(4^8-ROW(حسوب)),ROWS(I$9:I85)),0))</f>
        <v>0</v>
      </c>
      <c r="J85" s="81">
        <f>INDEX('1'!K:K,INDEX(4^8-LARGE((حسوب=$R$2)*(تواريخ&gt;=$P$3)*(تواريخ&lt;=$AD$3)*(4^8-ROW(حسوب)),ROWS(J$9:J85)),0))</f>
        <v>0</v>
      </c>
      <c r="K85" s="81">
        <f>INDEX('1'!L:L,INDEX(4^8-LARGE((حسوب=$R$2)*(تواريخ&gt;=$P$3)*(تواريخ&lt;=$AD$3)*(4^8-ROW(حسوب)),ROWS(K$9:K85)),0))</f>
        <v>0</v>
      </c>
      <c r="L85" s="81">
        <f>INDEX('1'!M:M,INDEX(4^8-LARGE((حسوب=$R$2)*(تواريخ&gt;=$P$3)*(تواريخ&lt;=$AD$3)*(4^8-ROW(حسوب)),ROWS(L$9:L85)),0))</f>
        <v>0</v>
      </c>
      <c r="M85" s="81">
        <f>INDEX('1'!N:N,INDEX(4^8-LARGE((حسوب=$R$2)*(تواريخ&gt;=$P$3)*(تواريخ&lt;=$AD$3)*(4^8-ROW(حسوب)),ROWS(M$9:M85)),0))</f>
        <v>0</v>
      </c>
      <c r="N85" s="81">
        <f>INDEX('1'!O:O,INDEX(4^8-LARGE((حسوب=$R$2)*(تواريخ&gt;=$P$3)*(تواريخ&lt;=$AD$3)*(4^8-ROW(حسوب)),ROWS(N$9:N85)),0))</f>
        <v>0</v>
      </c>
      <c r="O85" s="81">
        <f>INDEX('1'!P:P,INDEX(4^8-LARGE((حسوب=$R$2)*(تواريخ&gt;=$P$3)*(تواريخ&lt;=$AD$3)*(4^8-ROW(حسوب)),ROWS(O$9:O85)),0))</f>
        <v>0</v>
      </c>
      <c r="P85" s="81">
        <f>INDEX('1'!Q:Q,INDEX(4^8-LARGE((حسوب=$R$2)*(تواريخ&gt;=$P$3)*(تواريخ&lt;=$AD$3)*(4^8-ROW(حسوب)),ROWS(P$9:P85)),0))</f>
        <v>0</v>
      </c>
      <c r="Q85" s="81">
        <f>INDEX('1'!R:R,INDEX(4^8-LARGE((حسوب=$R$2)*(تواريخ&gt;=$P$3)*(تواريخ&lt;=$AD$3)*(4^8-ROW(حسوب)),ROWS(Q$9:Q85)),0))</f>
        <v>0</v>
      </c>
      <c r="R85" s="81">
        <f>INDEX('1'!S:S,INDEX(4^8-LARGE((حسوب=$R$2)*(تواريخ&gt;=$P$3)*(تواريخ&lt;=$AD$3)*(4^8-ROW(حسوب)),ROWS(R$9:R85)),0))</f>
        <v>0</v>
      </c>
      <c r="S85" s="81">
        <f>INDEX('1'!T:T,INDEX(4^8-LARGE((حسوب=$R$2)*(تواريخ&gt;=$P$3)*(تواريخ&lt;=$AD$3)*(4^8-ROW(حسوب)),ROWS(S$9:S85)),0))</f>
        <v>0</v>
      </c>
      <c r="T85" s="81">
        <f>INDEX('1'!U:U,INDEX(4^8-LARGE((حسوب=$R$2)*(تواريخ&gt;=$P$3)*(تواريخ&lt;=$AD$3)*(4^8-ROW(حسوب)),ROWS(T$9:T85)),0))</f>
        <v>0</v>
      </c>
      <c r="U85" s="81">
        <f>INDEX('1'!V:V,INDEX(4^8-LARGE((حسوب=$R$2)*(تواريخ&gt;=$P$3)*(تواريخ&lt;=$AD$3)*(4^8-ROW(حسوب)),ROWS(U$9:U85)),0))</f>
        <v>0</v>
      </c>
      <c r="V85" s="81">
        <f>INDEX('1'!W:W,INDEX(4^8-LARGE((حسوب=$R$2)*(تواريخ&gt;=$P$3)*(تواريخ&lt;=$AD$3)*(4^8-ROW(حسوب)),ROWS(V$9:V85)),0))</f>
        <v>0</v>
      </c>
      <c r="W85" s="81">
        <f>INDEX('1'!X:X,INDEX(4^8-LARGE((حسوب=$R$2)*(تواريخ&gt;=$P$3)*(تواريخ&lt;=$AD$3)*(4^8-ROW(حسوب)),ROWS(W$9:W85)),0))</f>
        <v>0</v>
      </c>
      <c r="X85" s="81">
        <f>INDEX('1'!Y:Y,INDEX(4^8-LARGE((حسوب=$R$2)*(تواريخ&gt;=$P$3)*(تواريخ&lt;=$AD$3)*(4^8-ROW(حسوب)),ROWS(X$9:X85)),0))</f>
        <v>0</v>
      </c>
      <c r="Y85" s="81">
        <f>INDEX('1'!Z:Z,INDEX(4^8-LARGE((حسوب=$R$2)*(تواريخ&gt;=$P$3)*(تواريخ&lt;=$AD$3)*(4^8-ROW(حسوب)),ROWS(Y$9:Y85)),0))</f>
        <v>0</v>
      </c>
      <c r="Z85" s="81">
        <f>INDEX('1'!AA:AA,INDEX(4^8-LARGE((حسوب=$R$2)*(تواريخ&gt;=$P$3)*(تواريخ&lt;=$AD$3)*(4^8-ROW(حسوب)),ROWS(Z$9:Z85)),0))</f>
        <v>0</v>
      </c>
      <c r="AA85" s="81">
        <f>INDEX('1'!AB:AB,INDEX(4^8-LARGE((حسوب=$R$2)*(تواريخ&gt;=$P$3)*(تواريخ&lt;=$AD$3)*(4^8-ROW(حسوب)),ROWS(AA$9:AA85)),0))</f>
        <v>0</v>
      </c>
      <c r="AB85" s="81">
        <f>INDEX('1'!AC:AC,INDEX(4^8-LARGE((حسوب=$R$2)*(تواريخ&gt;=$P$3)*(تواريخ&lt;=$AD$3)*(4^8-ROW(حسوب)),ROWS(AB$9:AB85)),0))</f>
        <v>0</v>
      </c>
      <c r="AC85" s="81">
        <f>INDEX('1'!AD:AD,INDEX(4^8-LARGE((حسوب=$R$2)*(تواريخ&gt;=$P$3)*(تواريخ&lt;=$AD$3)*(4^8-ROW(حسوب)),ROWS(AC$9:AC85)),0))</f>
        <v>0</v>
      </c>
      <c r="AD85" s="81">
        <f>INDEX('1'!AE:AE,INDEX(4^8-LARGE((حسوب=$R$2)*(تواريخ&gt;=$P$3)*(تواريخ&lt;=$AD$3)*(4^8-ROW(حسوب)),ROWS(AD$9:AD85)),0))</f>
        <v>0</v>
      </c>
      <c r="AE85" s="57"/>
      <c r="AF85" s="57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7"/>
      <c r="AR85" s="57"/>
      <c r="AS85" s="80">
        <f>INDEX('1'!AY:AY,INDEX(4^8-LARGE((حسوب=$R$2)*(تواريخ&gt;=$P$3)*(تواريخ&lt;=$AD$3)*(4^8-ROW(حسوب)),ROWS(AS$9:AS85)),0))</f>
        <v>0</v>
      </c>
      <c r="AT85" s="80">
        <f>INDEX('1'!AX:AX,INDEX(4^8-LARGE((حسوب=$R$2)*(تواريخ&gt;=$P$3)*(تواريخ&lt;=$AD$3)*(4^8-ROW(حسوب)),ROWS(AT$9:AT85)),0))</f>
        <v>0</v>
      </c>
      <c r="AU85" s="80">
        <f>INDEX('1'!BA:BA,INDEX(4^8-LARGE((حسوب=$R$2)*(تواريخ&gt;=$P$3)*(تواريخ&lt;=$AD$3)*(4^8-ROW(حسوب)),ROWS(AU$9:AU85)),0))</f>
        <v>0</v>
      </c>
      <c r="AV85" s="80">
        <f>INDEX('1'!AZ:AZ,INDEX(4^8-LARGE((حسوب=$R$2)*(تواريخ&gt;=$P$3)*(تواريخ&lt;=$AD$3)*(4^8-ROW(حسوب)),ROWS(AV$9:AV85)),0))</f>
        <v>0</v>
      </c>
      <c r="AW85" s="79" t="str">
        <f t="shared" si="3"/>
        <v/>
      </c>
    </row>
    <row r="86" spans="6:49" ht="18">
      <c r="F86" s="83">
        <f>IF($G86="","",(INDEX('1'!A:A,INDEX(4^8-LARGE((حسوب=$R$2)*(تواريخ&gt;=$P$3)*(تواريخ&lt;=$AD$3)*(4^8-ROW(حسوب)),ROWS(F$9:F86)),0))))</f>
        <v>0</v>
      </c>
      <c r="G86" s="84">
        <f>INDEX('1'!AT:AT,INDEX(4^8-LARGE((حسوب=$R$2)*(تواريخ&gt;=$P$3)*(تواريخ&lt;=$AD$3)*(4^8-ROW(حسوب)),ROWS(G$9:G86)),0))</f>
        <v>0</v>
      </c>
      <c r="H86" s="84">
        <f>INDEX('1'!AV:AV,INDEX(4^8-LARGE((حسوب=$R$2)*(تواريخ&gt;=$P$3)*(تواريخ&lt;=$AD$3)*(4^8-ROW(حسوب)),ROWS(H$9:H86)),0))</f>
        <v>0</v>
      </c>
      <c r="I86" s="81">
        <f>INDEX('1'!J:J,INDEX(4^8-LARGE((حسوب=$R$2)*(تواريخ&gt;=$P$3)*(تواريخ&lt;=$AD$3)*(4^8-ROW(حسوب)),ROWS(I$9:I86)),0))</f>
        <v>0</v>
      </c>
      <c r="J86" s="81">
        <f>INDEX('1'!K:K,INDEX(4^8-LARGE((حسوب=$R$2)*(تواريخ&gt;=$P$3)*(تواريخ&lt;=$AD$3)*(4^8-ROW(حسوب)),ROWS(J$9:J86)),0))</f>
        <v>0</v>
      </c>
      <c r="K86" s="81">
        <f>INDEX('1'!L:L,INDEX(4^8-LARGE((حسوب=$R$2)*(تواريخ&gt;=$P$3)*(تواريخ&lt;=$AD$3)*(4^8-ROW(حسوب)),ROWS(K$9:K86)),0))</f>
        <v>0</v>
      </c>
      <c r="L86" s="81">
        <f>INDEX('1'!M:M,INDEX(4^8-LARGE((حسوب=$R$2)*(تواريخ&gt;=$P$3)*(تواريخ&lt;=$AD$3)*(4^8-ROW(حسوب)),ROWS(L$9:L86)),0))</f>
        <v>0</v>
      </c>
      <c r="M86" s="81">
        <f>INDEX('1'!N:N,INDEX(4^8-LARGE((حسوب=$R$2)*(تواريخ&gt;=$P$3)*(تواريخ&lt;=$AD$3)*(4^8-ROW(حسوب)),ROWS(M$9:M86)),0))</f>
        <v>0</v>
      </c>
      <c r="N86" s="81">
        <f>INDEX('1'!O:O,INDEX(4^8-LARGE((حسوب=$R$2)*(تواريخ&gt;=$P$3)*(تواريخ&lt;=$AD$3)*(4^8-ROW(حسوب)),ROWS(N$9:N86)),0))</f>
        <v>0</v>
      </c>
      <c r="O86" s="81">
        <f>INDEX('1'!P:P,INDEX(4^8-LARGE((حسوب=$R$2)*(تواريخ&gt;=$P$3)*(تواريخ&lt;=$AD$3)*(4^8-ROW(حسوب)),ROWS(O$9:O86)),0))</f>
        <v>0</v>
      </c>
      <c r="P86" s="81">
        <f>INDEX('1'!Q:Q,INDEX(4^8-LARGE((حسوب=$R$2)*(تواريخ&gt;=$P$3)*(تواريخ&lt;=$AD$3)*(4^8-ROW(حسوب)),ROWS(P$9:P86)),0))</f>
        <v>0</v>
      </c>
      <c r="Q86" s="81">
        <f>INDEX('1'!R:R,INDEX(4^8-LARGE((حسوب=$R$2)*(تواريخ&gt;=$P$3)*(تواريخ&lt;=$AD$3)*(4^8-ROW(حسوب)),ROWS(Q$9:Q86)),0))</f>
        <v>0</v>
      </c>
      <c r="R86" s="81">
        <f>INDEX('1'!S:S,INDEX(4^8-LARGE((حسوب=$R$2)*(تواريخ&gt;=$P$3)*(تواريخ&lt;=$AD$3)*(4^8-ROW(حسوب)),ROWS(R$9:R86)),0))</f>
        <v>0</v>
      </c>
      <c r="S86" s="81">
        <f>INDEX('1'!T:T,INDEX(4^8-LARGE((حسوب=$R$2)*(تواريخ&gt;=$P$3)*(تواريخ&lt;=$AD$3)*(4^8-ROW(حسوب)),ROWS(S$9:S86)),0))</f>
        <v>0</v>
      </c>
      <c r="T86" s="81">
        <f>INDEX('1'!U:U,INDEX(4^8-LARGE((حسوب=$R$2)*(تواريخ&gt;=$P$3)*(تواريخ&lt;=$AD$3)*(4^8-ROW(حسوب)),ROWS(T$9:T86)),0))</f>
        <v>0</v>
      </c>
      <c r="U86" s="81">
        <f>INDEX('1'!V:V,INDEX(4^8-LARGE((حسوب=$R$2)*(تواريخ&gt;=$P$3)*(تواريخ&lt;=$AD$3)*(4^8-ROW(حسوب)),ROWS(U$9:U86)),0))</f>
        <v>0</v>
      </c>
      <c r="V86" s="81">
        <f>INDEX('1'!W:W,INDEX(4^8-LARGE((حسوب=$R$2)*(تواريخ&gt;=$P$3)*(تواريخ&lt;=$AD$3)*(4^8-ROW(حسوب)),ROWS(V$9:V86)),0))</f>
        <v>0</v>
      </c>
      <c r="W86" s="81">
        <f>INDEX('1'!X:X,INDEX(4^8-LARGE((حسوب=$R$2)*(تواريخ&gt;=$P$3)*(تواريخ&lt;=$AD$3)*(4^8-ROW(حسوب)),ROWS(W$9:W86)),0))</f>
        <v>0</v>
      </c>
      <c r="X86" s="81">
        <f>INDEX('1'!Y:Y,INDEX(4^8-LARGE((حسوب=$R$2)*(تواريخ&gt;=$P$3)*(تواريخ&lt;=$AD$3)*(4^8-ROW(حسوب)),ROWS(X$9:X86)),0))</f>
        <v>0</v>
      </c>
      <c r="Y86" s="81">
        <f>INDEX('1'!Z:Z,INDEX(4^8-LARGE((حسوب=$R$2)*(تواريخ&gt;=$P$3)*(تواريخ&lt;=$AD$3)*(4^8-ROW(حسوب)),ROWS(Y$9:Y86)),0))</f>
        <v>0</v>
      </c>
      <c r="Z86" s="81">
        <f>INDEX('1'!AA:AA,INDEX(4^8-LARGE((حسوب=$R$2)*(تواريخ&gt;=$P$3)*(تواريخ&lt;=$AD$3)*(4^8-ROW(حسوب)),ROWS(Z$9:Z86)),0))</f>
        <v>0</v>
      </c>
      <c r="AA86" s="81">
        <f>INDEX('1'!AB:AB,INDEX(4^8-LARGE((حسوب=$R$2)*(تواريخ&gt;=$P$3)*(تواريخ&lt;=$AD$3)*(4^8-ROW(حسوب)),ROWS(AA$9:AA86)),0))</f>
        <v>0</v>
      </c>
      <c r="AB86" s="81">
        <f>INDEX('1'!AC:AC,INDEX(4^8-LARGE((حسوب=$R$2)*(تواريخ&gt;=$P$3)*(تواريخ&lt;=$AD$3)*(4^8-ROW(حسوب)),ROWS(AB$9:AB86)),0))</f>
        <v>0</v>
      </c>
      <c r="AC86" s="81">
        <f>INDEX('1'!AD:AD,INDEX(4^8-LARGE((حسوب=$R$2)*(تواريخ&gt;=$P$3)*(تواريخ&lt;=$AD$3)*(4^8-ROW(حسوب)),ROWS(AC$9:AC86)),0))</f>
        <v>0</v>
      </c>
      <c r="AD86" s="81">
        <f>INDEX('1'!AE:AE,INDEX(4^8-LARGE((حسوب=$R$2)*(تواريخ&gt;=$P$3)*(تواريخ&lt;=$AD$3)*(4^8-ROW(حسوب)),ROWS(AD$9:AD86)),0))</f>
        <v>0</v>
      </c>
      <c r="AE86" s="57"/>
      <c r="AF86" s="57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7"/>
      <c r="AR86" s="57"/>
      <c r="AS86" s="80">
        <f>INDEX('1'!AY:AY,INDEX(4^8-LARGE((حسوب=$R$2)*(تواريخ&gt;=$P$3)*(تواريخ&lt;=$AD$3)*(4^8-ROW(حسوب)),ROWS(AS$9:AS86)),0))</f>
        <v>0</v>
      </c>
      <c r="AT86" s="80">
        <f>INDEX('1'!AX:AX,INDEX(4^8-LARGE((حسوب=$R$2)*(تواريخ&gt;=$P$3)*(تواريخ&lt;=$AD$3)*(4^8-ROW(حسوب)),ROWS(AT$9:AT86)),0))</f>
        <v>0</v>
      </c>
      <c r="AU86" s="80">
        <f>INDEX('1'!BA:BA,INDEX(4^8-LARGE((حسوب=$R$2)*(تواريخ&gt;=$P$3)*(تواريخ&lt;=$AD$3)*(4^8-ROW(حسوب)),ROWS(AU$9:AU86)),0))</f>
        <v>0</v>
      </c>
      <c r="AV86" s="80">
        <f>INDEX('1'!AZ:AZ,INDEX(4^8-LARGE((حسوب=$R$2)*(تواريخ&gt;=$P$3)*(تواريخ&lt;=$AD$3)*(4^8-ROW(حسوب)),ROWS(AV$9:AV86)),0))</f>
        <v>0</v>
      </c>
      <c r="AW86" s="79" t="str">
        <f t="shared" si="3"/>
        <v/>
      </c>
    </row>
    <row r="87" spans="6:49" ht="18">
      <c r="F87" s="83">
        <f>IF($G87="","",(INDEX('1'!A:A,INDEX(4^8-LARGE((حسوب=$R$2)*(تواريخ&gt;=$P$3)*(تواريخ&lt;=$AD$3)*(4^8-ROW(حسوب)),ROWS(F$9:F87)),0))))</f>
        <v>0</v>
      </c>
      <c r="G87" s="84">
        <f>INDEX('1'!AT:AT,INDEX(4^8-LARGE((حسوب=$R$2)*(تواريخ&gt;=$P$3)*(تواريخ&lt;=$AD$3)*(4^8-ROW(حسوب)),ROWS(G$9:G87)),0))</f>
        <v>0</v>
      </c>
      <c r="H87" s="84">
        <f>INDEX('1'!AV:AV,INDEX(4^8-LARGE((حسوب=$R$2)*(تواريخ&gt;=$P$3)*(تواريخ&lt;=$AD$3)*(4^8-ROW(حسوب)),ROWS(H$9:H87)),0))</f>
        <v>0</v>
      </c>
      <c r="I87" s="81">
        <f>INDEX('1'!J:J,INDEX(4^8-LARGE((حسوب=$R$2)*(تواريخ&gt;=$P$3)*(تواريخ&lt;=$AD$3)*(4^8-ROW(حسوب)),ROWS(I$9:I87)),0))</f>
        <v>0</v>
      </c>
      <c r="J87" s="81">
        <f>INDEX('1'!K:K,INDEX(4^8-LARGE((حسوب=$R$2)*(تواريخ&gt;=$P$3)*(تواريخ&lt;=$AD$3)*(4^8-ROW(حسوب)),ROWS(J$9:J87)),0))</f>
        <v>0</v>
      </c>
      <c r="K87" s="81">
        <f>INDEX('1'!L:L,INDEX(4^8-LARGE((حسوب=$R$2)*(تواريخ&gt;=$P$3)*(تواريخ&lt;=$AD$3)*(4^8-ROW(حسوب)),ROWS(K$9:K87)),0))</f>
        <v>0</v>
      </c>
      <c r="L87" s="81">
        <f>INDEX('1'!M:M,INDEX(4^8-LARGE((حسوب=$R$2)*(تواريخ&gt;=$P$3)*(تواريخ&lt;=$AD$3)*(4^8-ROW(حسوب)),ROWS(L$9:L87)),0))</f>
        <v>0</v>
      </c>
      <c r="M87" s="81">
        <f>INDEX('1'!N:N,INDEX(4^8-LARGE((حسوب=$R$2)*(تواريخ&gt;=$P$3)*(تواريخ&lt;=$AD$3)*(4^8-ROW(حسوب)),ROWS(M$9:M87)),0))</f>
        <v>0</v>
      </c>
      <c r="N87" s="81">
        <f>INDEX('1'!O:O,INDEX(4^8-LARGE((حسوب=$R$2)*(تواريخ&gt;=$P$3)*(تواريخ&lt;=$AD$3)*(4^8-ROW(حسوب)),ROWS(N$9:N87)),0))</f>
        <v>0</v>
      </c>
      <c r="O87" s="81">
        <f>INDEX('1'!P:P,INDEX(4^8-LARGE((حسوب=$R$2)*(تواريخ&gt;=$P$3)*(تواريخ&lt;=$AD$3)*(4^8-ROW(حسوب)),ROWS(O$9:O87)),0))</f>
        <v>0</v>
      </c>
      <c r="P87" s="81">
        <f>INDEX('1'!Q:Q,INDEX(4^8-LARGE((حسوب=$R$2)*(تواريخ&gt;=$P$3)*(تواريخ&lt;=$AD$3)*(4^8-ROW(حسوب)),ROWS(P$9:P87)),0))</f>
        <v>0</v>
      </c>
      <c r="Q87" s="81">
        <f>INDEX('1'!R:R,INDEX(4^8-LARGE((حسوب=$R$2)*(تواريخ&gt;=$P$3)*(تواريخ&lt;=$AD$3)*(4^8-ROW(حسوب)),ROWS(Q$9:Q87)),0))</f>
        <v>0</v>
      </c>
      <c r="R87" s="81">
        <f>INDEX('1'!S:S,INDEX(4^8-LARGE((حسوب=$R$2)*(تواريخ&gt;=$P$3)*(تواريخ&lt;=$AD$3)*(4^8-ROW(حسوب)),ROWS(R$9:R87)),0))</f>
        <v>0</v>
      </c>
      <c r="S87" s="81">
        <f>INDEX('1'!T:T,INDEX(4^8-LARGE((حسوب=$R$2)*(تواريخ&gt;=$P$3)*(تواريخ&lt;=$AD$3)*(4^8-ROW(حسوب)),ROWS(S$9:S87)),0))</f>
        <v>0</v>
      </c>
      <c r="T87" s="81">
        <f>INDEX('1'!U:U,INDEX(4^8-LARGE((حسوب=$R$2)*(تواريخ&gt;=$P$3)*(تواريخ&lt;=$AD$3)*(4^8-ROW(حسوب)),ROWS(T$9:T87)),0))</f>
        <v>0</v>
      </c>
      <c r="U87" s="81">
        <f>INDEX('1'!V:V,INDEX(4^8-LARGE((حسوب=$R$2)*(تواريخ&gt;=$P$3)*(تواريخ&lt;=$AD$3)*(4^8-ROW(حسوب)),ROWS(U$9:U87)),0))</f>
        <v>0</v>
      </c>
      <c r="V87" s="81">
        <f>INDEX('1'!W:W,INDEX(4^8-LARGE((حسوب=$R$2)*(تواريخ&gt;=$P$3)*(تواريخ&lt;=$AD$3)*(4^8-ROW(حسوب)),ROWS(V$9:V87)),0))</f>
        <v>0</v>
      </c>
      <c r="W87" s="81">
        <f>INDEX('1'!X:X,INDEX(4^8-LARGE((حسوب=$R$2)*(تواريخ&gt;=$P$3)*(تواريخ&lt;=$AD$3)*(4^8-ROW(حسوب)),ROWS(W$9:W87)),0))</f>
        <v>0</v>
      </c>
      <c r="X87" s="81">
        <f>INDEX('1'!Y:Y,INDEX(4^8-LARGE((حسوب=$R$2)*(تواريخ&gt;=$P$3)*(تواريخ&lt;=$AD$3)*(4^8-ROW(حسوب)),ROWS(X$9:X87)),0))</f>
        <v>0</v>
      </c>
      <c r="Y87" s="81">
        <f>INDEX('1'!Z:Z,INDEX(4^8-LARGE((حسوب=$R$2)*(تواريخ&gt;=$P$3)*(تواريخ&lt;=$AD$3)*(4^8-ROW(حسوب)),ROWS(Y$9:Y87)),0))</f>
        <v>0</v>
      </c>
      <c r="Z87" s="81">
        <f>INDEX('1'!AA:AA,INDEX(4^8-LARGE((حسوب=$R$2)*(تواريخ&gt;=$P$3)*(تواريخ&lt;=$AD$3)*(4^8-ROW(حسوب)),ROWS(Z$9:Z87)),0))</f>
        <v>0</v>
      </c>
      <c r="AA87" s="81">
        <f>INDEX('1'!AB:AB,INDEX(4^8-LARGE((حسوب=$R$2)*(تواريخ&gt;=$P$3)*(تواريخ&lt;=$AD$3)*(4^8-ROW(حسوب)),ROWS(AA$9:AA87)),0))</f>
        <v>0</v>
      </c>
      <c r="AB87" s="81">
        <f>INDEX('1'!AC:AC,INDEX(4^8-LARGE((حسوب=$R$2)*(تواريخ&gt;=$P$3)*(تواريخ&lt;=$AD$3)*(4^8-ROW(حسوب)),ROWS(AB$9:AB87)),0))</f>
        <v>0</v>
      </c>
      <c r="AC87" s="81">
        <f>INDEX('1'!AD:AD,INDEX(4^8-LARGE((حسوب=$R$2)*(تواريخ&gt;=$P$3)*(تواريخ&lt;=$AD$3)*(4^8-ROW(حسوب)),ROWS(AC$9:AC87)),0))</f>
        <v>0</v>
      </c>
      <c r="AD87" s="81">
        <f>INDEX('1'!AE:AE,INDEX(4^8-LARGE((حسوب=$R$2)*(تواريخ&gt;=$P$3)*(تواريخ&lt;=$AD$3)*(4^8-ROW(حسوب)),ROWS(AD$9:AD87)),0))</f>
        <v>0</v>
      </c>
      <c r="AE87" s="57"/>
      <c r="AF87" s="57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7"/>
      <c r="AR87" s="57"/>
      <c r="AS87" s="80">
        <f>INDEX('1'!AY:AY,INDEX(4^8-LARGE((حسوب=$R$2)*(تواريخ&gt;=$P$3)*(تواريخ&lt;=$AD$3)*(4^8-ROW(حسوب)),ROWS(AS$9:AS87)),0))</f>
        <v>0</v>
      </c>
      <c r="AT87" s="80">
        <f>INDEX('1'!AX:AX,INDEX(4^8-LARGE((حسوب=$R$2)*(تواريخ&gt;=$P$3)*(تواريخ&lt;=$AD$3)*(4^8-ROW(حسوب)),ROWS(AT$9:AT87)),0))</f>
        <v>0</v>
      </c>
      <c r="AU87" s="80">
        <f>INDEX('1'!BA:BA,INDEX(4^8-LARGE((حسوب=$R$2)*(تواريخ&gt;=$P$3)*(تواريخ&lt;=$AD$3)*(4^8-ROW(حسوب)),ROWS(AU$9:AU87)),0))</f>
        <v>0</v>
      </c>
      <c r="AV87" s="80">
        <f>INDEX('1'!AZ:AZ,INDEX(4^8-LARGE((حسوب=$R$2)*(تواريخ&gt;=$P$3)*(تواريخ&lt;=$AD$3)*(4^8-ROW(حسوب)),ROWS(AV$9:AV87)),0))</f>
        <v>0</v>
      </c>
      <c r="AW87" s="79" t="str">
        <f t="shared" si="3"/>
        <v/>
      </c>
    </row>
    <row r="88" spans="6:49" ht="18">
      <c r="F88" s="83">
        <f>IF($G88="","",(INDEX('1'!A:A,INDEX(4^8-LARGE((حسوب=$R$2)*(تواريخ&gt;=$P$3)*(تواريخ&lt;=$AD$3)*(4^8-ROW(حسوب)),ROWS(F$9:F88)),0))))</f>
        <v>0</v>
      </c>
      <c r="G88" s="84">
        <f>INDEX('1'!AT:AT,INDEX(4^8-LARGE((حسوب=$R$2)*(تواريخ&gt;=$P$3)*(تواريخ&lt;=$AD$3)*(4^8-ROW(حسوب)),ROWS(G$9:G88)),0))</f>
        <v>0</v>
      </c>
      <c r="H88" s="84">
        <f>INDEX('1'!AV:AV,INDEX(4^8-LARGE((حسوب=$R$2)*(تواريخ&gt;=$P$3)*(تواريخ&lt;=$AD$3)*(4^8-ROW(حسوب)),ROWS(H$9:H88)),0))</f>
        <v>0</v>
      </c>
      <c r="I88" s="81">
        <f>INDEX('1'!J:J,INDEX(4^8-LARGE((حسوب=$R$2)*(تواريخ&gt;=$P$3)*(تواريخ&lt;=$AD$3)*(4^8-ROW(حسوب)),ROWS(I$9:I88)),0))</f>
        <v>0</v>
      </c>
      <c r="J88" s="81">
        <f>INDEX('1'!K:K,INDEX(4^8-LARGE((حسوب=$R$2)*(تواريخ&gt;=$P$3)*(تواريخ&lt;=$AD$3)*(4^8-ROW(حسوب)),ROWS(J$9:J88)),0))</f>
        <v>0</v>
      </c>
      <c r="K88" s="81">
        <f>INDEX('1'!L:L,INDEX(4^8-LARGE((حسوب=$R$2)*(تواريخ&gt;=$P$3)*(تواريخ&lt;=$AD$3)*(4^8-ROW(حسوب)),ROWS(K$9:K88)),0))</f>
        <v>0</v>
      </c>
      <c r="L88" s="81">
        <f>INDEX('1'!M:M,INDEX(4^8-LARGE((حسوب=$R$2)*(تواريخ&gt;=$P$3)*(تواريخ&lt;=$AD$3)*(4^8-ROW(حسوب)),ROWS(L$9:L88)),0))</f>
        <v>0</v>
      </c>
      <c r="M88" s="81">
        <f>INDEX('1'!N:N,INDEX(4^8-LARGE((حسوب=$R$2)*(تواريخ&gt;=$P$3)*(تواريخ&lt;=$AD$3)*(4^8-ROW(حسوب)),ROWS(M$9:M88)),0))</f>
        <v>0</v>
      </c>
      <c r="N88" s="81">
        <f>INDEX('1'!O:O,INDEX(4^8-LARGE((حسوب=$R$2)*(تواريخ&gt;=$P$3)*(تواريخ&lt;=$AD$3)*(4^8-ROW(حسوب)),ROWS(N$9:N88)),0))</f>
        <v>0</v>
      </c>
      <c r="O88" s="81">
        <f>INDEX('1'!P:P,INDEX(4^8-LARGE((حسوب=$R$2)*(تواريخ&gt;=$P$3)*(تواريخ&lt;=$AD$3)*(4^8-ROW(حسوب)),ROWS(O$9:O88)),0))</f>
        <v>0</v>
      </c>
      <c r="P88" s="81">
        <f>INDEX('1'!Q:Q,INDEX(4^8-LARGE((حسوب=$R$2)*(تواريخ&gt;=$P$3)*(تواريخ&lt;=$AD$3)*(4^8-ROW(حسوب)),ROWS(P$9:P88)),0))</f>
        <v>0</v>
      </c>
      <c r="Q88" s="81">
        <f>INDEX('1'!R:R,INDEX(4^8-LARGE((حسوب=$R$2)*(تواريخ&gt;=$P$3)*(تواريخ&lt;=$AD$3)*(4^8-ROW(حسوب)),ROWS(Q$9:Q88)),0))</f>
        <v>0</v>
      </c>
      <c r="R88" s="81">
        <f>INDEX('1'!S:S,INDEX(4^8-LARGE((حسوب=$R$2)*(تواريخ&gt;=$P$3)*(تواريخ&lt;=$AD$3)*(4^8-ROW(حسوب)),ROWS(R$9:R88)),0))</f>
        <v>0</v>
      </c>
      <c r="S88" s="81">
        <f>INDEX('1'!T:T,INDEX(4^8-LARGE((حسوب=$R$2)*(تواريخ&gt;=$P$3)*(تواريخ&lt;=$AD$3)*(4^8-ROW(حسوب)),ROWS(S$9:S88)),0))</f>
        <v>0</v>
      </c>
      <c r="T88" s="81">
        <f>INDEX('1'!U:U,INDEX(4^8-LARGE((حسوب=$R$2)*(تواريخ&gt;=$P$3)*(تواريخ&lt;=$AD$3)*(4^8-ROW(حسوب)),ROWS(T$9:T88)),0))</f>
        <v>0</v>
      </c>
      <c r="U88" s="81">
        <f>INDEX('1'!V:V,INDEX(4^8-LARGE((حسوب=$R$2)*(تواريخ&gt;=$P$3)*(تواريخ&lt;=$AD$3)*(4^8-ROW(حسوب)),ROWS(U$9:U88)),0))</f>
        <v>0</v>
      </c>
      <c r="V88" s="81">
        <f>INDEX('1'!W:W,INDEX(4^8-LARGE((حسوب=$R$2)*(تواريخ&gt;=$P$3)*(تواريخ&lt;=$AD$3)*(4^8-ROW(حسوب)),ROWS(V$9:V88)),0))</f>
        <v>0</v>
      </c>
      <c r="W88" s="81">
        <f>INDEX('1'!X:X,INDEX(4^8-LARGE((حسوب=$R$2)*(تواريخ&gt;=$P$3)*(تواريخ&lt;=$AD$3)*(4^8-ROW(حسوب)),ROWS(W$9:W88)),0))</f>
        <v>0</v>
      </c>
      <c r="X88" s="81">
        <f>INDEX('1'!Y:Y,INDEX(4^8-LARGE((حسوب=$R$2)*(تواريخ&gt;=$P$3)*(تواريخ&lt;=$AD$3)*(4^8-ROW(حسوب)),ROWS(X$9:X88)),0))</f>
        <v>0</v>
      </c>
      <c r="Y88" s="81">
        <f>INDEX('1'!Z:Z,INDEX(4^8-LARGE((حسوب=$R$2)*(تواريخ&gt;=$P$3)*(تواريخ&lt;=$AD$3)*(4^8-ROW(حسوب)),ROWS(Y$9:Y88)),0))</f>
        <v>0</v>
      </c>
      <c r="Z88" s="81">
        <f>INDEX('1'!AA:AA,INDEX(4^8-LARGE((حسوب=$R$2)*(تواريخ&gt;=$P$3)*(تواريخ&lt;=$AD$3)*(4^8-ROW(حسوب)),ROWS(Z$9:Z88)),0))</f>
        <v>0</v>
      </c>
      <c r="AA88" s="81">
        <f>INDEX('1'!AB:AB,INDEX(4^8-LARGE((حسوب=$R$2)*(تواريخ&gt;=$P$3)*(تواريخ&lt;=$AD$3)*(4^8-ROW(حسوب)),ROWS(AA$9:AA88)),0))</f>
        <v>0</v>
      </c>
      <c r="AB88" s="81">
        <f>INDEX('1'!AC:AC,INDEX(4^8-LARGE((حسوب=$R$2)*(تواريخ&gt;=$P$3)*(تواريخ&lt;=$AD$3)*(4^8-ROW(حسوب)),ROWS(AB$9:AB88)),0))</f>
        <v>0</v>
      </c>
      <c r="AC88" s="81">
        <f>INDEX('1'!AD:AD,INDEX(4^8-LARGE((حسوب=$R$2)*(تواريخ&gt;=$P$3)*(تواريخ&lt;=$AD$3)*(4^8-ROW(حسوب)),ROWS(AC$9:AC88)),0))</f>
        <v>0</v>
      </c>
      <c r="AD88" s="81">
        <f>INDEX('1'!AE:AE,INDEX(4^8-LARGE((حسوب=$R$2)*(تواريخ&gt;=$P$3)*(تواريخ&lt;=$AD$3)*(4^8-ROW(حسوب)),ROWS(AD$9:AD88)),0))</f>
        <v>0</v>
      </c>
      <c r="AE88" s="57"/>
      <c r="AF88" s="57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7"/>
      <c r="AR88" s="57"/>
      <c r="AS88" s="80">
        <f>INDEX('1'!AY:AY,INDEX(4^8-LARGE((حسوب=$R$2)*(تواريخ&gt;=$P$3)*(تواريخ&lt;=$AD$3)*(4^8-ROW(حسوب)),ROWS(AS$9:AS88)),0))</f>
        <v>0</v>
      </c>
      <c r="AT88" s="80">
        <f>INDEX('1'!AX:AX,INDEX(4^8-LARGE((حسوب=$R$2)*(تواريخ&gt;=$P$3)*(تواريخ&lt;=$AD$3)*(4^8-ROW(حسوب)),ROWS(AT$9:AT88)),0))</f>
        <v>0</v>
      </c>
      <c r="AU88" s="80">
        <f>INDEX('1'!BA:BA,INDEX(4^8-LARGE((حسوب=$R$2)*(تواريخ&gt;=$P$3)*(تواريخ&lt;=$AD$3)*(4^8-ROW(حسوب)),ROWS(AU$9:AU88)),0))</f>
        <v>0</v>
      </c>
      <c r="AV88" s="80">
        <f>INDEX('1'!AZ:AZ,INDEX(4^8-LARGE((حسوب=$R$2)*(تواريخ&gt;=$P$3)*(تواريخ&lt;=$AD$3)*(4^8-ROW(حسوب)),ROWS(AV$9:AV88)),0))</f>
        <v>0</v>
      </c>
      <c r="AW88" s="79" t="str">
        <f t="shared" si="3"/>
        <v/>
      </c>
    </row>
    <row r="89" spans="6:49" ht="18">
      <c r="F89" s="83">
        <f>IF($G89="","",(INDEX('1'!A:A,INDEX(4^8-LARGE((حسوب=$R$2)*(تواريخ&gt;=$P$3)*(تواريخ&lt;=$AD$3)*(4^8-ROW(حسوب)),ROWS(F$9:F89)),0))))</f>
        <v>0</v>
      </c>
      <c r="G89" s="84">
        <f>INDEX('1'!AT:AT,INDEX(4^8-LARGE((حسوب=$R$2)*(تواريخ&gt;=$P$3)*(تواريخ&lt;=$AD$3)*(4^8-ROW(حسوب)),ROWS(G$9:G89)),0))</f>
        <v>0</v>
      </c>
      <c r="H89" s="84">
        <f>INDEX('1'!AV:AV,INDEX(4^8-LARGE((حسوب=$R$2)*(تواريخ&gt;=$P$3)*(تواريخ&lt;=$AD$3)*(4^8-ROW(حسوب)),ROWS(H$9:H89)),0))</f>
        <v>0</v>
      </c>
      <c r="I89" s="81">
        <f>INDEX('1'!J:J,INDEX(4^8-LARGE((حسوب=$R$2)*(تواريخ&gt;=$P$3)*(تواريخ&lt;=$AD$3)*(4^8-ROW(حسوب)),ROWS(I$9:I89)),0))</f>
        <v>0</v>
      </c>
      <c r="J89" s="81">
        <f>INDEX('1'!K:K,INDEX(4^8-LARGE((حسوب=$R$2)*(تواريخ&gt;=$P$3)*(تواريخ&lt;=$AD$3)*(4^8-ROW(حسوب)),ROWS(J$9:J89)),0))</f>
        <v>0</v>
      </c>
      <c r="K89" s="81">
        <f>INDEX('1'!L:L,INDEX(4^8-LARGE((حسوب=$R$2)*(تواريخ&gt;=$P$3)*(تواريخ&lt;=$AD$3)*(4^8-ROW(حسوب)),ROWS(K$9:K89)),0))</f>
        <v>0</v>
      </c>
      <c r="L89" s="81">
        <f>INDEX('1'!M:M,INDEX(4^8-LARGE((حسوب=$R$2)*(تواريخ&gt;=$P$3)*(تواريخ&lt;=$AD$3)*(4^8-ROW(حسوب)),ROWS(L$9:L89)),0))</f>
        <v>0</v>
      </c>
      <c r="M89" s="81">
        <f>INDEX('1'!N:N,INDEX(4^8-LARGE((حسوب=$R$2)*(تواريخ&gt;=$P$3)*(تواريخ&lt;=$AD$3)*(4^8-ROW(حسوب)),ROWS(M$9:M89)),0))</f>
        <v>0</v>
      </c>
      <c r="N89" s="81">
        <f>INDEX('1'!O:O,INDEX(4^8-LARGE((حسوب=$R$2)*(تواريخ&gt;=$P$3)*(تواريخ&lt;=$AD$3)*(4^8-ROW(حسوب)),ROWS(N$9:N89)),0))</f>
        <v>0</v>
      </c>
      <c r="O89" s="81">
        <f>INDEX('1'!P:P,INDEX(4^8-LARGE((حسوب=$R$2)*(تواريخ&gt;=$P$3)*(تواريخ&lt;=$AD$3)*(4^8-ROW(حسوب)),ROWS(O$9:O89)),0))</f>
        <v>0</v>
      </c>
      <c r="P89" s="81">
        <f>INDEX('1'!Q:Q,INDEX(4^8-LARGE((حسوب=$R$2)*(تواريخ&gt;=$P$3)*(تواريخ&lt;=$AD$3)*(4^8-ROW(حسوب)),ROWS(P$9:P89)),0))</f>
        <v>0</v>
      </c>
      <c r="Q89" s="81">
        <f>INDEX('1'!R:R,INDEX(4^8-LARGE((حسوب=$R$2)*(تواريخ&gt;=$P$3)*(تواريخ&lt;=$AD$3)*(4^8-ROW(حسوب)),ROWS(Q$9:Q89)),0))</f>
        <v>0</v>
      </c>
      <c r="R89" s="81">
        <f>INDEX('1'!S:S,INDEX(4^8-LARGE((حسوب=$R$2)*(تواريخ&gt;=$P$3)*(تواريخ&lt;=$AD$3)*(4^8-ROW(حسوب)),ROWS(R$9:R89)),0))</f>
        <v>0</v>
      </c>
      <c r="S89" s="81">
        <f>INDEX('1'!T:T,INDEX(4^8-LARGE((حسوب=$R$2)*(تواريخ&gt;=$P$3)*(تواريخ&lt;=$AD$3)*(4^8-ROW(حسوب)),ROWS(S$9:S89)),0))</f>
        <v>0</v>
      </c>
      <c r="T89" s="81">
        <f>INDEX('1'!U:U,INDEX(4^8-LARGE((حسوب=$R$2)*(تواريخ&gt;=$P$3)*(تواريخ&lt;=$AD$3)*(4^8-ROW(حسوب)),ROWS(T$9:T89)),0))</f>
        <v>0</v>
      </c>
      <c r="U89" s="81">
        <f>INDEX('1'!V:V,INDEX(4^8-LARGE((حسوب=$R$2)*(تواريخ&gt;=$P$3)*(تواريخ&lt;=$AD$3)*(4^8-ROW(حسوب)),ROWS(U$9:U89)),0))</f>
        <v>0</v>
      </c>
      <c r="V89" s="81">
        <f>INDEX('1'!W:W,INDEX(4^8-LARGE((حسوب=$R$2)*(تواريخ&gt;=$P$3)*(تواريخ&lt;=$AD$3)*(4^8-ROW(حسوب)),ROWS(V$9:V89)),0))</f>
        <v>0</v>
      </c>
      <c r="W89" s="81">
        <f>INDEX('1'!X:X,INDEX(4^8-LARGE((حسوب=$R$2)*(تواريخ&gt;=$P$3)*(تواريخ&lt;=$AD$3)*(4^8-ROW(حسوب)),ROWS(W$9:W89)),0))</f>
        <v>0</v>
      </c>
      <c r="X89" s="81">
        <f>INDEX('1'!Y:Y,INDEX(4^8-LARGE((حسوب=$R$2)*(تواريخ&gt;=$P$3)*(تواريخ&lt;=$AD$3)*(4^8-ROW(حسوب)),ROWS(X$9:X89)),0))</f>
        <v>0</v>
      </c>
      <c r="Y89" s="81">
        <f>INDEX('1'!Z:Z,INDEX(4^8-LARGE((حسوب=$R$2)*(تواريخ&gt;=$P$3)*(تواريخ&lt;=$AD$3)*(4^8-ROW(حسوب)),ROWS(Y$9:Y89)),0))</f>
        <v>0</v>
      </c>
      <c r="Z89" s="81">
        <f>INDEX('1'!AA:AA,INDEX(4^8-LARGE((حسوب=$R$2)*(تواريخ&gt;=$P$3)*(تواريخ&lt;=$AD$3)*(4^8-ROW(حسوب)),ROWS(Z$9:Z89)),0))</f>
        <v>0</v>
      </c>
      <c r="AA89" s="81">
        <f>INDEX('1'!AB:AB,INDEX(4^8-LARGE((حسوب=$R$2)*(تواريخ&gt;=$P$3)*(تواريخ&lt;=$AD$3)*(4^8-ROW(حسوب)),ROWS(AA$9:AA89)),0))</f>
        <v>0</v>
      </c>
      <c r="AB89" s="81">
        <f>INDEX('1'!AC:AC,INDEX(4^8-LARGE((حسوب=$R$2)*(تواريخ&gt;=$P$3)*(تواريخ&lt;=$AD$3)*(4^8-ROW(حسوب)),ROWS(AB$9:AB89)),0))</f>
        <v>0</v>
      </c>
      <c r="AC89" s="81">
        <f>INDEX('1'!AD:AD,INDEX(4^8-LARGE((حسوب=$R$2)*(تواريخ&gt;=$P$3)*(تواريخ&lt;=$AD$3)*(4^8-ROW(حسوب)),ROWS(AC$9:AC89)),0))</f>
        <v>0</v>
      </c>
      <c r="AD89" s="81">
        <f>INDEX('1'!AE:AE,INDEX(4^8-LARGE((حسوب=$R$2)*(تواريخ&gt;=$P$3)*(تواريخ&lt;=$AD$3)*(4^8-ROW(حسوب)),ROWS(AD$9:AD89)),0))</f>
        <v>0</v>
      </c>
      <c r="AE89" s="57"/>
      <c r="AF89" s="57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7"/>
      <c r="AR89" s="57"/>
      <c r="AS89" s="80">
        <f>INDEX('1'!AY:AY,INDEX(4^8-LARGE((حسوب=$R$2)*(تواريخ&gt;=$P$3)*(تواريخ&lt;=$AD$3)*(4^8-ROW(حسوب)),ROWS(AS$9:AS89)),0))</f>
        <v>0</v>
      </c>
      <c r="AT89" s="80">
        <f>INDEX('1'!AX:AX,INDEX(4^8-LARGE((حسوب=$R$2)*(تواريخ&gt;=$P$3)*(تواريخ&lt;=$AD$3)*(4^8-ROW(حسوب)),ROWS(AT$9:AT89)),0))</f>
        <v>0</v>
      </c>
      <c r="AU89" s="80">
        <f>INDEX('1'!BA:BA,INDEX(4^8-LARGE((حسوب=$R$2)*(تواريخ&gt;=$P$3)*(تواريخ&lt;=$AD$3)*(4^8-ROW(حسوب)),ROWS(AU$9:AU89)),0))</f>
        <v>0</v>
      </c>
      <c r="AV89" s="80">
        <f>INDEX('1'!AZ:AZ,INDEX(4^8-LARGE((حسوب=$R$2)*(تواريخ&gt;=$P$3)*(تواريخ&lt;=$AD$3)*(4^8-ROW(حسوب)),ROWS(AV$9:AV89)),0))</f>
        <v>0</v>
      </c>
      <c r="AW89" s="79" t="str">
        <f t="shared" si="3"/>
        <v/>
      </c>
    </row>
    <row r="90" spans="6:49" ht="18">
      <c r="F90" s="83">
        <f>IF($G90="","",(INDEX('1'!A:A,INDEX(4^8-LARGE((حسوب=$R$2)*(تواريخ&gt;=$P$3)*(تواريخ&lt;=$AD$3)*(4^8-ROW(حسوب)),ROWS(F$9:F90)),0))))</f>
        <v>0</v>
      </c>
      <c r="G90" s="84">
        <f>INDEX('1'!AT:AT,INDEX(4^8-LARGE((حسوب=$R$2)*(تواريخ&gt;=$P$3)*(تواريخ&lt;=$AD$3)*(4^8-ROW(حسوب)),ROWS(G$9:G90)),0))</f>
        <v>0</v>
      </c>
      <c r="H90" s="84">
        <f>INDEX('1'!AV:AV,INDEX(4^8-LARGE((حسوب=$R$2)*(تواريخ&gt;=$P$3)*(تواريخ&lt;=$AD$3)*(4^8-ROW(حسوب)),ROWS(H$9:H90)),0))</f>
        <v>0</v>
      </c>
      <c r="I90" s="81">
        <f>INDEX('1'!J:J,INDEX(4^8-LARGE((حسوب=$R$2)*(تواريخ&gt;=$P$3)*(تواريخ&lt;=$AD$3)*(4^8-ROW(حسوب)),ROWS(I$9:I90)),0))</f>
        <v>0</v>
      </c>
      <c r="J90" s="81">
        <f>INDEX('1'!K:K,INDEX(4^8-LARGE((حسوب=$R$2)*(تواريخ&gt;=$P$3)*(تواريخ&lt;=$AD$3)*(4^8-ROW(حسوب)),ROWS(J$9:J90)),0))</f>
        <v>0</v>
      </c>
      <c r="K90" s="81">
        <f>INDEX('1'!L:L,INDEX(4^8-LARGE((حسوب=$R$2)*(تواريخ&gt;=$P$3)*(تواريخ&lt;=$AD$3)*(4^8-ROW(حسوب)),ROWS(K$9:K90)),0))</f>
        <v>0</v>
      </c>
      <c r="L90" s="81">
        <f>INDEX('1'!M:M,INDEX(4^8-LARGE((حسوب=$R$2)*(تواريخ&gt;=$P$3)*(تواريخ&lt;=$AD$3)*(4^8-ROW(حسوب)),ROWS(L$9:L90)),0))</f>
        <v>0</v>
      </c>
      <c r="M90" s="81">
        <f>INDEX('1'!N:N,INDEX(4^8-LARGE((حسوب=$R$2)*(تواريخ&gt;=$P$3)*(تواريخ&lt;=$AD$3)*(4^8-ROW(حسوب)),ROWS(M$9:M90)),0))</f>
        <v>0</v>
      </c>
      <c r="N90" s="81">
        <f>INDEX('1'!O:O,INDEX(4^8-LARGE((حسوب=$R$2)*(تواريخ&gt;=$P$3)*(تواريخ&lt;=$AD$3)*(4^8-ROW(حسوب)),ROWS(N$9:N90)),0))</f>
        <v>0</v>
      </c>
      <c r="O90" s="81">
        <f>INDEX('1'!P:P,INDEX(4^8-LARGE((حسوب=$R$2)*(تواريخ&gt;=$P$3)*(تواريخ&lt;=$AD$3)*(4^8-ROW(حسوب)),ROWS(O$9:O90)),0))</f>
        <v>0</v>
      </c>
      <c r="P90" s="81">
        <f>INDEX('1'!Q:Q,INDEX(4^8-LARGE((حسوب=$R$2)*(تواريخ&gt;=$P$3)*(تواريخ&lt;=$AD$3)*(4^8-ROW(حسوب)),ROWS(P$9:P90)),0))</f>
        <v>0</v>
      </c>
      <c r="Q90" s="81">
        <f>INDEX('1'!R:R,INDEX(4^8-LARGE((حسوب=$R$2)*(تواريخ&gt;=$P$3)*(تواريخ&lt;=$AD$3)*(4^8-ROW(حسوب)),ROWS(Q$9:Q90)),0))</f>
        <v>0</v>
      </c>
      <c r="R90" s="81">
        <f>INDEX('1'!S:S,INDEX(4^8-LARGE((حسوب=$R$2)*(تواريخ&gt;=$P$3)*(تواريخ&lt;=$AD$3)*(4^8-ROW(حسوب)),ROWS(R$9:R90)),0))</f>
        <v>0</v>
      </c>
      <c r="S90" s="81">
        <f>INDEX('1'!T:T,INDEX(4^8-LARGE((حسوب=$R$2)*(تواريخ&gt;=$P$3)*(تواريخ&lt;=$AD$3)*(4^8-ROW(حسوب)),ROWS(S$9:S90)),0))</f>
        <v>0</v>
      </c>
      <c r="T90" s="81">
        <f>INDEX('1'!U:U,INDEX(4^8-LARGE((حسوب=$R$2)*(تواريخ&gt;=$P$3)*(تواريخ&lt;=$AD$3)*(4^8-ROW(حسوب)),ROWS(T$9:T90)),0))</f>
        <v>0</v>
      </c>
      <c r="U90" s="81">
        <f>INDEX('1'!V:V,INDEX(4^8-LARGE((حسوب=$R$2)*(تواريخ&gt;=$P$3)*(تواريخ&lt;=$AD$3)*(4^8-ROW(حسوب)),ROWS(U$9:U90)),0))</f>
        <v>0</v>
      </c>
      <c r="V90" s="81">
        <f>INDEX('1'!W:W,INDEX(4^8-LARGE((حسوب=$R$2)*(تواريخ&gt;=$P$3)*(تواريخ&lt;=$AD$3)*(4^8-ROW(حسوب)),ROWS(V$9:V90)),0))</f>
        <v>0</v>
      </c>
      <c r="W90" s="81">
        <f>INDEX('1'!X:X,INDEX(4^8-LARGE((حسوب=$R$2)*(تواريخ&gt;=$P$3)*(تواريخ&lt;=$AD$3)*(4^8-ROW(حسوب)),ROWS(W$9:W90)),0))</f>
        <v>0</v>
      </c>
      <c r="X90" s="81">
        <f>INDEX('1'!Y:Y,INDEX(4^8-LARGE((حسوب=$R$2)*(تواريخ&gt;=$P$3)*(تواريخ&lt;=$AD$3)*(4^8-ROW(حسوب)),ROWS(X$9:X90)),0))</f>
        <v>0</v>
      </c>
      <c r="Y90" s="81">
        <f>INDEX('1'!Z:Z,INDEX(4^8-LARGE((حسوب=$R$2)*(تواريخ&gt;=$P$3)*(تواريخ&lt;=$AD$3)*(4^8-ROW(حسوب)),ROWS(Y$9:Y90)),0))</f>
        <v>0</v>
      </c>
      <c r="Z90" s="81">
        <f>INDEX('1'!AA:AA,INDEX(4^8-LARGE((حسوب=$R$2)*(تواريخ&gt;=$P$3)*(تواريخ&lt;=$AD$3)*(4^8-ROW(حسوب)),ROWS(Z$9:Z90)),0))</f>
        <v>0</v>
      </c>
      <c r="AA90" s="81">
        <f>INDEX('1'!AB:AB,INDEX(4^8-LARGE((حسوب=$R$2)*(تواريخ&gt;=$P$3)*(تواريخ&lt;=$AD$3)*(4^8-ROW(حسوب)),ROWS(AA$9:AA90)),0))</f>
        <v>0</v>
      </c>
      <c r="AB90" s="81">
        <f>INDEX('1'!AC:AC,INDEX(4^8-LARGE((حسوب=$R$2)*(تواريخ&gt;=$P$3)*(تواريخ&lt;=$AD$3)*(4^8-ROW(حسوب)),ROWS(AB$9:AB90)),0))</f>
        <v>0</v>
      </c>
      <c r="AC90" s="81">
        <f>INDEX('1'!AD:AD,INDEX(4^8-LARGE((حسوب=$R$2)*(تواريخ&gt;=$P$3)*(تواريخ&lt;=$AD$3)*(4^8-ROW(حسوب)),ROWS(AC$9:AC90)),0))</f>
        <v>0</v>
      </c>
      <c r="AD90" s="81">
        <f>INDEX('1'!AE:AE,INDEX(4^8-LARGE((حسوب=$R$2)*(تواريخ&gt;=$P$3)*(تواريخ&lt;=$AD$3)*(4^8-ROW(حسوب)),ROWS(AD$9:AD90)),0))</f>
        <v>0</v>
      </c>
      <c r="AE90" s="57"/>
      <c r="AF90" s="57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7"/>
      <c r="AR90" s="57"/>
      <c r="AS90" s="80">
        <f>INDEX('1'!AY:AY,INDEX(4^8-LARGE((حسوب=$R$2)*(تواريخ&gt;=$P$3)*(تواريخ&lt;=$AD$3)*(4^8-ROW(حسوب)),ROWS(AS$9:AS90)),0))</f>
        <v>0</v>
      </c>
      <c r="AT90" s="80">
        <f>INDEX('1'!AX:AX,INDEX(4^8-LARGE((حسوب=$R$2)*(تواريخ&gt;=$P$3)*(تواريخ&lt;=$AD$3)*(4^8-ROW(حسوب)),ROWS(AT$9:AT90)),0))</f>
        <v>0</v>
      </c>
      <c r="AU90" s="80">
        <f>INDEX('1'!BA:BA,INDEX(4^8-LARGE((حسوب=$R$2)*(تواريخ&gt;=$P$3)*(تواريخ&lt;=$AD$3)*(4^8-ROW(حسوب)),ROWS(AU$9:AU90)),0))</f>
        <v>0</v>
      </c>
      <c r="AV90" s="80">
        <f>INDEX('1'!AZ:AZ,INDEX(4^8-LARGE((حسوب=$R$2)*(تواريخ&gt;=$P$3)*(تواريخ&lt;=$AD$3)*(4^8-ROW(حسوب)),ROWS(AV$9:AV90)),0))</f>
        <v>0</v>
      </c>
      <c r="AW90" s="79" t="str">
        <f t="shared" si="3"/>
        <v/>
      </c>
    </row>
    <row r="91" spans="6:49" ht="18">
      <c r="F91" s="83">
        <f>IF($G91="","",(INDEX('1'!A:A,INDEX(4^8-LARGE((حسوب=$R$2)*(تواريخ&gt;=$P$3)*(تواريخ&lt;=$AD$3)*(4^8-ROW(حسوب)),ROWS(F$9:F91)),0))))</f>
        <v>0</v>
      </c>
      <c r="G91" s="84">
        <f>INDEX('1'!AT:AT,INDEX(4^8-LARGE((حسوب=$R$2)*(تواريخ&gt;=$P$3)*(تواريخ&lt;=$AD$3)*(4^8-ROW(حسوب)),ROWS(G$9:G91)),0))</f>
        <v>0</v>
      </c>
      <c r="H91" s="84">
        <f>INDEX('1'!AV:AV,INDEX(4^8-LARGE((حسوب=$R$2)*(تواريخ&gt;=$P$3)*(تواريخ&lt;=$AD$3)*(4^8-ROW(حسوب)),ROWS(H$9:H91)),0))</f>
        <v>0</v>
      </c>
      <c r="I91" s="81">
        <f>INDEX('1'!J:J,INDEX(4^8-LARGE((حسوب=$R$2)*(تواريخ&gt;=$P$3)*(تواريخ&lt;=$AD$3)*(4^8-ROW(حسوب)),ROWS(I$9:I91)),0))</f>
        <v>0</v>
      </c>
      <c r="J91" s="81">
        <f>INDEX('1'!K:K,INDEX(4^8-LARGE((حسوب=$R$2)*(تواريخ&gt;=$P$3)*(تواريخ&lt;=$AD$3)*(4^8-ROW(حسوب)),ROWS(J$9:J91)),0))</f>
        <v>0</v>
      </c>
      <c r="K91" s="81">
        <f>INDEX('1'!L:L,INDEX(4^8-LARGE((حسوب=$R$2)*(تواريخ&gt;=$P$3)*(تواريخ&lt;=$AD$3)*(4^8-ROW(حسوب)),ROWS(K$9:K91)),0))</f>
        <v>0</v>
      </c>
      <c r="L91" s="81">
        <f>INDEX('1'!M:M,INDEX(4^8-LARGE((حسوب=$R$2)*(تواريخ&gt;=$P$3)*(تواريخ&lt;=$AD$3)*(4^8-ROW(حسوب)),ROWS(L$9:L91)),0))</f>
        <v>0</v>
      </c>
      <c r="M91" s="81">
        <f>INDEX('1'!N:N,INDEX(4^8-LARGE((حسوب=$R$2)*(تواريخ&gt;=$P$3)*(تواريخ&lt;=$AD$3)*(4^8-ROW(حسوب)),ROWS(M$9:M91)),0))</f>
        <v>0</v>
      </c>
      <c r="N91" s="81">
        <f>INDEX('1'!O:O,INDEX(4^8-LARGE((حسوب=$R$2)*(تواريخ&gt;=$P$3)*(تواريخ&lt;=$AD$3)*(4^8-ROW(حسوب)),ROWS(N$9:N91)),0))</f>
        <v>0</v>
      </c>
      <c r="O91" s="81">
        <f>INDEX('1'!P:P,INDEX(4^8-LARGE((حسوب=$R$2)*(تواريخ&gt;=$P$3)*(تواريخ&lt;=$AD$3)*(4^8-ROW(حسوب)),ROWS(O$9:O91)),0))</f>
        <v>0</v>
      </c>
      <c r="P91" s="81">
        <f>INDEX('1'!Q:Q,INDEX(4^8-LARGE((حسوب=$R$2)*(تواريخ&gt;=$P$3)*(تواريخ&lt;=$AD$3)*(4^8-ROW(حسوب)),ROWS(P$9:P91)),0))</f>
        <v>0</v>
      </c>
      <c r="Q91" s="81">
        <f>INDEX('1'!R:R,INDEX(4^8-LARGE((حسوب=$R$2)*(تواريخ&gt;=$P$3)*(تواريخ&lt;=$AD$3)*(4^8-ROW(حسوب)),ROWS(Q$9:Q91)),0))</f>
        <v>0</v>
      </c>
      <c r="R91" s="81">
        <f>INDEX('1'!S:S,INDEX(4^8-LARGE((حسوب=$R$2)*(تواريخ&gt;=$P$3)*(تواريخ&lt;=$AD$3)*(4^8-ROW(حسوب)),ROWS(R$9:R91)),0))</f>
        <v>0</v>
      </c>
      <c r="S91" s="81">
        <f>INDEX('1'!T:T,INDEX(4^8-LARGE((حسوب=$R$2)*(تواريخ&gt;=$P$3)*(تواريخ&lt;=$AD$3)*(4^8-ROW(حسوب)),ROWS(S$9:S91)),0))</f>
        <v>0</v>
      </c>
      <c r="T91" s="81">
        <f>INDEX('1'!U:U,INDEX(4^8-LARGE((حسوب=$R$2)*(تواريخ&gt;=$P$3)*(تواريخ&lt;=$AD$3)*(4^8-ROW(حسوب)),ROWS(T$9:T91)),0))</f>
        <v>0</v>
      </c>
      <c r="U91" s="81">
        <f>INDEX('1'!V:V,INDEX(4^8-LARGE((حسوب=$R$2)*(تواريخ&gt;=$P$3)*(تواريخ&lt;=$AD$3)*(4^8-ROW(حسوب)),ROWS(U$9:U91)),0))</f>
        <v>0</v>
      </c>
      <c r="V91" s="81">
        <f>INDEX('1'!W:W,INDEX(4^8-LARGE((حسوب=$R$2)*(تواريخ&gt;=$P$3)*(تواريخ&lt;=$AD$3)*(4^8-ROW(حسوب)),ROWS(V$9:V91)),0))</f>
        <v>0</v>
      </c>
      <c r="W91" s="81">
        <f>INDEX('1'!X:X,INDEX(4^8-LARGE((حسوب=$R$2)*(تواريخ&gt;=$P$3)*(تواريخ&lt;=$AD$3)*(4^8-ROW(حسوب)),ROWS(W$9:W91)),0))</f>
        <v>0</v>
      </c>
      <c r="X91" s="81">
        <f>INDEX('1'!Y:Y,INDEX(4^8-LARGE((حسوب=$R$2)*(تواريخ&gt;=$P$3)*(تواريخ&lt;=$AD$3)*(4^8-ROW(حسوب)),ROWS(X$9:X91)),0))</f>
        <v>0</v>
      </c>
      <c r="Y91" s="81">
        <f>INDEX('1'!Z:Z,INDEX(4^8-LARGE((حسوب=$R$2)*(تواريخ&gt;=$P$3)*(تواريخ&lt;=$AD$3)*(4^8-ROW(حسوب)),ROWS(Y$9:Y91)),0))</f>
        <v>0</v>
      </c>
      <c r="Z91" s="81">
        <f>INDEX('1'!AA:AA,INDEX(4^8-LARGE((حسوب=$R$2)*(تواريخ&gt;=$P$3)*(تواريخ&lt;=$AD$3)*(4^8-ROW(حسوب)),ROWS(Z$9:Z91)),0))</f>
        <v>0</v>
      </c>
      <c r="AA91" s="81">
        <f>INDEX('1'!AB:AB,INDEX(4^8-LARGE((حسوب=$R$2)*(تواريخ&gt;=$P$3)*(تواريخ&lt;=$AD$3)*(4^8-ROW(حسوب)),ROWS(AA$9:AA91)),0))</f>
        <v>0</v>
      </c>
      <c r="AB91" s="81">
        <f>INDEX('1'!AC:AC,INDEX(4^8-LARGE((حسوب=$R$2)*(تواريخ&gt;=$P$3)*(تواريخ&lt;=$AD$3)*(4^8-ROW(حسوب)),ROWS(AB$9:AB91)),0))</f>
        <v>0</v>
      </c>
      <c r="AC91" s="81">
        <f>INDEX('1'!AD:AD,INDEX(4^8-LARGE((حسوب=$R$2)*(تواريخ&gt;=$P$3)*(تواريخ&lt;=$AD$3)*(4^8-ROW(حسوب)),ROWS(AC$9:AC91)),0))</f>
        <v>0</v>
      </c>
      <c r="AD91" s="81">
        <f>INDEX('1'!AE:AE,INDEX(4^8-LARGE((حسوب=$R$2)*(تواريخ&gt;=$P$3)*(تواريخ&lt;=$AD$3)*(4^8-ROW(حسوب)),ROWS(AD$9:AD91)),0))</f>
        <v>0</v>
      </c>
      <c r="AE91" s="57"/>
      <c r="AF91" s="57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7"/>
      <c r="AR91" s="57"/>
      <c r="AS91" s="80">
        <f>INDEX('1'!AY:AY,INDEX(4^8-LARGE((حسوب=$R$2)*(تواريخ&gt;=$P$3)*(تواريخ&lt;=$AD$3)*(4^8-ROW(حسوب)),ROWS(AS$9:AS91)),0))</f>
        <v>0</v>
      </c>
      <c r="AT91" s="80">
        <f>INDEX('1'!AX:AX,INDEX(4^8-LARGE((حسوب=$R$2)*(تواريخ&gt;=$P$3)*(تواريخ&lt;=$AD$3)*(4^8-ROW(حسوب)),ROWS(AT$9:AT91)),0))</f>
        <v>0</v>
      </c>
      <c r="AU91" s="80">
        <f>INDEX('1'!BA:BA,INDEX(4^8-LARGE((حسوب=$R$2)*(تواريخ&gt;=$P$3)*(تواريخ&lt;=$AD$3)*(4^8-ROW(حسوب)),ROWS(AU$9:AU91)),0))</f>
        <v>0</v>
      </c>
      <c r="AV91" s="80">
        <f>INDEX('1'!AZ:AZ,INDEX(4^8-LARGE((حسوب=$R$2)*(تواريخ&gt;=$P$3)*(تواريخ&lt;=$AD$3)*(4^8-ROW(حسوب)),ROWS(AV$9:AV91)),0))</f>
        <v>0</v>
      </c>
      <c r="AW91" s="79" t="str">
        <f t="shared" si="3"/>
        <v/>
      </c>
    </row>
    <row r="92" spans="6:49" ht="18">
      <c r="F92" s="83">
        <f>IF($G92="","",(INDEX('1'!A:A,INDEX(4^8-LARGE((حسوب=$R$2)*(تواريخ&gt;=$P$3)*(تواريخ&lt;=$AD$3)*(4^8-ROW(حسوب)),ROWS(F$9:F92)),0))))</f>
        <v>0</v>
      </c>
      <c r="G92" s="84">
        <f>INDEX('1'!AT:AT,INDEX(4^8-LARGE((حسوب=$R$2)*(تواريخ&gt;=$P$3)*(تواريخ&lt;=$AD$3)*(4^8-ROW(حسوب)),ROWS(G$9:G92)),0))</f>
        <v>0</v>
      </c>
      <c r="H92" s="84">
        <f>INDEX('1'!AV:AV,INDEX(4^8-LARGE((حسوب=$R$2)*(تواريخ&gt;=$P$3)*(تواريخ&lt;=$AD$3)*(4^8-ROW(حسوب)),ROWS(H$9:H92)),0))</f>
        <v>0</v>
      </c>
      <c r="I92" s="81">
        <f>INDEX('1'!J:J,INDEX(4^8-LARGE((حسوب=$R$2)*(تواريخ&gt;=$P$3)*(تواريخ&lt;=$AD$3)*(4^8-ROW(حسوب)),ROWS(I$9:I92)),0))</f>
        <v>0</v>
      </c>
      <c r="J92" s="81">
        <f>INDEX('1'!K:K,INDEX(4^8-LARGE((حسوب=$R$2)*(تواريخ&gt;=$P$3)*(تواريخ&lt;=$AD$3)*(4^8-ROW(حسوب)),ROWS(J$9:J92)),0))</f>
        <v>0</v>
      </c>
      <c r="K92" s="81">
        <f>INDEX('1'!L:L,INDEX(4^8-LARGE((حسوب=$R$2)*(تواريخ&gt;=$P$3)*(تواريخ&lt;=$AD$3)*(4^8-ROW(حسوب)),ROWS(K$9:K92)),0))</f>
        <v>0</v>
      </c>
      <c r="L92" s="81">
        <f>INDEX('1'!M:M,INDEX(4^8-LARGE((حسوب=$R$2)*(تواريخ&gt;=$P$3)*(تواريخ&lt;=$AD$3)*(4^8-ROW(حسوب)),ROWS(L$9:L92)),0))</f>
        <v>0</v>
      </c>
      <c r="M92" s="81">
        <f>INDEX('1'!N:N,INDEX(4^8-LARGE((حسوب=$R$2)*(تواريخ&gt;=$P$3)*(تواريخ&lt;=$AD$3)*(4^8-ROW(حسوب)),ROWS(M$9:M92)),0))</f>
        <v>0</v>
      </c>
      <c r="N92" s="81">
        <f>INDEX('1'!O:O,INDEX(4^8-LARGE((حسوب=$R$2)*(تواريخ&gt;=$P$3)*(تواريخ&lt;=$AD$3)*(4^8-ROW(حسوب)),ROWS(N$9:N92)),0))</f>
        <v>0</v>
      </c>
      <c r="O92" s="81">
        <f>INDEX('1'!P:P,INDEX(4^8-LARGE((حسوب=$R$2)*(تواريخ&gt;=$P$3)*(تواريخ&lt;=$AD$3)*(4^8-ROW(حسوب)),ROWS(O$9:O92)),0))</f>
        <v>0</v>
      </c>
      <c r="P92" s="81">
        <f>INDEX('1'!Q:Q,INDEX(4^8-LARGE((حسوب=$R$2)*(تواريخ&gt;=$P$3)*(تواريخ&lt;=$AD$3)*(4^8-ROW(حسوب)),ROWS(P$9:P92)),0))</f>
        <v>0</v>
      </c>
      <c r="Q92" s="81">
        <f>INDEX('1'!R:R,INDEX(4^8-LARGE((حسوب=$R$2)*(تواريخ&gt;=$P$3)*(تواريخ&lt;=$AD$3)*(4^8-ROW(حسوب)),ROWS(Q$9:Q92)),0))</f>
        <v>0</v>
      </c>
      <c r="R92" s="81">
        <f>INDEX('1'!S:S,INDEX(4^8-LARGE((حسوب=$R$2)*(تواريخ&gt;=$P$3)*(تواريخ&lt;=$AD$3)*(4^8-ROW(حسوب)),ROWS(R$9:R92)),0))</f>
        <v>0</v>
      </c>
      <c r="S92" s="81">
        <f>INDEX('1'!T:T,INDEX(4^8-LARGE((حسوب=$R$2)*(تواريخ&gt;=$P$3)*(تواريخ&lt;=$AD$3)*(4^8-ROW(حسوب)),ROWS(S$9:S92)),0))</f>
        <v>0</v>
      </c>
      <c r="T92" s="81">
        <f>INDEX('1'!U:U,INDEX(4^8-LARGE((حسوب=$R$2)*(تواريخ&gt;=$P$3)*(تواريخ&lt;=$AD$3)*(4^8-ROW(حسوب)),ROWS(T$9:T92)),0))</f>
        <v>0</v>
      </c>
      <c r="U92" s="81">
        <f>INDEX('1'!V:V,INDEX(4^8-LARGE((حسوب=$R$2)*(تواريخ&gt;=$P$3)*(تواريخ&lt;=$AD$3)*(4^8-ROW(حسوب)),ROWS(U$9:U92)),0))</f>
        <v>0</v>
      </c>
      <c r="V92" s="81">
        <f>INDEX('1'!W:W,INDEX(4^8-LARGE((حسوب=$R$2)*(تواريخ&gt;=$P$3)*(تواريخ&lt;=$AD$3)*(4^8-ROW(حسوب)),ROWS(V$9:V92)),0))</f>
        <v>0</v>
      </c>
      <c r="W92" s="81">
        <f>INDEX('1'!X:X,INDEX(4^8-LARGE((حسوب=$R$2)*(تواريخ&gt;=$P$3)*(تواريخ&lt;=$AD$3)*(4^8-ROW(حسوب)),ROWS(W$9:W92)),0))</f>
        <v>0</v>
      </c>
      <c r="X92" s="81">
        <f>INDEX('1'!Y:Y,INDEX(4^8-LARGE((حسوب=$R$2)*(تواريخ&gt;=$P$3)*(تواريخ&lt;=$AD$3)*(4^8-ROW(حسوب)),ROWS(X$9:X92)),0))</f>
        <v>0</v>
      </c>
      <c r="Y92" s="81">
        <f>INDEX('1'!Z:Z,INDEX(4^8-LARGE((حسوب=$R$2)*(تواريخ&gt;=$P$3)*(تواريخ&lt;=$AD$3)*(4^8-ROW(حسوب)),ROWS(Y$9:Y92)),0))</f>
        <v>0</v>
      </c>
      <c r="Z92" s="81">
        <f>INDEX('1'!AA:AA,INDEX(4^8-LARGE((حسوب=$R$2)*(تواريخ&gt;=$P$3)*(تواريخ&lt;=$AD$3)*(4^8-ROW(حسوب)),ROWS(Z$9:Z92)),0))</f>
        <v>0</v>
      </c>
      <c r="AA92" s="81">
        <f>INDEX('1'!AB:AB,INDEX(4^8-LARGE((حسوب=$R$2)*(تواريخ&gt;=$P$3)*(تواريخ&lt;=$AD$3)*(4^8-ROW(حسوب)),ROWS(AA$9:AA92)),0))</f>
        <v>0</v>
      </c>
      <c r="AB92" s="81">
        <f>INDEX('1'!AC:AC,INDEX(4^8-LARGE((حسوب=$R$2)*(تواريخ&gt;=$P$3)*(تواريخ&lt;=$AD$3)*(4^8-ROW(حسوب)),ROWS(AB$9:AB92)),0))</f>
        <v>0</v>
      </c>
      <c r="AC92" s="81">
        <f>INDEX('1'!AD:AD,INDEX(4^8-LARGE((حسوب=$R$2)*(تواريخ&gt;=$P$3)*(تواريخ&lt;=$AD$3)*(4^8-ROW(حسوب)),ROWS(AC$9:AC92)),0))</f>
        <v>0</v>
      </c>
      <c r="AD92" s="81">
        <f>INDEX('1'!AE:AE,INDEX(4^8-LARGE((حسوب=$R$2)*(تواريخ&gt;=$P$3)*(تواريخ&lt;=$AD$3)*(4^8-ROW(حسوب)),ROWS(AD$9:AD92)),0))</f>
        <v>0</v>
      </c>
      <c r="AE92" s="57"/>
      <c r="AF92" s="57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7"/>
      <c r="AR92" s="57"/>
      <c r="AS92" s="80">
        <f>INDEX('1'!AY:AY,INDEX(4^8-LARGE((حسوب=$R$2)*(تواريخ&gt;=$P$3)*(تواريخ&lt;=$AD$3)*(4^8-ROW(حسوب)),ROWS(AS$9:AS92)),0))</f>
        <v>0</v>
      </c>
      <c r="AT92" s="80">
        <f>INDEX('1'!AX:AX,INDEX(4^8-LARGE((حسوب=$R$2)*(تواريخ&gt;=$P$3)*(تواريخ&lt;=$AD$3)*(4^8-ROW(حسوب)),ROWS(AT$9:AT92)),0))</f>
        <v>0</v>
      </c>
      <c r="AU92" s="80">
        <f>INDEX('1'!BA:BA,INDEX(4^8-LARGE((حسوب=$R$2)*(تواريخ&gt;=$P$3)*(تواريخ&lt;=$AD$3)*(4^8-ROW(حسوب)),ROWS(AU$9:AU92)),0))</f>
        <v>0</v>
      </c>
      <c r="AV92" s="80">
        <f>INDEX('1'!AZ:AZ,INDEX(4^8-LARGE((حسوب=$R$2)*(تواريخ&gt;=$P$3)*(تواريخ&lt;=$AD$3)*(4^8-ROW(حسوب)),ROWS(AV$9:AV92)),0))</f>
        <v>0</v>
      </c>
      <c r="AW92" s="79" t="str">
        <f t="shared" si="3"/>
        <v/>
      </c>
    </row>
    <row r="93" spans="6:49" ht="18">
      <c r="F93" s="83">
        <f>IF($G93="","",(INDEX('1'!A:A,INDEX(4^8-LARGE((حسوب=$R$2)*(تواريخ&gt;=$P$3)*(تواريخ&lt;=$AD$3)*(4^8-ROW(حسوب)),ROWS(F$9:F93)),0))))</f>
        <v>0</v>
      </c>
      <c r="G93" s="84">
        <f>INDEX('1'!AT:AT,INDEX(4^8-LARGE((حسوب=$R$2)*(تواريخ&gt;=$P$3)*(تواريخ&lt;=$AD$3)*(4^8-ROW(حسوب)),ROWS(G$9:G93)),0))</f>
        <v>0</v>
      </c>
      <c r="H93" s="84">
        <f>INDEX('1'!AV:AV,INDEX(4^8-LARGE((حسوب=$R$2)*(تواريخ&gt;=$P$3)*(تواريخ&lt;=$AD$3)*(4^8-ROW(حسوب)),ROWS(H$9:H93)),0))</f>
        <v>0</v>
      </c>
      <c r="I93" s="81">
        <f>INDEX('1'!J:J,INDEX(4^8-LARGE((حسوب=$R$2)*(تواريخ&gt;=$P$3)*(تواريخ&lt;=$AD$3)*(4^8-ROW(حسوب)),ROWS(I$9:I93)),0))</f>
        <v>0</v>
      </c>
      <c r="J93" s="81">
        <f>INDEX('1'!K:K,INDEX(4^8-LARGE((حسوب=$R$2)*(تواريخ&gt;=$P$3)*(تواريخ&lt;=$AD$3)*(4^8-ROW(حسوب)),ROWS(J$9:J93)),0))</f>
        <v>0</v>
      </c>
      <c r="K93" s="81">
        <f>INDEX('1'!L:L,INDEX(4^8-LARGE((حسوب=$R$2)*(تواريخ&gt;=$P$3)*(تواريخ&lt;=$AD$3)*(4^8-ROW(حسوب)),ROWS(K$9:K93)),0))</f>
        <v>0</v>
      </c>
      <c r="L93" s="81">
        <f>INDEX('1'!M:M,INDEX(4^8-LARGE((حسوب=$R$2)*(تواريخ&gt;=$P$3)*(تواريخ&lt;=$AD$3)*(4^8-ROW(حسوب)),ROWS(L$9:L93)),0))</f>
        <v>0</v>
      </c>
      <c r="M93" s="81">
        <f>INDEX('1'!N:N,INDEX(4^8-LARGE((حسوب=$R$2)*(تواريخ&gt;=$P$3)*(تواريخ&lt;=$AD$3)*(4^8-ROW(حسوب)),ROWS(M$9:M93)),0))</f>
        <v>0</v>
      </c>
      <c r="N93" s="81">
        <f>INDEX('1'!O:O,INDEX(4^8-LARGE((حسوب=$R$2)*(تواريخ&gt;=$P$3)*(تواريخ&lt;=$AD$3)*(4^8-ROW(حسوب)),ROWS(N$9:N93)),0))</f>
        <v>0</v>
      </c>
      <c r="O93" s="81">
        <f>INDEX('1'!P:P,INDEX(4^8-LARGE((حسوب=$R$2)*(تواريخ&gt;=$P$3)*(تواريخ&lt;=$AD$3)*(4^8-ROW(حسوب)),ROWS(O$9:O93)),0))</f>
        <v>0</v>
      </c>
      <c r="P93" s="81">
        <f>INDEX('1'!Q:Q,INDEX(4^8-LARGE((حسوب=$R$2)*(تواريخ&gt;=$P$3)*(تواريخ&lt;=$AD$3)*(4^8-ROW(حسوب)),ROWS(P$9:P93)),0))</f>
        <v>0</v>
      </c>
      <c r="Q93" s="81">
        <f>INDEX('1'!R:R,INDEX(4^8-LARGE((حسوب=$R$2)*(تواريخ&gt;=$P$3)*(تواريخ&lt;=$AD$3)*(4^8-ROW(حسوب)),ROWS(Q$9:Q93)),0))</f>
        <v>0</v>
      </c>
      <c r="R93" s="81">
        <f>INDEX('1'!S:S,INDEX(4^8-LARGE((حسوب=$R$2)*(تواريخ&gt;=$P$3)*(تواريخ&lt;=$AD$3)*(4^8-ROW(حسوب)),ROWS(R$9:R93)),0))</f>
        <v>0</v>
      </c>
      <c r="S93" s="81">
        <f>INDEX('1'!T:T,INDEX(4^8-LARGE((حسوب=$R$2)*(تواريخ&gt;=$P$3)*(تواريخ&lt;=$AD$3)*(4^8-ROW(حسوب)),ROWS(S$9:S93)),0))</f>
        <v>0</v>
      </c>
      <c r="T93" s="81">
        <f>INDEX('1'!U:U,INDEX(4^8-LARGE((حسوب=$R$2)*(تواريخ&gt;=$P$3)*(تواريخ&lt;=$AD$3)*(4^8-ROW(حسوب)),ROWS(T$9:T93)),0))</f>
        <v>0</v>
      </c>
      <c r="U93" s="81">
        <f>INDEX('1'!V:V,INDEX(4^8-LARGE((حسوب=$R$2)*(تواريخ&gt;=$P$3)*(تواريخ&lt;=$AD$3)*(4^8-ROW(حسوب)),ROWS(U$9:U93)),0))</f>
        <v>0</v>
      </c>
      <c r="V93" s="81">
        <f>INDEX('1'!W:W,INDEX(4^8-LARGE((حسوب=$R$2)*(تواريخ&gt;=$P$3)*(تواريخ&lt;=$AD$3)*(4^8-ROW(حسوب)),ROWS(V$9:V93)),0))</f>
        <v>0</v>
      </c>
      <c r="W93" s="81">
        <f>INDEX('1'!X:X,INDEX(4^8-LARGE((حسوب=$R$2)*(تواريخ&gt;=$P$3)*(تواريخ&lt;=$AD$3)*(4^8-ROW(حسوب)),ROWS(W$9:W93)),0))</f>
        <v>0</v>
      </c>
      <c r="X93" s="81">
        <f>INDEX('1'!Y:Y,INDEX(4^8-LARGE((حسوب=$R$2)*(تواريخ&gt;=$P$3)*(تواريخ&lt;=$AD$3)*(4^8-ROW(حسوب)),ROWS(X$9:X93)),0))</f>
        <v>0</v>
      </c>
      <c r="Y93" s="81">
        <f>INDEX('1'!Z:Z,INDEX(4^8-LARGE((حسوب=$R$2)*(تواريخ&gt;=$P$3)*(تواريخ&lt;=$AD$3)*(4^8-ROW(حسوب)),ROWS(Y$9:Y93)),0))</f>
        <v>0</v>
      </c>
      <c r="Z93" s="81">
        <f>INDEX('1'!AA:AA,INDEX(4^8-LARGE((حسوب=$R$2)*(تواريخ&gt;=$P$3)*(تواريخ&lt;=$AD$3)*(4^8-ROW(حسوب)),ROWS(Z$9:Z93)),0))</f>
        <v>0</v>
      </c>
      <c r="AA93" s="81">
        <f>INDEX('1'!AB:AB,INDEX(4^8-LARGE((حسوب=$R$2)*(تواريخ&gt;=$P$3)*(تواريخ&lt;=$AD$3)*(4^8-ROW(حسوب)),ROWS(AA$9:AA93)),0))</f>
        <v>0</v>
      </c>
      <c r="AB93" s="81">
        <f>INDEX('1'!AC:AC,INDEX(4^8-LARGE((حسوب=$R$2)*(تواريخ&gt;=$P$3)*(تواريخ&lt;=$AD$3)*(4^8-ROW(حسوب)),ROWS(AB$9:AB93)),0))</f>
        <v>0</v>
      </c>
      <c r="AC93" s="81">
        <f>INDEX('1'!AD:AD,INDEX(4^8-LARGE((حسوب=$R$2)*(تواريخ&gt;=$P$3)*(تواريخ&lt;=$AD$3)*(4^8-ROW(حسوب)),ROWS(AC$9:AC93)),0))</f>
        <v>0</v>
      </c>
      <c r="AD93" s="81">
        <f>INDEX('1'!AE:AE,INDEX(4^8-LARGE((حسوب=$R$2)*(تواريخ&gt;=$P$3)*(تواريخ&lt;=$AD$3)*(4^8-ROW(حسوب)),ROWS(AD$9:AD93)),0))</f>
        <v>0</v>
      </c>
      <c r="AE93" s="57"/>
      <c r="AF93" s="57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7"/>
      <c r="AR93" s="57"/>
      <c r="AS93" s="80">
        <f>INDEX('1'!AY:AY,INDEX(4^8-LARGE((حسوب=$R$2)*(تواريخ&gt;=$P$3)*(تواريخ&lt;=$AD$3)*(4^8-ROW(حسوب)),ROWS(AS$9:AS93)),0))</f>
        <v>0</v>
      </c>
      <c r="AT93" s="80">
        <f>INDEX('1'!AX:AX,INDEX(4^8-LARGE((حسوب=$R$2)*(تواريخ&gt;=$P$3)*(تواريخ&lt;=$AD$3)*(4^8-ROW(حسوب)),ROWS(AT$9:AT93)),0))</f>
        <v>0</v>
      </c>
      <c r="AU93" s="80">
        <f>INDEX('1'!BA:BA,INDEX(4^8-LARGE((حسوب=$R$2)*(تواريخ&gt;=$P$3)*(تواريخ&lt;=$AD$3)*(4^8-ROW(حسوب)),ROWS(AU$9:AU93)),0))</f>
        <v>0</v>
      </c>
      <c r="AV93" s="80">
        <f>INDEX('1'!AZ:AZ,INDEX(4^8-LARGE((حسوب=$R$2)*(تواريخ&gt;=$P$3)*(تواريخ&lt;=$AD$3)*(4^8-ROW(حسوب)),ROWS(AV$9:AV93)),0))</f>
        <v>0</v>
      </c>
      <c r="AW93" s="79" t="str">
        <f t="shared" si="3"/>
        <v/>
      </c>
    </row>
    <row r="94" spans="6:49" ht="18">
      <c r="F94" s="83">
        <f>IF($G94="","",(INDEX('1'!A:A,INDEX(4^8-LARGE((حسوب=$R$2)*(تواريخ&gt;=$P$3)*(تواريخ&lt;=$AD$3)*(4^8-ROW(حسوب)),ROWS(F$9:F94)),0))))</f>
        <v>0</v>
      </c>
      <c r="G94" s="84">
        <f>INDEX('1'!AT:AT,INDEX(4^8-LARGE((حسوب=$R$2)*(تواريخ&gt;=$P$3)*(تواريخ&lt;=$AD$3)*(4^8-ROW(حسوب)),ROWS(G$9:G94)),0))</f>
        <v>0</v>
      </c>
      <c r="H94" s="84">
        <f>INDEX('1'!AV:AV,INDEX(4^8-LARGE((حسوب=$R$2)*(تواريخ&gt;=$P$3)*(تواريخ&lt;=$AD$3)*(4^8-ROW(حسوب)),ROWS(H$9:H94)),0))</f>
        <v>0</v>
      </c>
      <c r="I94" s="81">
        <f>INDEX('1'!J:J,INDEX(4^8-LARGE((حسوب=$R$2)*(تواريخ&gt;=$P$3)*(تواريخ&lt;=$AD$3)*(4^8-ROW(حسوب)),ROWS(I$9:I94)),0))</f>
        <v>0</v>
      </c>
      <c r="J94" s="81">
        <f>INDEX('1'!K:K,INDEX(4^8-LARGE((حسوب=$R$2)*(تواريخ&gt;=$P$3)*(تواريخ&lt;=$AD$3)*(4^8-ROW(حسوب)),ROWS(J$9:J94)),0))</f>
        <v>0</v>
      </c>
      <c r="K94" s="81">
        <f>INDEX('1'!L:L,INDEX(4^8-LARGE((حسوب=$R$2)*(تواريخ&gt;=$P$3)*(تواريخ&lt;=$AD$3)*(4^8-ROW(حسوب)),ROWS(K$9:K94)),0))</f>
        <v>0</v>
      </c>
      <c r="L94" s="81">
        <f>INDEX('1'!M:M,INDEX(4^8-LARGE((حسوب=$R$2)*(تواريخ&gt;=$P$3)*(تواريخ&lt;=$AD$3)*(4^8-ROW(حسوب)),ROWS(L$9:L94)),0))</f>
        <v>0</v>
      </c>
      <c r="M94" s="81">
        <f>INDEX('1'!N:N,INDEX(4^8-LARGE((حسوب=$R$2)*(تواريخ&gt;=$P$3)*(تواريخ&lt;=$AD$3)*(4^8-ROW(حسوب)),ROWS(M$9:M94)),0))</f>
        <v>0</v>
      </c>
      <c r="N94" s="81">
        <f>INDEX('1'!O:O,INDEX(4^8-LARGE((حسوب=$R$2)*(تواريخ&gt;=$P$3)*(تواريخ&lt;=$AD$3)*(4^8-ROW(حسوب)),ROWS(N$9:N94)),0))</f>
        <v>0</v>
      </c>
      <c r="O94" s="81">
        <f>INDEX('1'!P:P,INDEX(4^8-LARGE((حسوب=$R$2)*(تواريخ&gt;=$P$3)*(تواريخ&lt;=$AD$3)*(4^8-ROW(حسوب)),ROWS(O$9:O94)),0))</f>
        <v>0</v>
      </c>
      <c r="P94" s="81">
        <f>INDEX('1'!Q:Q,INDEX(4^8-LARGE((حسوب=$R$2)*(تواريخ&gt;=$P$3)*(تواريخ&lt;=$AD$3)*(4^8-ROW(حسوب)),ROWS(P$9:P94)),0))</f>
        <v>0</v>
      </c>
      <c r="Q94" s="81">
        <f>INDEX('1'!R:R,INDEX(4^8-LARGE((حسوب=$R$2)*(تواريخ&gt;=$P$3)*(تواريخ&lt;=$AD$3)*(4^8-ROW(حسوب)),ROWS(Q$9:Q94)),0))</f>
        <v>0</v>
      </c>
      <c r="R94" s="81">
        <f>INDEX('1'!S:S,INDEX(4^8-LARGE((حسوب=$R$2)*(تواريخ&gt;=$P$3)*(تواريخ&lt;=$AD$3)*(4^8-ROW(حسوب)),ROWS(R$9:R94)),0))</f>
        <v>0</v>
      </c>
      <c r="S94" s="81">
        <f>INDEX('1'!T:T,INDEX(4^8-LARGE((حسوب=$R$2)*(تواريخ&gt;=$P$3)*(تواريخ&lt;=$AD$3)*(4^8-ROW(حسوب)),ROWS(S$9:S94)),0))</f>
        <v>0</v>
      </c>
      <c r="T94" s="81">
        <f>INDEX('1'!U:U,INDEX(4^8-LARGE((حسوب=$R$2)*(تواريخ&gt;=$P$3)*(تواريخ&lt;=$AD$3)*(4^8-ROW(حسوب)),ROWS(T$9:T94)),0))</f>
        <v>0</v>
      </c>
      <c r="U94" s="81">
        <f>INDEX('1'!V:V,INDEX(4^8-LARGE((حسوب=$R$2)*(تواريخ&gt;=$P$3)*(تواريخ&lt;=$AD$3)*(4^8-ROW(حسوب)),ROWS(U$9:U94)),0))</f>
        <v>0</v>
      </c>
      <c r="V94" s="81">
        <f>INDEX('1'!W:W,INDEX(4^8-LARGE((حسوب=$R$2)*(تواريخ&gt;=$P$3)*(تواريخ&lt;=$AD$3)*(4^8-ROW(حسوب)),ROWS(V$9:V94)),0))</f>
        <v>0</v>
      </c>
      <c r="W94" s="81">
        <f>INDEX('1'!X:X,INDEX(4^8-LARGE((حسوب=$R$2)*(تواريخ&gt;=$P$3)*(تواريخ&lt;=$AD$3)*(4^8-ROW(حسوب)),ROWS(W$9:W94)),0))</f>
        <v>0</v>
      </c>
      <c r="X94" s="81">
        <f>INDEX('1'!Y:Y,INDEX(4^8-LARGE((حسوب=$R$2)*(تواريخ&gt;=$P$3)*(تواريخ&lt;=$AD$3)*(4^8-ROW(حسوب)),ROWS(X$9:X94)),0))</f>
        <v>0</v>
      </c>
      <c r="Y94" s="81">
        <f>INDEX('1'!Z:Z,INDEX(4^8-LARGE((حسوب=$R$2)*(تواريخ&gt;=$P$3)*(تواريخ&lt;=$AD$3)*(4^8-ROW(حسوب)),ROWS(Y$9:Y94)),0))</f>
        <v>0</v>
      </c>
      <c r="Z94" s="81">
        <f>INDEX('1'!AA:AA,INDEX(4^8-LARGE((حسوب=$R$2)*(تواريخ&gt;=$P$3)*(تواريخ&lt;=$AD$3)*(4^8-ROW(حسوب)),ROWS(Z$9:Z94)),0))</f>
        <v>0</v>
      </c>
      <c r="AA94" s="81">
        <f>INDEX('1'!AB:AB,INDEX(4^8-LARGE((حسوب=$R$2)*(تواريخ&gt;=$P$3)*(تواريخ&lt;=$AD$3)*(4^8-ROW(حسوب)),ROWS(AA$9:AA94)),0))</f>
        <v>0</v>
      </c>
      <c r="AB94" s="81">
        <f>INDEX('1'!AC:AC,INDEX(4^8-LARGE((حسوب=$R$2)*(تواريخ&gt;=$P$3)*(تواريخ&lt;=$AD$3)*(4^8-ROW(حسوب)),ROWS(AB$9:AB94)),0))</f>
        <v>0</v>
      </c>
      <c r="AC94" s="81">
        <f>INDEX('1'!AD:AD,INDEX(4^8-LARGE((حسوب=$R$2)*(تواريخ&gt;=$P$3)*(تواريخ&lt;=$AD$3)*(4^8-ROW(حسوب)),ROWS(AC$9:AC94)),0))</f>
        <v>0</v>
      </c>
      <c r="AD94" s="81">
        <f>INDEX('1'!AE:AE,INDEX(4^8-LARGE((حسوب=$R$2)*(تواريخ&gt;=$P$3)*(تواريخ&lt;=$AD$3)*(4^8-ROW(حسوب)),ROWS(AD$9:AD94)),0))</f>
        <v>0</v>
      </c>
      <c r="AE94" s="57"/>
      <c r="AF94" s="57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7"/>
      <c r="AR94" s="57"/>
      <c r="AS94" s="80">
        <f>INDEX('1'!AY:AY,INDEX(4^8-LARGE((حسوب=$R$2)*(تواريخ&gt;=$P$3)*(تواريخ&lt;=$AD$3)*(4^8-ROW(حسوب)),ROWS(AS$9:AS94)),0))</f>
        <v>0</v>
      </c>
      <c r="AT94" s="80">
        <f>INDEX('1'!AX:AX,INDEX(4^8-LARGE((حسوب=$R$2)*(تواريخ&gt;=$P$3)*(تواريخ&lt;=$AD$3)*(4^8-ROW(حسوب)),ROWS(AT$9:AT94)),0))</f>
        <v>0</v>
      </c>
      <c r="AU94" s="80">
        <f>INDEX('1'!BA:BA,INDEX(4^8-LARGE((حسوب=$R$2)*(تواريخ&gt;=$P$3)*(تواريخ&lt;=$AD$3)*(4^8-ROW(حسوب)),ROWS(AU$9:AU94)),0))</f>
        <v>0</v>
      </c>
      <c r="AV94" s="80">
        <f>INDEX('1'!AZ:AZ,INDEX(4^8-LARGE((حسوب=$R$2)*(تواريخ&gt;=$P$3)*(تواريخ&lt;=$AD$3)*(4^8-ROW(حسوب)),ROWS(AV$9:AV94)),0))</f>
        <v>0</v>
      </c>
      <c r="AW94" s="79" t="str">
        <f t="shared" si="3"/>
        <v/>
      </c>
    </row>
    <row r="95" spans="6:49" ht="18">
      <c r="F95" s="83">
        <f>IF($G95="","",(INDEX('1'!A:A,INDEX(4^8-LARGE((حسوب=$R$2)*(تواريخ&gt;=$P$3)*(تواريخ&lt;=$AD$3)*(4^8-ROW(حسوب)),ROWS(F$9:F95)),0))))</f>
        <v>0</v>
      </c>
      <c r="G95" s="84">
        <f>INDEX('1'!AT:AT,INDEX(4^8-LARGE((حسوب=$R$2)*(تواريخ&gt;=$P$3)*(تواريخ&lt;=$AD$3)*(4^8-ROW(حسوب)),ROWS(G$9:G95)),0))</f>
        <v>0</v>
      </c>
      <c r="H95" s="84">
        <f>INDEX('1'!AV:AV,INDEX(4^8-LARGE((حسوب=$R$2)*(تواريخ&gt;=$P$3)*(تواريخ&lt;=$AD$3)*(4^8-ROW(حسوب)),ROWS(H$9:H95)),0))</f>
        <v>0</v>
      </c>
      <c r="I95" s="81">
        <f>INDEX('1'!J:J,INDEX(4^8-LARGE((حسوب=$R$2)*(تواريخ&gt;=$P$3)*(تواريخ&lt;=$AD$3)*(4^8-ROW(حسوب)),ROWS(I$9:I95)),0))</f>
        <v>0</v>
      </c>
      <c r="J95" s="81">
        <f>INDEX('1'!K:K,INDEX(4^8-LARGE((حسوب=$R$2)*(تواريخ&gt;=$P$3)*(تواريخ&lt;=$AD$3)*(4^8-ROW(حسوب)),ROWS(J$9:J95)),0))</f>
        <v>0</v>
      </c>
      <c r="K95" s="81">
        <f>INDEX('1'!L:L,INDEX(4^8-LARGE((حسوب=$R$2)*(تواريخ&gt;=$P$3)*(تواريخ&lt;=$AD$3)*(4^8-ROW(حسوب)),ROWS(K$9:K95)),0))</f>
        <v>0</v>
      </c>
      <c r="L95" s="81">
        <f>INDEX('1'!M:M,INDEX(4^8-LARGE((حسوب=$R$2)*(تواريخ&gt;=$P$3)*(تواريخ&lt;=$AD$3)*(4^8-ROW(حسوب)),ROWS(L$9:L95)),0))</f>
        <v>0</v>
      </c>
      <c r="M95" s="81">
        <f>INDEX('1'!N:N,INDEX(4^8-LARGE((حسوب=$R$2)*(تواريخ&gt;=$P$3)*(تواريخ&lt;=$AD$3)*(4^8-ROW(حسوب)),ROWS(M$9:M95)),0))</f>
        <v>0</v>
      </c>
      <c r="N95" s="81">
        <f>INDEX('1'!O:O,INDEX(4^8-LARGE((حسوب=$R$2)*(تواريخ&gt;=$P$3)*(تواريخ&lt;=$AD$3)*(4^8-ROW(حسوب)),ROWS(N$9:N95)),0))</f>
        <v>0</v>
      </c>
      <c r="O95" s="81">
        <f>INDEX('1'!P:P,INDEX(4^8-LARGE((حسوب=$R$2)*(تواريخ&gt;=$P$3)*(تواريخ&lt;=$AD$3)*(4^8-ROW(حسوب)),ROWS(O$9:O95)),0))</f>
        <v>0</v>
      </c>
      <c r="P95" s="81">
        <f>INDEX('1'!Q:Q,INDEX(4^8-LARGE((حسوب=$R$2)*(تواريخ&gt;=$P$3)*(تواريخ&lt;=$AD$3)*(4^8-ROW(حسوب)),ROWS(P$9:P95)),0))</f>
        <v>0</v>
      </c>
      <c r="Q95" s="81">
        <f>INDEX('1'!R:R,INDEX(4^8-LARGE((حسوب=$R$2)*(تواريخ&gt;=$P$3)*(تواريخ&lt;=$AD$3)*(4^8-ROW(حسوب)),ROWS(Q$9:Q95)),0))</f>
        <v>0</v>
      </c>
      <c r="R95" s="81">
        <f>INDEX('1'!S:S,INDEX(4^8-LARGE((حسوب=$R$2)*(تواريخ&gt;=$P$3)*(تواريخ&lt;=$AD$3)*(4^8-ROW(حسوب)),ROWS(R$9:R95)),0))</f>
        <v>0</v>
      </c>
      <c r="S95" s="81">
        <f>INDEX('1'!T:T,INDEX(4^8-LARGE((حسوب=$R$2)*(تواريخ&gt;=$P$3)*(تواريخ&lt;=$AD$3)*(4^8-ROW(حسوب)),ROWS(S$9:S95)),0))</f>
        <v>0</v>
      </c>
      <c r="T95" s="81">
        <f>INDEX('1'!U:U,INDEX(4^8-LARGE((حسوب=$R$2)*(تواريخ&gt;=$P$3)*(تواريخ&lt;=$AD$3)*(4^8-ROW(حسوب)),ROWS(T$9:T95)),0))</f>
        <v>0</v>
      </c>
      <c r="U95" s="81">
        <f>INDEX('1'!V:V,INDEX(4^8-LARGE((حسوب=$R$2)*(تواريخ&gt;=$P$3)*(تواريخ&lt;=$AD$3)*(4^8-ROW(حسوب)),ROWS(U$9:U95)),0))</f>
        <v>0</v>
      </c>
      <c r="V95" s="81">
        <f>INDEX('1'!W:W,INDEX(4^8-LARGE((حسوب=$R$2)*(تواريخ&gt;=$P$3)*(تواريخ&lt;=$AD$3)*(4^8-ROW(حسوب)),ROWS(V$9:V95)),0))</f>
        <v>0</v>
      </c>
      <c r="W95" s="81">
        <f>INDEX('1'!X:X,INDEX(4^8-LARGE((حسوب=$R$2)*(تواريخ&gt;=$P$3)*(تواريخ&lt;=$AD$3)*(4^8-ROW(حسوب)),ROWS(W$9:W95)),0))</f>
        <v>0</v>
      </c>
      <c r="X95" s="81">
        <f>INDEX('1'!Y:Y,INDEX(4^8-LARGE((حسوب=$R$2)*(تواريخ&gt;=$P$3)*(تواريخ&lt;=$AD$3)*(4^8-ROW(حسوب)),ROWS(X$9:X95)),0))</f>
        <v>0</v>
      </c>
      <c r="Y95" s="81">
        <f>INDEX('1'!Z:Z,INDEX(4^8-LARGE((حسوب=$R$2)*(تواريخ&gt;=$P$3)*(تواريخ&lt;=$AD$3)*(4^8-ROW(حسوب)),ROWS(Y$9:Y95)),0))</f>
        <v>0</v>
      </c>
      <c r="Z95" s="81">
        <f>INDEX('1'!AA:AA,INDEX(4^8-LARGE((حسوب=$R$2)*(تواريخ&gt;=$P$3)*(تواريخ&lt;=$AD$3)*(4^8-ROW(حسوب)),ROWS(Z$9:Z95)),0))</f>
        <v>0</v>
      </c>
      <c r="AA95" s="81">
        <f>INDEX('1'!AB:AB,INDEX(4^8-LARGE((حسوب=$R$2)*(تواريخ&gt;=$P$3)*(تواريخ&lt;=$AD$3)*(4^8-ROW(حسوب)),ROWS(AA$9:AA95)),0))</f>
        <v>0</v>
      </c>
      <c r="AB95" s="81">
        <f>INDEX('1'!AC:AC,INDEX(4^8-LARGE((حسوب=$R$2)*(تواريخ&gt;=$P$3)*(تواريخ&lt;=$AD$3)*(4^8-ROW(حسوب)),ROWS(AB$9:AB95)),0))</f>
        <v>0</v>
      </c>
      <c r="AC95" s="81">
        <f>INDEX('1'!AD:AD,INDEX(4^8-LARGE((حسوب=$R$2)*(تواريخ&gt;=$P$3)*(تواريخ&lt;=$AD$3)*(4^8-ROW(حسوب)),ROWS(AC$9:AC95)),0))</f>
        <v>0</v>
      </c>
      <c r="AD95" s="81">
        <f>INDEX('1'!AE:AE,INDEX(4^8-LARGE((حسوب=$R$2)*(تواريخ&gt;=$P$3)*(تواريخ&lt;=$AD$3)*(4^8-ROW(حسوب)),ROWS(AD$9:AD95)),0))</f>
        <v>0</v>
      </c>
      <c r="AE95" s="57"/>
      <c r="AF95" s="57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7"/>
      <c r="AR95" s="57"/>
      <c r="AS95" s="80">
        <f>INDEX('1'!AY:AY,INDEX(4^8-LARGE((حسوب=$R$2)*(تواريخ&gt;=$P$3)*(تواريخ&lt;=$AD$3)*(4^8-ROW(حسوب)),ROWS(AS$9:AS95)),0))</f>
        <v>0</v>
      </c>
      <c r="AT95" s="80">
        <f>INDEX('1'!AX:AX,INDEX(4^8-LARGE((حسوب=$R$2)*(تواريخ&gt;=$P$3)*(تواريخ&lt;=$AD$3)*(4^8-ROW(حسوب)),ROWS(AT$9:AT95)),0))</f>
        <v>0</v>
      </c>
      <c r="AU95" s="80">
        <f>INDEX('1'!BA:BA,INDEX(4^8-LARGE((حسوب=$R$2)*(تواريخ&gt;=$P$3)*(تواريخ&lt;=$AD$3)*(4^8-ROW(حسوب)),ROWS(AU$9:AU95)),0))</f>
        <v>0</v>
      </c>
      <c r="AV95" s="80">
        <f>INDEX('1'!AZ:AZ,INDEX(4^8-LARGE((حسوب=$R$2)*(تواريخ&gt;=$P$3)*(تواريخ&lt;=$AD$3)*(4^8-ROW(حسوب)),ROWS(AV$9:AV95)),0))</f>
        <v>0</v>
      </c>
      <c r="AW95" s="79" t="str">
        <f t="shared" si="3"/>
        <v/>
      </c>
    </row>
    <row r="96" spans="6:49" ht="18">
      <c r="F96" s="83">
        <f>IF($G96="","",(INDEX('1'!A:A,INDEX(4^8-LARGE((حسوب=$R$2)*(تواريخ&gt;=$P$3)*(تواريخ&lt;=$AD$3)*(4^8-ROW(حسوب)),ROWS(F$9:F96)),0))))</f>
        <v>0</v>
      </c>
      <c r="G96" s="84">
        <f>INDEX('1'!AT:AT,INDEX(4^8-LARGE((حسوب=$R$2)*(تواريخ&gt;=$P$3)*(تواريخ&lt;=$AD$3)*(4^8-ROW(حسوب)),ROWS(G$9:G96)),0))</f>
        <v>0</v>
      </c>
      <c r="H96" s="84">
        <f>INDEX('1'!AV:AV,INDEX(4^8-LARGE((حسوب=$R$2)*(تواريخ&gt;=$P$3)*(تواريخ&lt;=$AD$3)*(4^8-ROW(حسوب)),ROWS(H$9:H96)),0))</f>
        <v>0</v>
      </c>
      <c r="I96" s="81">
        <f>INDEX('1'!J:J,INDEX(4^8-LARGE((حسوب=$R$2)*(تواريخ&gt;=$P$3)*(تواريخ&lt;=$AD$3)*(4^8-ROW(حسوب)),ROWS(I$9:I96)),0))</f>
        <v>0</v>
      </c>
      <c r="J96" s="81">
        <f>INDEX('1'!K:K,INDEX(4^8-LARGE((حسوب=$R$2)*(تواريخ&gt;=$P$3)*(تواريخ&lt;=$AD$3)*(4^8-ROW(حسوب)),ROWS(J$9:J96)),0))</f>
        <v>0</v>
      </c>
      <c r="K96" s="81">
        <f>INDEX('1'!L:L,INDEX(4^8-LARGE((حسوب=$R$2)*(تواريخ&gt;=$P$3)*(تواريخ&lt;=$AD$3)*(4^8-ROW(حسوب)),ROWS(K$9:K96)),0))</f>
        <v>0</v>
      </c>
      <c r="L96" s="81">
        <f>INDEX('1'!M:M,INDEX(4^8-LARGE((حسوب=$R$2)*(تواريخ&gt;=$P$3)*(تواريخ&lt;=$AD$3)*(4^8-ROW(حسوب)),ROWS(L$9:L96)),0))</f>
        <v>0</v>
      </c>
      <c r="M96" s="81">
        <f>INDEX('1'!N:N,INDEX(4^8-LARGE((حسوب=$R$2)*(تواريخ&gt;=$P$3)*(تواريخ&lt;=$AD$3)*(4^8-ROW(حسوب)),ROWS(M$9:M96)),0))</f>
        <v>0</v>
      </c>
      <c r="N96" s="81">
        <f>INDEX('1'!O:O,INDEX(4^8-LARGE((حسوب=$R$2)*(تواريخ&gt;=$P$3)*(تواريخ&lt;=$AD$3)*(4^8-ROW(حسوب)),ROWS(N$9:N96)),0))</f>
        <v>0</v>
      </c>
      <c r="O96" s="81">
        <f>INDEX('1'!P:P,INDEX(4^8-LARGE((حسوب=$R$2)*(تواريخ&gt;=$P$3)*(تواريخ&lt;=$AD$3)*(4^8-ROW(حسوب)),ROWS(O$9:O96)),0))</f>
        <v>0</v>
      </c>
      <c r="P96" s="81">
        <f>INDEX('1'!Q:Q,INDEX(4^8-LARGE((حسوب=$R$2)*(تواريخ&gt;=$P$3)*(تواريخ&lt;=$AD$3)*(4^8-ROW(حسوب)),ROWS(P$9:P96)),0))</f>
        <v>0</v>
      </c>
      <c r="Q96" s="81">
        <f>INDEX('1'!R:R,INDEX(4^8-LARGE((حسوب=$R$2)*(تواريخ&gt;=$P$3)*(تواريخ&lt;=$AD$3)*(4^8-ROW(حسوب)),ROWS(Q$9:Q96)),0))</f>
        <v>0</v>
      </c>
      <c r="R96" s="81">
        <f>INDEX('1'!S:S,INDEX(4^8-LARGE((حسوب=$R$2)*(تواريخ&gt;=$P$3)*(تواريخ&lt;=$AD$3)*(4^8-ROW(حسوب)),ROWS(R$9:R96)),0))</f>
        <v>0</v>
      </c>
      <c r="S96" s="81">
        <f>INDEX('1'!T:T,INDEX(4^8-LARGE((حسوب=$R$2)*(تواريخ&gt;=$P$3)*(تواريخ&lt;=$AD$3)*(4^8-ROW(حسوب)),ROWS(S$9:S96)),0))</f>
        <v>0</v>
      </c>
      <c r="T96" s="81">
        <f>INDEX('1'!U:U,INDEX(4^8-LARGE((حسوب=$R$2)*(تواريخ&gt;=$P$3)*(تواريخ&lt;=$AD$3)*(4^8-ROW(حسوب)),ROWS(T$9:T96)),0))</f>
        <v>0</v>
      </c>
      <c r="U96" s="81">
        <f>INDEX('1'!V:V,INDEX(4^8-LARGE((حسوب=$R$2)*(تواريخ&gt;=$P$3)*(تواريخ&lt;=$AD$3)*(4^8-ROW(حسوب)),ROWS(U$9:U96)),0))</f>
        <v>0</v>
      </c>
      <c r="V96" s="81">
        <f>INDEX('1'!W:W,INDEX(4^8-LARGE((حسوب=$R$2)*(تواريخ&gt;=$P$3)*(تواريخ&lt;=$AD$3)*(4^8-ROW(حسوب)),ROWS(V$9:V96)),0))</f>
        <v>0</v>
      </c>
      <c r="W96" s="81">
        <f>INDEX('1'!X:X,INDEX(4^8-LARGE((حسوب=$R$2)*(تواريخ&gt;=$P$3)*(تواريخ&lt;=$AD$3)*(4^8-ROW(حسوب)),ROWS(W$9:W96)),0))</f>
        <v>0</v>
      </c>
      <c r="X96" s="81">
        <f>INDEX('1'!Y:Y,INDEX(4^8-LARGE((حسوب=$R$2)*(تواريخ&gt;=$P$3)*(تواريخ&lt;=$AD$3)*(4^8-ROW(حسوب)),ROWS(X$9:X96)),0))</f>
        <v>0</v>
      </c>
      <c r="Y96" s="81">
        <f>INDEX('1'!Z:Z,INDEX(4^8-LARGE((حسوب=$R$2)*(تواريخ&gt;=$P$3)*(تواريخ&lt;=$AD$3)*(4^8-ROW(حسوب)),ROWS(Y$9:Y96)),0))</f>
        <v>0</v>
      </c>
      <c r="Z96" s="81">
        <f>INDEX('1'!AA:AA,INDEX(4^8-LARGE((حسوب=$R$2)*(تواريخ&gt;=$P$3)*(تواريخ&lt;=$AD$3)*(4^8-ROW(حسوب)),ROWS(Z$9:Z96)),0))</f>
        <v>0</v>
      </c>
      <c r="AA96" s="81">
        <f>INDEX('1'!AB:AB,INDEX(4^8-LARGE((حسوب=$R$2)*(تواريخ&gt;=$P$3)*(تواريخ&lt;=$AD$3)*(4^8-ROW(حسوب)),ROWS(AA$9:AA96)),0))</f>
        <v>0</v>
      </c>
      <c r="AB96" s="81">
        <f>INDEX('1'!AC:AC,INDEX(4^8-LARGE((حسوب=$R$2)*(تواريخ&gt;=$P$3)*(تواريخ&lt;=$AD$3)*(4^8-ROW(حسوب)),ROWS(AB$9:AB96)),0))</f>
        <v>0</v>
      </c>
      <c r="AC96" s="81">
        <f>INDEX('1'!AD:AD,INDEX(4^8-LARGE((حسوب=$R$2)*(تواريخ&gt;=$P$3)*(تواريخ&lt;=$AD$3)*(4^8-ROW(حسوب)),ROWS(AC$9:AC96)),0))</f>
        <v>0</v>
      </c>
      <c r="AD96" s="81">
        <f>INDEX('1'!AE:AE,INDEX(4^8-LARGE((حسوب=$R$2)*(تواريخ&gt;=$P$3)*(تواريخ&lt;=$AD$3)*(4^8-ROW(حسوب)),ROWS(AD$9:AD96)),0))</f>
        <v>0</v>
      </c>
      <c r="AE96" s="57"/>
      <c r="AF96" s="57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7"/>
      <c r="AR96" s="57"/>
      <c r="AS96" s="80">
        <f>INDEX('1'!AY:AY,INDEX(4^8-LARGE((حسوب=$R$2)*(تواريخ&gt;=$P$3)*(تواريخ&lt;=$AD$3)*(4^8-ROW(حسوب)),ROWS(AS$9:AS96)),0))</f>
        <v>0</v>
      </c>
      <c r="AT96" s="80">
        <f>INDEX('1'!AX:AX,INDEX(4^8-LARGE((حسوب=$R$2)*(تواريخ&gt;=$P$3)*(تواريخ&lt;=$AD$3)*(4^8-ROW(حسوب)),ROWS(AT$9:AT96)),0))</f>
        <v>0</v>
      </c>
      <c r="AU96" s="80">
        <f>INDEX('1'!BA:BA,INDEX(4^8-LARGE((حسوب=$R$2)*(تواريخ&gt;=$P$3)*(تواريخ&lt;=$AD$3)*(4^8-ROW(حسوب)),ROWS(AU$9:AU96)),0))</f>
        <v>0</v>
      </c>
      <c r="AV96" s="80">
        <f>INDEX('1'!AZ:AZ,INDEX(4^8-LARGE((حسوب=$R$2)*(تواريخ&gt;=$P$3)*(تواريخ&lt;=$AD$3)*(4^8-ROW(حسوب)),ROWS(AV$9:AV96)),0))</f>
        <v>0</v>
      </c>
      <c r="AW96" s="79" t="str">
        <f t="shared" si="3"/>
        <v/>
      </c>
    </row>
    <row r="97" spans="6:49" ht="18">
      <c r="F97" s="83">
        <f>IF($G97="","",(INDEX('1'!A:A,INDEX(4^8-LARGE((حسوب=$R$2)*(تواريخ&gt;=$P$3)*(تواريخ&lt;=$AD$3)*(4^8-ROW(حسوب)),ROWS(F$9:F97)),0))))</f>
        <v>0</v>
      </c>
      <c r="G97" s="84">
        <f>INDEX('1'!AT:AT,INDEX(4^8-LARGE((حسوب=$R$2)*(تواريخ&gt;=$P$3)*(تواريخ&lt;=$AD$3)*(4^8-ROW(حسوب)),ROWS(G$9:G97)),0))</f>
        <v>0</v>
      </c>
      <c r="H97" s="84">
        <f>INDEX('1'!AV:AV,INDEX(4^8-LARGE((حسوب=$R$2)*(تواريخ&gt;=$P$3)*(تواريخ&lt;=$AD$3)*(4^8-ROW(حسوب)),ROWS(H$9:H97)),0))</f>
        <v>0</v>
      </c>
      <c r="I97" s="81">
        <f>INDEX('1'!J:J,INDEX(4^8-LARGE((حسوب=$R$2)*(تواريخ&gt;=$P$3)*(تواريخ&lt;=$AD$3)*(4^8-ROW(حسوب)),ROWS(I$9:I97)),0))</f>
        <v>0</v>
      </c>
      <c r="J97" s="81">
        <f>INDEX('1'!K:K,INDEX(4^8-LARGE((حسوب=$R$2)*(تواريخ&gt;=$P$3)*(تواريخ&lt;=$AD$3)*(4^8-ROW(حسوب)),ROWS(J$9:J97)),0))</f>
        <v>0</v>
      </c>
      <c r="K97" s="81">
        <f>INDEX('1'!L:L,INDEX(4^8-LARGE((حسوب=$R$2)*(تواريخ&gt;=$P$3)*(تواريخ&lt;=$AD$3)*(4^8-ROW(حسوب)),ROWS(K$9:K97)),0))</f>
        <v>0</v>
      </c>
      <c r="L97" s="81">
        <f>INDEX('1'!M:M,INDEX(4^8-LARGE((حسوب=$R$2)*(تواريخ&gt;=$P$3)*(تواريخ&lt;=$AD$3)*(4^8-ROW(حسوب)),ROWS(L$9:L97)),0))</f>
        <v>0</v>
      </c>
      <c r="M97" s="81">
        <f>INDEX('1'!N:N,INDEX(4^8-LARGE((حسوب=$R$2)*(تواريخ&gt;=$P$3)*(تواريخ&lt;=$AD$3)*(4^8-ROW(حسوب)),ROWS(M$9:M97)),0))</f>
        <v>0</v>
      </c>
      <c r="N97" s="81">
        <f>INDEX('1'!O:O,INDEX(4^8-LARGE((حسوب=$R$2)*(تواريخ&gt;=$P$3)*(تواريخ&lt;=$AD$3)*(4^8-ROW(حسوب)),ROWS(N$9:N97)),0))</f>
        <v>0</v>
      </c>
      <c r="O97" s="81">
        <f>INDEX('1'!P:P,INDEX(4^8-LARGE((حسوب=$R$2)*(تواريخ&gt;=$P$3)*(تواريخ&lt;=$AD$3)*(4^8-ROW(حسوب)),ROWS(O$9:O97)),0))</f>
        <v>0</v>
      </c>
      <c r="P97" s="81">
        <f>INDEX('1'!Q:Q,INDEX(4^8-LARGE((حسوب=$R$2)*(تواريخ&gt;=$P$3)*(تواريخ&lt;=$AD$3)*(4^8-ROW(حسوب)),ROWS(P$9:P97)),0))</f>
        <v>0</v>
      </c>
      <c r="Q97" s="81">
        <f>INDEX('1'!R:R,INDEX(4^8-LARGE((حسوب=$R$2)*(تواريخ&gt;=$P$3)*(تواريخ&lt;=$AD$3)*(4^8-ROW(حسوب)),ROWS(Q$9:Q97)),0))</f>
        <v>0</v>
      </c>
      <c r="R97" s="81">
        <f>INDEX('1'!S:S,INDEX(4^8-LARGE((حسوب=$R$2)*(تواريخ&gt;=$P$3)*(تواريخ&lt;=$AD$3)*(4^8-ROW(حسوب)),ROWS(R$9:R97)),0))</f>
        <v>0</v>
      </c>
      <c r="S97" s="81">
        <f>INDEX('1'!T:T,INDEX(4^8-LARGE((حسوب=$R$2)*(تواريخ&gt;=$P$3)*(تواريخ&lt;=$AD$3)*(4^8-ROW(حسوب)),ROWS(S$9:S97)),0))</f>
        <v>0</v>
      </c>
      <c r="T97" s="81">
        <f>INDEX('1'!U:U,INDEX(4^8-LARGE((حسوب=$R$2)*(تواريخ&gt;=$P$3)*(تواريخ&lt;=$AD$3)*(4^8-ROW(حسوب)),ROWS(T$9:T97)),0))</f>
        <v>0</v>
      </c>
      <c r="U97" s="81">
        <f>INDEX('1'!V:V,INDEX(4^8-LARGE((حسوب=$R$2)*(تواريخ&gt;=$P$3)*(تواريخ&lt;=$AD$3)*(4^8-ROW(حسوب)),ROWS(U$9:U97)),0))</f>
        <v>0</v>
      </c>
      <c r="V97" s="81">
        <f>INDEX('1'!W:W,INDEX(4^8-LARGE((حسوب=$R$2)*(تواريخ&gt;=$P$3)*(تواريخ&lt;=$AD$3)*(4^8-ROW(حسوب)),ROWS(V$9:V97)),0))</f>
        <v>0</v>
      </c>
      <c r="W97" s="81">
        <f>INDEX('1'!X:X,INDEX(4^8-LARGE((حسوب=$R$2)*(تواريخ&gt;=$P$3)*(تواريخ&lt;=$AD$3)*(4^8-ROW(حسوب)),ROWS(W$9:W97)),0))</f>
        <v>0</v>
      </c>
      <c r="X97" s="81">
        <f>INDEX('1'!Y:Y,INDEX(4^8-LARGE((حسوب=$R$2)*(تواريخ&gt;=$P$3)*(تواريخ&lt;=$AD$3)*(4^8-ROW(حسوب)),ROWS(X$9:X97)),0))</f>
        <v>0</v>
      </c>
      <c r="Y97" s="81">
        <f>INDEX('1'!Z:Z,INDEX(4^8-LARGE((حسوب=$R$2)*(تواريخ&gt;=$P$3)*(تواريخ&lt;=$AD$3)*(4^8-ROW(حسوب)),ROWS(Y$9:Y97)),0))</f>
        <v>0</v>
      </c>
      <c r="Z97" s="81">
        <f>INDEX('1'!AA:AA,INDEX(4^8-LARGE((حسوب=$R$2)*(تواريخ&gt;=$P$3)*(تواريخ&lt;=$AD$3)*(4^8-ROW(حسوب)),ROWS(Z$9:Z97)),0))</f>
        <v>0</v>
      </c>
      <c r="AA97" s="81">
        <f>INDEX('1'!AB:AB,INDEX(4^8-LARGE((حسوب=$R$2)*(تواريخ&gt;=$P$3)*(تواريخ&lt;=$AD$3)*(4^8-ROW(حسوب)),ROWS(AA$9:AA97)),0))</f>
        <v>0</v>
      </c>
      <c r="AB97" s="81">
        <f>INDEX('1'!AC:AC,INDEX(4^8-LARGE((حسوب=$R$2)*(تواريخ&gt;=$P$3)*(تواريخ&lt;=$AD$3)*(4^8-ROW(حسوب)),ROWS(AB$9:AB97)),0))</f>
        <v>0</v>
      </c>
      <c r="AC97" s="81">
        <f>INDEX('1'!AD:AD,INDEX(4^8-LARGE((حسوب=$R$2)*(تواريخ&gt;=$P$3)*(تواريخ&lt;=$AD$3)*(4^8-ROW(حسوب)),ROWS(AC$9:AC97)),0))</f>
        <v>0</v>
      </c>
      <c r="AD97" s="81">
        <f>INDEX('1'!AE:AE,INDEX(4^8-LARGE((حسوب=$R$2)*(تواريخ&gt;=$P$3)*(تواريخ&lt;=$AD$3)*(4^8-ROW(حسوب)),ROWS(AD$9:AD97)),0))</f>
        <v>0</v>
      </c>
      <c r="AE97" s="57"/>
      <c r="AF97" s="57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7"/>
      <c r="AR97" s="57"/>
      <c r="AS97" s="80">
        <f>INDEX('1'!AY:AY,INDEX(4^8-LARGE((حسوب=$R$2)*(تواريخ&gt;=$P$3)*(تواريخ&lt;=$AD$3)*(4^8-ROW(حسوب)),ROWS(AS$9:AS97)),0))</f>
        <v>0</v>
      </c>
      <c r="AT97" s="80">
        <f>INDEX('1'!AX:AX,INDEX(4^8-LARGE((حسوب=$R$2)*(تواريخ&gt;=$P$3)*(تواريخ&lt;=$AD$3)*(4^8-ROW(حسوب)),ROWS(AT$9:AT97)),0))</f>
        <v>0</v>
      </c>
      <c r="AU97" s="80">
        <f>INDEX('1'!BA:BA,INDEX(4^8-LARGE((حسوب=$R$2)*(تواريخ&gt;=$P$3)*(تواريخ&lt;=$AD$3)*(4^8-ROW(حسوب)),ROWS(AU$9:AU97)),0))</f>
        <v>0</v>
      </c>
      <c r="AV97" s="80">
        <f>INDEX('1'!AZ:AZ,INDEX(4^8-LARGE((حسوب=$R$2)*(تواريخ&gt;=$P$3)*(تواريخ&lt;=$AD$3)*(4^8-ROW(حسوب)),ROWS(AV$9:AV97)),0))</f>
        <v>0</v>
      </c>
      <c r="AW97" s="79" t="str">
        <f t="shared" si="3"/>
        <v/>
      </c>
    </row>
    <row r="98" spans="6:49" ht="18">
      <c r="F98" s="83">
        <f>IF($G98="","",(INDEX('1'!A:A,INDEX(4^8-LARGE((حسوب=$R$2)*(تواريخ&gt;=$P$3)*(تواريخ&lt;=$AD$3)*(4^8-ROW(حسوب)),ROWS(F$9:F98)),0))))</f>
        <v>0</v>
      </c>
      <c r="G98" s="84">
        <f>INDEX('1'!AT:AT,INDEX(4^8-LARGE((حسوب=$R$2)*(تواريخ&gt;=$P$3)*(تواريخ&lt;=$AD$3)*(4^8-ROW(حسوب)),ROWS(G$9:G98)),0))</f>
        <v>0</v>
      </c>
      <c r="H98" s="84">
        <f>INDEX('1'!AV:AV,INDEX(4^8-LARGE((حسوب=$R$2)*(تواريخ&gt;=$P$3)*(تواريخ&lt;=$AD$3)*(4^8-ROW(حسوب)),ROWS(H$9:H98)),0))</f>
        <v>0</v>
      </c>
      <c r="I98" s="81">
        <f>INDEX('1'!J:J,INDEX(4^8-LARGE((حسوب=$R$2)*(تواريخ&gt;=$P$3)*(تواريخ&lt;=$AD$3)*(4^8-ROW(حسوب)),ROWS(I$9:I98)),0))</f>
        <v>0</v>
      </c>
      <c r="J98" s="81">
        <f>INDEX('1'!K:K,INDEX(4^8-LARGE((حسوب=$R$2)*(تواريخ&gt;=$P$3)*(تواريخ&lt;=$AD$3)*(4^8-ROW(حسوب)),ROWS(J$9:J98)),0))</f>
        <v>0</v>
      </c>
      <c r="K98" s="81">
        <f>INDEX('1'!L:L,INDEX(4^8-LARGE((حسوب=$R$2)*(تواريخ&gt;=$P$3)*(تواريخ&lt;=$AD$3)*(4^8-ROW(حسوب)),ROWS(K$9:K98)),0))</f>
        <v>0</v>
      </c>
      <c r="L98" s="81">
        <f>INDEX('1'!M:M,INDEX(4^8-LARGE((حسوب=$R$2)*(تواريخ&gt;=$P$3)*(تواريخ&lt;=$AD$3)*(4^8-ROW(حسوب)),ROWS(L$9:L98)),0))</f>
        <v>0</v>
      </c>
      <c r="M98" s="81">
        <f>INDEX('1'!N:N,INDEX(4^8-LARGE((حسوب=$R$2)*(تواريخ&gt;=$P$3)*(تواريخ&lt;=$AD$3)*(4^8-ROW(حسوب)),ROWS(M$9:M98)),0))</f>
        <v>0</v>
      </c>
      <c r="N98" s="81">
        <f>INDEX('1'!O:O,INDEX(4^8-LARGE((حسوب=$R$2)*(تواريخ&gt;=$P$3)*(تواريخ&lt;=$AD$3)*(4^8-ROW(حسوب)),ROWS(N$9:N98)),0))</f>
        <v>0</v>
      </c>
      <c r="O98" s="81">
        <f>INDEX('1'!P:P,INDEX(4^8-LARGE((حسوب=$R$2)*(تواريخ&gt;=$P$3)*(تواريخ&lt;=$AD$3)*(4^8-ROW(حسوب)),ROWS(O$9:O98)),0))</f>
        <v>0</v>
      </c>
      <c r="P98" s="81">
        <f>INDEX('1'!Q:Q,INDEX(4^8-LARGE((حسوب=$R$2)*(تواريخ&gt;=$P$3)*(تواريخ&lt;=$AD$3)*(4^8-ROW(حسوب)),ROWS(P$9:P98)),0))</f>
        <v>0</v>
      </c>
      <c r="Q98" s="81">
        <f>INDEX('1'!R:R,INDEX(4^8-LARGE((حسوب=$R$2)*(تواريخ&gt;=$P$3)*(تواريخ&lt;=$AD$3)*(4^8-ROW(حسوب)),ROWS(Q$9:Q98)),0))</f>
        <v>0</v>
      </c>
      <c r="R98" s="81">
        <f>INDEX('1'!S:S,INDEX(4^8-LARGE((حسوب=$R$2)*(تواريخ&gt;=$P$3)*(تواريخ&lt;=$AD$3)*(4^8-ROW(حسوب)),ROWS(R$9:R98)),0))</f>
        <v>0</v>
      </c>
      <c r="S98" s="81">
        <f>INDEX('1'!T:T,INDEX(4^8-LARGE((حسوب=$R$2)*(تواريخ&gt;=$P$3)*(تواريخ&lt;=$AD$3)*(4^8-ROW(حسوب)),ROWS(S$9:S98)),0))</f>
        <v>0</v>
      </c>
      <c r="T98" s="81">
        <f>INDEX('1'!U:U,INDEX(4^8-LARGE((حسوب=$R$2)*(تواريخ&gt;=$P$3)*(تواريخ&lt;=$AD$3)*(4^8-ROW(حسوب)),ROWS(T$9:T98)),0))</f>
        <v>0</v>
      </c>
      <c r="U98" s="81">
        <f>INDEX('1'!V:V,INDEX(4^8-LARGE((حسوب=$R$2)*(تواريخ&gt;=$P$3)*(تواريخ&lt;=$AD$3)*(4^8-ROW(حسوب)),ROWS(U$9:U98)),0))</f>
        <v>0</v>
      </c>
      <c r="V98" s="81">
        <f>INDEX('1'!W:W,INDEX(4^8-LARGE((حسوب=$R$2)*(تواريخ&gt;=$P$3)*(تواريخ&lt;=$AD$3)*(4^8-ROW(حسوب)),ROWS(V$9:V98)),0))</f>
        <v>0</v>
      </c>
      <c r="W98" s="81">
        <f>INDEX('1'!X:X,INDEX(4^8-LARGE((حسوب=$R$2)*(تواريخ&gt;=$P$3)*(تواريخ&lt;=$AD$3)*(4^8-ROW(حسوب)),ROWS(W$9:W98)),0))</f>
        <v>0</v>
      </c>
      <c r="X98" s="81">
        <f>INDEX('1'!Y:Y,INDEX(4^8-LARGE((حسوب=$R$2)*(تواريخ&gt;=$P$3)*(تواريخ&lt;=$AD$3)*(4^8-ROW(حسوب)),ROWS(X$9:X98)),0))</f>
        <v>0</v>
      </c>
      <c r="Y98" s="81">
        <f>INDEX('1'!Z:Z,INDEX(4^8-LARGE((حسوب=$R$2)*(تواريخ&gt;=$P$3)*(تواريخ&lt;=$AD$3)*(4^8-ROW(حسوب)),ROWS(Y$9:Y98)),0))</f>
        <v>0</v>
      </c>
      <c r="Z98" s="81">
        <f>INDEX('1'!AA:AA,INDEX(4^8-LARGE((حسوب=$R$2)*(تواريخ&gt;=$P$3)*(تواريخ&lt;=$AD$3)*(4^8-ROW(حسوب)),ROWS(Z$9:Z98)),0))</f>
        <v>0</v>
      </c>
      <c r="AA98" s="81">
        <f>INDEX('1'!AB:AB,INDEX(4^8-LARGE((حسوب=$R$2)*(تواريخ&gt;=$P$3)*(تواريخ&lt;=$AD$3)*(4^8-ROW(حسوب)),ROWS(AA$9:AA98)),0))</f>
        <v>0</v>
      </c>
      <c r="AB98" s="81">
        <f>INDEX('1'!AC:AC,INDEX(4^8-LARGE((حسوب=$R$2)*(تواريخ&gt;=$P$3)*(تواريخ&lt;=$AD$3)*(4^8-ROW(حسوب)),ROWS(AB$9:AB98)),0))</f>
        <v>0</v>
      </c>
      <c r="AC98" s="81">
        <f>INDEX('1'!AD:AD,INDEX(4^8-LARGE((حسوب=$R$2)*(تواريخ&gt;=$P$3)*(تواريخ&lt;=$AD$3)*(4^8-ROW(حسوب)),ROWS(AC$9:AC98)),0))</f>
        <v>0</v>
      </c>
      <c r="AD98" s="81">
        <f>INDEX('1'!AE:AE,INDEX(4^8-LARGE((حسوب=$R$2)*(تواريخ&gt;=$P$3)*(تواريخ&lt;=$AD$3)*(4^8-ROW(حسوب)),ROWS(AD$9:AD98)),0))</f>
        <v>0</v>
      </c>
      <c r="AE98" s="57"/>
      <c r="AF98" s="57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7"/>
      <c r="AR98" s="57"/>
      <c r="AS98" s="80">
        <f>INDEX('1'!AY:AY,INDEX(4^8-LARGE((حسوب=$R$2)*(تواريخ&gt;=$P$3)*(تواريخ&lt;=$AD$3)*(4^8-ROW(حسوب)),ROWS(AS$9:AS98)),0))</f>
        <v>0</v>
      </c>
      <c r="AT98" s="80">
        <f>INDEX('1'!AX:AX,INDEX(4^8-LARGE((حسوب=$R$2)*(تواريخ&gt;=$P$3)*(تواريخ&lt;=$AD$3)*(4^8-ROW(حسوب)),ROWS(AT$9:AT98)),0))</f>
        <v>0</v>
      </c>
      <c r="AU98" s="80">
        <f>INDEX('1'!BA:BA,INDEX(4^8-LARGE((حسوب=$R$2)*(تواريخ&gt;=$P$3)*(تواريخ&lt;=$AD$3)*(4^8-ROW(حسوب)),ROWS(AU$9:AU98)),0))</f>
        <v>0</v>
      </c>
      <c r="AV98" s="80">
        <f>INDEX('1'!AZ:AZ,INDEX(4^8-LARGE((حسوب=$R$2)*(تواريخ&gt;=$P$3)*(تواريخ&lt;=$AD$3)*(4^8-ROW(حسوب)),ROWS(AV$9:AV98)),0))</f>
        <v>0</v>
      </c>
      <c r="AW98" s="79" t="str">
        <f t="shared" si="3"/>
        <v/>
      </c>
    </row>
    <row r="99" spans="6:49" ht="18">
      <c r="F99" s="83">
        <f>IF($G99="","",(INDEX('1'!A:A,INDEX(4^8-LARGE((حسوب=$R$2)*(تواريخ&gt;=$P$3)*(تواريخ&lt;=$AD$3)*(4^8-ROW(حسوب)),ROWS(F$9:F99)),0))))</f>
        <v>0</v>
      </c>
      <c r="G99" s="84">
        <f>INDEX('1'!AT:AT,INDEX(4^8-LARGE((حسوب=$R$2)*(تواريخ&gt;=$P$3)*(تواريخ&lt;=$AD$3)*(4^8-ROW(حسوب)),ROWS(G$9:G99)),0))</f>
        <v>0</v>
      </c>
      <c r="H99" s="84">
        <f>INDEX('1'!AV:AV,INDEX(4^8-LARGE((حسوب=$R$2)*(تواريخ&gt;=$P$3)*(تواريخ&lt;=$AD$3)*(4^8-ROW(حسوب)),ROWS(H$9:H99)),0))</f>
        <v>0</v>
      </c>
      <c r="I99" s="81">
        <f>INDEX('1'!J:J,INDEX(4^8-LARGE((حسوب=$R$2)*(تواريخ&gt;=$P$3)*(تواريخ&lt;=$AD$3)*(4^8-ROW(حسوب)),ROWS(I$9:I99)),0))</f>
        <v>0</v>
      </c>
      <c r="J99" s="81">
        <f>INDEX('1'!K:K,INDEX(4^8-LARGE((حسوب=$R$2)*(تواريخ&gt;=$P$3)*(تواريخ&lt;=$AD$3)*(4^8-ROW(حسوب)),ROWS(J$9:J99)),0))</f>
        <v>0</v>
      </c>
      <c r="K99" s="81">
        <f>INDEX('1'!L:L,INDEX(4^8-LARGE((حسوب=$R$2)*(تواريخ&gt;=$P$3)*(تواريخ&lt;=$AD$3)*(4^8-ROW(حسوب)),ROWS(K$9:K99)),0))</f>
        <v>0</v>
      </c>
      <c r="L99" s="81">
        <f>INDEX('1'!M:M,INDEX(4^8-LARGE((حسوب=$R$2)*(تواريخ&gt;=$P$3)*(تواريخ&lt;=$AD$3)*(4^8-ROW(حسوب)),ROWS(L$9:L99)),0))</f>
        <v>0</v>
      </c>
      <c r="M99" s="81">
        <f>INDEX('1'!N:N,INDEX(4^8-LARGE((حسوب=$R$2)*(تواريخ&gt;=$P$3)*(تواريخ&lt;=$AD$3)*(4^8-ROW(حسوب)),ROWS(M$9:M99)),0))</f>
        <v>0</v>
      </c>
      <c r="N99" s="81">
        <f>INDEX('1'!O:O,INDEX(4^8-LARGE((حسوب=$R$2)*(تواريخ&gt;=$P$3)*(تواريخ&lt;=$AD$3)*(4^8-ROW(حسوب)),ROWS(N$9:N99)),0))</f>
        <v>0</v>
      </c>
      <c r="O99" s="81">
        <f>INDEX('1'!P:P,INDEX(4^8-LARGE((حسوب=$R$2)*(تواريخ&gt;=$P$3)*(تواريخ&lt;=$AD$3)*(4^8-ROW(حسوب)),ROWS(O$9:O99)),0))</f>
        <v>0</v>
      </c>
      <c r="P99" s="81">
        <f>INDEX('1'!Q:Q,INDEX(4^8-LARGE((حسوب=$R$2)*(تواريخ&gt;=$P$3)*(تواريخ&lt;=$AD$3)*(4^8-ROW(حسوب)),ROWS(P$9:P99)),0))</f>
        <v>0</v>
      </c>
      <c r="Q99" s="81">
        <f>INDEX('1'!R:R,INDEX(4^8-LARGE((حسوب=$R$2)*(تواريخ&gt;=$P$3)*(تواريخ&lt;=$AD$3)*(4^8-ROW(حسوب)),ROWS(Q$9:Q99)),0))</f>
        <v>0</v>
      </c>
      <c r="R99" s="81">
        <f>INDEX('1'!S:S,INDEX(4^8-LARGE((حسوب=$R$2)*(تواريخ&gt;=$P$3)*(تواريخ&lt;=$AD$3)*(4^8-ROW(حسوب)),ROWS(R$9:R99)),0))</f>
        <v>0</v>
      </c>
      <c r="S99" s="81">
        <f>INDEX('1'!T:T,INDEX(4^8-LARGE((حسوب=$R$2)*(تواريخ&gt;=$P$3)*(تواريخ&lt;=$AD$3)*(4^8-ROW(حسوب)),ROWS(S$9:S99)),0))</f>
        <v>0</v>
      </c>
      <c r="T99" s="81">
        <f>INDEX('1'!U:U,INDEX(4^8-LARGE((حسوب=$R$2)*(تواريخ&gt;=$P$3)*(تواريخ&lt;=$AD$3)*(4^8-ROW(حسوب)),ROWS(T$9:T99)),0))</f>
        <v>0</v>
      </c>
      <c r="U99" s="81">
        <f>INDEX('1'!V:V,INDEX(4^8-LARGE((حسوب=$R$2)*(تواريخ&gt;=$P$3)*(تواريخ&lt;=$AD$3)*(4^8-ROW(حسوب)),ROWS(U$9:U99)),0))</f>
        <v>0</v>
      </c>
      <c r="V99" s="81">
        <f>INDEX('1'!W:W,INDEX(4^8-LARGE((حسوب=$R$2)*(تواريخ&gt;=$P$3)*(تواريخ&lt;=$AD$3)*(4^8-ROW(حسوب)),ROWS(V$9:V99)),0))</f>
        <v>0</v>
      </c>
      <c r="W99" s="81">
        <f>INDEX('1'!X:X,INDEX(4^8-LARGE((حسوب=$R$2)*(تواريخ&gt;=$P$3)*(تواريخ&lt;=$AD$3)*(4^8-ROW(حسوب)),ROWS(W$9:W99)),0))</f>
        <v>0</v>
      </c>
      <c r="X99" s="81">
        <f>INDEX('1'!Y:Y,INDEX(4^8-LARGE((حسوب=$R$2)*(تواريخ&gt;=$P$3)*(تواريخ&lt;=$AD$3)*(4^8-ROW(حسوب)),ROWS(X$9:X99)),0))</f>
        <v>0</v>
      </c>
      <c r="Y99" s="81">
        <f>INDEX('1'!Z:Z,INDEX(4^8-LARGE((حسوب=$R$2)*(تواريخ&gt;=$P$3)*(تواريخ&lt;=$AD$3)*(4^8-ROW(حسوب)),ROWS(Y$9:Y99)),0))</f>
        <v>0</v>
      </c>
      <c r="Z99" s="81">
        <f>INDEX('1'!AA:AA,INDEX(4^8-LARGE((حسوب=$R$2)*(تواريخ&gt;=$P$3)*(تواريخ&lt;=$AD$3)*(4^8-ROW(حسوب)),ROWS(Z$9:Z99)),0))</f>
        <v>0</v>
      </c>
      <c r="AA99" s="81">
        <f>INDEX('1'!AB:AB,INDEX(4^8-LARGE((حسوب=$R$2)*(تواريخ&gt;=$P$3)*(تواريخ&lt;=$AD$3)*(4^8-ROW(حسوب)),ROWS(AA$9:AA99)),0))</f>
        <v>0</v>
      </c>
      <c r="AB99" s="81">
        <f>INDEX('1'!AC:AC,INDEX(4^8-LARGE((حسوب=$R$2)*(تواريخ&gt;=$P$3)*(تواريخ&lt;=$AD$3)*(4^8-ROW(حسوب)),ROWS(AB$9:AB99)),0))</f>
        <v>0</v>
      </c>
      <c r="AC99" s="81">
        <f>INDEX('1'!AD:AD,INDEX(4^8-LARGE((حسوب=$R$2)*(تواريخ&gt;=$P$3)*(تواريخ&lt;=$AD$3)*(4^8-ROW(حسوب)),ROWS(AC$9:AC99)),0))</f>
        <v>0</v>
      </c>
      <c r="AD99" s="81">
        <f>INDEX('1'!AE:AE,INDEX(4^8-LARGE((حسوب=$R$2)*(تواريخ&gt;=$P$3)*(تواريخ&lt;=$AD$3)*(4^8-ROW(حسوب)),ROWS(AD$9:AD99)),0))</f>
        <v>0</v>
      </c>
      <c r="AE99" s="57"/>
      <c r="AF99" s="57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7"/>
      <c r="AR99" s="57"/>
      <c r="AS99" s="80">
        <f>INDEX('1'!AY:AY,INDEX(4^8-LARGE((حسوب=$R$2)*(تواريخ&gt;=$P$3)*(تواريخ&lt;=$AD$3)*(4^8-ROW(حسوب)),ROWS(AS$9:AS99)),0))</f>
        <v>0</v>
      </c>
      <c r="AT99" s="80">
        <f>INDEX('1'!AX:AX,INDEX(4^8-LARGE((حسوب=$R$2)*(تواريخ&gt;=$P$3)*(تواريخ&lt;=$AD$3)*(4^8-ROW(حسوب)),ROWS(AT$9:AT99)),0))</f>
        <v>0</v>
      </c>
      <c r="AU99" s="80">
        <f>INDEX('1'!BA:BA,INDEX(4^8-LARGE((حسوب=$R$2)*(تواريخ&gt;=$P$3)*(تواريخ&lt;=$AD$3)*(4^8-ROW(حسوب)),ROWS(AU$9:AU99)),0))</f>
        <v>0</v>
      </c>
      <c r="AV99" s="80">
        <f>INDEX('1'!AZ:AZ,INDEX(4^8-LARGE((حسوب=$R$2)*(تواريخ&gt;=$P$3)*(تواريخ&lt;=$AD$3)*(4^8-ROW(حسوب)),ROWS(AV$9:AV99)),0))</f>
        <v>0</v>
      </c>
      <c r="AW99" s="79" t="str">
        <f t="shared" si="3"/>
        <v/>
      </c>
    </row>
    <row r="100" spans="6:49" ht="18">
      <c r="F100" s="83">
        <f>IF($G100="","",(INDEX('1'!A:A,INDEX(4^8-LARGE((حسوب=$R$2)*(تواريخ&gt;=$P$3)*(تواريخ&lt;=$AD$3)*(4^8-ROW(حسوب)),ROWS(F$9:F100)),0))))</f>
        <v>0</v>
      </c>
      <c r="G100" s="84">
        <f>INDEX('1'!AT:AT,INDEX(4^8-LARGE((حسوب=$R$2)*(تواريخ&gt;=$P$3)*(تواريخ&lt;=$AD$3)*(4^8-ROW(حسوب)),ROWS(G$9:G100)),0))</f>
        <v>0</v>
      </c>
      <c r="H100" s="84">
        <f>INDEX('1'!AV:AV,INDEX(4^8-LARGE((حسوب=$R$2)*(تواريخ&gt;=$P$3)*(تواريخ&lt;=$AD$3)*(4^8-ROW(حسوب)),ROWS(H$9:H100)),0))</f>
        <v>0</v>
      </c>
      <c r="I100" s="81">
        <f>INDEX('1'!J:J,INDEX(4^8-LARGE((حسوب=$R$2)*(تواريخ&gt;=$P$3)*(تواريخ&lt;=$AD$3)*(4^8-ROW(حسوب)),ROWS(I$9:I100)),0))</f>
        <v>0</v>
      </c>
      <c r="J100" s="81">
        <f>INDEX('1'!K:K,INDEX(4^8-LARGE((حسوب=$R$2)*(تواريخ&gt;=$P$3)*(تواريخ&lt;=$AD$3)*(4^8-ROW(حسوب)),ROWS(J$9:J100)),0))</f>
        <v>0</v>
      </c>
      <c r="K100" s="81">
        <f>INDEX('1'!L:L,INDEX(4^8-LARGE((حسوب=$R$2)*(تواريخ&gt;=$P$3)*(تواريخ&lt;=$AD$3)*(4^8-ROW(حسوب)),ROWS(K$9:K100)),0))</f>
        <v>0</v>
      </c>
      <c r="L100" s="81">
        <f>INDEX('1'!M:M,INDEX(4^8-LARGE((حسوب=$R$2)*(تواريخ&gt;=$P$3)*(تواريخ&lt;=$AD$3)*(4^8-ROW(حسوب)),ROWS(L$9:L100)),0))</f>
        <v>0</v>
      </c>
      <c r="M100" s="81">
        <f>INDEX('1'!N:N,INDEX(4^8-LARGE((حسوب=$R$2)*(تواريخ&gt;=$P$3)*(تواريخ&lt;=$AD$3)*(4^8-ROW(حسوب)),ROWS(M$9:M100)),0))</f>
        <v>0</v>
      </c>
      <c r="N100" s="81">
        <f>INDEX('1'!O:O,INDEX(4^8-LARGE((حسوب=$R$2)*(تواريخ&gt;=$P$3)*(تواريخ&lt;=$AD$3)*(4^8-ROW(حسوب)),ROWS(N$9:N100)),0))</f>
        <v>0</v>
      </c>
      <c r="O100" s="81">
        <f>INDEX('1'!P:P,INDEX(4^8-LARGE((حسوب=$R$2)*(تواريخ&gt;=$P$3)*(تواريخ&lt;=$AD$3)*(4^8-ROW(حسوب)),ROWS(O$9:O100)),0))</f>
        <v>0</v>
      </c>
      <c r="P100" s="81">
        <f>INDEX('1'!Q:Q,INDEX(4^8-LARGE((حسوب=$R$2)*(تواريخ&gt;=$P$3)*(تواريخ&lt;=$AD$3)*(4^8-ROW(حسوب)),ROWS(P$9:P100)),0))</f>
        <v>0</v>
      </c>
      <c r="Q100" s="81">
        <f>INDEX('1'!R:R,INDEX(4^8-LARGE((حسوب=$R$2)*(تواريخ&gt;=$P$3)*(تواريخ&lt;=$AD$3)*(4^8-ROW(حسوب)),ROWS(Q$9:Q100)),0))</f>
        <v>0</v>
      </c>
      <c r="R100" s="81">
        <f>INDEX('1'!S:S,INDEX(4^8-LARGE((حسوب=$R$2)*(تواريخ&gt;=$P$3)*(تواريخ&lt;=$AD$3)*(4^8-ROW(حسوب)),ROWS(R$9:R100)),0))</f>
        <v>0</v>
      </c>
      <c r="S100" s="81">
        <f>INDEX('1'!T:T,INDEX(4^8-LARGE((حسوب=$R$2)*(تواريخ&gt;=$P$3)*(تواريخ&lt;=$AD$3)*(4^8-ROW(حسوب)),ROWS(S$9:S100)),0))</f>
        <v>0</v>
      </c>
      <c r="T100" s="81">
        <f>INDEX('1'!U:U,INDEX(4^8-LARGE((حسوب=$R$2)*(تواريخ&gt;=$P$3)*(تواريخ&lt;=$AD$3)*(4^8-ROW(حسوب)),ROWS(T$9:T100)),0))</f>
        <v>0</v>
      </c>
      <c r="U100" s="81">
        <f>INDEX('1'!V:V,INDEX(4^8-LARGE((حسوب=$R$2)*(تواريخ&gt;=$P$3)*(تواريخ&lt;=$AD$3)*(4^8-ROW(حسوب)),ROWS(U$9:U100)),0))</f>
        <v>0</v>
      </c>
      <c r="V100" s="81">
        <f>INDEX('1'!W:W,INDEX(4^8-LARGE((حسوب=$R$2)*(تواريخ&gt;=$P$3)*(تواريخ&lt;=$AD$3)*(4^8-ROW(حسوب)),ROWS(V$9:V100)),0))</f>
        <v>0</v>
      </c>
      <c r="W100" s="81">
        <f>INDEX('1'!X:X,INDEX(4^8-LARGE((حسوب=$R$2)*(تواريخ&gt;=$P$3)*(تواريخ&lt;=$AD$3)*(4^8-ROW(حسوب)),ROWS(W$9:W100)),0))</f>
        <v>0</v>
      </c>
      <c r="X100" s="81">
        <f>INDEX('1'!Y:Y,INDEX(4^8-LARGE((حسوب=$R$2)*(تواريخ&gt;=$P$3)*(تواريخ&lt;=$AD$3)*(4^8-ROW(حسوب)),ROWS(X$9:X100)),0))</f>
        <v>0</v>
      </c>
      <c r="Y100" s="81">
        <f>INDEX('1'!Z:Z,INDEX(4^8-LARGE((حسوب=$R$2)*(تواريخ&gt;=$P$3)*(تواريخ&lt;=$AD$3)*(4^8-ROW(حسوب)),ROWS(Y$9:Y100)),0))</f>
        <v>0</v>
      </c>
      <c r="Z100" s="81">
        <f>INDEX('1'!AA:AA,INDEX(4^8-LARGE((حسوب=$R$2)*(تواريخ&gt;=$P$3)*(تواريخ&lt;=$AD$3)*(4^8-ROW(حسوب)),ROWS(Z$9:Z100)),0))</f>
        <v>0</v>
      </c>
      <c r="AA100" s="81">
        <f>INDEX('1'!AB:AB,INDEX(4^8-LARGE((حسوب=$R$2)*(تواريخ&gt;=$P$3)*(تواريخ&lt;=$AD$3)*(4^8-ROW(حسوب)),ROWS(AA$9:AA100)),0))</f>
        <v>0</v>
      </c>
      <c r="AB100" s="81">
        <f>INDEX('1'!AC:AC,INDEX(4^8-LARGE((حسوب=$R$2)*(تواريخ&gt;=$P$3)*(تواريخ&lt;=$AD$3)*(4^8-ROW(حسوب)),ROWS(AB$9:AB100)),0))</f>
        <v>0</v>
      </c>
      <c r="AC100" s="81">
        <f>INDEX('1'!AD:AD,INDEX(4^8-LARGE((حسوب=$R$2)*(تواريخ&gt;=$P$3)*(تواريخ&lt;=$AD$3)*(4^8-ROW(حسوب)),ROWS(AC$9:AC100)),0))</f>
        <v>0</v>
      </c>
      <c r="AD100" s="81">
        <f>INDEX('1'!AE:AE,INDEX(4^8-LARGE((حسوب=$R$2)*(تواريخ&gt;=$P$3)*(تواريخ&lt;=$AD$3)*(4^8-ROW(حسوب)),ROWS(AD$9:AD100)),0))</f>
        <v>0</v>
      </c>
      <c r="AE100" s="57"/>
      <c r="AF100" s="57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7"/>
      <c r="AR100" s="57"/>
      <c r="AS100" s="80">
        <f>INDEX('1'!AY:AY,INDEX(4^8-LARGE((حسوب=$R$2)*(تواريخ&gt;=$P$3)*(تواريخ&lt;=$AD$3)*(4^8-ROW(حسوب)),ROWS(AS$9:AS100)),0))</f>
        <v>0</v>
      </c>
      <c r="AT100" s="80">
        <f>INDEX('1'!AX:AX,INDEX(4^8-LARGE((حسوب=$R$2)*(تواريخ&gt;=$P$3)*(تواريخ&lt;=$AD$3)*(4^8-ROW(حسوب)),ROWS(AT$9:AT100)),0))</f>
        <v>0</v>
      </c>
      <c r="AU100" s="80">
        <f>INDEX('1'!BA:BA,INDEX(4^8-LARGE((حسوب=$R$2)*(تواريخ&gt;=$P$3)*(تواريخ&lt;=$AD$3)*(4^8-ROW(حسوب)),ROWS(AU$9:AU100)),0))</f>
        <v>0</v>
      </c>
      <c r="AV100" s="80">
        <f>INDEX('1'!AZ:AZ,INDEX(4^8-LARGE((حسوب=$R$2)*(تواريخ&gt;=$P$3)*(تواريخ&lt;=$AD$3)*(4^8-ROW(حسوب)),ROWS(AV$9:AV100)),0))</f>
        <v>0</v>
      </c>
      <c r="AW100" s="79" t="str">
        <f t="shared" si="3"/>
        <v/>
      </c>
    </row>
    <row r="101" spans="6:49" ht="18">
      <c r="F101" s="83">
        <f>IF($G101="","",(INDEX('1'!A:A,INDEX(4^8-LARGE((حسوب=$R$2)*(تواريخ&gt;=$P$3)*(تواريخ&lt;=$AD$3)*(4^8-ROW(حسوب)),ROWS(F$9:F101)),0))))</f>
        <v>0</v>
      </c>
      <c r="G101" s="84">
        <f>INDEX('1'!AT:AT,INDEX(4^8-LARGE((حسوب=$R$2)*(تواريخ&gt;=$P$3)*(تواريخ&lt;=$AD$3)*(4^8-ROW(حسوب)),ROWS(G$9:G101)),0))</f>
        <v>0</v>
      </c>
      <c r="H101" s="84">
        <f>INDEX('1'!AV:AV,INDEX(4^8-LARGE((حسوب=$R$2)*(تواريخ&gt;=$P$3)*(تواريخ&lt;=$AD$3)*(4^8-ROW(حسوب)),ROWS(H$9:H101)),0))</f>
        <v>0</v>
      </c>
      <c r="I101" s="81">
        <f>INDEX('1'!J:J,INDEX(4^8-LARGE((حسوب=$R$2)*(تواريخ&gt;=$P$3)*(تواريخ&lt;=$AD$3)*(4^8-ROW(حسوب)),ROWS(I$9:I101)),0))</f>
        <v>0</v>
      </c>
      <c r="J101" s="81">
        <f>INDEX('1'!K:K,INDEX(4^8-LARGE((حسوب=$R$2)*(تواريخ&gt;=$P$3)*(تواريخ&lt;=$AD$3)*(4^8-ROW(حسوب)),ROWS(J$9:J101)),0))</f>
        <v>0</v>
      </c>
      <c r="K101" s="81">
        <f>INDEX('1'!L:L,INDEX(4^8-LARGE((حسوب=$R$2)*(تواريخ&gt;=$P$3)*(تواريخ&lt;=$AD$3)*(4^8-ROW(حسوب)),ROWS(K$9:K101)),0))</f>
        <v>0</v>
      </c>
      <c r="L101" s="81">
        <f>INDEX('1'!M:M,INDEX(4^8-LARGE((حسوب=$R$2)*(تواريخ&gt;=$P$3)*(تواريخ&lt;=$AD$3)*(4^8-ROW(حسوب)),ROWS(L$9:L101)),0))</f>
        <v>0</v>
      </c>
      <c r="M101" s="81">
        <f>INDEX('1'!N:N,INDEX(4^8-LARGE((حسوب=$R$2)*(تواريخ&gt;=$P$3)*(تواريخ&lt;=$AD$3)*(4^8-ROW(حسوب)),ROWS(M$9:M101)),0))</f>
        <v>0</v>
      </c>
      <c r="N101" s="81">
        <f>INDEX('1'!O:O,INDEX(4^8-LARGE((حسوب=$R$2)*(تواريخ&gt;=$P$3)*(تواريخ&lt;=$AD$3)*(4^8-ROW(حسوب)),ROWS(N$9:N101)),0))</f>
        <v>0</v>
      </c>
      <c r="O101" s="81">
        <f>INDEX('1'!P:P,INDEX(4^8-LARGE((حسوب=$R$2)*(تواريخ&gt;=$P$3)*(تواريخ&lt;=$AD$3)*(4^8-ROW(حسوب)),ROWS(O$9:O101)),0))</f>
        <v>0</v>
      </c>
      <c r="P101" s="81">
        <f>INDEX('1'!Q:Q,INDEX(4^8-LARGE((حسوب=$R$2)*(تواريخ&gt;=$P$3)*(تواريخ&lt;=$AD$3)*(4^8-ROW(حسوب)),ROWS(P$9:P101)),0))</f>
        <v>0</v>
      </c>
      <c r="Q101" s="81">
        <f>INDEX('1'!R:R,INDEX(4^8-LARGE((حسوب=$R$2)*(تواريخ&gt;=$P$3)*(تواريخ&lt;=$AD$3)*(4^8-ROW(حسوب)),ROWS(Q$9:Q101)),0))</f>
        <v>0</v>
      </c>
      <c r="R101" s="81">
        <f>INDEX('1'!S:S,INDEX(4^8-LARGE((حسوب=$R$2)*(تواريخ&gt;=$P$3)*(تواريخ&lt;=$AD$3)*(4^8-ROW(حسوب)),ROWS(R$9:R101)),0))</f>
        <v>0</v>
      </c>
      <c r="S101" s="81">
        <f>INDEX('1'!T:T,INDEX(4^8-LARGE((حسوب=$R$2)*(تواريخ&gt;=$P$3)*(تواريخ&lt;=$AD$3)*(4^8-ROW(حسوب)),ROWS(S$9:S101)),0))</f>
        <v>0</v>
      </c>
      <c r="T101" s="81">
        <f>INDEX('1'!U:U,INDEX(4^8-LARGE((حسوب=$R$2)*(تواريخ&gt;=$P$3)*(تواريخ&lt;=$AD$3)*(4^8-ROW(حسوب)),ROWS(T$9:T101)),0))</f>
        <v>0</v>
      </c>
      <c r="U101" s="81">
        <f>INDEX('1'!V:V,INDEX(4^8-LARGE((حسوب=$R$2)*(تواريخ&gt;=$P$3)*(تواريخ&lt;=$AD$3)*(4^8-ROW(حسوب)),ROWS(U$9:U101)),0))</f>
        <v>0</v>
      </c>
      <c r="V101" s="81">
        <f>INDEX('1'!W:W,INDEX(4^8-LARGE((حسوب=$R$2)*(تواريخ&gt;=$P$3)*(تواريخ&lt;=$AD$3)*(4^8-ROW(حسوب)),ROWS(V$9:V101)),0))</f>
        <v>0</v>
      </c>
      <c r="W101" s="81">
        <f>INDEX('1'!X:X,INDEX(4^8-LARGE((حسوب=$R$2)*(تواريخ&gt;=$P$3)*(تواريخ&lt;=$AD$3)*(4^8-ROW(حسوب)),ROWS(W$9:W101)),0))</f>
        <v>0</v>
      </c>
      <c r="X101" s="81">
        <f>INDEX('1'!Y:Y,INDEX(4^8-LARGE((حسوب=$R$2)*(تواريخ&gt;=$P$3)*(تواريخ&lt;=$AD$3)*(4^8-ROW(حسوب)),ROWS(X$9:X101)),0))</f>
        <v>0</v>
      </c>
      <c r="Y101" s="81">
        <f>INDEX('1'!Z:Z,INDEX(4^8-LARGE((حسوب=$R$2)*(تواريخ&gt;=$P$3)*(تواريخ&lt;=$AD$3)*(4^8-ROW(حسوب)),ROWS(Y$9:Y101)),0))</f>
        <v>0</v>
      </c>
      <c r="Z101" s="81">
        <f>INDEX('1'!AA:AA,INDEX(4^8-LARGE((حسوب=$R$2)*(تواريخ&gt;=$P$3)*(تواريخ&lt;=$AD$3)*(4^8-ROW(حسوب)),ROWS(Z$9:Z101)),0))</f>
        <v>0</v>
      </c>
      <c r="AA101" s="81">
        <f>INDEX('1'!AB:AB,INDEX(4^8-LARGE((حسوب=$R$2)*(تواريخ&gt;=$P$3)*(تواريخ&lt;=$AD$3)*(4^8-ROW(حسوب)),ROWS(AA$9:AA101)),0))</f>
        <v>0</v>
      </c>
      <c r="AB101" s="81">
        <f>INDEX('1'!AC:AC,INDEX(4^8-LARGE((حسوب=$R$2)*(تواريخ&gt;=$P$3)*(تواريخ&lt;=$AD$3)*(4^8-ROW(حسوب)),ROWS(AB$9:AB101)),0))</f>
        <v>0</v>
      </c>
      <c r="AC101" s="81">
        <f>INDEX('1'!AD:AD,INDEX(4^8-LARGE((حسوب=$R$2)*(تواريخ&gt;=$P$3)*(تواريخ&lt;=$AD$3)*(4^8-ROW(حسوب)),ROWS(AC$9:AC101)),0))</f>
        <v>0</v>
      </c>
      <c r="AD101" s="81">
        <f>INDEX('1'!AE:AE,INDEX(4^8-LARGE((حسوب=$R$2)*(تواريخ&gt;=$P$3)*(تواريخ&lt;=$AD$3)*(4^8-ROW(حسوب)),ROWS(AD$9:AD101)),0))</f>
        <v>0</v>
      </c>
      <c r="AE101" s="57"/>
      <c r="AF101" s="57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7"/>
      <c r="AR101" s="57"/>
      <c r="AS101" s="80">
        <f>INDEX('1'!AY:AY,INDEX(4^8-LARGE((حسوب=$R$2)*(تواريخ&gt;=$P$3)*(تواريخ&lt;=$AD$3)*(4^8-ROW(حسوب)),ROWS(AS$9:AS101)),0))</f>
        <v>0</v>
      </c>
      <c r="AT101" s="80">
        <f>INDEX('1'!AX:AX,INDEX(4^8-LARGE((حسوب=$R$2)*(تواريخ&gt;=$P$3)*(تواريخ&lt;=$AD$3)*(4^8-ROW(حسوب)),ROWS(AT$9:AT101)),0))</f>
        <v>0</v>
      </c>
      <c r="AU101" s="80">
        <f>INDEX('1'!BA:BA,INDEX(4^8-LARGE((حسوب=$R$2)*(تواريخ&gt;=$P$3)*(تواريخ&lt;=$AD$3)*(4^8-ROW(حسوب)),ROWS(AU$9:AU101)),0))</f>
        <v>0</v>
      </c>
      <c r="AV101" s="80">
        <f>INDEX('1'!AZ:AZ,INDEX(4^8-LARGE((حسوب=$R$2)*(تواريخ&gt;=$P$3)*(تواريخ&lt;=$AD$3)*(4^8-ROW(حسوب)),ROWS(AV$9:AV101)),0))</f>
        <v>0</v>
      </c>
      <c r="AW101" s="79" t="str">
        <f t="shared" si="3"/>
        <v/>
      </c>
    </row>
    <row r="102" spans="6:49" ht="18">
      <c r="F102" s="83">
        <f>IF($G102="","",(INDEX('1'!A:A,INDEX(4^8-LARGE((حسوب=$R$2)*(تواريخ&gt;=$P$3)*(تواريخ&lt;=$AD$3)*(4^8-ROW(حسوب)),ROWS(F$9:F102)),0))))</f>
        <v>0</v>
      </c>
      <c r="G102" s="84">
        <f>INDEX('1'!AT:AT,INDEX(4^8-LARGE((حسوب=$R$2)*(تواريخ&gt;=$P$3)*(تواريخ&lt;=$AD$3)*(4^8-ROW(حسوب)),ROWS(G$9:G102)),0))</f>
        <v>0</v>
      </c>
      <c r="H102" s="84">
        <f>INDEX('1'!AV:AV,INDEX(4^8-LARGE((حسوب=$R$2)*(تواريخ&gt;=$P$3)*(تواريخ&lt;=$AD$3)*(4^8-ROW(حسوب)),ROWS(H$9:H102)),0))</f>
        <v>0</v>
      </c>
      <c r="I102" s="81">
        <f>INDEX('1'!J:J,INDEX(4^8-LARGE((حسوب=$R$2)*(تواريخ&gt;=$P$3)*(تواريخ&lt;=$AD$3)*(4^8-ROW(حسوب)),ROWS(I$9:I102)),0))</f>
        <v>0</v>
      </c>
      <c r="J102" s="81">
        <f>INDEX('1'!K:K,INDEX(4^8-LARGE((حسوب=$R$2)*(تواريخ&gt;=$P$3)*(تواريخ&lt;=$AD$3)*(4^8-ROW(حسوب)),ROWS(J$9:J102)),0))</f>
        <v>0</v>
      </c>
      <c r="K102" s="81">
        <f>INDEX('1'!L:L,INDEX(4^8-LARGE((حسوب=$R$2)*(تواريخ&gt;=$P$3)*(تواريخ&lt;=$AD$3)*(4^8-ROW(حسوب)),ROWS(K$9:K102)),0))</f>
        <v>0</v>
      </c>
      <c r="L102" s="81">
        <f>INDEX('1'!M:M,INDEX(4^8-LARGE((حسوب=$R$2)*(تواريخ&gt;=$P$3)*(تواريخ&lt;=$AD$3)*(4^8-ROW(حسوب)),ROWS(L$9:L102)),0))</f>
        <v>0</v>
      </c>
      <c r="M102" s="81">
        <f>INDEX('1'!N:N,INDEX(4^8-LARGE((حسوب=$R$2)*(تواريخ&gt;=$P$3)*(تواريخ&lt;=$AD$3)*(4^8-ROW(حسوب)),ROWS(M$9:M102)),0))</f>
        <v>0</v>
      </c>
      <c r="N102" s="81">
        <f>INDEX('1'!O:O,INDEX(4^8-LARGE((حسوب=$R$2)*(تواريخ&gt;=$P$3)*(تواريخ&lt;=$AD$3)*(4^8-ROW(حسوب)),ROWS(N$9:N102)),0))</f>
        <v>0</v>
      </c>
      <c r="O102" s="81">
        <f>INDEX('1'!P:P,INDEX(4^8-LARGE((حسوب=$R$2)*(تواريخ&gt;=$P$3)*(تواريخ&lt;=$AD$3)*(4^8-ROW(حسوب)),ROWS(O$9:O102)),0))</f>
        <v>0</v>
      </c>
      <c r="P102" s="81">
        <f>INDEX('1'!Q:Q,INDEX(4^8-LARGE((حسوب=$R$2)*(تواريخ&gt;=$P$3)*(تواريخ&lt;=$AD$3)*(4^8-ROW(حسوب)),ROWS(P$9:P102)),0))</f>
        <v>0</v>
      </c>
      <c r="Q102" s="81">
        <f>INDEX('1'!R:R,INDEX(4^8-LARGE((حسوب=$R$2)*(تواريخ&gt;=$P$3)*(تواريخ&lt;=$AD$3)*(4^8-ROW(حسوب)),ROWS(Q$9:Q102)),0))</f>
        <v>0</v>
      </c>
      <c r="R102" s="81">
        <f>INDEX('1'!S:S,INDEX(4^8-LARGE((حسوب=$R$2)*(تواريخ&gt;=$P$3)*(تواريخ&lt;=$AD$3)*(4^8-ROW(حسوب)),ROWS(R$9:R102)),0))</f>
        <v>0</v>
      </c>
      <c r="S102" s="81">
        <f>INDEX('1'!T:T,INDEX(4^8-LARGE((حسوب=$R$2)*(تواريخ&gt;=$P$3)*(تواريخ&lt;=$AD$3)*(4^8-ROW(حسوب)),ROWS(S$9:S102)),0))</f>
        <v>0</v>
      </c>
      <c r="T102" s="81">
        <f>INDEX('1'!U:U,INDEX(4^8-LARGE((حسوب=$R$2)*(تواريخ&gt;=$P$3)*(تواريخ&lt;=$AD$3)*(4^8-ROW(حسوب)),ROWS(T$9:T102)),0))</f>
        <v>0</v>
      </c>
      <c r="U102" s="81">
        <f>INDEX('1'!V:V,INDEX(4^8-LARGE((حسوب=$R$2)*(تواريخ&gt;=$P$3)*(تواريخ&lt;=$AD$3)*(4^8-ROW(حسوب)),ROWS(U$9:U102)),0))</f>
        <v>0</v>
      </c>
      <c r="V102" s="81">
        <f>INDEX('1'!W:W,INDEX(4^8-LARGE((حسوب=$R$2)*(تواريخ&gt;=$P$3)*(تواريخ&lt;=$AD$3)*(4^8-ROW(حسوب)),ROWS(V$9:V102)),0))</f>
        <v>0</v>
      </c>
      <c r="W102" s="81">
        <f>INDEX('1'!X:X,INDEX(4^8-LARGE((حسوب=$R$2)*(تواريخ&gt;=$P$3)*(تواريخ&lt;=$AD$3)*(4^8-ROW(حسوب)),ROWS(W$9:W102)),0))</f>
        <v>0</v>
      </c>
      <c r="X102" s="81">
        <f>INDEX('1'!Y:Y,INDEX(4^8-LARGE((حسوب=$R$2)*(تواريخ&gt;=$P$3)*(تواريخ&lt;=$AD$3)*(4^8-ROW(حسوب)),ROWS(X$9:X102)),0))</f>
        <v>0</v>
      </c>
      <c r="Y102" s="81">
        <f>INDEX('1'!Z:Z,INDEX(4^8-LARGE((حسوب=$R$2)*(تواريخ&gt;=$P$3)*(تواريخ&lt;=$AD$3)*(4^8-ROW(حسوب)),ROWS(Y$9:Y102)),0))</f>
        <v>0</v>
      </c>
      <c r="Z102" s="81">
        <f>INDEX('1'!AA:AA,INDEX(4^8-LARGE((حسوب=$R$2)*(تواريخ&gt;=$P$3)*(تواريخ&lt;=$AD$3)*(4^8-ROW(حسوب)),ROWS(Z$9:Z102)),0))</f>
        <v>0</v>
      </c>
      <c r="AA102" s="81">
        <f>INDEX('1'!AB:AB,INDEX(4^8-LARGE((حسوب=$R$2)*(تواريخ&gt;=$P$3)*(تواريخ&lt;=$AD$3)*(4^8-ROW(حسوب)),ROWS(AA$9:AA102)),0))</f>
        <v>0</v>
      </c>
      <c r="AB102" s="81">
        <f>INDEX('1'!AC:AC,INDEX(4^8-LARGE((حسوب=$R$2)*(تواريخ&gt;=$P$3)*(تواريخ&lt;=$AD$3)*(4^8-ROW(حسوب)),ROWS(AB$9:AB102)),0))</f>
        <v>0</v>
      </c>
      <c r="AC102" s="81">
        <f>INDEX('1'!AD:AD,INDEX(4^8-LARGE((حسوب=$R$2)*(تواريخ&gt;=$P$3)*(تواريخ&lt;=$AD$3)*(4^8-ROW(حسوب)),ROWS(AC$9:AC102)),0))</f>
        <v>0</v>
      </c>
      <c r="AD102" s="81">
        <f>INDEX('1'!AE:AE,INDEX(4^8-LARGE((حسوب=$R$2)*(تواريخ&gt;=$P$3)*(تواريخ&lt;=$AD$3)*(4^8-ROW(حسوب)),ROWS(AD$9:AD102)),0))</f>
        <v>0</v>
      </c>
      <c r="AE102" s="57"/>
      <c r="AF102" s="57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7"/>
      <c r="AR102" s="57"/>
      <c r="AS102" s="80">
        <f>INDEX('1'!AY:AY,INDEX(4^8-LARGE((حسوب=$R$2)*(تواريخ&gt;=$P$3)*(تواريخ&lt;=$AD$3)*(4^8-ROW(حسوب)),ROWS(AS$9:AS102)),0))</f>
        <v>0</v>
      </c>
      <c r="AT102" s="80">
        <f>INDEX('1'!AX:AX,INDEX(4^8-LARGE((حسوب=$R$2)*(تواريخ&gt;=$P$3)*(تواريخ&lt;=$AD$3)*(4^8-ROW(حسوب)),ROWS(AT$9:AT102)),0))</f>
        <v>0</v>
      </c>
      <c r="AU102" s="80">
        <f>INDEX('1'!BA:BA,INDEX(4^8-LARGE((حسوب=$R$2)*(تواريخ&gt;=$P$3)*(تواريخ&lt;=$AD$3)*(4^8-ROW(حسوب)),ROWS(AU$9:AU102)),0))</f>
        <v>0</v>
      </c>
      <c r="AV102" s="80">
        <f>INDEX('1'!AZ:AZ,INDEX(4^8-LARGE((حسوب=$R$2)*(تواريخ&gt;=$P$3)*(تواريخ&lt;=$AD$3)*(4^8-ROW(حسوب)),ROWS(AV$9:AV102)),0))</f>
        <v>0</v>
      </c>
      <c r="AW102" s="79" t="str">
        <f t="shared" si="3"/>
        <v/>
      </c>
    </row>
    <row r="103" spans="6:49" ht="18">
      <c r="F103" s="83">
        <f>IF($G103="","",(INDEX('1'!A:A,INDEX(4^8-LARGE((حسوب=$R$2)*(تواريخ&gt;=$P$3)*(تواريخ&lt;=$AD$3)*(4^8-ROW(حسوب)),ROWS(F$9:F103)),0))))</f>
        <v>0</v>
      </c>
      <c r="G103" s="84">
        <f>INDEX('1'!AT:AT,INDEX(4^8-LARGE((حسوب=$R$2)*(تواريخ&gt;=$P$3)*(تواريخ&lt;=$AD$3)*(4^8-ROW(حسوب)),ROWS(G$9:G103)),0))</f>
        <v>0</v>
      </c>
      <c r="H103" s="84">
        <f>INDEX('1'!AV:AV,INDEX(4^8-LARGE((حسوب=$R$2)*(تواريخ&gt;=$P$3)*(تواريخ&lt;=$AD$3)*(4^8-ROW(حسوب)),ROWS(H$9:H103)),0))</f>
        <v>0</v>
      </c>
      <c r="I103" s="81">
        <f>INDEX('1'!J:J,INDEX(4^8-LARGE((حسوب=$R$2)*(تواريخ&gt;=$P$3)*(تواريخ&lt;=$AD$3)*(4^8-ROW(حسوب)),ROWS(I$9:I103)),0))</f>
        <v>0</v>
      </c>
      <c r="J103" s="81">
        <f>INDEX('1'!K:K,INDEX(4^8-LARGE((حسوب=$R$2)*(تواريخ&gt;=$P$3)*(تواريخ&lt;=$AD$3)*(4^8-ROW(حسوب)),ROWS(J$9:J103)),0))</f>
        <v>0</v>
      </c>
      <c r="K103" s="81">
        <f>INDEX('1'!L:L,INDEX(4^8-LARGE((حسوب=$R$2)*(تواريخ&gt;=$P$3)*(تواريخ&lt;=$AD$3)*(4^8-ROW(حسوب)),ROWS(K$9:K103)),0))</f>
        <v>0</v>
      </c>
      <c r="L103" s="81">
        <f>INDEX('1'!M:M,INDEX(4^8-LARGE((حسوب=$R$2)*(تواريخ&gt;=$P$3)*(تواريخ&lt;=$AD$3)*(4^8-ROW(حسوب)),ROWS(L$9:L103)),0))</f>
        <v>0</v>
      </c>
      <c r="M103" s="81">
        <f>INDEX('1'!N:N,INDEX(4^8-LARGE((حسوب=$R$2)*(تواريخ&gt;=$P$3)*(تواريخ&lt;=$AD$3)*(4^8-ROW(حسوب)),ROWS(M$9:M103)),0))</f>
        <v>0</v>
      </c>
      <c r="N103" s="81">
        <f>INDEX('1'!O:O,INDEX(4^8-LARGE((حسوب=$R$2)*(تواريخ&gt;=$P$3)*(تواريخ&lt;=$AD$3)*(4^8-ROW(حسوب)),ROWS(N$9:N103)),0))</f>
        <v>0</v>
      </c>
      <c r="O103" s="81">
        <f>INDEX('1'!P:P,INDEX(4^8-LARGE((حسوب=$R$2)*(تواريخ&gt;=$P$3)*(تواريخ&lt;=$AD$3)*(4^8-ROW(حسوب)),ROWS(O$9:O103)),0))</f>
        <v>0</v>
      </c>
      <c r="P103" s="81">
        <f>INDEX('1'!Q:Q,INDEX(4^8-LARGE((حسوب=$R$2)*(تواريخ&gt;=$P$3)*(تواريخ&lt;=$AD$3)*(4^8-ROW(حسوب)),ROWS(P$9:P103)),0))</f>
        <v>0</v>
      </c>
      <c r="Q103" s="81">
        <f>INDEX('1'!R:R,INDEX(4^8-LARGE((حسوب=$R$2)*(تواريخ&gt;=$P$3)*(تواريخ&lt;=$AD$3)*(4^8-ROW(حسوب)),ROWS(Q$9:Q103)),0))</f>
        <v>0</v>
      </c>
      <c r="R103" s="81">
        <f>INDEX('1'!S:S,INDEX(4^8-LARGE((حسوب=$R$2)*(تواريخ&gt;=$P$3)*(تواريخ&lt;=$AD$3)*(4^8-ROW(حسوب)),ROWS(R$9:R103)),0))</f>
        <v>0</v>
      </c>
      <c r="S103" s="81">
        <f>INDEX('1'!T:T,INDEX(4^8-LARGE((حسوب=$R$2)*(تواريخ&gt;=$P$3)*(تواريخ&lt;=$AD$3)*(4^8-ROW(حسوب)),ROWS(S$9:S103)),0))</f>
        <v>0</v>
      </c>
      <c r="T103" s="81">
        <f>INDEX('1'!U:U,INDEX(4^8-LARGE((حسوب=$R$2)*(تواريخ&gt;=$P$3)*(تواريخ&lt;=$AD$3)*(4^8-ROW(حسوب)),ROWS(T$9:T103)),0))</f>
        <v>0</v>
      </c>
      <c r="U103" s="81">
        <f>INDEX('1'!V:V,INDEX(4^8-LARGE((حسوب=$R$2)*(تواريخ&gt;=$P$3)*(تواريخ&lt;=$AD$3)*(4^8-ROW(حسوب)),ROWS(U$9:U103)),0))</f>
        <v>0</v>
      </c>
      <c r="V103" s="81">
        <f>INDEX('1'!W:W,INDEX(4^8-LARGE((حسوب=$R$2)*(تواريخ&gt;=$P$3)*(تواريخ&lt;=$AD$3)*(4^8-ROW(حسوب)),ROWS(V$9:V103)),0))</f>
        <v>0</v>
      </c>
      <c r="W103" s="81">
        <f>INDEX('1'!X:X,INDEX(4^8-LARGE((حسوب=$R$2)*(تواريخ&gt;=$P$3)*(تواريخ&lt;=$AD$3)*(4^8-ROW(حسوب)),ROWS(W$9:W103)),0))</f>
        <v>0</v>
      </c>
      <c r="X103" s="81">
        <f>INDEX('1'!Y:Y,INDEX(4^8-LARGE((حسوب=$R$2)*(تواريخ&gt;=$P$3)*(تواريخ&lt;=$AD$3)*(4^8-ROW(حسوب)),ROWS(X$9:X103)),0))</f>
        <v>0</v>
      </c>
      <c r="Y103" s="81">
        <f>INDEX('1'!Z:Z,INDEX(4^8-LARGE((حسوب=$R$2)*(تواريخ&gt;=$P$3)*(تواريخ&lt;=$AD$3)*(4^8-ROW(حسوب)),ROWS(Y$9:Y103)),0))</f>
        <v>0</v>
      </c>
      <c r="Z103" s="81">
        <f>INDEX('1'!AA:AA,INDEX(4^8-LARGE((حسوب=$R$2)*(تواريخ&gt;=$P$3)*(تواريخ&lt;=$AD$3)*(4^8-ROW(حسوب)),ROWS(Z$9:Z103)),0))</f>
        <v>0</v>
      </c>
      <c r="AA103" s="81">
        <f>INDEX('1'!AB:AB,INDEX(4^8-LARGE((حسوب=$R$2)*(تواريخ&gt;=$P$3)*(تواريخ&lt;=$AD$3)*(4^8-ROW(حسوب)),ROWS(AA$9:AA103)),0))</f>
        <v>0</v>
      </c>
      <c r="AB103" s="81">
        <f>INDEX('1'!AC:AC,INDEX(4^8-LARGE((حسوب=$R$2)*(تواريخ&gt;=$P$3)*(تواريخ&lt;=$AD$3)*(4^8-ROW(حسوب)),ROWS(AB$9:AB103)),0))</f>
        <v>0</v>
      </c>
      <c r="AC103" s="81">
        <f>INDEX('1'!AD:AD,INDEX(4^8-LARGE((حسوب=$R$2)*(تواريخ&gt;=$P$3)*(تواريخ&lt;=$AD$3)*(4^8-ROW(حسوب)),ROWS(AC$9:AC103)),0))</f>
        <v>0</v>
      </c>
      <c r="AD103" s="81">
        <f>INDEX('1'!AE:AE,INDEX(4^8-LARGE((حسوب=$R$2)*(تواريخ&gt;=$P$3)*(تواريخ&lt;=$AD$3)*(4^8-ROW(حسوب)),ROWS(AD$9:AD103)),0))</f>
        <v>0</v>
      </c>
      <c r="AE103" s="57"/>
      <c r="AF103" s="57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7"/>
      <c r="AR103" s="57"/>
      <c r="AS103" s="80">
        <f>INDEX('1'!AY:AY,INDEX(4^8-LARGE((حسوب=$R$2)*(تواريخ&gt;=$P$3)*(تواريخ&lt;=$AD$3)*(4^8-ROW(حسوب)),ROWS(AS$9:AS103)),0))</f>
        <v>0</v>
      </c>
      <c r="AT103" s="80">
        <f>INDEX('1'!AX:AX,INDEX(4^8-LARGE((حسوب=$R$2)*(تواريخ&gt;=$P$3)*(تواريخ&lt;=$AD$3)*(4^8-ROW(حسوب)),ROWS(AT$9:AT103)),0))</f>
        <v>0</v>
      </c>
      <c r="AU103" s="80">
        <f>INDEX('1'!BA:BA,INDEX(4^8-LARGE((حسوب=$R$2)*(تواريخ&gt;=$P$3)*(تواريخ&lt;=$AD$3)*(4^8-ROW(حسوب)),ROWS(AU$9:AU103)),0))</f>
        <v>0</v>
      </c>
      <c r="AV103" s="80">
        <f>INDEX('1'!AZ:AZ,INDEX(4^8-LARGE((حسوب=$R$2)*(تواريخ&gt;=$P$3)*(تواريخ&lt;=$AD$3)*(4^8-ROW(حسوب)),ROWS(AV$9:AV103)),0))</f>
        <v>0</v>
      </c>
      <c r="AW103" s="79" t="str">
        <f t="shared" si="3"/>
        <v/>
      </c>
    </row>
    <row r="104" spans="6:49" ht="18">
      <c r="F104" s="83">
        <f>IF($G104="","",(INDEX('1'!A:A,INDEX(4^8-LARGE((حسوب=$R$2)*(تواريخ&gt;=$P$3)*(تواريخ&lt;=$AD$3)*(4^8-ROW(حسوب)),ROWS(F$9:F104)),0))))</f>
        <v>0</v>
      </c>
      <c r="G104" s="84">
        <f>INDEX('1'!AT:AT,INDEX(4^8-LARGE((حسوب=$R$2)*(تواريخ&gt;=$P$3)*(تواريخ&lt;=$AD$3)*(4^8-ROW(حسوب)),ROWS(G$9:G104)),0))</f>
        <v>0</v>
      </c>
      <c r="H104" s="84">
        <f>INDEX('1'!AV:AV,INDEX(4^8-LARGE((حسوب=$R$2)*(تواريخ&gt;=$P$3)*(تواريخ&lt;=$AD$3)*(4^8-ROW(حسوب)),ROWS(H$9:H104)),0))</f>
        <v>0</v>
      </c>
      <c r="I104" s="81">
        <f>INDEX('1'!J:J,INDEX(4^8-LARGE((حسوب=$R$2)*(تواريخ&gt;=$P$3)*(تواريخ&lt;=$AD$3)*(4^8-ROW(حسوب)),ROWS(I$9:I104)),0))</f>
        <v>0</v>
      </c>
      <c r="J104" s="81">
        <f>INDEX('1'!K:K,INDEX(4^8-LARGE((حسوب=$R$2)*(تواريخ&gt;=$P$3)*(تواريخ&lt;=$AD$3)*(4^8-ROW(حسوب)),ROWS(J$9:J104)),0))</f>
        <v>0</v>
      </c>
      <c r="K104" s="81">
        <f>INDEX('1'!L:L,INDEX(4^8-LARGE((حسوب=$R$2)*(تواريخ&gt;=$P$3)*(تواريخ&lt;=$AD$3)*(4^8-ROW(حسوب)),ROWS(K$9:K104)),0))</f>
        <v>0</v>
      </c>
      <c r="L104" s="81">
        <f>INDEX('1'!M:M,INDEX(4^8-LARGE((حسوب=$R$2)*(تواريخ&gt;=$P$3)*(تواريخ&lt;=$AD$3)*(4^8-ROW(حسوب)),ROWS(L$9:L104)),0))</f>
        <v>0</v>
      </c>
      <c r="M104" s="81">
        <f>INDEX('1'!N:N,INDEX(4^8-LARGE((حسوب=$R$2)*(تواريخ&gt;=$P$3)*(تواريخ&lt;=$AD$3)*(4^8-ROW(حسوب)),ROWS(M$9:M104)),0))</f>
        <v>0</v>
      </c>
      <c r="N104" s="81">
        <f>INDEX('1'!O:O,INDEX(4^8-LARGE((حسوب=$R$2)*(تواريخ&gt;=$P$3)*(تواريخ&lt;=$AD$3)*(4^8-ROW(حسوب)),ROWS(N$9:N104)),0))</f>
        <v>0</v>
      </c>
      <c r="O104" s="81">
        <f>INDEX('1'!P:P,INDEX(4^8-LARGE((حسوب=$R$2)*(تواريخ&gt;=$P$3)*(تواريخ&lt;=$AD$3)*(4^8-ROW(حسوب)),ROWS(O$9:O104)),0))</f>
        <v>0</v>
      </c>
      <c r="P104" s="81">
        <f>INDEX('1'!Q:Q,INDEX(4^8-LARGE((حسوب=$R$2)*(تواريخ&gt;=$P$3)*(تواريخ&lt;=$AD$3)*(4^8-ROW(حسوب)),ROWS(P$9:P104)),0))</f>
        <v>0</v>
      </c>
      <c r="Q104" s="81">
        <f>INDEX('1'!R:R,INDEX(4^8-LARGE((حسوب=$R$2)*(تواريخ&gt;=$P$3)*(تواريخ&lt;=$AD$3)*(4^8-ROW(حسوب)),ROWS(Q$9:Q104)),0))</f>
        <v>0</v>
      </c>
      <c r="R104" s="81">
        <f>INDEX('1'!S:S,INDEX(4^8-LARGE((حسوب=$R$2)*(تواريخ&gt;=$P$3)*(تواريخ&lt;=$AD$3)*(4^8-ROW(حسوب)),ROWS(R$9:R104)),0))</f>
        <v>0</v>
      </c>
      <c r="S104" s="81">
        <f>INDEX('1'!T:T,INDEX(4^8-LARGE((حسوب=$R$2)*(تواريخ&gt;=$P$3)*(تواريخ&lt;=$AD$3)*(4^8-ROW(حسوب)),ROWS(S$9:S104)),0))</f>
        <v>0</v>
      </c>
      <c r="T104" s="81">
        <f>INDEX('1'!U:U,INDEX(4^8-LARGE((حسوب=$R$2)*(تواريخ&gt;=$P$3)*(تواريخ&lt;=$AD$3)*(4^8-ROW(حسوب)),ROWS(T$9:T104)),0))</f>
        <v>0</v>
      </c>
      <c r="U104" s="81">
        <f>INDEX('1'!V:V,INDEX(4^8-LARGE((حسوب=$R$2)*(تواريخ&gt;=$P$3)*(تواريخ&lt;=$AD$3)*(4^8-ROW(حسوب)),ROWS(U$9:U104)),0))</f>
        <v>0</v>
      </c>
      <c r="V104" s="81">
        <f>INDEX('1'!W:W,INDEX(4^8-LARGE((حسوب=$R$2)*(تواريخ&gt;=$P$3)*(تواريخ&lt;=$AD$3)*(4^8-ROW(حسوب)),ROWS(V$9:V104)),0))</f>
        <v>0</v>
      </c>
      <c r="W104" s="81">
        <f>INDEX('1'!X:X,INDEX(4^8-LARGE((حسوب=$R$2)*(تواريخ&gt;=$P$3)*(تواريخ&lt;=$AD$3)*(4^8-ROW(حسوب)),ROWS(W$9:W104)),0))</f>
        <v>0</v>
      </c>
      <c r="X104" s="81">
        <f>INDEX('1'!Y:Y,INDEX(4^8-LARGE((حسوب=$R$2)*(تواريخ&gt;=$P$3)*(تواريخ&lt;=$AD$3)*(4^8-ROW(حسوب)),ROWS(X$9:X104)),0))</f>
        <v>0</v>
      </c>
      <c r="Y104" s="81">
        <f>INDEX('1'!Z:Z,INDEX(4^8-LARGE((حسوب=$R$2)*(تواريخ&gt;=$P$3)*(تواريخ&lt;=$AD$3)*(4^8-ROW(حسوب)),ROWS(Y$9:Y104)),0))</f>
        <v>0</v>
      </c>
      <c r="Z104" s="81">
        <f>INDEX('1'!AA:AA,INDEX(4^8-LARGE((حسوب=$R$2)*(تواريخ&gt;=$P$3)*(تواريخ&lt;=$AD$3)*(4^8-ROW(حسوب)),ROWS(Z$9:Z104)),0))</f>
        <v>0</v>
      </c>
      <c r="AA104" s="81">
        <f>INDEX('1'!AB:AB,INDEX(4^8-LARGE((حسوب=$R$2)*(تواريخ&gt;=$P$3)*(تواريخ&lt;=$AD$3)*(4^8-ROW(حسوب)),ROWS(AA$9:AA104)),0))</f>
        <v>0</v>
      </c>
      <c r="AB104" s="81">
        <f>INDEX('1'!AC:AC,INDEX(4^8-LARGE((حسوب=$R$2)*(تواريخ&gt;=$P$3)*(تواريخ&lt;=$AD$3)*(4^8-ROW(حسوب)),ROWS(AB$9:AB104)),0))</f>
        <v>0</v>
      </c>
      <c r="AC104" s="81">
        <f>INDEX('1'!AD:AD,INDEX(4^8-LARGE((حسوب=$R$2)*(تواريخ&gt;=$P$3)*(تواريخ&lt;=$AD$3)*(4^8-ROW(حسوب)),ROWS(AC$9:AC104)),0))</f>
        <v>0</v>
      </c>
      <c r="AD104" s="81">
        <f>INDEX('1'!AE:AE,INDEX(4^8-LARGE((حسوب=$R$2)*(تواريخ&gt;=$P$3)*(تواريخ&lt;=$AD$3)*(4^8-ROW(حسوب)),ROWS(AD$9:AD104)),0))</f>
        <v>0</v>
      </c>
      <c r="AE104" s="57"/>
      <c r="AF104" s="57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7"/>
      <c r="AR104" s="57"/>
      <c r="AS104" s="80">
        <f>INDEX('1'!AY:AY,INDEX(4^8-LARGE((حسوب=$R$2)*(تواريخ&gt;=$P$3)*(تواريخ&lt;=$AD$3)*(4^8-ROW(حسوب)),ROWS(AS$9:AS104)),0))</f>
        <v>0</v>
      </c>
      <c r="AT104" s="80">
        <f>INDEX('1'!AX:AX,INDEX(4^8-LARGE((حسوب=$R$2)*(تواريخ&gt;=$P$3)*(تواريخ&lt;=$AD$3)*(4^8-ROW(حسوب)),ROWS(AT$9:AT104)),0))</f>
        <v>0</v>
      </c>
      <c r="AU104" s="80">
        <f>INDEX('1'!BA:BA,INDEX(4^8-LARGE((حسوب=$R$2)*(تواريخ&gt;=$P$3)*(تواريخ&lt;=$AD$3)*(4^8-ROW(حسوب)),ROWS(AU$9:AU104)),0))</f>
        <v>0</v>
      </c>
      <c r="AV104" s="80">
        <f>INDEX('1'!AZ:AZ,INDEX(4^8-LARGE((حسوب=$R$2)*(تواريخ&gt;=$P$3)*(تواريخ&lt;=$AD$3)*(4^8-ROW(حسوب)),ROWS(AV$9:AV104)),0))</f>
        <v>0</v>
      </c>
      <c r="AW104" s="79" t="str">
        <f t="shared" si="3"/>
        <v/>
      </c>
    </row>
    <row r="105" spans="6:49" ht="18">
      <c r="F105" s="83">
        <f>IF($G105="","",(INDEX('1'!A:A,INDEX(4^8-LARGE((حسوب=$R$2)*(تواريخ&gt;=$P$3)*(تواريخ&lt;=$AD$3)*(4^8-ROW(حسوب)),ROWS(F$9:F105)),0))))</f>
        <v>0</v>
      </c>
      <c r="G105" s="84">
        <f>INDEX('1'!AT:AT,INDEX(4^8-LARGE((حسوب=$R$2)*(تواريخ&gt;=$P$3)*(تواريخ&lt;=$AD$3)*(4^8-ROW(حسوب)),ROWS(G$9:G105)),0))</f>
        <v>0</v>
      </c>
      <c r="H105" s="84">
        <f>INDEX('1'!AV:AV,INDEX(4^8-LARGE((حسوب=$R$2)*(تواريخ&gt;=$P$3)*(تواريخ&lt;=$AD$3)*(4^8-ROW(حسوب)),ROWS(H$9:H105)),0))</f>
        <v>0</v>
      </c>
      <c r="I105" s="81">
        <f>INDEX('1'!J:J,INDEX(4^8-LARGE((حسوب=$R$2)*(تواريخ&gt;=$P$3)*(تواريخ&lt;=$AD$3)*(4^8-ROW(حسوب)),ROWS(I$9:I105)),0))</f>
        <v>0</v>
      </c>
      <c r="J105" s="81">
        <f>INDEX('1'!K:K,INDEX(4^8-LARGE((حسوب=$R$2)*(تواريخ&gt;=$P$3)*(تواريخ&lt;=$AD$3)*(4^8-ROW(حسوب)),ROWS(J$9:J105)),0))</f>
        <v>0</v>
      </c>
      <c r="K105" s="81">
        <f>INDEX('1'!L:L,INDEX(4^8-LARGE((حسوب=$R$2)*(تواريخ&gt;=$P$3)*(تواريخ&lt;=$AD$3)*(4^8-ROW(حسوب)),ROWS(K$9:K105)),0))</f>
        <v>0</v>
      </c>
      <c r="L105" s="81">
        <f>INDEX('1'!M:M,INDEX(4^8-LARGE((حسوب=$R$2)*(تواريخ&gt;=$P$3)*(تواريخ&lt;=$AD$3)*(4^8-ROW(حسوب)),ROWS(L$9:L105)),0))</f>
        <v>0</v>
      </c>
      <c r="M105" s="81">
        <f>INDEX('1'!N:N,INDEX(4^8-LARGE((حسوب=$R$2)*(تواريخ&gt;=$P$3)*(تواريخ&lt;=$AD$3)*(4^8-ROW(حسوب)),ROWS(M$9:M105)),0))</f>
        <v>0</v>
      </c>
      <c r="N105" s="81">
        <f>INDEX('1'!O:O,INDEX(4^8-LARGE((حسوب=$R$2)*(تواريخ&gt;=$P$3)*(تواريخ&lt;=$AD$3)*(4^8-ROW(حسوب)),ROWS(N$9:N105)),0))</f>
        <v>0</v>
      </c>
      <c r="O105" s="81">
        <f>INDEX('1'!P:P,INDEX(4^8-LARGE((حسوب=$R$2)*(تواريخ&gt;=$P$3)*(تواريخ&lt;=$AD$3)*(4^8-ROW(حسوب)),ROWS(O$9:O105)),0))</f>
        <v>0</v>
      </c>
      <c r="P105" s="81">
        <f>INDEX('1'!Q:Q,INDEX(4^8-LARGE((حسوب=$R$2)*(تواريخ&gt;=$P$3)*(تواريخ&lt;=$AD$3)*(4^8-ROW(حسوب)),ROWS(P$9:P105)),0))</f>
        <v>0</v>
      </c>
      <c r="Q105" s="81">
        <f>INDEX('1'!R:R,INDEX(4^8-LARGE((حسوب=$R$2)*(تواريخ&gt;=$P$3)*(تواريخ&lt;=$AD$3)*(4^8-ROW(حسوب)),ROWS(Q$9:Q105)),0))</f>
        <v>0</v>
      </c>
      <c r="R105" s="81">
        <f>INDEX('1'!S:S,INDEX(4^8-LARGE((حسوب=$R$2)*(تواريخ&gt;=$P$3)*(تواريخ&lt;=$AD$3)*(4^8-ROW(حسوب)),ROWS(R$9:R105)),0))</f>
        <v>0</v>
      </c>
      <c r="S105" s="81">
        <f>INDEX('1'!T:T,INDEX(4^8-LARGE((حسوب=$R$2)*(تواريخ&gt;=$P$3)*(تواريخ&lt;=$AD$3)*(4^8-ROW(حسوب)),ROWS(S$9:S105)),0))</f>
        <v>0</v>
      </c>
      <c r="T105" s="81">
        <f>INDEX('1'!U:U,INDEX(4^8-LARGE((حسوب=$R$2)*(تواريخ&gt;=$P$3)*(تواريخ&lt;=$AD$3)*(4^8-ROW(حسوب)),ROWS(T$9:T105)),0))</f>
        <v>0</v>
      </c>
      <c r="U105" s="81">
        <f>INDEX('1'!V:V,INDEX(4^8-LARGE((حسوب=$R$2)*(تواريخ&gt;=$P$3)*(تواريخ&lt;=$AD$3)*(4^8-ROW(حسوب)),ROWS(U$9:U105)),0))</f>
        <v>0</v>
      </c>
      <c r="V105" s="81">
        <f>INDEX('1'!W:W,INDEX(4^8-LARGE((حسوب=$R$2)*(تواريخ&gt;=$P$3)*(تواريخ&lt;=$AD$3)*(4^8-ROW(حسوب)),ROWS(V$9:V105)),0))</f>
        <v>0</v>
      </c>
      <c r="W105" s="81">
        <f>INDEX('1'!X:X,INDEX(4^8-LARGE((حسوب=$R$2)*(تواريخ&gt;=$P$3)*(تواريخ&lt;=$AD$3)*(4^8-ROW(حسوب)),ROWS(W$9:W105)),0))</f>
        <v>0</v>
      </c>
      <c r="X105" s="81">
        <f>INDEX('1'!Y:Y,INDEX(4^8-LARGE((حسوب=$R$2)*(تواريخ&gt;=$P$3)*(تواريخ&lt;=$AD$3)*(4^8-ROW(حسوب)),ROWS(X$9:X105)),0))</f>
        <v>0</v>
      </c>
      <c r="Y105" s="81">
        <f>INDEX('1'!Z:Z,INDEX(4^8-LARGE((حسوب=$R$2)*(تواريخ&gt;=$P$3)*(تواريخ&lt;=$AD$3)*(4^8-ROW(حسوب)),ROWS(Y$9:Y105)),0))</f>
        <v>0</v>
      </c>
      <c r="Z105" s="81">
        <f>INDEX('1'!AA:AA,INDEX(4^8-LARGE((حسوب=$R$2)*(تواريخ&gt;=$P$3)*(تواريخ&lt;=$AD$3)*(4^8-ROW(حسوب)),ROWS(Z$9:Z105)),0))</f>
        <v>0</v>
      </c>
      <c r="AA105" s="81">
        <f>INDEX('1'!AB:AB,INDEX(4^8-LARGE((حسوب=$R$2)*(تواريخ&gt;=$P$3)*(تواريخ&lt;=$AD$3)*(4^8-ROW(حسوب)),ROWS(AA$9:AA105)),0))</f>
        <v>0</v>
      </c>
      <c r="AB105" s="81">
        <f>INDEX('1'!AC:AC,INDEX(4^8-LARGE((حسوب=$R$2)*(تواريخ&gt;=$P$3)*(تواريخ&lt;=$AD$3)*(4^8-ROW(حسوب)),ROWS(AB$9:AB105)),0))</f>
        <v>0</v>
      </c>
      <c r="AC105" s="81">
        <f>INDEX('1'!AD:AD,INDEX(4^8-LARGE((حسوب=$R$2)*(تواريخ&gt;=$P$3)*(تواريخ&lt;=$AD$3)*(4^8-ROW(حسوب)),ROWS(AC$9:AC105)),0))</f>
        <v>0</v>
      </c>
      <c r="AD105" s="81">
        <f>INDEX('1'!AE:AE,INDEX(4^8-LARGE((حسوب=$R$2)*(تواريخ&gt;=$P$3)*(تواريخ&lt;=$AD$3)*(4^8-ROW(حسوب)),ROWS(AD$9:AD105)),0))</f>
        <v>0</v>
      </c>
      <c r="AE105" s="57"/>
      <c r="AF105" s="57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7"/>
      <c r="AR105" s="57"/>
      <c r="AS105" s="80">
        <f>INDEX('1'!AY:AY,INDEX(4^8-LARGE((حسوب=$R$2)*(تواريخ&gt;=$P$3)*(تواريخ&lt;=$AD$3)*(4^8-ROW(حسوب)),ROWS(AS$9:AS105)),0))</f>
        <v>0</v>
      </c>
      <c r="AT105" s="80">
        <f>INDEX('1'!AX:AX,INDEX(4^8-LARGE((حسوب=$R$2)*(تواريخ&gt;=$P$3)*(تواريخ&lt;=$AD$3)*(4^8-ROW(حسوب)),ROWS(AT$9:AT105)),0))</f>
        <v>0</v>
      </c>
      <c r="AU105" s="80">
        <f>INDEX('1'!BA:BA,INDEX(4^8-LARGE((حسوب=$R$2)*(تواريخ&gt;=$P$3)*(تواريخ&lt;=$AD$3)*(4^8-ROW(حسوب)),ROWS(AU$9:AU105)),0))</f>
        <v>0</v>
      </c>
      <c r="AV105" s="80">
        <f>INDEX('1'!AZ:AZ,INDEX(4^8-LARGE((حسوب=$R$2)*(تواريخ&gt;=$P$3)*(تواريخ&lt;=$AD$3)*(4^8-ROW(حسوب)),ROWS(AV$9:AV105)),0))</f>
        <v>0</v>
      </c>
      <c r="AW105" s="79" t="str">
        <f t="shared" si="3"/>
        <v/>
      </c>
    </row>
    <row r="106" spans="6:49" ht="18">
      <c r="F106" s="83">
        <f>IF($G106="","",(INDEX('1'!A:A,INDEX(4^8-LARGE((حسوب=$R$2)*(تواريخ&gt;=$P$3)*(تواريخ&lt;=$AD$3)*(4^8-ROW(حسوب)),ROWS(F$9:F106)),0))))</f>
        <v>0</v>
      </c>
      <c r="G106" s="84">
        <f>INDEX('1'!AT:AT,INDEX(4^8-LARGE((حسوب=$R$2)*(تواريخ&gt;=$P$3)*(تواريخ&lt;=$AD$3)*(4^8-ROW(حسوب)),ROWS(G$9:G106)),0))</f>
        <v>0</v>
      </c>
      <c r="H106" s="84">
        <f>INDEX('1'!AV:AV,INDEX(4^8-LARGE((حسوب=$R$2)*(تواريخ&gt;=$P$3)*(تواريخ&lt;=$AD$3)*(4^8-ROW(حسوب)),ROWS(H$9:H106)),0))</f>
        <v>0</v>
      </c>
      <c r="I106" s="81">
        <f>INDEX('1'!J:J,INDEX(4^8-LARGE((حسوب=$R$2)*(تواريخ&gt;=$P$3)*(تواريخ&lt;=$AD$3)*(4^8-ROW(حسوب)),ROWS(I$9:I106)),0))</f>
        <v>0</v>
      </c>
      <c r="J106" s="81">
        <f>INDEX('1'!K:K,INDEX(4^8-LARGE((حسوب=$R$2)*(تواريخ&gt;=$P$3)*(تواريخ&lt;=$AD$3)*(4^8-ROW(حسوب)),ROWS(J$9:J106)),0))</f>
        <v>0</v>
      </c>
      <c r="K106" s="81">
        <f>INDEX('1'!L:L,INDEX(4^8-LARGE((حسوب=$R$2)*(تواريخ&gt;=$P$3)*(تواريخ&lt;=$AD$3)*(4^8-ROW(حسوب)),ROWS(K$9:K106)),0))</f>
        <v>0</v>
      </c>
      <c r="L106" s="81">
        <f>INDEX('1'!M:M,INDEX(4^8-LARGE((حسوب=$R$2)*(تواريخ&gt;=$P$3)*(تواريخ&lt;=$AD$3)*(4^8-ROW(حسوب)),ROWS(L$9:L106)),0))</f>
        <v>0</v>
      </c>
      <c r="M106" s="81">
        <f>INDEX('1'!N:N,INDEX(4^8-LARGE((حسوب=$R$2)*(تواريخ&gt;=$P$3)*(تواريخ&lt;=$AD$3)*(4^8-ROW(حسوب)),ROWS(M$9:M106)),0))</f>
        <v>0</v>
      </c>
      <c r="N106" s="81">
        <f>INDEX('1'!O:O,INDEX(4^8-LARGE((حسوب=$R$2)*(تواريخ&gt;=$P$3)*(تواريخ&lt;=$AD$3)*(4^8-ROW(حسوب)),ROWS(N$9:N106)),0))</f>
        <v>0</v>
      </c>
      <c r="O106" s="81">
        <f>INDEX('1'!P:P,INDEX(4^8-LARGE((حسوب=$R$2)*(تواريخ&gt;=$P$3)*(تواريخ&lt;=$AD$3)*(4^8-ROW(حسوب)),ROWS(O$9:O106)),0))</f>
        <v>0</v>
      </c>
      <c r="P106" s="81">
        <f>INDEX('1'!Q:Q,INDEX(4^8-LARGE((حسوب=$R$2)*(تواريخ&gt;=$P$3)*(تواريخ&lt;=$AD$3)*(4^8-ROW(حسوب)),ROWS(P$9:P106)),0))</f>
        <v>0</v>
      </c>
      <c r="Q106" s="81">
        <f>INDEX('1'!R:R,INDEX(4^8-LARGE((حسوب=$R$2)*(تواريخ&gt;=$P$3)*(تواريخ&lt;=$AD$3)*(4^8-ROW(حسوب)),ROWS(Q$9:Q106)),0))</f>
        <v>0</v>
      </c>
      <c r="R106" s="81">
        <f>INDEX('1'!S:S,INDEX(4^8-LARGE((حسوب=$R$2)*(تواريخ&gt;=$P$3)*(تواريخ&lt;=$AD$3)*(4^8-ROW(حسوب)),ROWS(R$9:R106)),0))</f>
        <v>0</v>
      </c>
      <c r="S106" s="81">
        <f>INDEX('1'!T:T,INDEX(4^8-LARGE((حسوب=$R$2)*(تواريخ&gt;=$P$3)*(تواريخ&lt;=$AD$3)*(4^8-ROW(حسوب)),ROWS(S$9:S106)),0))</f>
        <v>0</v>
      </c>
      <c r="T106" s="81">
        <f>INDEX('1'!U:U,INDEX(4^8-LARGE((حسوب=$R$2)*(تواريخ&gt;=$P$3)*(تواريخ&lt;=$AD$3)*(4^8-ROW(حسوب)),ROWS(T$9:T106)),0))</f>
        <v>0</v>
      </c>
      <c r="U106" s="81">
        <f>INDEX('1'!V:V,INDEX(4^8-LARGE((حسوب=$R$2)*(تواريخ&gt;=$P$3)*(تواريخ&lt;=$AD$3)*(4^8-ROW(حسوب)),ROWS(U$9:U106)),0))</f>
        <v>0</v>
      </c>
      <c r="V106" s="81">
        <f>INDEX('1'!W:W,INDEX(4^8-LARGE((حسوب=$R$2)*(تواريخ&gt;=$P$3)*(تواريخ&lt;=$AD$3)*(4^8-ROW(حسوب)),ROWS(V$9:V106)),0))</f>
        <v>0</v>
      </c>
      <c r="W106" s="81">
        <f>INDEX('1'!X:X,INDEX(4^8-LARGE((حسوب=$R$2)*(تواريخ&gt;=$P$3)*(تواريخ&lt;=$AD$3)*(4^8-ROW(حسوب)),ROWS(W$9:W106)),0))</f>
        <v>0</v>
      </c>
      <c r="X106" s="81">
        <f>INDEX('1'!Y:Y,INDEX(4^8-LARGE((حسوب=$R$2)*(تواريخ&gt;=$P$3)*(تواريخ&lt;=$AD$3)*(4^8-ROW(حسوب)),ROWS(X$9:X106)),0))</f>
        <v>0</v>
      </c>
      <c r="Y106" s="81">
        <f>INDEX('1'!Z:Z,INDEX(4^8-LARGE((حسوب=$R$2)*(تواريخ&gt;=$P$3)*(تواريخ&lt;=$AD$3)*(4^8-ROW(حسوب)),ROWS(Y$9:Y106)),0))</f>
        <v>0</v>
      </c>
      <c r="Z106" s="81">
        <f>INDEX('1'!AA:AA,INDEX(4^8-LARGE((حسوب=$R$2)*(تواريخ&gt;=$P$3)*(تواريخ&lt;=$AD$3)*(4^8-ROW(حسوب)),ROWS(Z$9:Z106)),0))</f>
        <v>0</v>
      </c>
      <c r="AA106" s="81">
        <f>INDEX('1'!AB:AB,INDEX(4^8-LARGE((حسوب=$R$2)*(تواريخ&gt;=$P$3)*(تواريخ&lt;=$AD$3)*(4^8-ROW(حسوب)),ROWS(AA$9:AA106)),0))</f>
        <v>0</v>
      </c>
      <c r="AB106" s="81">
        <f>INDEX('1'!AC:AC,INDEX(4^8-LARGE((حسوب=$R$2)*(تواريخ&gt;=$P$3)*(تواريخ&lt;=$AD$3)*(4^8-ROW(حسوب)),ROWS(AB$9:AB106)),0))</f>
        <v>0</v>
      </c>
      <c r="AC106" s="81">
        <f>INDEX('1'!AD:AD,INDEX(4^8-LARGE((حسوب=$R$2)*(تواريخ&gt;=$P$3)*(تواريخ&lt;=$AD$3)*(4^8-ROW(حسوب)),ROWS(AC$9:AC106)),0))</f>
        <v>0</v>
      </c>
      <c r="AD106" s="81">
        <f>INDEX('1'!AE:AE,INDEX(4^8-LARGE((حسوب=$R$2)*(تواريخ&gt;=$P$3)*(تواريخ&lt;=$AD$3)*(4^8-ROW(حسوب)),ROWS(AD$9:AD106)),0))</f>
        <v>0</v>
      </c>
      <c r="AE106" s="57"/>
      <c r="AF106" s="57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7"/>
      <c r="AR106" s="57"/>
      <c r="AS106" s="80">
        <f>INDEX('1'!AY:AY,INDEX(4^8-LARGE((حسوب=$R$2)*(تواريخ&gt;=$P$3)*(تواريخ&lt;=$AD$3)*(4^8-ROW(حسوب)),ROWS(AS$9:AS106)),0))</f>
        <v>0</v>
      </c>
      <c r="AT106" s="80">
        <f>INDEX('1'!AX:AX,INDEX(4^8-LARGE((حسوب=$R$2)*(تواريخ&gt;=$P$3)*(تواريخ&lt;=$AD$3)*(4^8-ROW(حسوب)),ROWS(AT$9:AT106)),0))</f>
        <v>0</v>
      </c>
      <c r="AU106" s="80">
        <f>INDEX('1'!BA:BA,INDEX(4^8-LARGE((حسوب=$R$2)*(تواريخ&gt;=$P$3)*(تواريخ&lt;=$AD$3)*(4^8-ROW(حسوب)),ROWS(AU$9:AU106)),0))</f>
        <v>0</v>
      </c>
      <c r="AV106" s="80">
        <f>INDEX('1'!AZ:AZ,INDEX(4^8-LARGE((حسوب=$R$2)*(تواريخ&gt;=$P$3)*(تواريخ&lt;=$AD$3)*(4^8-ROW(حسوب)),ROWS(AV$9:AV106)),0))</f>
        <v>0</v>
      </c>
      <c r="AW106" s="79" t="str">
        <f t="shared" si="3"/>
        <v/>
      </c>
    </row>
    <row r="107" spans="6:49" ht="18">
      <c r="F107" s="83">
        <f>IF($G107="","",(INDEX('1'!A:A,INDEX(4^8-LARGE((حسوب=$R$2)*(تواريخ&gt;=$P$3)*(تواريخ&lt;=$AD$3)*(4^8-ROW(حسوب)),ROWS(F$9:F107)),0))))</f>
        <v>0</v>
      </c>
      <c r="G107" s="84">
        <f>INDEX('1'!AT:AT,INDEX(4^8-LARGE((حسوب=$R$2)*(تواريخ&gt;=$P$3)*(تواريخ&lt;=$AD$3)*(4^8-ROW(حسوب)),ROWS(G$9:G107)),0))</f>
        <v>0</v>
      </c>
      <c r="H107" s="84">
        <f>INDEX('1'!AV:AV,INDEX(4^8-LARGE((حسوب=$R$2)*(تواريخ&gt;=$P$3)*(تواريخ&lt;=$AD$3)*(4^8-ROW(حسوب)),ROWS(H$9:H107)),0))</f>
        <v>0</v>
      </c>
      <c r="I107" s="81">
        <f>INDEX('1'!J:J,INDEX(4^8-LARGE((حسوب=$R$2)*(تواريخ&gt;=$P$3)*(تواريخ&lt;=$AD$3)*(4^8-ROW(حسوب)),ROWS(I$9:I107)),0))</f>
        <v>0</v>
      </c>
      <c r="J107" s="81">
        <f>INDEX('1'!K:K,INDEX(4^8-LARGE((حسوب=$R$2)*(تواريخ&gt;=$P$3)*(تواريخ&lt;=$AD$3)*(4^8-ROW(حسوب)),ROWS(J$9:J107)),0))</f>
        <v>0</v>
      </c>
      <c r="K107" s="81">
        <f>INDEX('1'!L:L,INDEX(4^8-LARGE((حسوب=$R$2)*(تواريخ&gt;=$P$3)*(تواريخ&lt;=$AD$3)*(4^8-ROW(حسوب)),ROWS(K$9:K107)),0))</f>
        <v>0</v>
      </c>
      <c r="L107" s="81">
        <f>INDEX('1'!M:M,INDEX(4^8-LARGE((حسوب=$R$2)*(تواريخ&gt;=$P$3)*(تواريخ&lt;=$AD$3)*(4^8-ROW(حسوب)),ROWS(L$9:L107)),0))</f>
        <v>0</v>
      </c>
      <c r="M107" s="81">
        <f>INDEX('1'!N:N,INDEX(4^8-LARGE((حسوب=$R$2)*(تواريخ&gt;=$P$3)*(تواريخ&lt;=$AD$3)*(4^8-ROW(حسوب)),ROWS(M$9:M107)),0))</f>
        <v>0</v>
      </c>
      <c r="N107" s="81">
        <f>INDEX('1'!O:O,INDEX(4^8-LARGE((حسوب=$R$2)*(تواريخ&gt;=$P$3)*(تواريخ&lt;=$AD$3)*(4^8-ROW(حسوب)),ROWS(N$9:N107)),0))</f>
        <v>0</v>
      </c>
      <c r="O107" s="81">
        <f>INDEX('1'!P:P,INDEX(4^8-LARGE((حسوب=$R$2)*(تواريخ&gt;=$P$3)*(تواريخ&lt;=$AD$3)*(4^8-ROW(حسوب)),ROWS(O$9:O107)),0))</f>
        <v>0</v>
      </c>
      <c r="P107" s="81">
        <f>INDEX('1'!Q:Q,INDEX(4^8-LARGE((حسوب=$R$2)*(تواريخ&gt;=$P$3)*(تواريخ&lt;=$AD$3)*(4^8-ROW(حسوب)),ROWS(P$9:P107)),0))</f>
        <v>0</v>
      </c>
      <c r="Q107" s="81">
        <f>INDEX('1'!R:R,INDEX(4^8-LARGE((حسوب=$R$2)*(تواريخ&gt;=$P$3)*(تواريخ&lt;=$AD$3)*(4^8-ROW(حسوب)),ROWS(Q$9:Q107)),0))</f>
        <v>0</v>
      </c>
      <c r="R107" s="81">
        <f>INDEX('1'!S:S,INDEX(4^8-LARGE((حسوب=$R$2)*(تواريخ&gt;=$P$3)*(تواريخ&lt;=$AD$3)*(4^8-ROW(حسوب)),ROWS(R$9:R107)),0))</f>
        <v>0</v>
      </c>
      <c r="S107" s="81">
        <f>INDEX('1'!T:T,INDEX(4^8-LARGE((حسوب=$R$2)*(تواريخ&gt;=$P$3)*(تواريخ&lt;=$AD$3)*(4^8-ROW(حسوب)),ROWS(S$9:S107)),0))</f>
        <v>0</v>
      </c>
      <c r="T107" s="81">
        <f>INDEX('1'!U:U,INDEX(4^8-LARGE((حسوب=$R$2)*(تواريخ&gt;=$P$3)*(تواريخ&lt;=$AD$3)*(4^8-ROW(حسوب)),ROWS(T$9:T107)),0))</f>
        <v>0</v>
      </c>
      <c r="U107" s="81">
        <f>INDEX('1'!V:V,INDEX(4^8-LARGE((حسوب=$R$2)*(تواريخ&gt;=$P$3)*(تواريخ&lt;=$AD$3)*(4^8-ROW(حسوب)),ROWS(U$9:U107)),0))</f>
        <v>0</v>
      </c>
      <c r="V107" s="81">
        <f>INDEX('1'!W:W,INDEX(4^8-LARGE((حسوب=$R$2)*(تواريخ&gt;=$P$3)*(تواريخ&lt;=$AD$3)*(4^8-ROW(حسوب)),ROWS(V$9:V107)),0))</f>
        <v>0</v>
      </c>
      <c r="W107" s="81">
        <f>INDEX('1'!X:X,INDEX(4^8-LARGE((حسوب=$R$2)*(تواريخ&gt;=$P$3)*(تواريخ&lt;=$AD$3)*(4^8-ROW(حسوب)),ROWS(W$9:W107)),0))</f>
        <v>0</v>
      </c>
      <c r="X107" s="81">
        <f>INDEX('1'!Y:Y,INDEX(4^8-LARGE((حسوب=$R$2)*(تواريخ&gt;=$P$3)*(تواريخ&lt;=$AD$3)*(4^8-ROW(حسوب)),ROWS(X$9:X107)),0))</f>
        <v>0</v>
      </c>
      <c r="Y107" s="81">
        <f>INDEX('1'!Z:Z,INDEX(4^8-LARGE((حسوب=$R$2)*(تواريخ&gt;=$P$3)*(تواريخ&lt;=$AD$3)*(4^8-ROW(حسوب)),ROWS(Y$9:Y107)),0))</f>
        <v>0</v>
      </c>
      <c r="Z107" s="81">
        <f>INDEX('1'!AA:AA,INDEX(4^8-LARGE((حسوب=$R$2)*(تواريخ&gt;=$P$3)*(تواريخ&lt;=$AD$3)*(4^8-ROW(حسوب)),ROWS(Z$9:Z107)),0))</f>
        <v>0</v>
      </c>
      <c r="AA107" s="81">
        <f>INDEX('1'!AB:AB,INDEX(4^8-LARGE((حسوب=$R$2)*(تواريخ&gt;=$P$3)*(تواريخ&lt;=$AD$3)*(4^8-ROW(حسوب)),ROWS(AA$9:AA107)),0))</f>
        <v>0</v>
      </c>
      <c r="AB107" s="81">
        <f>INDEX('1'!AC:AC,INDEX(4^8-LARGE((حسوب=$R$2)*(تواريخ&gt;=$P$3)*(تواريخ&lt;=$AD$3)*(4^8-ROW(حسوب)),ROWS(AB$9:AB107)),0))</f>
        <v>0</v>
      </c>
      <c r="AC107" s="81">
        <f>INDEX('1'!AD:AD,INDEX(4^8-LARGE((حسوب=$R$2)*(تواريخ&gt;=$P$3)*(تواريخ&lt;=$AD$3)*(4^8-ROW(حسوب)),ROWS(AC$9:AC107)),0))</f>
        <v>0</v>
      </c>
      <c r="AD107" s="81">
        <f>INDEX('1'!AE:AE,INDEX(4^8-LARGE((حسوب=$R$2)*(تواريخ&gt;=$P$3)*(تواريخ&lt;=$AD$3)*(4^8-ROW(حسوب)),ROWS(AD$9:AD107)),0))</f>
        <v>0</v>
      </c>
      <c r="AE107" s="57"/>
      <c r="AF107" s="57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7"/>
      <c r="AR107" s="57"/>
      <c r="AS107" s="80">
        <f>INDEX('1'!AY:AY,INDEX(4^8-LARGE((حسوب=$R$2)*(تواريخ&gt;=$P$3)*(تواريخ&lt;=$AD$3)*(4^8-ROW(حسوب)),ROWS(AS$9:AS107)),0))</f>
        <v>0</v>
      </c>
      <c r="AT107" s="80">
        <f>INDEX('1'!AX:AX,INDEX(4^8-LARGE((حسوب=$R$2)*(تواريخ&gt;=$P$3)*(تواريخ&lt;=$AD$3)*(4^8-ROW(حسوب)),ROWS(AT$9:AT107)),0))</f>
        <v>0</v>
      </c>
      <c r="AU107" s="80">
        <f>INDEX('1'!BA:BA,INDEX(4^8-LARGE((حسوب=$R$2)*(تواريخ&gt;=$P$3)*(تواريخ&lt;=$AD$3)*(4^8-ROW(حسوب)),ROWS(AU$9:AU107)),0))</f>
        <v>0</v>
      </c>
      <c r="AV107" s="80">
        <f>INDEX('1'!AZ:AZ,INDEX(4^8-LARGE((حسوب=$R$2)*(تواريخ&gt;=$P$3)*(تواريخ&lt;=$AD$3)*(4^8-ROW(حسوب)),ROWS(AV$9:AV107)),0))</f>
        <v>0</v>
      </c>
      <c r="AW107" s="79" t="str">
        <f t="shared" ref="AW107:AW170" si="4">IF(AND(AS107=0,AT107=0,AU107=0,AV107=0),"",AW106+AS107+AT107-AU107-AV107)</f>
        <v/>
      </c>
    </row>
    <row r="108" spans="6:49" ht="18">
      <c r="F108" s="83">
        <f>IF($G108="","",(INDEX('1'!A:A,INDEX(4^8-LARGE((حسوب=$R$2)*(تواريخ&gt;=$P$3)*(تواريخ&lt;=$AD$3)*(4^8-ROW(حسوب)),ROWS(F$9:F108)),0))))</f>
        <v>0</v>
      </c>
      <c r="G108" s="84">
        <f>INDEX('1'!AT:AT,INDEX(4^8-LARGE((حسوب=$R$2)*(تواريخ&gt;=$P$3)*(تواريخ&lt;=$AD$3)*(4^8-ROW(حسوب)),ROWS(G$9:G108)),0))</f>
        <v>0</v>
      </c>
      <c r="H108" s="84">
        <f>INDEX('1'!AV:AV,INDEX(4^8-LARGE((حسوب=$R$2)*(تواريخ&gt;=$P$3)*(تواريخ&lt;=$AD$3)*(4^8-ROW(حسوب)),ROWS(H$9:H108)),0))</f>
        <v>0</v>
      </c>
      <c r="I108" s="81">
        <f>INDEX('1'!J:J,INDEX(4^8-LARGE((حسوب=$R$2)*(تواريخ&gt;=$P$3)*(تواريخ&lt;=$AD$3)*(4^8-ROW(حسوب)),ROWS(I$9:I108)),0))</f>
        <v>0</v>
      </c>
      <c r="J108" s="81">
        <f>INDEX('1'!K:K,INDEX(4^8-LARGE((حسوب=$R$2)*(تواريخ&gt;=$P$3)*(تواريخ&lt;=$AD$3)*(4^8-ROW(حسوب)),ROWS(J$9:J108)),0))</f>
        <v>0</v>
      </c>
      <c r="K108" s="81">
        <f>INDEX('1'!L:L,INDEX(4^8-LARGE((حسوب=$R$2)*(تواريخ&gt;=$P$3)*(تواريخ&lt;=$AD$3)*(4^8-ROW(حسوب)),ROWS(K$9:K108)),0))</f>
        <v>0</v>
      </c>
      <c r="L108" s="81">
        <f>INDEX('1'!M:M,INDEX(4^8-LARGE((حسوب=$R$2)*(تواريخ&gt;=$P$3)*(تواريخ&lt;=$AD$3)*(4^8-ROW(حسوب)),ROWS(L$9:L108)),0))</f>
        <v>0</v>
      </c>
      <c r="M108" s="81">
        <f>INDEX('1'!N:N,INDEX(4^8-LARGE((حسوب=$R$2)*(تواريخ&gt;=$P$3)*(تواريخ&lt;=$AD$3)*(4^8-ROW(حسوب)),ROWS(M$9:M108)),0))</f>
        <v>0</v>
      </c>
      <c r="N108" s="81">
        <f>INDEX('1'!O:O,INDEX(4^8-LARGE((حسوب=$R$2)*(تواريخ&gt;=$P$3)*(تواريخ&lt;=$AD$3)*(4^8-ROW(حسوب)),ROWS(N$9:N108)),0))</f>
        <v>0</v>
      </c>
      <c r="O108" s="81">
        <f>INDEX('1'!P:P,INDEX(4^8-LARGE((حسوب=$R$2)*(تواريخ&gt;=$P$3)*(تواريخ&lt;=$AD$3)*(4^8-ROW(حسوب)),ROWS(O$9:O108)),0))</f>
        <v>0</v>
      </c>
      <c r="P108" s="81">
        <f>INDEX('1'!Q:Q,INDEX(4^8-LARGE((حسوب=$R$2)*(تواريخ&gt;=$P$3)*(تواريخ&lt;=$AD$3)*(4^8-ROW(حسوب)),ROWS(P$9:P108)),0))</f>
        <v>0</v>
      </c>
      <c r="Q108" s="81">
        <f>INDEX('1'!R:R,INDEX(4^8-LARGE((حسوب=$R$2)*(تواريخ&gt;=$P$3)*(تواريخ&lt;=$AD$3)*(4^8-ROW(حسوب)),ROWS(Q$9:Q108)),0))</f>
        <v>0</v>
      </c>
      <c r="R108" s="81">
        <f>INDEX('1'!S:S,INDEX(4^8-LARGE((حسوب=$R$2)*(تواريخ&gt;=$P$3)*(تواريخ&lt;=$AD$3)*(4^8-ROW(حسوب)),ROWS(R$9:R108)),0))</f>
        <v>0</v>
      </c>
      <c r="S108" s="81">
        <f>INDEX('1'!T:T,INDEX(4^8-LARGE((حسوب=$R$2)*(تواريخ&gt;=$P$3)*(تواريخ&lt;=$AD$3)*(4^8-ROW(حسوب)),ROWS(S$9:S108)),0))</f>
        <v>0</v>
      </c>
      <c r="T108" s="81">
        <f>INDEX('1'!U:U,INDEX(4^8-LARGE((حسوب=$R$2)*(تواريخ&gt;=$P$3)*(تواريخ&lt;=$AD$3)*(4^8-ROW(حسوب)),ROWS(T$9:T108)),0))</f>
        <v>0</v>
      </c>
      <c r="U108" s="81">
        <f>INDEX('1'!V:V,INDEX(4^8-LARGE((حسوب=$R$2)*(تواريخ&gt;=$P$3)*(تواريخ&lt;=$AD$3)*(4^8-ROW(حسوب)),ROWS(U$9:U108)),0))</f>
        <v>0</v>
      </c>
      <c r="V108" s="81">
        <f>INDEX('1'!W:W,INDEX(4^8-LARGE((حسوب=$R$2)*(تواريخ&gt;=$P$3)*(تواريخ&lt;=$AD$3)*(4^8-ROW(حسوب)),ROWS(V$9:V108)),0))</f>
        <v>0</v>
      </c>
      <c r="W108" s="81">
        <f>INDEX('1'!X:X,INDEX(4^8-LARGE((حسوب=$R$2)*(تواريخ&gt;=$P$3)*(تواريخ&lt;=$AD$3)*(4^8-ROW(حسوب)),ROWS(W$9:W108)),0))</f>
        <v>0</v>
      </c>
      <c r="X108" s="81">
        <f>INDEX('1'!Y:Y,INDEX(4^8-LARGE((حسوب=$R$2)*(تواريخ&gt;=$P$3)*(تواريخ&lt;=$AD$3)*(4^8-ROW(حسوب)),ROWS(X$9:X108)),0))</f>
        <v>0</v>
      </c>
      <c r="Y108" s="81">
        <f>INDEX('1'!Z:Z,INDEX(4^8-LARGE((حسوب=$R$2)*(تواريخ&gt;=$P$3)*(تواريخ&lt;=$AD$3)*(4^8-ROW(حسوب)),ROWS(Y$9:Y108)),0))</f>
        <v>0</v>
      </c>
      <c r="Z108" s="81">
        <f>INDEX('1'!AA:AA,INDEX(4^8-LARGE((حسوب=$R$2)*(تواريخ&gt;=$P$3)*(تواريخ&lt;=$AD$3)*(4^8-ROW(حسوب)),ROWS(Z$9:Z108)),0))</f>
        <v>0</v>
      </c>
      <c r="AA108" s="81">
        <f>INDEX('1'!AB:AB,INDEX(4^8-LARGE((حسوب=$R$2)*(تواريخ&gt;=$P$3)*(تواريخ&lt;=$AD$3)*(4^8-ROW(حسوب)),ROWS(AA$9:AA108)),0))</f>
        <v>0</v>
      </c>
      <c r="AB108" s="81">
        <f>INDEX('1'!AC:AC,INDEX(4^8-LARGE((حسوب=$R$2)*(تواريخ&gt;=$P$3)*(تواريخ&lt;=$AD$3)*(4^8-ROW(حسوب)),ROWS(AB$9:AB108)),0))</f>
        <v>0</v>
      </c>
      <c r="AC108" s="81">
        <f>INDEX('1'!AD:AD,INDEX(4^8-LARGE((حسوب=$R$2)*(تواريخ&gt;=$P$3)*(تواريخ&lt;=$AD$3)*(4^8-ROW(حسوب)),ROWS(AC$9:AC108)),0))</f>
        <v>0</v>
      </c>
      <c r="AD108" s="81">
        <f>INDEX('1'!AE:AE,INDEX(4^8-LARGE((حسوب=$R$2)*(تواريخ&gt;=$P$3)*(تواريخ&lt;=$AD$3)*(4^8-ROW(حسوب)),ROWS(AD$9:AD108)),0))</f>
        <v>0</v>
      </c>
      <c r="AE108" s="57"/>
      <c r="AF108" s="57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7"/>
      <c r="AR108" s="57"/>
      <c r="AS108" s="80">
        <f>INDEX('1'!AY:AY,INDEX(4^8-LARGE((حسوب=$R$2)*(تواريخ&gt;=$P$3)*(تواريخ&lt;=$AD$3)*(4^8-ROW(حسوب)),ROWS(AS$9:AS108)),0))</f>
        <v>0</v>
      </c>
      <c r="AT108" s="80">
        <f>INDEX('1'!AX:AX,INDEX(4^8-LARGE((حسوب=$R$2)*(تواريخ&gt;=$P$3)*(تواريخ&lt;=$AD$3)*(4^8-ROW(حسوب)),ROWS(AT$9:AT108)),0))</f>
        <v>0</v>
      </c>
      <c r="AU108" s="80">
        <f>INDEX('1'!BA:BA,INDEX(4^8-LARGE((حسوب=$R$2)*(تواريخ&gt;=$P$3)*(تواريخ&lt;=$AD$3)*(4^8-ROW(حسوب)),ROWS(AU$9:AU108)),0))</f>
        <v>0</v>
      </c>
      <c r="AV108" s="80">
        <f>INDEX('1'!AZ:AZ,INDEX(4^8-LARGE((حسوب=$R$2)*(تواريخ&gt;=$P$3)*(تواريخ&lt;=$AD$3)*(4^8-ROW(حسوب)),ROWS(AV$9:AV108)),0))</f>
        <v>0</v>
      </c>
      <c r="AW108" s="79" t="str">
        <f t="shared" si="4"/>
        <v/>
      </c>
    </row>
    <row r="109" spans="6:49" ht="18">
      <c r="F109" s="83">
        <f>IF($G109="","",(INDEX('1'!A:A,INDEX(4^8-LARGE((حسوب=$R$2)*(تواريخ&gt;=$P$3)*(تواريخ&lt;=$AD$3)*(4^8-ROW(حسوب)),ROWS(F$9:F109)),0))))</f>
        <v>0</v>
      </c>
      <c r="G109" s="84">
        <f>INDEX('1'!AT:AT,INDEX(4^8-LARGE((حسوب=$R$2)*(تواريخ&gt;=$P$3)*(تواريخ&lt;=$AD$3)*(4^8-ROW(حسوب)),ROWS(G$9:G109)),0))</f>
        <v>0</v>
      </c>
      <c r="H109" s="84">
        <f>INDEX('1'!AV:AV,INDEX(4^8-LARGE((حسوب=$R$2)*(تواريخ&gt;=$P$3)*(تواريخ&lt;=$AD$3)*(4^8-ROW(حسوب)),ROWS(H$9:H109)),0))</f>
        <v>0</v>
      </c>
      <c r="I109" s="81">
        <f>INDEX('1'!J:J,INDEX(4^8-LARGE((حسوب=$R$2)*(تواريخ&gt;=$P$3)*(تواريخ&lt;=$AD$3)*(4^8-ROW(حسوب)),ROWS(I$9:I109)),0))</f>
        <v>0</v>
      </c>
      <c r="J109" s="81">
        <f>INDEX('1'!K:K,INDEX(4^8-LARGE((حسوب=$R$2)*(تواريخ&gt;=$P$3)*(تواريخ&lt;=$AD$3)*(4^8-ROW(حسوب)),ROWS(J$9:J109)),0))</f>
        <v>0</v>
      </c>
      <c r="K109" s="81">
        <f>INDEX('1'!L:L,INDEX(4^8-LARGE((حسوب=$R$2)*(تواريخ&gt;=$P$3)*(تواريخ&lt;=$AD$3)*(4^8-ROW(حسوب)),ROWS(K$9:K109)),0))</f>
        <v>0</v>
      </c>
      <c r="L109" s="81">
        <f>INDEX('1'!M:M,INDEX(4^8-LARGE((حسوب=$R$2)*(تواريخ&gt;=$P$3)*(تواريخ&lt;=$AD$3)*(4^8-ROW(حسوب)),ROWS(L$9:L109)),0))</f>
        <v>0</v>
      </c>
      <c r="M109" s="81">
        <f>INDEX('1'!N:N,INDEX(4^8-LARGE((حسوب=$R$2)*(تواريخ&gt;=$P$3)*(تواريخ&lt;=$AD$3)*(4^8-ROW(حسوب)),ROWS(M$9:M109)),0))</f>
        <v>0</v>
      </c>
      <c r="N109" s="81">
        <f>INDEX('1'!O:O,INDEX(4^8-LARGE((حسوب=$R$2)*(تواريخ&gt;=$P$3)*(تواريخ&lt;=$AD$3)*(4^8-ROW(حسوب)),ROWS(N$9:N109)),0))</f>
        <v>0</v>
      </c>
      <c r="O109" s="81">
        <f>INDEX('1'!P:P,INDEX(4^8-LARGE((حسوب=$R$2)*(تواريخ&gt;=$P$3)*(تواريخ&lt;=$AD$3)*(4^8-ROW(حسوب)),ROWS(O$9:O109)),0))</f>
        <v>0</v>
      </c>
      <c r="P109" s="81">
        <f>INDEX('1'!Q:Q,INDEX(4^8-LARGE((حسوب=$R$2)*(تواريخ&gt;=$P$3)*(تواريخ&lt;=$AD$3)*(4^8-ROW(حسوب)),ROWS(P$9:P109)),0))</f>
        <v>0</v>
      </c>
      <c r="Q109" s="81">
        <f>INDEX('1'!R:R,INDEX(4^8-LARGE((حسوب=$R$2)*(تواريخ&gt;=$P$3)*(تواريخ&lt;=$AD$3)*(4^8-ROW(حسوب)),ROWS(Q$9:Q109)),0))</f>
        <v>0</v>
      </c>
      <c r="R109" s="81">
        <f>INDEX('1'!S:S,INDEX(4^8-LARGE((حسوب=$R$2)*(تواريخ&gt;=$P$3)*(تواريخ&lt;=$AD$3)*(4^8-ROW(حسوب)),ROWS(R$9:R109)),0))</f>
        <v>0</v>
      </c>
      <c r="S109" s="81">
        <f>INDEX('1'!T:T,INDEX(4^8-LARGE((حسوب=$R$2)*(تواريخ&gt;=$P$3)*(تواريخ&lt;=$AD$3)*(4^8-ROW(حسوب)),ROWS(S$9:S109)),0))</f>
        <v>0</v>
      </c>
      <c r="T109" s="81">
        <f>INDEX('1'!U:U,INDEX(4^8-LARGE((حسوب=$R$2)*(تواريخ&gt;=$P$3)*(تواريخ&lt;=$AD$3)*(4^8-ROW(حسوب)),ROWS(T$9:T109)),0))</f>
        <v>0</v>
      </c>
      <c r="U109" s="81">
        <f>INDEX('1'!V:V,INDEX(4^8-LARGE((حسوب=$R$2)*(تواريخ&gt;=$P$3)*(تواريخ&lt;=$AD$3)*(4^8-ROW(حسوب)),ROWS(U$9:U109)),0))</f>
        <v>0</v>
      </c>
      <c r="V109" s="81">
        <f>INDEX('1'!W:W,INDEX(4^8-LARGE((حسوب=$R$2)*(تواريخ&gt;=$P$3)*(تواريخ&lt;=$AD$3)*(4^8-ROW(حسوب)),ROWS(V$9:V109)),0))</f>
        <v>0</v>
      </c>
      <c r="W109" s="81">
        <f>INDEX('1'!X:X,INDEX(4^8-LARGE((حسوب=$R$2)*(تواريخ&gt;=$P$3)*(تواريخ&lt;=$AD$3)*(4^8-ROW(حسوب)),ROWS(W$9:W109)),0))</f>
        <v>0</v>
      </c>
      <c r="X109" s="81">
        <f>INDEX('1'!Y:Y,INDEX(4^8-LARGE((حسوب=$R$2)*(تواريخ&gt;=$P$3)*(تواريخ&lt;=$AD$3)*(4^8-ROW(حسوب)),ROWS(X$9:X109)),0))</f>
        <v>0</v>
      </c>
      <c r="Y109" s="81">
        <f>INDEX('1'!Z:Z,INDEX(4^8-LARGE((حسوب=$R$2)*(تواريخ&gt;=$P$3)*(تواريخ&lt;=$AD$3)*(4^8-ROW(حسوب)),ROWS(Y$9:Y109)),0))</f>
        <v>0</v>
      </c>
      <c r="Z109" s="81">
        <f>INDEX('1'!AA:AA,INDEX(4^8-LARGE((حسوب=$R$2)*(تواريخ&gt;=$P$3)*(تواريخ&lt;=$AD$3)*(4^8-ROW(حسوب)),ROWS(Z$9:Z109)),0))</f>
        <v>0</v>
      </c>
      <c r="AA109" s="81">
        <f>INDEX('1'!AB:AB,INDEX(4^8-LARGE((حسوب=$R$2)*(تواريخ&gt;=$P$3)*(تواريخ&lt;=$AD$3)*(4^8-ROW(حسوب)),ROWS(AA$9:AA109)),0))</f>
        <v>0</v>
      </c>
      <c r="AB109" s="81">
        <f>INDEX('1'!AC:AC,INDEX(4^8-LARGE((حسوب=$R$2)*(تواريخ&gt;=$P$3)*(تواريخ&lt;=$AD$3)*(4^8-ROW(حسوب)),ROWS(AB$9:AB109)),0))</f>
        <v>0</v>
      </c>
      <c r="AC109" s="81">
        <f>INDEX('1'!AD:AD,INDEX(4^8-LARGE((حسوب=$R$2)*(تواريخ&gt;=$P$3)*(تواريخ&lt;=$AD$3)*(4^8-ROW(حسوب)),ROWS(AC$9:AC109)),0))</f>
        <v>0</v>
      </c>
      <c r="AD109" s="81">
        <f>INDEX('1'!AE:AE,INDEX(4^8-LARGE((حسوب=$R$2)*(تواريخ&gt;=$P$3)*(تواريخ&lt;=$AD$3)*(4^8-ROW(حسوب)),ROWS(AD$9:AD109)),0))</f>
        <v>0</v>
      </c>
      <c r="AE109" s="57"/>
      <c r="AF109" s="57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7"/>
      <c r="AR109" s="57"/>
      <c r="AS109" s="80">
        <f>INDEX('1'!AY:AY,INDEX(4^8-LARGE((حسوب=$R$2)*(تواريخ&gt;=$P$3)*(تواريخ&lt;=$AD$3)*(4^8-ROW(حسوب)),ROWS(AS$9:AS109)),0))</f>
        <v>0</v>
      </c>
      <c r="AT109" s="80">
        <f>INDEX('1'!AX:AX,INDEX(4^8-LARGE((حسوب=$R$2)*(تواريخ&gt;=$P$3)*(تواريخ&lt;=$AD$3)*(4^8-ROW(حسوب)),ROWS(AT$9:AT109)),0))</f>
        <v>0</v>
      </c>
      <c r="AU109" s="80">
        <f>INDEX('1'!BA:BA,INDEX(4^8-LARGE((حسوب=$R$2)*(تواريخ&gt;=$P$3)*(تواريخ&lt;=$AD$3)*(4^8-ROW(حسوب)),ROWS(AU$9:AU109)),0))</f>
        <v>0</v>
      </c>
      <c r="AV109" s="80">
        <f>INDEX('1'!AZ:AZ,INDEX(4^8-LARGE((حسوب=$R$2)*(تواريخ&gt;=$P$3)*(تواريخ&lt;=$AD$3)*(4^8-ROW(حسوب)),ROWS(AV$9:AV109)),0))</f>
        <v>0</v>
      </c>
      <c r="AW109" s="79" t="str">
        <f t="shared" si="4"/>
        <v/>
      </c>
    </row>
    <row r="110" spans="6:49" ht="18">
      <c r="F110" s="83">
        <f>IF($G110="","",(INDEX('1'!A:A,INDEX(4^8-LARGE((حسوب=$R$2)*(تواريخ&gt;=$P$3)*(تواريخ&lt;=$AD$3)*(4^8-ROW(حسوب)),ROWS(F$9:F110)),0))))</f>
        <v>0</v>
      </c>
      <c r="G110" s="84">
        <f>INDEX('1'!AT:AT,INDEX(4^8-LARGE((حسوب=$R$2)*(تواريخ&gt;=$P$3)*(تواريخ&lt;=$AD$3)*(4^8-ROW(حسوب)),ROWS(G$9:G110)),0))</f>
        <v>0</v>
      </c>
      <c r="H110" s="84">
        <f>INDEX('1'!AV:AV,INDEX(4^8-LARGE((حسوب=$R$2)*(تواريخ&gt;=$P$3)*(تواريخ&lt;=$AD$3)*(4^8-ROW(حسوب)),ROWS(H$9:H110)),0))</f>
        <v>0</v>
      </c>
      <c r="I110" s="81">
        <f>INDEX('1'!J:J,INDEX(4^8-LARGE((حسوب=$R$2)*(تواريخ&gt;=$P$3)*(تواريخ&lt;=$AD$3)*(4^8-ROW(حسوب)),ROWS(I$9:I110)),0))</f>
        <v>0</v>
      </c>
      <c r="J110" s="81">
        <f>INDEX('1'!K:K,INDEX(4^8-LARGE((حسوب=$R$2)*(تواريخ&gt;=$P$3)*(تواريخ&lt;=$AD$3)*(4^8-ROW(حسوب)),ROWS(J$9:J110)),0))</f>
        <v>0</v>
      </c>
      <c r="K110" s="81">
        <f>INDEX('1'!L:L,INDEX(4^8-LARGE((حسوب=$R$2)*(تواريخ&gt;=$P$3)*(تواريخ&lt;=$AD$3)*(4^8-ROW(حسوب)),ROWS(K$9:K110)),0))</f>
        <v>0</v>
      </c>
      <c r="L110" s="81">
        <f>INDEX('1'!M:M,INDEX(4^8-LARGE((حسوب=$R$2)*(تواريخ&gt;=$P$3)*(تواريخ&lt;=$AD$3)*(4^8-ROW(حسوب)),ROWS(L$9:L110)),0))</f>
        <v>0</v>
      </c>
      <c r="M110" s="81">
        <f>INDEX('1'!N:N,INDEX(4^8-LARGE((حسوب=$R$2)*(تواريخ&gt;=$P$3)*(تواريخ&lt;=$AD$3)*(4^8-ROW(حسوب)),ROWS(M$9:M110)),0))</f>
        <v>0</v>
      </c>
      <c r="N110" s="81">
        <f>INDEX('1'!O:O,INDEX(4^8-LARGE((حسوب=$R$2)*(تواريخ&gt;=$P$3)*(تواريخ&lt;=$AD$3)*(4^8-ROW(حسوب)),ROWS(N$9:N110)),0))</f>
        <v>0</v>
      </c>
      <c r="O110" s="81">
        <f>INDEX('1'!P:P,INDEX(4^8-LARGE((حسوب=$R$2)*(تواريخ&gt;=$P$3)*(تواريخ&lt;=$AD$3)*(4^8-ROW(حسوب)),ROWS(O$9:O110)),0))</f>
        <v>0</v>
      </c>
      <c r="P110" s="81">
        <f>INDEX('1'!Q:Q,INDEX(4^8-LARGE((حسوب=$R$2)*(تواريخ&gt;=$P$3)*(تواريخ&lt;=$AD$3)*(4^8-ROW(حسوب)),ROWS(P$9:P110)),0))</f>
        <v>0</v>
      </c>
      <c r="Q110" s="81">
        <f>INDEX('1'!R:R,INDEX(4^8-LARGE((حسوب=$R$2)*(تواريخ&gt;=$P$3)*(تواريخ&lt;=$AD$3)*(4^8-ROW(حسوب)),ROWS(Q$9:Q110)),0))</f>
        <v>0</v>
      </c>
      <c r="R110" s="81">
        <f>INDEX('1'!S:S,INDEX(4^8-LARGE((حسوب=$R$2)*(تواريخ&gt;=$P$3)*(تواريخ&lt;=$AD$3)*(4^8-ROW(حسوب)),ROWS(R$9:R110)),0))</f>
        <v>0</v>
      </c>
      <c r="S110" s="81">
        <f>INDEX('1'!T:T,INDEX(4^8-LARGE((حسوب=$R$2)*(تواريخ&gt;=$P$3)*(تواريخ&lt;=$AD$3)*(4^8-ROW(حسوب)),ROWS(S$9:S110)),0))</f>
        <v>0</v>
      </c>
      <c r="T110" s="81">
        <f>INDEX('1'!U:U,INDEX(4^8-LARGE((حسوب=$R$2)*(تواريخ&gt;=$P$3)*(تواريخ&lt;=$AD$3)*(4^8-ROW(حسوب)),ROWS(T$9:T110)),0))</f>
        <v>0</v>
      </c>
      <c r="U110" s="81">
        <f>INDEX('1'!V:V,INDEX(4^8-LARGE((حسوب=$R$2)*(تواريخ&gt;=$P$3)*(تواريخ&lt;=$AD$3)*(4^8-ROW(حسوب)),ROWS(U$9:U110)),0))</f>
        <v>0</v>
      </c>
      <c r="V110" s="81">
        <f>INDEX('1'!W:W,INDEX(4^8-LARGE((حسوب=$R$2)*(تواريخ&gt;=$P$3)*(تواريخ&lt;=$AD$3)*(4^8-ROW(حسوب)),ROWS(V$9:V110)),0))</f>
        <v>0</v>
      </c>
      <c r="W110" s="81">
        <f>INDEX('1'!X:X,INDEX(4^8-LARGE((حسوب=$R$2)*(تواريخ&gt;=$P$3)*(تواريخ&lt;=$AD$3)*(4^8-ROW(حسوب)),ROWS(W$9:W110)),0))</f>
        <v>0</v>
      </c>
      <c r="X110" s="81">
        <f>INDEX('1'!Y:Y,INDEX(4^8-LARGE((حسوب=$R$2)*(تواريخ&gt;=$P$3)*(تواريخ&lt;=$AD$3)*(4^8-ROW(حسوب)),ROWS(X$9:X110)),0))</f>
        <v>0</v>
      </c>
      <c r="Y110" s="81">
        <f>INDEX('1'!Z:Z,INDEX(4^8-LARGE((حسوب=$R$2)*(تواريخ&gt;=$P$3)*(تواريخ&lt;=$AD$3)*(4^8-ROW(حسوب)),ROWS(Y$9:Y110)),0))</f>
        <v>0</v>
      </c>
      <c r="Z110" s="81">
        <f>INDEX('1'!AA:AA,INDEX(4^8-LARGE((حسوب=$R$2)*(تواريخ&gt;=$P$3)*(تواريخ&lt;=$AD$3)*(4^8-ROW(حسوب)),ROWS(Z$9:Z110)),0))</f>
        <v>0</v>
      </c>
      <c r="AA110" s="81">
        <f>INDEX('1'!AB:AB,INDEX(4^8-LARGE((حسوب=$R$2)*(تواريخ&gt;=$P$3)*(تواريخ&lt;=$AD$3)*(4^8-ROW(حسوب)),ROWS(AA$9:AA110)),0))</f>
        <v>0</v>
      </c>
      <c r="AB110" s="81">
        <f>INDEX('1'!AC:AC,INDEX(4^8-LARGE((حسوب=$R$2)*(تواريخ&gt;=$P$3)*(تواريخ&lt;=$AD$3)*(4^8-ROW(حسوب)),ROWS(AB$9:AB110)),0))</f>
        <v>0</v>
      </c>
      <c r="AC110" s="81">
        <f>INDEX('1'!AD:AD,INDEX(4^8-LARGE((حسوب=$R$2)*(تواريخ&gt;=$P$3)*(تواريخ&lt;=$AD$3)*(4^8-ROW(حسوب)),ROWS(AC$9:AC110)),0))</f>
        <v>0</v>
      </c>
      <c r="AD110" s="81">
        <f>INDEX('1'!AE:AE,INDEX(4^8-LARGE((حسوب=$R$2)*(تواريخ&gt;=$P$3)*(تواريخ&lt;=$AD$3)*(4^8-ROW(حسوب)),ROWS(AD$9:AD110)),0))</f>
        <v>0</v>
      </c>
      <c r="AE110" s="57"/>
      <c r="AF110" s="57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7"/>
      <c r="AR110" s="57"/>
      <c r="AS110" s="80">
        <f>INDEX('1'!AY:AY,INDEX(4^8-LARGE((حسوب=$R$2)*(تواريخ&gt;=$P$3)*(تواريخ&lt;=$AD$3)*(4^8-ROW(حسوب)),ROWS(AS$9:AS110)),0))</f>
        <v>0</v>
      </c>
      <c r="AT110" s="80">
        <f>INDEX('1'!AX:AX,INDEX(4^8-LARGE((حسوب=$R$2)*(تواريخ&gt;=$P$3)*(تواريخ&lt;=$AD$3)*(4^8-ROW(حسوب)),ROWS(AT$9:AT110)),0))</f>
        <v>0</v>
      </c>
      <c r="AU110" s="80">
        <f>INDEX('1'!BA:BA,INDEX(4^8-LARGE((حسوب=$R$2)*(تواريخ&gt;=$P$3)*(تواريخ&lt;=$AD$3)*(4^8-ROW(حسوب)),ROWS(AU$9:AU110)),0))</f>
        <v>0</v>
      </c>
      <c r="AV110" s="80">
        <f>INDEX('1'!AZ:AZ,INDEX(4^8-LARGE((حسوب=$R$2)*(تواريخ&gt;=$P$3)*(تواريخ&lt;=$AD$3)*(4^8-ROW(حسوب)),ROWS(AV$9:AV110)),0))</f>
        <v>0</v>
      </c>
      <c r="AW110" s="79" t="str">
        <f t="shared" si="4"/>
        <v/>
      </c>
    </row>
    <row r="111" spans="6:49" ht="18">
      <c r="F111" s="83">
        <f>IF($G111="","",(INDEX('1'!A:A,INDEX(4^8-LARGE((حسوب=$R$2)*(تواريخ&gt;=$P$3)*(تواريخ&lt;=$AD$3)*(4^8-ROW(حسوب)),ROWS(F$9:F111)),0))))</f>
        <v>0</v>
      </c>
      <c r="G111" s="84">
        <f>INDEX('1'!AT:AT,INDEX(4^8-LARGE((حسوب=$R$2)*(تواريخ&gt;=$P$3)*(تواريخ&lt;=$AD$3)*(4^8-ROW(حسوب)),ROWS(G$9:G111)),0))</f>
        <v>0</v>
      </c>
      <c r="H111" s="84">
        <f>INDEX('1'!AV:AV,INDEX(4^8-LARGE((حسوب=$R$2)*(تواريخ&gt;=$P$3)*(تواريخ&lt;=$AD$3)*(4^8-ROW(حسوب)),ROWS(H$9:H111)),0))</f>
        <v>0</v>
      </c>
      <c r="I111" s="81">
        <f>INDEX('1'!J:J,INDEX(4^8-LARGE((حسوب=$R$2)*(تواريخ&gt;=$P$3)*(تواريخ&lt;=$AD$3)*(4^8-ROW(حسوب)),ROWS(I$9:I111)),0))</f>
        <v>0</v>
      </c>
      <c r="J111" s="81">
        <f>INDEX('1'!K:K,INDEX(4^8-LARGE((حسوب=$R$2)*(تواريخ&gt;=$P$3)*(تواريخ&lt;=$AD$3)*(4^8-ROW(حسوب)),ROWS(J$9:J111)),0))</f>
        <v>0</v>
      </c>
      <c r="K111" s="81">
        <f>INDEX('1'!L:L,INDEX(4^8-LARGE((حسوب=$R$2)*(تواريخ&gt;=$P$3)*(تواريخ&lt;=$AD$3)*(4^8-ROW(حسوب)),ROWS(K$9:K111)),0))</f>
        <v>0</v>
      </c>
      <c r="L111" s="81">
        <f>INDEX('1'!M:M,INDEX(4^8-LARGE((حسوب=$R$2)*(تواريخ&gt;=$P$3)*(تواريخ&lt;=$AD$3)*(4^8-ROW(حسوب)),ROWS(L$9:L111)),0))</f>
        <v>0</v>
      </c>
      <c r="M111" s="81">
        <f>INDEX('1'!N:N,INDEX(4^8-LARGE((حسوب=$R$2)*(تواريخ&gt;=$P$3)*(تواريخ&lt;=$AD$3)*(4^8-ROW(حسوب)),ROWS(M$9:M111)),0))</f>
        <v>0</v>
      </c>
      <c r="N111" s="81">
        <f>INDEX('1'!O:O,INDEX(4^8-LARGE((حسوب=$R$2)*(تواريخ&gt;=$P$3)*(تواريخ&lt;=$AD$3)*(4^8-ROW(حسوب)),ROWS(N$9:N111)),0))</f>
        <v>0</v>
      </c>
      <c r="O111" s="81">
        <f>INDEX('1'!P:P,INDEX(4^8-LARGE((حسوب=$R$2)*(تواريخ&gt;=$P$3)*(تواريخ&lt;=$AD$3)*(4^8-ROW(حسوب)),ROWS(O$9:O111)),0))</f>
        <v>0</v>
      </c>
      <c r="P111" s="81">
        <f>INDEX('1'!Q:Q,INDEX(4^8-LARGE((حسوب=$R$2)*(تواريخ&gt;=$P$3)*(تواريخ&lt;=$AD$3)*(4^8-ROW(حسوب)),ROWS(P$9:P111)),0))</f>
        <v>0</v>
      </c>
      <c r="Q111" s="81">
        <f>INDEX('1'!R:R,INDEX(4^8-LARGE((حسوب=$R$2)*(تواريخ&gt;=$P$3)*(تواريخ&lt;=$AD$3)*(4^8-ROW(حسوب)),ROWS(Q$9:Q111)),0))</f>
        <v>0</v>
      </c>
      <c r="R111" s="81">
        <f>INDEX('1'!S:S,INDEX(4^8-LARGE((حسوب=$R$2)*(تواريخ&gt;=$P$3)*(تواريخ&lt;=$AD$3)*(4^8-ROW(حسوب)),ROWS(R$9:R111)),0))</f>
        <v>0</v>
      </c>
      <c r="S111" s="81">
        <f>INDEX('1'!T:T,INDEX(4^8-LARGE((حسوب=$R$2)*(تواريخ&gt;=$P$3)*(تواريخ&lt;=$AD$3)*(4^8-ROW(حسوب)),ROWS(S$9:S111)),0))</f>
        <v>0</v>
      </c>
      <c r="T111" s="81">
        <f>INDEX('1'!U:U,INDEX(4^8-LARGE((حسوب=$R$2)*(تواريخ&gt;=$P$3)*(تواريخ&lt;=$AD$3)*(4^8-ROW(حسوب)),ROWS(T$9:T111)),0))</f>
        <v>0</v>
      </c>
      <c r="U111" s="81">
        <f>INDEX('1'!V:V,INDEX(4^8-LARGE((حسوب=$R$2)*(تواريخ&gt;=$P$3)*(تواريخ&lt;=$AD$3)*(4^8-ROW(حسوب)),ROWS(U$9:U111)),0))</f>
        <v>0</v>
      </c>
      <c r="V111" s="81">
        <f>INDEX('1'!W:W,INDEX(4^8-LARGE((حسوب=$R$2)*(تواريخ&gt;=$P$3)*(تواريخ&lt;=$AD$3)*(4^8-ROW(حسوب)),ROWS(V$9:V111)),0))</f>
        <v>0</v>
      </c>
      <c r="W111" s="81">
        <f>INDEX('1'!X:X,INDEX(4^8-LARGE((حسوب=$R$2)*(تواريخ&gt;=$P$3)*(تواريخ&lt;=$AD$3)*(4^8-ROW(حسوب)),ROWS(W$9:W111)),0))</f>
        <v>0</v>
      </c>
      <c r="X111" s="81">
        <f>INDEX('1'!Y:Y,INDEX(4^8-LARGE((حسوب=$R$2)*(تواريخ&gt;=$P$3)*(تواريخ&lt;=$AD$3)*(4^8-ROW(حسوب)),ROWS(X$9:X111)),0))</f>
        <v>0</v>
      </c>
      <c r="Y111" s="81">
        <f>INDEX('1'!Z:Z,INDEX(4^8-LARGE((حسوب=$R$2)*(تواريخ&gt;=$P$3)*(تواريخ&lt;=$AD$3)*(4^8-ROW(حسوب)),ROWS(Y$9:Y111)),0))</f>
        <v>0</v>
      </c>
      <c r="Z111" s="81">
        <f>INDEX('1'!AA:AA,INDEX(4^8-LARGE((حسوب=$R$2)*(تواريخ&gt;=$P$3)*(تواريخ&lt;=$AD$3)*(4^8-ROW(حسوب)),ROWS(Z$9:Z111)),0))</f>
        <v>0</v>
      </c>
      <c r="AA111" s="81">
        <f>INDEX('1'!AB:AB,INDEX(4^8-LARGE((حسوب=$R$2)*(تواريخ&gt;=$P$3)*(تواريخ&lt;=$AD$3)*(4^8-ROW(حسوب)),ROWS(AA$9:AA111)),0))</f>
        <v>0</v>
      </c>
      <c r="AB111" s="81">
        <f>INDEX('1'!AC:AC,INDEX(4^8-LARGE((حسوب=$R$2)*(تواريخ&gt;=$P$3)*(تواريخ&lt;=$AD$3)*(4^8-ROW(حسوب)),ROWS(AB$9:AB111)),0))</f>
        <v>0</v>
      </c>
      <c r="AC111" s="81">
        <f>INDEX('1'!AD:AD,INDEX(4^8-LARGE((حسوب=$R$2)*(تواريخ&gt;=$P$3)*(تواريخ&lt;=$AD$3)*(4^8-ROW(حسوب)),ROWS(AC$9:AC111)),0))</f>
        <v>0</v>
      </c>
      <c r="AD111" s="81">
        <f>INDEX('1'!AE:AE,INDEX(4^8-LARGE((حسوب=$R$2)*(تواريخ&gt;=$P$3)*(تواريخ&lt;=$AD$3)*(4^8-ROW(حسوب)),ROWS(AD$9:AD111)),0))</f>
        <v>0</v>
      </c>
      <c r="AE111" s="57"/>
      <c r="AF111" s="57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7"/>
      <c r="AR111" s="57"/>
      <c r="AS111" s="80">
        <f>INDEX('1'!AY:AY,INDEX(4^8-LARGE((حسوب=$R$2)*(تواريخ&gt;=$P$3)*(تواريخ&lt;=$AD$3)*(4^8-ROW(حسوب)),ROWS(AS$9:AS111)),0))</f>
        <v>0</v>
      </c>
      <c r="AT111" s="80">
        <f>INDEX('1'!AX:AX,INDEX(4^8-LARGE((حسوب=$R$2)*(تواريخ&gt;=$P$3)*(تواريخ&lt;=$AD$3)*(4^8-ROW(حسوب)),ROWS(AT$9:AT111)),0))</f>
        <v>0</v>
      </c>
      <c r="AU111" s="80">
        <f>INDEX('1'!BA:BA,INDEX(4^8-LARGE((حسوب=$R$2)*(تواريخ&gt;=$P$3)*(تواريخ&lt;=$AD$3)*(4^8-ROW(حسوب)),ROWS(AU$9:AU111)),0))</f>
        <v>0</v>
      </c>
      <c r="AV111" s="80">
        <f>INDEX('1'!AZ:AZ,INDEX(4^8-LARGE((حسوب=$R$2)*(تواريخ&gt;=$P$3)*(تواريخ&lt;=$AD$3)*(4^8-ROW(حسوب)),ROWS(AV$9:AV111)),0))</f>
        <v>0</v>
      </c>
      <c r="AW111" s="79" t="str">
        <f t="shared" si="4"/>
        <v/>
      </c>
    </row>
    <row r="112" spans="6:49" ht="18">
      <c r="F112" s="83">
        <f>IF($G112="","",(INDEX('1'!A:A,INDEX(4^8-LARGE((حسوب=$R$2)*(تواريخ&gt;=$P$3)*(تواريخ&lt;=$AD$3)*(4^8-ROW(حسوب)),ROWS(F$9:F112)),0))))</f>
        <v>0</v>
      </c>
      <c r="G112" s="84">
        <f>INDEX('1'!AT:AT,INDEX(4^8-LARGE((حسوب=$R$2)*(تواريخ&gt;=$P$3)*(تواريخ&lt;=$AD$3)*(4^8-ROW(حسوب)),ROWS(G$9:G112)),0))</f>
        <v>0</v>
      </c>
      <c r="H112" s="84">
        <f>INDEX('1'!AV:AV,INDEX(4^8-LARGE((حسوب=$R$2)*(تواريخ&gt;=$P$3)*(تواريخ&lt;=$AD$3)*(4^8-ROW(حسوب)),ROWS(H$9:H112)),0))</f>
        <v>0</v>
      </c>
      <c r="I112" s="81">
        <f>INDEX('1'!J:J,INDEX(4^8-LARGE((حسوب=$R$2)*(تواريخ&gt;=$P$3)*(تواريخ&lt;=$AD$3)*(4^8-ROW(حسوب)),ROWS(I$9:I112)),0))</f>
        <v>0</v>
      </c>
      <c r="J112" s="81">
        <f>INDEX('1'!K:K,INDEX(4^8-LARGE((حسوب=$R$2)*(تواريخ&gt;=$P$3)*(تواريخ&lt;=$AD$3)*(4^8-ROW(حسوب)),ROWS(J$9:J112)),0))</f>
        <v>0</v>
      </c>
      <c r="K112" s="81">
        <f>INDEX('1'!L:L,INDEX(4^8-LARGE((حسوب=$R$2)*(تواريخ&gt;=$P$3)*(تواريخ&lt;=$AD$3)*(4^8-ROW(حسوب)),ROWS(K$9:K112)),0))</f>
        <v>0</v>
      </c>
      <c r="L112" s="81">
        <f>INDEX('1'!M:M,INDEX(4^8-LARGE((حسوب=$R$2)*(تواريخ&gt;=$P$3)*(تواريخ&lt;=$AD$3)*(4^8-ROW(حسوب)),ROWS(L$9:L112)),0))</f>
        <v>0</v>
      </c>
      <c r="M112" s="81">
        <f>INDEX('1'!N:N,INDEX(4^8-LARGE((حسوب=$R$2)*(تواريخ&gt;=$P$3)*(تواريخ&lt;=$AD$3)*(4^8-ROW(حسوب)),ROWS(M$9:M112)),0))</f>
        <v>0</v>
      </c>
      <c r="N112" s="81">
        <f>INDEX('1'!O:O,INDEX(4^8-LARGE((حسوب=$R$2)*(تواريخ&gt;=$P$3)*(تواريخ&lt;=$AD$3)*(4^8-ROW(حسوب)),ROWS(N$9:N112)),0))</f>
        <v>0</v>
      </c>
      <c r="O112" s="81">
        <f>INDEX('1'!P:P,INDEX(4^8-LARGE((حسوب=$R$2)*(تواريخ&gt;=$P$3)*(تواريخ&lt;=$AD$3)*(4^8-ROW(حسوب)),ROWS(O$9:O112)),0))</f>
        <v>0</v>
      </c>
      <c r="P112" s="81">
        <f>INDEX('1'!Q:Q,INDEX(4^8-LARGE((حسوب=$R$2)*(تواريخ&gt;=$P$3)*(تواريخ&lt;=$AD$3)*(4^8-ROW(حسوب)),ROWS(P$9:P112)),0))</f>
        <v>0</v>
      </c>
      <c r="Q112" s="81">
        <f>INDEX('1'!R:R,INDEX(4^8-LARGE((حسوب=$R$2)*(تواريخ&gt;=$P$3)*(تواريخ&lt;=$AD$3)*(4^8-ROW(حسوب)),ROWS(Q$9:Q112)),0))</f>
        <v>0</v>
      </c>
      <c r="R112" s="81">
        <f>INDEX('1'!S:S,INDEX(4^8-LARGE((حسوب=$R$2)*(تواريخ&gt;=$P$3)*(تواريخ&lt;=$AD$3)*(4^8-ROW(حسوب)),ROWS(R$9:R112)),0))</f>
        <v>0</v>
      </c>
      <c r="S112" s="81">
        <f>INDEX('1'!T:T,INDEX(4^8-LARGE((حسوب=$R$2)*(تواريخ&gt;=$P$3)*(تواريخ&lt;=$AD$3)*(4^8-ROW(حسوب)),ROWS(S$9:S112)),0))</f>
        <v>0</v>
      </c>
      <c r="T112" s="81">
        <f>INDEX('1'!U:U,INDEX(4^8-LARGE((حسوب=$R$2)*(تواريخ&gt;=$P$3)*(تواريخ&lt;=$AD$3)*(4^8-ROW(حسوب)),ROWS(T$9:T112)),0))</f>
        <v>0</v>
      </c>
      <c r="U112" s="81">
        <f>INDEX('1'!V:V,INDEX(4^8-LARGE((حسوب=$R$2)*(تواريخ&gt;=$P$3)*(تواريخ&lt;=$AD$3)*(4^8-ROW(حسوب)),ROWS(U$9:U112)),0))</f>
        <v>0</v>
      </c>
      <c r="V112" s="81">
        <f>INDEX('1'!W:W,INDEX(4^8-LARGE((حسوب=$R$2)*(تواريخ&gt;=$P$3)*(تواريخ&lt;=$AD$3)*(4^8-ROW(حسوب)),ROWS(V$9:V112)),0))</f>
        <v>0</v>
      </c>
      <c r="W112" s="81">
        <f>INDEX('1'!X:X,INDEX(4^8-LARGE((حسوب=$R$2)*(تواريخ&gt;=$P$3)*(تواريخ&lt;=$AD$3)*(4^8-ROW(حسوب)),ROWS(W$9:W112)),0))</f>
        <v>0</v>
      </c>
      <c r="X112" s="81">
        <f>INDEX('1'!Y:Y,INDEX(4^8-LARGE((حسوب=$R$2)*(تواريخ&gt;=$P$3)*(تواريخ&lt;=$AD$3)*(4^8-ROW(حسوب)),ROWS(X$9:X112)),0))</f>
        <v>0</v>
      </c>
      <c r="Y112" s="81">
        <f>INDEX('1'!Z:Z,INDEX(4^8-LARGE((حسوب=$R$2)*(تواريخ&gt;=$P$3)*(تواريخ&lt;=$AD$3)*(4^8-ROW(حسوب)),ROWS(Y$9:Y112)),0))</f>
        <v>0</v>
      </c>
      <c r="Z112" s="81">
        <f>INDEX('1'!AA:AA,INDEX(4^8-LARGE((حسوب=$R$2)*(تواريخ&gt;=$P$3)*(تواريخ&lt;=$AD$3)*(4^8-ROW(حسوب)),ROWS(Z$9:Z112)),0))</f>
        <v>0</v>
      </c>
      <c r="AA112" s="81">
        <f>INDEX('1'!AB:AB,INDEX(4^8-LARGE((حسوب=$R$2)*(تواريخ&gt;=$P$3)*(تواريخ&lt;=$AD$3)*(4^8-ROW(حسوب)),ROWS(AA$9:AA112)),0))</f>
        <v>0</v>
      </c>
      <c r="AB112" s="81">
        <f>INDEX('1'!AC:AC,INDEX(4^8-LARGE((حسوب=$R$2)*(تواريخ&gt;=$P$3)*(تواريخ&lt;=$AD$3)*(4^8-ROW(حسوب)),ROWS(AB$9:AB112)),0))</f>
        <v>0</v>
      </c>
      <c r="AC112" s="81">
        <f>INDEX('1'!AD:AD,INDEX(4^8-LARGE((حسوب=$R$2)*(تواريخ&gt;=$P$3)*(تواريخ&lt;=$AD$3)*(4^8-ROW(حسوب)),ROWS(AC$9:AC112)),0))</f>
        <v>0</v>
      </c>
      <c r="AD112" s="81">
        <f>INDEX('1'!AE:AE,INDEX(4^8-LARGE((حسوب=$R$2)*(تواريخ&gt;=$P$3)*(تواريخ&lt;=$AD$3)*(4^8-ROW(حسوب)),ROWS(AD$9:AD112)),0))</f>
        <v>0</v>
      </c>
      <c r="AE112" s="57"/>
      <c r="AF112" s="57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7"/>
      <c r="AR112" s="57"/>
      <c r="AS112" s="80">
        <f>INDEX('1'!AY:AY,INDEX(4^8-LARGE((حسوب=$R$2)*(تواريخ&gt;=$P$3)*(تواريخ&lt;=$AD$3)*(4^8-ROW(حسوب)),ROWS(AS$9:AS112)),0))</f>
        <v>0</v>
      </c>
      <c r="AT112" s="80">
        <f>INDEX('1'!AX:AX,INDEX(4^8-LARGE((حسوب=$R$2)*(تواريخ&gt;=$P$3)*(تواريخ&lt;=$AD$3)*(4^8-ROW(حسوب)),ROWS(AT$9:AT112)),0))</f>
        <v>0</v>
      </c>
      <c r="AU112" s="80">
        <f>INDEX('1'!BA:BA,INDEX(4^8-LARGE((حسوب=$R$2)*(تواريخ&gt;=$P$3)*(تواريخ&lt;=$AD$3)*(4^8-ROW(حسوب)),ROWS(AU$9:AU112)),0))</f>
        <v>0</v>
      </c>
      <c r="AV112" s="80">
        <f>INDEX('1'!AZ:AZ,INDEX(4^8-LARGE((حسوب=$R$2)*(تواريخ&gt;=$P$3)*(تواريخ&lt;=$AD$3)*(4^8-ROW(حسوب)),ROWS(AV$9:AV112)),0))</f>
        <v>0</v>
      </c>
      <c r="AW112" s="79" t="str">
        <f t="shared" si="4"/>
        <v/>
      </c>
    </row>
    <row r="113" spans="6:49" ht="18">
      <c r="F113" s="83">
        <f>IF($G113="","",(INDEX('1'!A:A,INDEX(4^8-LARGE((حسوب=$R$2)*(تواريخ&gt;=$P$3)*(تواريخ&lt;=$AD$3)*(4^8-ROW(حسوب)),ROWS(F$9:F113)),0))))</f>
        <v>0</v>
      </c>
      <c r="G113" s="84">
        <f>INDEX('1'!AT:AT,INDEX(4^8-LARGE((حسوب=$R$2)*(تواريخ&gt;=$P$3)*(تواريخ&lt;=$AD$3)*(4^8-ROW(حسوب)),ROWS(G$9:G113)),0))</f>
        <v>0</v>
      </c>
      <c r="H113" s="84">
        <f>INDEX('1'!AV:AV,INDEX(4^8-LARGE((حسوب=$R$2)*(تواريخ&gt;=$P$3)*(تواريخ&lt;=$AD$3)*(4^8-ROW(حسوب)),ROWS(H$9:H113)),0))</f>
        <v>0</v>
      </c>
      <c r="I113" s="81">
        <f>INDEX('1'!J:J,INDEX(4^8-LARGE((حسوب=$R$2)*(تواريخ&gt;=$P$3)*(تواريخ&lt;=$AD$3)*(4^8-ROW(حسوب)),ROWS(I$9:I113)),0))</f>
        <v>0</v>
      </c>
      <c r="J113" s="81">
        <f>INDEX('1'!K:K,INDEX(4^8-LARGE((حسوب=$R$2)*(تواريخ&gt;=$P$3)*(تواريخ&lt;=$AD$3)*(4^8-ROW(حسوب)),ROWS(J$9:J113)),0))</f>
        <v>0</v>
      </c>
      <c r="K113" s="81">
        <f>INDEX('1'!L:L,INDEX(4^8-LARGE((حسوب=$R$2)*(تواريخ&gt;=$P$3)*(تواريخ&lt;=$AD$3)*(4^8-ROW(حسوب)),ROWS(K$9:K113)),0))</f>
        <v>0</v>
      </c>
      <c r="L113" s="81">
        <f>INDEX('1'!M:M,INDEX(4^8-LARGE((حسوب=$R$2)*(تواريخ&gt;=$P$3)*(تواريخ&lt;=$AD$3)*(4^8-ROW(حسوب)),ROWS(L$9:L113)),0))</f>
        <v>0</v>
      </c>
      <c r="M113" s="81">
        <f>INDEX('1'!N:N,INDEX(4^8-LARGE((حسوب=$R$2)*(تواريخ&gt;=$P$3)*(تواريخ&lt;=$AD$3)*(4^8-ROW(حسوب)),ROWS(M$9:M113)),0))</f>
        <v>0</v>
      </c>
      <c r="N113" s="81">
        <f>INDEX('1'!O:O,INDEX(4^8-LARGE((حسوب=$R$2)*(تواريخ&gt;=$P$3)*(تواريخ&lt;=$AD$3)*(4^8-ROW(حسوب)),ROWS(N$9:N113)),0))</f>
        <v>0</v>
      </c>
      <c r="O113" s="81">
        <f>INDEX('1'!P:P,INDEX(4^8-LARGE((حسوب=$R$2)*(تواريخ&gt;=$P$3)*(تواريخ&lt;=$AD$3)*(4^8-ROW(حسوب)),ROWS(O$9:O113)),0))</f>
        <v>0</v>
      </c>
      <c r="P113" s="81">
        <f>INDEX('1'!Q:Q,INDEX(4^8-LARGE((حسوب=$R$2)*(تواريخ&gt;=$P$3)*(تواريخ&lt;=$AD$3)*(4^8-ROW(حسوب)),ROWS(P$9:P113)),0))</f>
        <v>0</v>
      </c>
      <c r="Q113" s="81">
        <f>INDEX('1'!R:R,INDEX(4^8-LARGE((حسوب=$R$2)*(تواريخ&gt;=$P$3)*(تواريخ&lt;=$AD$3)*(4^8-ROW(حسوب)),ROWS(Q$9:Q113)),0))</f>
        <v>0</v>
      </c>
      <c r="R113" s="81">
        <f>INDEX('1'!S:S,INDEX(4^8-LARGE((حسوب=$R$2)*(تواريخ&gt;=$P$3)*(تواريخ&lt;=$AD$3)*(4^8-ROW(حسوب)),ROWS(R$9:R113)),0))</f>
        <v>0</v>
      </c>
      <c r="S113" s="81">
        <f>INDEX('1'!T:T,INDEX(4^8-LARGE((حسوب=$R$2)*(تواريخ&gt;=$P$3)*(تواريخ&lt;=$AD$3)*(4^8-ROW(حسوب)),ROWS(S$9:S113)),0))</f>
        <v>0</v>
      </c>
      <c r="T113" s="81">
        <f>INDEX('1'!U:U,INDEX(4^8-LARGE((حسوب=$R$2)*(تواريخ&gt;=$P$3)*(تواريخ&lt;=$AD$3)*(4^8-ROW(حسوب)),ROWS(T$9:T113)),0))</f>
        <v>0</v>
      </c>
      <c r="U113" s="81">
        <f>INDEX('1'!V:V,INDEX(4^8-LARGE((حسوب=$R$2)*(تواريخ&gt;=$P$3)*(تواريخ&lt;=$AD$3)*(4^8-ROW(حسوب)),ROWS(U$9:U113)),0))</f>
        <v>0</v>
      </c>
      <c r="V113" s="81">
        <f>INDEX('1'!W:W,INDEX(4^8-LARGE((حسوب=$R$2)*(تواريخ&gt;=$P$3)*(تواريخ&lt;=$AD$3)*(4^8-ROW(حسوب)),ROWS(V$9:V113)),0))</f>
        <v>0</v>
      </c>
      <c r="W113" s="81">
        <f>INDEX('1'!X:X,INDEX(4^8-LARGE((حسوب=$R$2)*(تواريخ&gt;=$P$3)*(تواريخ&lt;=$AD$3)*(4^8-ROW(حسوب)),ROWS(W$9:W113)),0))</f>
        <v>0</v>
      </c>
      <c r="X113" s="81">
        <f>INDEX('1'!Y:Y,INDEX(4^8-LARGE((حسوب=$R$2)*(تواريخ&gt;=$P$3)*(تواريخ&lt;=$AD$3)*(4^8-ROW(حسوب)),ROWS(X$9:X113)),0))</f>
        <v>0</v>
      </c>
      <c r="Y113" s="81">
        <f>INDEX('1'!Z:Z,INDEX(4^8-LARGE((حسوب=$R$2)*(تواريخ&gt;=$P$3)*(تواريخ&lt;=$AD$3)*(4^8-ROW(حسوب)),ROWS(Y$9:Y113)),0))</f>
        <v>0</v>
      </c>
      <c r="Z113" s="81">
        <f>INDEX('1'!AA:AA,INDEX(4^8-LARGE((حسوب=$R$2)*(تواريخ&gt;=$P$3)*(تواريخ&lt;=$AD$3)*(4^8-ROW(حسوب)),ROWS(Z$9:Z113)),0))</f>
        <v>0</v>
      </c>
      <c r="AA113" s="81">
        <f>INDEX('1'!AB:AB,INDEX(4^8-LARGE((حسوب=$R$2)*(تواريخ&gt;=$P$3)*(تواريخ&lt;=$AD$3)*(4^8-ROW(حسوب)),ROWS(AA$9:AA113)),0))</f>
        <v>0</v>
      </c>
      <c r="AB113" s="81">
        <f>INDEX('1'!AC:AC,INDEX(4^8-LARGE((حسوب=$R$2)*(تواريخ&gt;=$P$3)*(تواريخ&lt;=$AD$3)*(4^8-ROW(حسوب)),ROWS(AB$9:AB113)),0))</f>
        <v>0</v>
      </c>
      <c r="AC113" s="81">
        <f>INDEX('1'!AD:AD,INDEX(4^8-LARGE((حسوب=$R$2)*(تواريخ&gt;=$P$3)*(تواريخ&lt;=$AD$3)*(4^8-ROW(حسوب)),ROWS(AC$9:AC113)),0))</f>
        <v>0</v>
      </c>
      <c r="AD113" s="81">
        <f>INDEX('1'!AE:AE,INDEX(4^8-LARGE((حسوب=$R$2)*(تواريخ&gt;=$P$3)*(تواريخ&lt;=$AD$3)*(4^8-ROW(حسوب)),ROWS(AD$9:AD113)),0))</f>
        <v>0</v>
      </c>
      <c r="AE113" s="57"/>
      <c r="AF113" s="57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7"/>
      <c r="AR113" s="57"/>
      <c r="AS113" s="80">
        <f>INDEX('1'!AY:AY,INDEX(4^8-LARGE((حسوب=$R$2)*(تواريخ&gt;=$P$3)*(تواريخ&lt;=$AD$3)*(4^8-ROW(حسوب)),ROWS(AS$9:AS113)),0))</f>
        <v>0</v>
      </c>
      <c r="AT113" s="80">
        <f>INDEX('1'!AX:AX,INDEX(4^8-LARGE((حسوب=$R$2)*(تواريخ&gt;=$P$3)*(تواريخ&lt;=$AD$3)*(4^8-ROW(حسوب)),ROWS(AT$9:AT113)),0))</f>
        <v>0</v>
      </c>
      <c r="AU113" s="80">
        <f>INDEX('1'!BA:BA,INDEX(4^8-LARGE((حسوب=$R$2)*(تواريخ&gt;=$P$3)*(تواريخ&lt;=$AD$3)*(4^8-ROW(حسوب)),ROWS(AU$9:AU113)),0))</f>
        <v>0</v>
      </c>
      <c r="AV113" s="80">
        <f>INDEX('1'!AZ:AZ,INDEX(4^8-LARGE((حسوب=$R$2)*(تواريخ&gt;=$P$3)*(تواريخ&lt;=$AD$3)*(4^8-ROW(حسوب)),ROWS(AV$9:AV113)),0))</f>
        <v>0</v>
      </c>
      <c r="AW113" s="79" t="str">
        <f t="shared" si="4"/>
        <v/>
      </c>
    </row>
    <row r="114" spans="6:49" ht="18">
      <c r="F114" s="83">
        <f>IF($G114="","",(INDEX('1'!A:A,INDEX(4^8-LARGE((حسوب=$R$2)*(تواريخ&gt;=$P$3)*(تواريخ&lt;=$AD$3)*(4^8-ROW(حسوب)),ROWS(F$9:F114)),0))))</f>
        <v>0</v>
      </c>
      <c r="G114" s="84">
        <f>INDEX('1'!AT:AT,INDEX(4^8-LARGE((حسوب=$R$2)*(تواريخ&gt;=$P$3)*(تواريخ&lt;=$AD$3)*(4^8-ROW(حسوب)),ROWS(G$9:G114)),0))</f>
        <v>0</v>
      </c>
      <c r="H114" s="84">
        <f>INDEX('1'!AV:AV,INDEX(4^8-LARGE((حسوب=$R$2)*(تواريخ&gt;=$P$3)*(تواريخ&lt;=$AD$3)*(4^8-ROW(حسوب)),ROWS(H$9:H114)),0))</f>
        <v>0</v>
      </c>
      <c r="I114" s="81">
        <f>INDEX('1'!J:J,INDEX(4^8-LARGE((حسوب=$R$2)*(تواريخ&gt;=$P$3)*(تواريخ&lt;=$AD$3)*(4^8-ROW(حسوب)),ROWS(I$9:I114)),0))</f>
        <v>0</v>
      </c>
      <c r="J114" s="81">
        <f>INDEX('1'!K:K,INDEX(4^8-LARGE((حسوب=$R$2)*(تواريخ&gt;=$P$3)*(تواريخ&lt;=$AD$3)*(4^8-ROW(حسوب)),ROWS(J$9:J114)),0))</f>
        <v>0</v>
      </c>
      <c r="K114" s="81">
        <f>INDEX('1'!L:L,INDEX(4^8-LARGE((حسوب=$R$2)*(تواريخ&gt;=$P$3)*(تواريخ&lt;=$AD$3)*(4^8-ROW(حسوب)),ROWS(K$9:K114)),0))</f>
        <v>0</v>
      </c>
      <c r="L114" s="81">
        <f>INDEX('1'!M:M,INDEX(4^8-LARGE((حسوب=$R$2)*(تواريخ&gt;=$P$3)*(تواريخ&lt;=$AD$3)*(4^8-ROW(حسوب)),ROWS(L$9:L114)),0))</f>
        <v>0</v>
      </c>
      <c r="M114" s="81">
        <f>INDEX('1'!N:N,INDEX(4^8-LARGE((حسوب=$R$2)*(تواريخ&gt;=$P$3)*(تواريخ&lt;=$AD$3)*(4^8-ROW(حسوب)),ROWS(M$9:M114)),0))</f>
        <v>0</v>
      </c>
      <c r="N114" s="81">
        <f>INDEX('1'!O:O,INDEX(4^8-LARGE((حسوب=$R$2)*(تواريخ&gt;=$P$3)*(تواريخ&lt;=$AD$3)*(4^8-ROW(حسوب)),ROWS(N$9:N114)),0))</f>
        <v>0</v>
      </c>
      <c r="O114" s="81">
        <f>INDEX('1'!P:P,INDEX(4^8-LARGE((حسوب=$R$2)*(تواريخ&gt;=$P$3)*(تواريخ&lt;=$AD$3)*(4^8-ROW(حسوب)),ROWS(O$9:O114)),0))</f>
        <v>0</v>
      </c>
      <c r="P114" s="81">
        <f>INDEX('1'!Q:Q,INDEX(4^8-LARGE((حسوب=$R$2)*(تواريخ&gt;=$P$3)*(تواريخ&lt;=$AD$3)*(4^8-ROW(حسوب)),ROWS(P$9:P114)),0))</f>
        <v>0</v>
      </c>
      <c r="Q114" s="81">
        <f>INDEX('1'!R:R,INDEX(4^8-LARGE((حسوب=$R$2)*(تواريخ&gt;=$P$3)*(تواريخ&lt;=$AD$3)*(4^8-ROW(حسوب)),ROWS(Q$9:Q114)),0))</f>
        <v>0</v>
      </c>
      <c r="R114" s="81">
        <f>INDEX('1'!S:S,INDEX(4^8-LARGE((حسوب=$R$2)*(تواريخ&gt;=$P$3)*(تواريخ&lt;=$AD$3)*(4^8-ROW(حسوب)),ROWS(R$9:R114)),0))</f>
        <v>0</v>
      </c>
      <c r="S114" s="81">
        <f>INDEX('1'!T:T,INDEX(4^8-LARGE((حسوب=$R$2)*(تواريخ&gt;=$P$3)*(تواريخ&lt;=$AD$3)*(4^8-ROW(حسوب)),ROWS(S$9:S114)),0))</f>
        <v>0</v>
      </c>
      <c r="T114" s="81">
        <f>INDEX('1'!U:U,INDEX(4^8-LARGE((حسوب=$R$2)*(تواريخ&gt;=$P$3)*(تواريخ&lt;=$AD$3)*(4^8-ROW(حسوب)),ROWS(T$9:T114)),0))</f>
        <v>0</v>
      </c>
      <c r="U114" s="81">
        <f>INDEX('1'!V:V,INDEX(4^8-LARGE((حسوب=$R$2)*(تواريخ&gt;=$P$3)*(تواريخ&lt;=$AD$3)*(4^8-ROW(حسوب)),ROWS(U$9:U114)),0))</f>
        <v>0</v>
      </c>
      <c r="V114" s="81">
        <f>INDEX('1'!W:W,INDEX(4^8-LARGE((حسوب=$R$2)*(تواريخ&gt;=$P$3)*(تواريخ&lt;=$AD$3)*(4^8-ROW(حسوب)),ROWS(V$9:V114)),0))</f>
        <v>0</v>
      </c>
      <c r="W114" s="81">
        <f>INDEX('1'!X:X,INDEX(4^8-LARGE((حسوب=$R$2)*(تواريخ&gt;=$P$3)*(تواريخ&lt;=$AD$3)*(4^8-ROW(حسوب)),ROWS(W$9:W114)),0))</f>
        <v>0</v>
      </c>
      <c r="X114" s="81">
        <f>INDEX('1'!Y:Y,INDEX(4^8-LARGE((حسوب=$R$2)*(تواريخ&gt;=$P$3)*(تواريخ&lt;=$AD$3)*(4^8-ROW(حسوب)),ROWS(X$9:X114)),0))</f>
        <v>0</v>
      </c>
      <c r="Y114" s="81">
        <f>INDEX('1'!Z:Z,INDEX(4^8-LARGE((حسوب=$R$2)*(تواريخ&gt;=$P$3)*(تواريخ&lt;=$AD$3)*(4^8-ROW(حسوب)),ROWS(Y$9:Y114)),0))</f>
        <v>0</v>
      </c>
      <c r="Z114" s="81">
        <f>INDEX('1'!AA:AA,INDEX(4^8-LARGE((حسوب=$R$2)*(تواريخ&gt;=$P$3)*(تواريخ&lt;=$AD$3)*(4^8-ROW(حسوب)),ROWS(Z$9:Z114)),0))</f>
        <v>0</v>
      </c>
      <c r="AA114" s="81">
        <f>INDEX('1'!AB:AB,INDEX(4^8-LARGE((حسوب=$R$2)*(تواريخ&gt;=$P$3)*(تواريخ&lt;=$AD$3)*(4^8-ROW(حسوب)),ROWS(AA$9:AA114)),0))</f>
        <v>0</v>
      </c>
      <c r="AB114" s="81">
        <f>INDEX('1'!AC:AC,INDEX(4^8-LARGE((حسوب=$R$2)*(تواريخ&gt;=$P$3)*(تواريخ&lt;=$AD$3)*(4^8-ROW(حسوب)),ROWS(AB$9:AB114)),0))</f>
        <v>0</v>
      </c>
      <c r="AC114" s="81">
        <f>INDEX('1'!AD:AD,INDEX(4^8-LARGE((حسوب=$R$2)*(تواريخ&gt;=$P$3)*(تواريخ&lt;=$AD$3)*(4^8-ROW(حسوب)),ROWS(AC$9:AC114)),0))</f>
        <v>0</v>
      </c>
      <c r="AD114" s="81">
        <f>INDEX('1'!AE:AE,INDEX(4^8-LARGE((حسوب=$R$2)*(تواريخ&gt;=$P$3)*(تواريخ&lt;=$AD$3)*(4^8-ROW(حسوب)),ROWS(AD$9:AD114)),0))</f>
        <v>0</v>
      </c>
      <c r="AE114" s="57"/>
      <c r="AF114" s="57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7"/>
      <c r="AR114" s="57"/>
      <c r="AS114" s="80">
        <f>INDEX('1'!AY:AY,INDEX(4^8-LARGE((حسوب=$R$2)*(تواريخ&gt;=$P$3)*(تواريخ&lt;=$AD$3)*(4^8-ROW(حسوب)),ROWS(AS$9:AS114)),0))</f>
        <v>0</v>
      </c>
      <c r="AT114" s="80">
        <f>INDEX('1'!AX:AX,INDEX(4^8-LARGE((حسوب=$R$2)*(تواريخ&gt;=$P$3)*(تواريخ&lt;=$AD$3)*(4^8-ROW(حسوب)),ROWS(AT$9:AT114)),0))</f>
        <v>0</v>
      </c>
      <c r="AU114" s="80">
        <f>INDEX('1'!BA:BA,INDEX(4^8-LARGE((حسوب=$R$2)*(تواريخ&gt;=$P$3)*(تواريخ&lt;=$AD$3)*(4^8-ROW(حسوب)),ROWS(AU$9:AU114)),0))</f>
        <v>0</v>
      </c>
      <c r="AV114" s="80">
        <f>INDEX('1'!AZ:AZ,INDEX(4^8-LARGE((حسوب=$R$2)*(تواريخ&gt;=$P$3)*(تواريخ&lt;=$AD$3)*(4^8-ROW(حسوب)),ROWS(AV$9:AV114)),0))</f>
        <v>0</v>
      </c>
      <c r="AW114" s="79" t="str">
        <f t="shared" si="4"/>
        <v/>
      </c>
    </row>
    <row r="115" spans="6:49" ht="18">
      <c r="F115" s="83">
        <f>IF($G115="","",(INDEX('1'!A:A,INDEX(4^8-LARGE((حسوب=$R$2)*(تواريخ&gt;=$P$3)*(تواريخ&lt;=$AD$3)*(4^8-ROW(حسوب)),ROWS(F$9:F115)),0))))</f>
        <v>0</v>
      </c>
      <c r="G115" s="84">
        <f>INDEX('1'!AT:AT,INDEX(4^8-LARGE((حسوب=$R$2)*(تواريخ&gt;=$P$3)*(تواريخ&lt;=$AD$3)*(4^8-ROW(حسوب)),ROWS(G$9:G115)),0))</f>
        <v>0</v>
      </c>
      <c r="H115" s="84">
        <f>INDEX('1'!AV:AV,INDEX(4^8-LARGE((حسوب=$R$2)*(تواريخ&gt;=$P$3)*(تواريخ&lt;=$AD$3)*(4^8-ROW(حسوب)),ROWS(H$9:H115)),0))</f>
        <v>0</v>
      </c>
      <c r="I115" s="81">
        <f>INDEX('1'!J:J,INDEX(4^8-LARGE((حسوب=$R$2)*(تواريخ&gt;=$P$3)*(تواريخ&lt;=$AD$3)*(4^8-ROW(حسوب)),ROWS(I$9:I115)),0))</f>
        <v>0</v>
      </c>
      <c r="J115" s="81">
        <f>INDEX('1'!K:K,INDEX(4^8-LARGE((حسوب=$R$2)*(تواريخ&gt;=$P$3)*(تواريخ&lt;=$AD$3)*(4^8-ROW(حسوب)),ROWS(J$9:J115)),0))</f>
        <v>0</v>
      </c>
      <c r="K115" s="81">
        <f>INDEX('1'!L:L,INDEX(4^8-LARGE((حسوب=$R$2)*(تواريخ&gt;=$P$3)*(تواريخ&lt;=$AD$3)*(4^8-ROW(حسوب)),ROWS(K$9:K115)),0))</f>
        <v>0</v>
      </c>
      <c r="L115" s="81">
        <f>INDEX('1'!M:M,INDEX(4^8-LARGE((حسوب=$R$2)*(تواريخ&gt;=$P$3)*(تواريخ&lt;=$AD$3)*(4^8-ROW(حسوب)),ROWS(L$9:L115)),0))</f>
        <v>0</v>
      </c>
      <c r="M115" s="81">
        <f>INDEX('1'!N:N,INDEX(4^8-LARGE((حسوب=$R$2)*(تواريخ&gt;=$P$3)*(تواريخ&lt;=$AD$3)*(4^8-ROW(حسوب)),ROWS(M$9:M115)),0))</f>
        <v>0</v>
      </c>
      <c r="N115" s="81">
        <f>INDEX('1'!O:O,INDEX(4^8-LARGE((حسوب=$R$2)*(تواريخ&gt;=$P$3)*(تواريخ&lt;=$AD$3)*(4^8-ROW(حسوب)),ROWS(N$9:N115)),0))</f>
        <v>0</v>
      </c>
      <c r="O115" s="81">
        <f>INDEX('1'!P:P,INDEX(4^8-LARGE((حسوب=$R$2)*(تواريخ&gt;=$P$3)*(تواريخ&lt;=$AD$3)*(4^8-ROW(حسوب)),ROWS(O$9:O115)),0))</f>
        <v>0</v>
      </c>
      <c r="P115" s="81">
        <f>INDEX('1'!Q:Q,INDEX(4^8-LARGE((حسوب=$R$2)*(تواريخ&gt;=$P$3)*(تواريخ&lt;=$AD$3)*(4^8-ROW(حسوب)),ROWS(P$9:P115)),0))</f>
        <v>0</v>
      </c>
      <c r="Q115" s="81">
        <f>INDEX('1'!R:R,INDEX(4^8-LARGE((حسوب=$R$2)*(تواريخ&gt;=$P$3)*(تواريخ&lt;=$AD$3)*(4^8-ROW(حسوب)),ROWS(Q$9:Q115)),0))</f>
        <v>0</v>
      </c>
      <c r="R115" s="81">
        <f>INDEX('1'!S:S,INDEX(4^8-LARGE((حسوب=$R$2)*(تواريخ&gt;=$P$3)*(تواريخ&lt;=$AD$3)*(4^8-ROW(حسوب)),ROWS(R$9:R115)),0))</f>
        <v>0</v>
      </c>
      <c r="S115" s="81">
        <f>INDEX('1'!T:T,INDEX(4^8-LARGE((حسوب=$R$2)*(تواريخ&gt;=$P$3)*(تواريخ&lt;=$AD$3)*(4^8-ROW(حسوب)),ROWS(S$9:S115)),0))</f>
        <v>0</v>
      </c>
      <c r="T115" s="81">
        <f>INDEX('1'!U:U,INDEX(4^8-LARGE((حسوب=$R$2)*(تواريخ&gt;=$P$3)*(تواريخ&lt;=$AD$3)*(4^8-ROW(حسوب)),ROWS(T$9:T115)),0))</f>
        <v>0</v>
      </c>
      <c r="U115" s="81">
        <f>INDEX('1'!V:V,INDEX(4^8-LARGE((حسوب=$R$2)*(تواريخ&gt;=$P$3)*(تواريخ&lt;=$AD$3)*(4^8-ROW(حسوب)),ROWS(U$9:U115)),0))</f>
        <v>0</v>
      </c>
      <c r="V115" s="81">
        <f>INDEX('1'!W:W,INDEX(4^8-LARGE((حسوب=$R$2)*(تواريخ&gt;=$P$3)*(تواريخ&lt;=$AD$3)*(4^8-ROW(حسوب)),ROWS(V$9:V115)),0))</f>
        <v>0</v>
      </c>
      <c r="W115" s="81">
        <f>INDEX('1'!X:X,INDEX(4^8-LARGE((حسوب=$R$2)*(تواريخ&gt;=$P$3)*(تواريخ&lt;=$AD$3)*(4^8-ROW(حسوب)),ROWS(W$9:W115)),0))</f>
        <v>0</v>
      </c>
      <c r="X115" s="81">
        <f>INDEX('1'!Y:Y,INDEX(4^8-LARGE((حسوب=$R$2)*(تواريخ&gt;=$P$3)*(تواريخ&lt;=$AD$3)*(4^8-ROW(حسوب)),ROWS(X$9:X115)),0))</f>
        <v>0</v>
      </c>
      <c r="Y115" s="81">
        <f>INDEX('1'!Z:Z,INDEX(4^8-LARGE((حسوب=$R$2)*(تواريخ&gt;=$P$3)*(تواريخ&lt;=$AD$3)*(4^8-ROW(حسوب)),ROWS(Y$9:Y115)),0))</f>
        <v>0</v>
      </c>
      <c r="Z115" s="81">
        <f>INDEX('1'!AA:AA,INDEX(4^8-LARGE((حسوب=$R$2)*(تواريخ&gt;=$P$3)*(تواريخ&lt;=$AD$3)*(4^8-ROW(حسوب)),ROWS(Z$9:Z115)),0))</f>
        <v>0</v>
      </c>
      <c r="AA115" s="81">
        <f>INDEX('1'!AB:AB,INDEX(4^8-LARGE((حسوب=$R$2)*(تواريخ&gt;=$P$3)*(تواريخ&lt;=$AD$3)*(4^8-ROW(حسوب)),ROWS(AA$9:AA115)),0))</f>
        <v>0</v>
      </c>
      <c r="AB115" s="81">
        <f>INDEX('1'!AC:AC,INDEX(4^8-LARGE((حسوب=$R$2)*(تواريخ&gt;=$P$3)*(تواريخ&lt;=$AD$3)*(4^8-ROW(حسوب)),ROWS(AB$9:AB115)),0))</f>
        <v>0</v>
      </c>
      <c r="AC115" s="81">
        <f>INDEX('1'!AD:AD,INDEX(4^8-LARGE((حسوب=$R$2)*(تواريخ&gt;=$P$3)*(تواريخ&lt;=$AD$3)*(4^8-ROW(حسوب)),ROWS(AC$9:AC115)),0))</f>
        <v>0</v>
      </c>
      <c r="AD115" s="81">
        <f>INDEX('1'!AE:AE,INDEX(4^8-LARGE((حسوب=$R$2)*(تواريخ&gt;=$P$3)*(تواريخ&lt;=$AD$3)*(4^8-ROW(حسوب)),ROWS(AD$9:AD115)),0))</f>
        <v>0</v>
      </c>
      <c r="AE115" s="57"/>
      <c r="AF115" s="57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7"/>
      <c r="AR115" s="57"/>
      <c r="AS115" s="80">
        <f>INDEX('1'!AY:AY,INDEX(4^8-LARGE((حسوب=$R$2)*(تواريخ&gt;=$P$3)*(تواريخ&lt;=$AD$3)*(4^8-ROW(حسوب)),ROWS(AS$9:AS115)),0))</f>
        <v>0</v>
      </c>
      <c r="AT115" s="80">
        <f>INDEX('1'!AX:AX,INDEX(4^8-LARGE((حسوب=$R$2)*(تواريخ&gt;=$P$3)*(تواريخ&lt;=$AD$3)*(4^8-ROW(حسوب)),ROWS(AT$9:AT115)),0))</f>
        <v>0</v>
      </c>
      <c r="AU115" s="80">
        <f>INDEX('1'!BA:BA,INDEX(4^8-LARGE((حسوب=$R$2)*(تواريخ&gt;=$P$3)*(تواريخ&lt;=$AD$3)*(4^8-ROW(حسوب)),ROWS(AU$9:AU115)),0))</f>
        <v>0</v>
      </c>
      <c r="AV115" s="80">
        <f>INDEX('1'!AZ:AZ,INDEX(4^8-LARGE((حسوب=$R$2)*(تواريخ&gt;=$P$3)*(تواريخ&lt;=$AD$3)*(4^8-ROW(حسوب)),ROWS(AV$9:AV115)),0))</f>
        <v>0</v>
      </c>
      <c r="AW115" s="79" t="str">
        <f t="shared" si="4"/>
        <v/>
      </c>
    </row>
    <row r="116" spans="6:49" ht="18">
      <c r="F116" s="83">
        <f>IF($G116="","",(INDEX('1'!A:A,INDEX(4^8-LARGE((حسوب=$R$2)*(تواريخ&gt;=$P$3)*(تواريخ&lt;=$AD$3)*(4^8-ROW(حسوب)),ROWS(F$9:F116)),0))))</f>
        <v>0</v>
      </c>
      <c r="G116" s="84">
        <f>INDEX('1'!AT:AT,INDEX(4^8-LARGE((حسوب=$R$2)*(تواريخ&gt;=$P$3)*(تواريخ&lt;=$AD$3)*(4^8-ROW(حسوب)),ROWS(G$9:G116)),0))</f>
        <v>0</v>
      </c>
      <c r="H116" s="84">
        <f>INDEX('1'!AV:AV,INDEX(4^8-LARGE((حسوب=$R$2)*(تواريخ&gt;=$P$3)*(تواريخ&lt;=$AD$3)*(4^8-ROW(حسوب)),ROWS(H$9:H116)),0))</f>
        <v>0</v>
      </c>
      <c r="I116" s="81">
        <f>INDEX('1'!J:J,INDEX(4^8-LARGE((حسوب=$R$2)*(تواريخ&gt;=$P$3)*(تواريخ&lt;=$AD$3)*(4^8-ROW(حسوب)),ROWS(I$9:I116)),0))</f>
        <v>0</v>
      </c>
      <c r="J116" s="81">
        <f>INDEX('1'!K:K,INDEX(4^8-LARGE((حسوب=$R$2)*(تواريخ&gt;=$P$3)*(تواريخ&lt;=$AD$3)*(4^8-ROW(حسوب)),ROWS(J$9:J116)),0))</f>
        <v>0</v>
      </c>
      <c r="K116" s="81">
        <f>INDEX('1'!L:L,INDEX(4^8-LARGE((حسوب=$R$2)*(تواريخ&gt;=$P$3)*(تواريخ&lt;=$AD$3)*(4^8-ROW(حسوب)),ROWS(K$9:K116)),0))</f>
        <v>0</v>
      </c>
      <c r="L116" s="81">
        <f>INDEX('1'!M:M,INDEX(4^8-LARGE((حسوب=$R$2)*(تواريخ&gt;=$P$3)*(تواريخ&lt;=$AD$3)*(4^8-ROW(حسوب)),ROWS(L$9:L116)),0))</f>
        <v>0</v>
      </c>
      <c r="M116" s="81">
        <f>INDEX('1'!N:N,INDEX(4^8-LARGE((حسوب=$R$2)*(تواريخ&gt;=$P$3)*(تواريخ&lt;=$AD$3)*(4^8-ROW(حسوب)),ROWS(M$9:M116)),0))</f>
        <v>0</v>
      </c>
      <c r="N116" s="81">
        <f>INDEX('1'!O:O,INDEX(4^8-LARGE((حسوب=$R$2)*(تواريخ&gt;=$P$3)*(تواريخ&lt;=$AD$3)*(4^8-ROW(حسوب)),ROWS(N$9:N116)),0))</f>
        <v>0</v>
      </c>
      <c r="O116" s="81">
        <f>INDEX('1'!P:P,INDEX(4^8-LARGE((حسوب=$R$2)*(تواريخ&gt;=$P$3)*(تواريخ&lt;=$AD$3)*(4^8-ROW(حسوب)),ROWS(O$9:O116)),0))</f>
        <v>0</v>
      </c>
      <c r="P116" s="81">
        <f>INDEX('1'!Q:Q,INDEX(4^8-LARGE((حسوب=$R$2)*(تواريخ&gt;=$P$3)*(تواريخ&lt;=$AD$3)*(4^8-ROW(حسوب)),ROWS(P$9:P116)),0))</f>
        <v>0</v>
      </c>
      <c r="Q116" s="81">
        <f>INDEX('1'!R:R,INDEX(4^8-LARGE((حسوب=$R$2)*(تواريخ&gt;=$P$3)*(تواريخ&lt;=$AD$3)*(4^8-ROW(حسوب)),ROWS(Q$9:Q116)),0))</f>
        <v>0</v>
      </c>
      <c r="R116" s="81">
        <f>INDEX('1'!S:S,INDEX(4^8-LARGE((حسوب=$R$2)*(تواريخ&gt;=$P$3)*(تواريخ&lt;=$AD$3)*(4^8-ROW(حسوب)),ROWS(R$9:R116)),0))</f>
        <v>0</v>
      </c>
      <c r="S116" s="81">
        <f>INDEX('1'!T:T,INDEX(4^8-LARGE((حسوب=$R$2)*(تواريخ&gt;=$P$3)*(تواريخ&lt;=$AD$3)*(4^8-ROW(حسوب)),ROWS(S$9:S116)),0))</f>
        <v>0</v>
      </c>
      <c r="T116" s="81">
        <f>INDEX('1'!U:U,INDEX(4^8-LARGE((حسوب=$R$2)*(تواريخ&gt;=$P$3)*(تواريخ&lt;=$AD$3)*(4^8-ROW(حسوب)),ROWS(T$9:T116)),0))</f>
        <v>0</v>
      </c>
      <c r="U116" s="81">
        <f>INDEX('1'!V:V,INDEX(4^8-LARGE((حسوب=$R$2)*(تواريخ&gt;=$P$3)*(تواريخ&lt;=$AD$3)*(4^8-ROW(حسوب)),ROWS(U$9:U116)),0))</f>
        <v>0</v>
      </c>
      <c r="V116" s="81">
        <f>INDEX('1'!W:W,INDEX(4^8-LARGE((حسوب=$R$2)*(تواريخ&gt;=$P$3)*(تواريخ&lt;=$AD$3)*(4^8-ROW(حسوب)),ROWS(V$9:V116)),0))</f>
        <v>0</v>
      </c>
      <c r="W116" s="81">
        <f>INDEX('1'!X:X,INDEX(4^8-LARGE((حسوب=$R$2)*(تواريخ&gt;=$P$3)*(تواريخ&lt;=$AD$3)*(4^8-ROW(حسوب)),ROWS(W$9:W116)),0))</f>
        <v>0</v>
      </c>
      <c r="X116" s="81">
        <f>INDEX('1'!Y:Y,INDEX(4^8-LARGE((حسوب=$R$2)*(تواريخ&gt;=$P$3)*(تواريخ&lt;=$AD$3)*(4^8-ROW(حسوب)),ROWS(X$9:X116)),0))</f>
        <v>0</v>
      </c>
      <c r="Y116" s="81">
        <f>INDEX('1'!Z:Z,INDEX(4^8-LARGE((حسوب=$R$2)*(تواريخ&gt;=$P$3)*(تواريخ&lt;=$AD$3)*(4^8-ROW(حسوب)),ROWS(Y$9:Y116)),0))</f>
        <v>0</v>
      </c>
      <c r="Z116" s="81">
        <f>INDEX('1'!AA:AA,INDEX(4^8-LARGE((حسوب=$R$2)*(تواريخ&gt;=$P$3)*(تواريخ&lt;=$AD$3)*(4^8-ROW(حسوب)),ROWS(Z$9:Z116)),0))</f>
        <v>0</v>
      </c>
      <c r="AA116" s="81">
        <f>INDEX('1'!AB:AB,INDEX(4^8-LARGE((حسوب=$R$2)*(تواريخ&gt;=$P$3)*(تواريخ&lt;=$AD$3)*(4^8-ROW(حسوب)),ROWS(AA$9:AA116)),0))</f>
        <v>0</v>
      </c>
      <c r="AB116" s="81">
        <f>INDEX('1'!AC:AC,INDEX(4^8-LARGE((حسوب=$R$2)*(تواريخ&gt;=$P$3)*(تواريخ&lt;=$AD$3)*(4^8-ROW(حسوب)),ROWS(AB$9:AB116)),0))</f>
        <v>0</v>
      </c>
      <c r="AC116" s="81">
        <f>INDEX('1'!AD:AD,INDEX(4^8-LARGE((حسوب=$R$2)*(تواريخ&gt;=$P$3)*(تواريخ&lt;=$AD$3)*(4^8-ROW(حسوب)),ROWS(AC$9:AC116)),0))</f>
        <v>0</v>
      </c>
      <c r="AD116" s="81">
        <f>INDEX('1'!AE:AE,INDEX(4^8-LARGE((حسوب=$R$2)*(تواريخ&gt;=$P$3)*(تواريخ&lt;=$AD$3)*(4^8-ROW(حسوب)),ROWS(AD$9:AD116)),0))</f>
        <v>0</v>
      </c>
      <c r="AE116" s="57"/>
      <c r="AF116" s="57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7"/>
      <c r="AR116" s="57"/>
      <c r="AS116" s="80">
        <f>INDEX('1'!AY:AY,INDEX(4^8-LARGE((حسوب=$R$2)*(تواريخ&gt;=$P$3)*(تواريخ&lt;=$AD$3)*(4^8-ROW(حسوب)),ROWS(AS$9:AS116)),0))</f>
        <v>0</v>
      </c>
      <c r="AT116" s="80">
        <f>INDEX('1'!AX:AX,INDEX(4^8-LARGE((حسوب=$R$2)*(تواريخ&gt;=$P$3)*(تواريخ&lt;=$AD$3)*(4^8-ROW(حسوب)),ROWS(AT$9:AT116)),0))</f>
        <v>0</v>
      </c>
      <c r="AU116" s="80">
        <f>INDEX('1'!BA:BA,INDEX(4^8-LARGE((حسوب=$R$2)*(تواريخ&gt;=$P$3)*(تواريخ&lt;=$AD$3)*(4^8-ROW(حسوب)),ROWS(AU$9:AU116)),0))</f>
        <v>0</v>
      </c>
      <c r="AV116" s="80">
        <f>INDEX('1'!AZ:AZ,INDEX(4^8-LARGE((حسوب=$R$2)*(تواريخ&gt;=$P$3)*(تواريخ&lt;=$AD$3)*(4^8-ROW(حسوب)),ROWS(AV$9:AV116)),0))</f>
        <v>0</v>
      </c>
      <c r="AW116" s="79" t="str">
        <f t="shared" si="4"/>
        <v/>
      </c>
    </row>
    <row r="117" spans="6:49" ht="18">
      <c r="F117" s="83">
        <f>IF($G117="","",(INDEX('1'!A:A,INDEX(4^8-LARGE((حسوب=$R$2)*(تواريخ&gt;=$P$3)*(تواريخ&lt;=$AD$3)*(4^8-ROW(حسوب)),ROWS(F$9:F117)),0))))</f>
        <v>0</v>
      </c>
      <c r="G117" s="84">
        <f>INDEX('1'!AT:AT,INDEX(4^8-LARGE((حسوب=$R$2)*(تواريخ&gt;=$P$3)*(تواريخ&lt;=$AD$3)*(4^8-ROW(حسوب)),ROWS(G$9:G117)),0))</f>
        <v>0</v>
      </c>
      <c r="H117" s="84">
        <f>INDEX('1'!AV:AV,INDEX(4^8-LARGE((حسوب=$R$2)*(تواريخ&gt;=$P$3)*(تواريخ&lt;=$AD$3)*(4^8-ROW(حسوب)),ROWS(H$9:H117)),0))</f>
        <v>0</v>
      </c>
      <c r="I117" s="81">
        <f>INDEX('1'!J:J,INDEX(4^8-LARGE((حسوب=$R$2)*(تواريخ&gt;=$P$3)*(تواريخ&lt;=$AD$3)*(4^8-ROW(حسوب)),ROWS(I$9:I117)),0))</f>
        <v>0</v>
      </c>
      <c r="J117" s="81">
        <f>INDEX('1'!K:K,INDEX(4^8-LARGE((حسوب=$R$2)*(تواريخ&gt;=$P$3)*(تواريخ&lt;=$AD$3)*(4^8-ROW(حسوب)),ROWS(J$9:J117)),0))</f>
        <v>0</v>
      </c>
      <c r="K117" s="81">
        <f>INDEX('1'!L:L,INDEX(4^8-LARGE((حسوب=$R$2)*(تواريخ&gt;=$P$3)*(تواريخ&lt;=$AD$3)*(4^8-ROW(حسوب)),ROWS(K$9:K117)),0))</f>
        <v>0</v>
      </c>
      <c r="L117" s="81">
        <f>INDEX('1'!M:M,INDEX(4^8-LARGE((حسوب=$R$2)*(تواريخ&gt;=$P$3)*(تواريخ&lt;=$AD$3)*(4^8-ROW(حسوب)),ROWS(L$9:L117)),0))</f>
        <v>0</v>
      </c>
      <c r="M117" s="81">
        <f>INDEX('1'!N:N,INDEX(4^8-LARGE((حسوب=$R$2)*(تواريخ&gt;=$P$3)*(تواريخ&lt;=$AD$3)*(4^8-ROW(حسوب)),ROWS(M$9:M117)),0))</f>
        <v>0</v>
      </c>
      <c r="N117" s="81">
        <f>INDEX('1'!O:O,INDEX(4^8-LARGE((حسوب=$R$2)*(تواريخ&gt;=$P$3)*(تواريخ&lt;=$AD$3)*(4^8-ROW(حسوب)),ROWS(N$9:N117)),0))</f>
        <v>0</v>
      </c>
      <c r="O117" s="81">
        <f>INDEX('1'!P:P,INDEX(4^8-LARGE((حسوب=$R$2)*(تواريخ&gt;=$P$3)*(تواريخ&lt;=$AD$3)*(4^8-ROW(حسوب)),ROWS(O$9:O117)),0))</f>
        <v>0</v>
      </c>
      <c r="P117" s="81">
        <f>INDEX('1'!Q:Q,INDEX(4^8-LARGE((حسوب=$R$2)*(تواريخ&gt;=$P$3)*(تواريخ&lt;=$AD$3)*(4^8-ROW(حسوب)),ROWS(P$9:P117)),0))</f>
        <v>0</v>
      </c>
      <c r="Q117" s="81">
        <f>INDEX('1'!R:R,INDEX(4^8-LARGE((حسوب=$R$2)*(تواريخ&gt;=$P$3)*(تواريخ&lt;=$AD$3)*(4^8-ROW(حسوب)),ROWS(Q$9:Q117)),0))</f>
        <v>0</v>
      </c>
      <c r="R117" s="81">
        <f>INDEX('1'!S:S,INDEX(4^8-LARGE((حسوب=$R$2)*(تواريخ&gt;=$P$3)*(تواريخ&lt;=$AD$3)*(4^8-ROW(حسوب)),ROWS(R$9:R117)),0))</f>
        <v>0</v>
      </c>
      <c r="S117" s="81">
        <f>INDEX('1'!T:T,INDEX(4^8-LARGE((حسوب=$R$2)*(تواريخ&gt;=$P$3)*(تواريخ&lt;=$AD$3)*(4^8-ROW(حسوب)),ROWS(S$9:S117)),0))</f>
        <v>0</v>
      </c>
      <c r="T117" s="81">
        <f>INDEX('1'!U:U,INDEX(4^8-LARGE((حسوب=$R$2)*(تواريخ&gt;=$P$3)*(تواريخ&lt;=$AD$3)*(4^8-ROW(حسوب)),ROWS(T$9:T117)),0))</f>
        <v>0</v>
      </c>
      <c r="U117" s="81">
        <f>INDEX('1'!V:V,INDEX(4^8-LARGE((حسوب=$R$2)*(تواريخ&gt;=$P$3)*(تواريخ&lt;=$AD$3)*(4^8-ROW(حسوب)),ROWS(U$9:U117)),0))</f>
        <v>0</v>
      </c>
      <c r="V117" s="81">
        <f>INDEX('1'!W:W,INDEX(4^8-LARGE((حسوب=$R$2)*(تواريخ&gt;=$P$3)*(تواريخ&lt;=$AD$3)*(4^8-ROW(حسوب)),ROWS(V$9:V117)),0))</f>
        <v>0</v>
      </c>
      <c r="W117" s="81">
        <f>INDEX('1'!X:X,INDEX(4^8-LARGE((حسوب=$R$2)*(تواريخ&gt;=$P$3)*(تواريخ&lt;=$AD$3)*(4^8-ROW(حسوب)),ROWS(W$9:W117)),0))</f>
        <v>0</v>
      </c>
      <c r="X117" s="81">
        <f>INDEX('1'!Y:Y,INDEX(4^8-LARGE((حسوب=$R$2)*(تواريخ&gt;=$P$3)*(تواريخ&lt;=$AD$3)*(4^8-ROW(حسوب)),ROWS(X$9:X117)),0))</f>
        <v>0</v>
      </c>
      <c r="Y117" s="81">
        <f>INDEX('1'!Z:Z,INDEX(4^8-LARGE((حسوب=$R$2)*(تواريخ&gt;=$P$3)*(تواريخ&lt;=$AD$3)*(4^8-ROW(حسوب)),ROWS(Y$9:Y117)),0))</f>
        <v>0</v>
      </c>
      <c r="Z117" s="81">
        <f>INDEX('1'!AA:AA,INDEX(4^8-LARGE((حسوب=$R$2)*(تواريخ&gt;=$P$3)*(تواريخ&lt;=$AD$3)*(4^8-ROW(حسوب)),ROWS(Z$9:Z117)),0))</f>
        <v>0</v>
      </c>
      <c r="AA117" s="81">
        <f>INDEX('1'!AB:AB,INDEX(4^8-LARGE((حسوب=$R$2)*(تواريخ&gt;=$P$3)*(تواريخ&lt;=$AD$3)*(4^8-ROW(حسوب)),ROWS(AA$9:AA117)),0))</f>
        <v>0</v>
      </c>
      <c r="AB117" s="81">
        <f>INDEX('1'!AC:AC,INDEX(4^8-LARGE((حسوب=$R$2)*(تواريخ&gt;=$P$3)*(تواريخ&lt;=$AD$3)*(4^8-ROW(حسوب)),ROWS(AB$9:AB117)),0))</f>
        <v>0</v>
      </c>
      <c r="AC117" s="81">
        <f>INDEX('1'!AD:AD,INDEX(4^8-LARGE((حسوب=$R$2)*(تواريخ&gt;=$P$3)*(تواريخ&lt;=$AD$3)*(4^8-ROW(حسوب)),ROWS(AC$9:AC117)),0))</f>
        <v>0</v>
      </c>
      <c r="AD117" s="81">
        <f>INDEX('1'!AE:AE,INDEX(4^8-LARGE((حسوب=$R$2)*(تواريخ&gt;=$P$3)*(تواريخ&lt;=$AD$3)*(4^8-ROW(حسوب)),ROWS(AD$9:AD117)),0))</f>
        <v>0</v>
      </c>
      <c r="AE117" s="57"/>
      <c r="AF117" s="57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7"/>
      <c r="AR117" s="57"/>
      <c r="AS117" s="80">
        <f>INDEX('1'!AY:AY,INDEX(4^8-LARGE((حسوب=$R$2)*(تواريخ&gt;=$P$3)*(تواريخ&lt;=$AD$3)*(4^8-ROW(حسوب)),ROWS(AS$9:AS117)),0))</f>
        <v>0</v>
      </c>
      <c r="AT117" s="80">
        <f>INDEX('1'!AX:AX,INDEX(4^8-LARGE((حسوب=$R$2)*(تواريخ&gt;=$P$3)*(تواريخ&lt;=$AD$3)*(4^8-ROW(حسوب)),ROWS(AT$9:AT117)),0))</f>
        <v>0</v>
      </c>
      <c r="AU117" s="80">
        <f>INDEX('1'!BA:BA,INDEX(4^8-LARGE((حسوب=$R$2)*(تواريخ&gt;=$P$3)*(تواريخ&lt;=$AD$3)*(4^8-ROW(حسوب)),ROWS(AU$9:AU117)),0))</f>
        <v>0</v>
      </c>
      <c r="AV117" s="80">
        <f>INDEX('1'!AZ:AZ,INDEX(4^8-LARGE((حسوب=$R$2)*(تواريخ&gt;=$P$3)*(تواريخ&lt;=$AD$3)*(4^8-ROW(حسوب)),ROWS(AV$9:AV117)),0))</f>
        <v>0</v>
      </c>
      <c r="AW117" s="79" t="str">
        <f t="shared" si="4"/>
        <v/>
      </c>
    </row>
    <row r="118" spans="6:49" ht="18">
      <c r="F118" s="83">
        <f>IF($G118="","",(INDEX('1'!A:A,INDEX(4^8-LARGE((حسوب=$R$2)*(تواريخ&gt;=$P$3)*(تواريخ&lt;=$AD$3)*(4^8-ROW(حسوب)),ROWS(F$9:F118)),0))))</f>
        <v>0</v>
      </c>
      <c r="G118" s="84">
        <f>INDEX('1'!AT:AT,INDEX(4^8-LARGE((حسوب=$R$2)*(تواريخ&gt;=$P$3)*(تواريخ&lt;=$AD$3)*(4^8-ROW(حسوب)),ROWS(G$9:G118)),0))</f>
        <v>0</v>
      </c>
      <c r="H118" s="84">
        <f>INDEX('1'!AV:AV,INDEX(4^8-LARGE((حسوب=$R$2)*(تواريخ&gt;=$P$3)*(تواريخ&lt;=$AD$3)*(4^8-ROW(حسوب)),ROWS(H$9:H118)),0))</f>
        <v>0</v>
      </c>
      <c r="I118" s="81">
        <f>INDEX('1'!J:J,INDEX(4^8-LARGE((حسوب=$R$2)*(تواريخ&gt;=$P$3)*(تواريخ&lt;=$AD$3)*(4^8-ROW(حسوب)),ROWS(I$9:I118)),0))</f>
        <v>0</v>
      </c>
      <c r="J118" s="81">
        <f>INDEX('1'!K:K,INDEX(4^8-LARGE((حسوب=$R$2)*(تواريخ&gt;=$P$3)*(تواريخ&lt;=$AD$3)*(4^8-ROW(حسوب)),ROWS(J$9:J118)),0))</f>
        <v>0</v>
      </c>
      <c r="K118" s="81">
        <f>INDEX('1'!L:L,INDEX(4^8-LARGE((حسوب=$R$2)*(تواريخ&gt;=$P$3)*(تواريخ&lt;=$AD$3)*(4^8-ROW(حسوب)),ROWS(K$9:K118)),0))</f>
        <v>0</v>
      </c>
      <c r="L118" s="81">
        <f>INDEX('1'!M:M,INDEX(4^8-LARGE((حسوب=$R$2)*(تواريخ&gt;=$P$3)*(تواريخ&lt;=$AD$3)*(4^8-ROW(حسوب)),ROWS(L$9:L118)),0))</f>
        <v>0</v>
      </c>
      <c r="M118" s="81">
        <f>INDEX('1'!N:N,INDEX(4^8-LARGE((حسوب=$R$2)*(تواريخ&gt;=$P$3)*(تواريخ&lt;=$AD$3)*(4^8-ROW(حسوب)),ROWS(M$9:M118)),0))</f>
        <v>0</v>
      </c>
      <c r="N118" s="81">
        <f>INDEX('1'!O:O,INDEX(4^8-LARGE((حسوب=$R$2)*(تواريخ&gt;=$P$3)*(تواريخ&lt;=$AD$3)*(4^8-ROW(حسوب)),ROWS(N$9:N118)),0))</f>
        <v>0</v>
      </c>
      <c r="O118" s="81">
        <f>INDEX('1'!P:P,INDEX(4^8-LARGE((حسوب=$R$2)*(تواريخ&gt;=$P$3)*(تواريخ&lt;=$AD$3)*(4^8-ROW(حسوب)),ROWS(O$9:O118)),0))</f>
        <v>0</v>
      </c>
      <c r="P118" s="81">
        <f>INDEX('1'!Q:Q,INDEX(4^8-LARGE((حسوب=$R$2)*(تواريخ&gt;=$P$3)*(تواريخ&lt;=$AD$3)*(4^8-ROW(حسوب)),ROWS(P$9:P118)),0))</f>
        <v>0</v>
      </c>
      <c r="Q118" s="81">
        <f>INDEX('1'!R:R,INDEX(4^8-LARGE((حسوب=$R$2)*(تواريخ&gt;=$P$3)*(تواريخ&lt;=$AD$3)*(4^8-ROW(حسوب)),ROWS(Q$9:Q118)),0))</f>
        <v>0</v>
      </c>
      <c r="R118" s="81">
        <f>INDEX('1'!S:S,INDEX(4^8-LARGE((حسوب=$R$2)*(تواريخ&gt;=$P$3)*(تواريخ&lt;=$AD$3)*(4^8-ROW(حسوب)),ROWS(R$9:R118)),0))</f>
        <v>0</v>
      </c>
      <c r="S118" s="81">
        <f>INDEX('1'!T:T,INDEX(4^8-LARGE((حسوب=$R$2)*(تواريخ&gt;=$P$3)*(تواريخ&lt;=$AD$3)*(4^8-ROW(حسوب)),ROWS(S$9:S118)),0))</f>
        <v>0</v>
      </c>
      <c r="T118" s="81">
        <f>INDEX('1'!U:U,INDEX(4^8-LARGE((حسوب=$R$2)*(تواريخ&gt;=$P$3)*(تواريخ&lt;=$AD$3)*(4^8-ROW(حسوب)),ROWS(T$9:T118)),0))</f>
        <v>0</v>
      </c>
      <c r="U118" s="81">
        <f>INDEX('1'!V:V,INDEX(4^8-LARGE((حسوب=$R$2)*(تواريخ&gt;=$P$3)*(تواريخ&lt;=$AD$3)*(4^8-ROW(حسوب)),ROWS(U$9:U118)),0))</f>
        <v>0</v>
      </c>
      <c r="V118" s="81">
        <f>INDEX('1'!W:W,INDEX(4^8-LARGE((حسوب=$R$2)*(تواريخ&gt;=$P$3)*(تواريخ&lt;=$AD$3)*(4^8-ROW(حسوب)),ROWS(V$9:V118)),0))</f>
        <v>0</v>
      </c>
      <c r="W118" s="81">
        <f>INDEX('1'!X:X,INDEX(4^8-LARGE((حسوب=$R$2)*(تواريخ&gt;=$P$3)*(تواريخ&lt;=$AD$3)*(4^8-ROW(حسوب)),ROWS(W$9:W118)),0))</f>
        <v>0</v>
      </c>
      <c r="X118" s="81">
        <f>INDEX('1'!Y:Y,INDEX(4^8-LARGE((حسوب=$R$2)*(تواريخ&gt;=$P$3)*(تواريخ&lt;=$AD$3)*(4^8-ROW(حسوب)),ROWS(X$9:X118)),0))</f>
        <v>0</v>
      </c>
      <c r="Y118" s="81">
        <f>INDEX('1'!Z:Z,INDEX(4^8-LARGE((حسوب=$R$2)*(تواريخ&gt;=$P$3)*(تواريخ&lt;=$AD$3)*(4^8-ROW(حسوب)),ROWS(Y$9:Y118)),0))</f>
        <v>0</v>
      </c>
      <c r="Z118" s="81">
        <f>INDEX('1'!AA:AA,INDEX(4^8-LARGE((حسوب=$R$2)*(تواريخ&gt;=$P$3)*(تواريخ&lt;=$AD$3)*(4^8-ROW(حسوب)),ROWS(Z$9:Z118)),0))</f>
        <v>0</v>
      </c>
      <c r="AA118" s="81">
        <f>INDEX('1'!AB:AB,INDEX(4^8-LARGE((حسوب=$R$2)*(تواريخ&gt;=$P$3)*(تواريخ&lt;=$AD$3)*(4^8-ROW(حسوب)),ROWS(AA$9:AA118)),0))</f>
        <v>0</v>
      </c>
      <c r="AB118" s="81">
        <f>INDEX('1'!AC:AC,INDEX(4^8-LARGE((حسوب=$R$2)*(تواريخ&gt;=$P$3)*(تواريخ&lt;=$AD$3)*(4^8-ROW(حسوب)),ROWS(AB$9:AB118)),0))</f>
        <v>0</v>
      </c>
      <c r="AC118" s="81">
        <f>INDEX('1'!AD:AD,INDEX(4^8-LARGE((حسوب=$R$2)*(تواريخ&gt;=$P$3)*(تواريخ&lt;=$AD$3)*(4^8-ROW(حسوب)),ROWS(AC$9:AC118)),0))</f>
        <v>0</v>
      </c>
      <c r="AD118" s="81">
        <f>INDEX('1'!AE:AE,INDEX(4^8-LARGE((حسوب=$R$2)*(تواريخ&gt;=$P$3)*(تواريخ&lt;=$AD$3)*(4^8-ROW(حسوب)),ROWS(AD$9:AD118)),0))</f>
        <v>0</v>
      </c>
      <c r="AE118" s="57"/>
      <c r="AF118" s="57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7"/>
      <c r="AR118" s="57"/>
      <c r="AS118" s="80">
        <f>INDEX('1'!AY:AY,INDEX(4^8-LARGE((حسوب=$R$2)*(تواريخ&gt;=$P$3)*(تواريخ&lt;=$AD$3)*(4^8-ROW(حسوب)),ROWS(AS$9:AS118)),0))</f>
        <v>0</v>
      </c>
      <c r="AT118" s="80">
        <f>INDEX('1'!AX:AX,INDEX(4^8-LARGE((حسوب=$R$2)*(تواريخ&gt;=$P$3)*(تواريخ&lt;=$AD$3)*(4^8-ROW(حسوب)),ROWS(AT$9:AT118)),0))</f>
        <v>0</v>
      </c>
      <c r="AU118" s="80">
        <f>INDEX('1'!BA:BA,INDEX(4^8-LARGE((حسوب=$R$2)*(تواريخ&gt;=$P$3)*(تواريخ&lt;=$AD$3)*(4^8-ROW(حسوب)),ROWS(AU$9:AU118)),0))</f>
        <v>0</v>
      </c>
      <c r="AV118" s="80">
        <f>INDEX('1'!AZ:AZ,INDEX(4^8-LARGE((حسوب=$R$2)*(تواريخ&gt;=$P$3)*(تواريخ&lt;=$AD$3)*(4^8-ROW(حسوب)),ROWS(AV$9:AV118)),0))</f>
        <v>0</v>
      </c>
      <c r="AW118" s="79" t="str">
        <f t="shared" si="4"/>
        <v/>
      </c>
    </row>
    <row r="119" spans="6:49" ht="18">
      <c r="F119" s="83">
        <f>IF($G119="","",(INDEX('1'!A:A,INDEX(4^8-LARGE((حسوب=$R$2)*(تواريخ&gt;=$P$3)*(تواريخ&lt;=$AD$3)*(4^8-ROW(حسوب)),ROWS(F$9:F119)),0))))</f>
        <v>0</v>
      </c>
      <c r="G119" s="84">
        <f>INDEX('1'!AT:AT,INDEX(4^8-LARGE((حسوب=$R$2)*(تواريخ&gt;=$P$3)*(تواريخ&lt;=$AD$3)*(4^8-ROW(حسوب)),ROWS(G$9:G119)),0))</f>
        <v>0</v>
      </c>
      <c r="H119" s="84">
        <f>INDEX('1'!AV:AV,INDEX(4^8-LARGE((حسوب=$R$2)*(تواريخ&gt;=$P$3)*(تواريخ&lt;=$AD$3)*(4^8-ROW(حسوب)),ROWS(H$9:H119)),0))</f>
        <v>0</v>
      </c>
      <c r="I119" s="81">
        <f>INDEX('1'!J:J,INDEX(4^8-LARGE((حسوب=$R$2)*(تواريخ&gt;=$P$3)*(تواريخ&lt;=$AD$3)*(4^8-ROW(حسوب)),ROWS(I$9:I119)),0))</f>
        <v>0</v>
      </c>
      <c r="J119" s="81">
        <f>INDEX('1'!K:K,INDEX(4^8-LARGE((حسوب=$R$2)*(تواريخ&gt;=$P$3)*(تواريخ&lt;=$AD$3)*(4^8-ROW(حسوب)),ROWS(J$9:J119)),0))</f>
        <v>0</v>
      </c>
      <c r="K119" s="81">
        <f>INDEX('1'!L:L,INDEX(4^8-LARGE((حسوب=$R$2)*(تواريخ&gt;=$P$3)*(تواريخ&lt;=$AD$3)*(4^8-ROW(حسوب)),ROWS(K$9:K119)),0))</f>
        <v>0</v>
      </c>
      <c r="L119" s="81">
        <f>INDEX('1'!M:M,INDEX(4^8-LARGE((حسوب=$R$2)*(تواريخ&gt;=$P$3)*(تواريخ&lt;=$AD$3)*(4^8-ROW(حسوب)),ROWS(L$9:L119)),0))</f>
        <v>0</v>
      </c>
      <c r="M119" s="81">
        <f>INDEX('1'!N:N,INDEX(4^8-LARGE((حسوب=$R$2)*(تواريخ&gt;=$P$3)*(تواريخ&lt;=$AD$3)*(4^8-ROW(حسوب)),ROWS(M$9:M119)),0))</f>
        <v>0</v>
      </c>
      <c r="N119" s="81">
        <f>INDEX('1'!O:O,INDEX(4^8-LARGE((حسوب=$R$2)*(تواريخ&gt;=$P$3)*(تواريخ&lt;=$AD$3)*(4^8-ROW(حسوب)),ROWS(N$9:N119)),0))</f>
        <v>0</v>
      </c>
      <c r="O119" s="81">
        <f>INDEX('1'!P:P,INDEX(4^8-LARGE((حسوب=$R$2)*(تواريخ&gt;=$P$3)*(تواريخ&lt;=$AD$3)*(4^8-ROW(حسوب)),ROWS(O$9:O119)),0))</f>
        <v>0</v>
      </c>
      <c r="P119" s="81">
        <f>INDEX('1'!Q:Q,INDEX(4^8-LARGE((حسوب=$R$2)*(تواريخ&gt;=$P$3)*(تواريخ&lt;=$AD$3)*(4^8-ROW(حسوب)),ROWS(P$9:P119)),0))</f>
        <v>0</v>
      </c>
      <c r="Q119" s="81">
        <f>INDEX('1'!R:R,INDEX(4^8-LARGE((حسوب=$R$2)*(تواريخ&gt;=$P$3)*(تواريخ&lt;=$AD$3)*(4^8-ROW(حسوب)),ROWS(Q$9:Q119)),0))</f>
        <v>0</v>
      </c>
      <c r="R119" s="81">
        <f>INDEX('1'!S:S,INDEX(4^8-LARGE((حسوب=$R$2)*(تواريخ&gt;=$P$3)*(تواريخ&lt;=$AD$3)*(4^8-ROW(حسوب)),ROWS(R$9:R119)),0))</f>
        <v>0</v>
      </c>
      <c r="S119" s="81">
        <f>INDEX('1'!T:T,INDEX(4^8-LARGE((حسوب=$R$2)*(تواريخ&gt;=$P$3)*(تواريخ&lt;=$AD$3)*(4^8-ROW(حسوب)),ROWS(S$9:S119)),0))</f>
        <v>0</v>
      </c>
      <c r="T119" s="81">
        <f>INDEX('1'!U:U,INDEX(4^8-LARGE((حسوب=$R$2)*(تواريخ&gt;=$P$3)*(تواريخ&lt;=$AD$3)*(4^8-ROW(حسوب)),ROWS(T$9:T119)),0))</f>
        <v>0</v>
      </c>
      <c r="U119" s="81">
        <f>INDEX('1'!V:V,INDEX(4^8-LARGE((حسوب=$R$2)*(تواريخ&gt;=$P$3)*(تواريخ&lt;=$AD$3)*(4^8-ROW(حسوب)),ROWS(U$9:U119)),0))</f>
        <v>0</v>
      </c>
      <c r="V119" s="81">
        <f>INDEX('1'!W:W,INDEX(4^8-LARGE((حسوب=$R$2)*(تواريخ&gt;=$P$3)*(تواريخ&lt;=$AD$3)*(4^8-ROW(حسوب)),ROWS(V$9:V119)),0))</f>
        <v>0</v>
      </c>
      <c r="W119" s="81">
        <f>INDEX('1'!X:X,INDEX(4^8-LARGE((حسوب=$R$2)*(تواريخ&gt;=$P$3)*(تواريخ&lt;=$AD$3)*(4^8-ROW(حسوب)),ROWS(W$9:W119)),0))</f>
        <v>0</v>
      </c>
      <c r="X119" s="81">
        <f>INDEX('1'!Y:Y,INDEX(4^8-LARGE((حسوب=$R$2)*(تواريخ&gt;=$P$3)*(تواريخ&lt;=$AD$3)*(4^8-ROW(حسوب)),ROWS(X$9:X119)),0))</f>
        <v>0</v>
      </c>
      <c r="Y119" s="81">
        <f>INDEX('1'!Z:Z,INDEX(4^8-LARGE((حسوب=$R$2)*(تواريخ&gt;=$P$3)*(تواريخ&lt;=$AD$3)*(4^8-ROW(حسوب)),ROWS(Y$9:Y119)),0))</f>
        <v>0</v>
      </c>
      <c r="Z119" s="81">
        <f>INDEX('1'!AA:AA,INDEX(4^8-LARGE((حسوب=$R$2)*(تواريخ&gt;=$P$3)*(تواريخ&lt;=$AD$3)*(4^8-ROW(حسوب)),ROWS(Z$9:Z119)),0))</f>
        <v>0</v>
      </c>
      <c r="AA119" s="81">
        <f>INDEX('1'!AB:AB,INDEX(4^8-LARGE((حسوب=$R$2)*(تواريخ&gt;=$P$3)*(تواريخ&lt;=$AD$3)*(4^8-ROW(حسوب)),ROWS(AA$9:AA119)),0))</f>
        <v>0</v>
      </c>
      <c r="AB119" s="81">
        <f>INDEX('1'!AC:AC,INDEX(4^8-LARGE((حسوب=$R$2)*(تواريخ&gt;=$P$3)*(تواريخ&lt;=$AD$3)*(4^8-ROW(حسوب)),ROWS(AB$9:AB119)),0))</f>
        <v>0</v>
      </c>
      <c r="AC119" s="81">
        <f>INDEX('1'!AD:AD,INDEX(4^8-LARGE((حسوب=$R$2)*(تواريخ&gt;=$P$3)*(تواريخ&lt;=$AD$3)*(4^8-ROW(حسوب)),ROWS(AC$9:AC119)),0))</f>
        <v>0</v>
      </c>
      <c r="AD119" s="81">
        <f>INDEX('1'!AE:AE,INDEX(4^8-LARGE((حسوب=$R$2)*(تواريخ&gt;=$P$3)*(تواريخ&lt;=$AD$3)*(4^8-ROW(حسوب)),ROWS(AD$9:AD119)),0))</f>
        <v>0</v>
      </c>
      <c r="AE119" s="57"/>
      <c r="AF119" s="57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7"/>
      <c r="AR119" s="57"/>
      <c r="AS119" s="80">
        <f>INDEX('1'!AY:AY,INDEX(4^8-LARGE((حسوب=$R$2)*(تواريخ&gt;=$P$3)*(تواريخ&lt;=$AD$3)*(4^8-ROW(حسوب)),ROWS(AS$9:AS119)),0))</f>
        <v>0</v>
      </c>
      <c r="AT119" s="80">
        <f>INDEX('1'!AX:AX,INDEX(4^8-LARGE((حسوب=$R$2)*(تواريخ&gt;=$P$3)*(تواريخ&lt;=$AD$3)*(4^8-ROW(حسوب)),ROWS(AT$9:AT119)),0))</f>
        <v>0</v>
      </c>
      <c r="AU119" s="80">
        <f>INDEX('1'!BA:BA,INDEX(4^8-LARGE((حسوب=$R$2)*(تواريخ&gt;=$P$3)*(تواريخ&lt;=$AD$3)*(4^8-ROW(حسوب)),ROWS(AU$9:AU119)),0))</f>
        <v>0</v>
      </c>
      <c r="AV119" s="80">
        <f>INDEX('1'!AZ:AZ,INDEX(4^8-LARGE((حسوب=$R$2)*(تواريخ&gt;=$P$3)*(تواريخ&lt;=$AD$3)*(4^8-ROW(حسوب)),ROWS(AV$9:AV119)),0))</f>
        <v>0</v>
      </c>
      <c r="AW119" s="79" t="str">
        <f t="shared" si="4"/>
        <v/>
      </c>
    </row>
    <row r="120" spans="6:49" ht="18">
      <c r="F120" s="83">
        <f>IF($G120="","",(INDEX('1'!A:A,INDEX(4^8-LARGE((حسوب=$R$2)*(تواريخ&gt;=$P$3)*(تواريخ&lt;=$AD$3)*(4^8-ROW(حسوب)),ROWS(F$9:F120)),0))))</f>
        <v>0</v>
      </c>
      <c r="G120" s="84">
        <f>INDEX('1'!AT:AT,INDEX(4^8-LARGE((حسوب=$R$2)*(تواريخ&gt;=$P$3)*(تواريخ&lt;=$AD$3)*(4^8-ROW(حسوب)),ROWS(G$9:G120)),0))</f>
        <v>0</v>
      </c>
      <c r="H120" s="84">
        <f>INDEX('1'!AV:AV,INDEX(4^8-LARGE((حسوب=$R$2)*(تواريخ&gt;=$P$3)*(تواريخ&lt;=$AD$3)*(4^8-ROW(حسوب)),ROWS(H$9:H120)),0))</f>
        <v>0</v>
      </c>
      <c r="I120" s="81">
        <f>INDEX('1'!J:J,INDEX(4^8-LARGE((حسوب=$R$2)*(تواريخ&gt;=$P$3)*(تواريخ&lt;=$AD$3)*(4^8-ROW(حسوب)),ROWS(I$9:I120)),0))</f>
        <v>0</v>
      </c>
      <c r="J120" s="81">
        <f>INDEX('1'!K:K,INDEX(4^8-LARGE((حسوب=$R$2)*(تواريخ&gt;=$P$3)*(تواريخ&lt;=$AD$3)*(4^8-ROW(حسوب)),ROWS(J$9:J120)),0))</f>
        <v>0</v>
      </c>
      <c r="K120" s="81">
        <f>INDEX('1'!L:L,INDEX(4^8-LARGE((حسوب=$R$2)*(تواريخ&gt;=$P$3)*(تواريخ&lt;=$AD$3)*(4^8-ROW(حسوب)),ROWS(K$9:K120)),0))</f>
        <v>0</v>
      </c>
      <c r="L120" s="81">
        <f>INDEX('1'!M:M,INDEX(4^8-LARGE((حسوب=$R$2)*(تواريخ&gt;=$P$3)*(تواريخ&lt;=$AD$3)*(4^8-ROW(حسوب)),ROWS(L$9:L120)),0))</f>
        <v>0</v>
      </c>
      <c r="M120" s="81">
        <f>INDEX('1'!N:N,INDEX(4^8-LARGE((حسوب=$R$2)*(تواريخ&gt;=$P$3)*(تواريخ&lt;=$AD$3)*(4^8-ROW(حسوب)),ROWS(M$9:M120)),0))</f>
        <v>0</v>
      </c>
      <c r="N120" s="81">
        <f>INDEX('1'!O:O,INDEX(4^8-LARGE((حسوب=$R$2)*(تواريخ&gt;=$P$3)*(تواريخ&lt;=$AD$3)*(4^8-ROW(حسوب)),ROWS(N$9:N120)),0))</f>
        <v>0</v>
      </c>
      <c r="O120" s="81">
        <f>INDEX('1'!P:P,INDEX(4^8-LARGE((حسوب=$R$2)*(تواريخ&gt;=$P$3)*(تواريخ&lt;=$AD$3)*(4^8-ROW(حسوب)),ROWS(O$9:O120)),0))</f>
        <v>0</v>
      </c>
      <c r="P120" s="81">
        <f>INDEX('1'!Q:Q,INDEX(4^8-LARGE((حسوب=$R$2)*(تواريخ&gt;=$P$3)*(تواريخ&lt;=$AD$3)*(4^8-ROW(حسوب)),ROWS(P$9:P120)),0))</f>
        <v>0</v>
      </c>
      <c r="Q120" s="81">
        <f>INDEX('1'!R:R,INDEX(4^8-LARGE((حسوب=$R$2)*(تواريخ&gt;=$P$3)*(تواريخ&lt;=$AD$3)*(4^8-ROW(حسوب)),ROWS(Q$9:Q120)),0))</f>
        <v>0</v>
      </c>
      <c r="R120" s="81">
        <f>INDEX('1'!S:S,INDEX(4^8-LARGE((حسوب=$R$2)*(تواريخ&gt;=$P$3)*(تواريخ&lt;=$AD$3)*(4^8-ROW(حسوب)),ROWS(R$9:R120)),0))</f>
        <v>0</v>
      </c>
      <c r="S120" s="81">
        <f>INDEX('1'!T:T,INDEX(4^8-LARGE((حسوب=$R$2)*(تواريخ&gt;=$P$3)*(تواريخ&lt;=$AD$3)*(4^8-ROW(حسوب)),ROWS(S$9:S120)),0))</f>
        <v>0</v>
      </c>
      <c r="T120" s="81">
        <f>INDEX('1'!U:U,INDEX(4^8-LARGE((حسوب=$R$2)*(تواريخ&gt;=$P$3)*(تواريخ&lt;=$AD$3)*(4^8-ROW(حسوب)),ROWS(T$9:T120)),0))</f>
        <v>0</v>
      </c>
      <c r="U120" s="81">
        <f>INDEX('1'!V:V,INDEX(4^8-LARGE((حسوب=$R$2)*(تواريخ&gt;=$P$3)*(تواريخ&lt;=$AD$3)*(4^8-ROW(حسوب)),ROWS(U$9:U120)),0))</f>
        <v>0</v>
      </c>
      <c r="V120" s="81">
        <f>INDEX('1'!W:W,INDEX(4^8-LARGE((حسوب=$R$2)*(تواريخ&gt;=$P$3)*(تواريخ&lt;=$AD$3)*(4^8-ROW(حسوب)),ROWS(V$9:V120)),0))</f>
        <v>0</v>
      </c>
      <c r="W120" s="81">
        <f>INDEX('1'!X:X,INDEX(4^8-LARGE((حسوب=$R$2)*(تواريخ&gt;=$P$3)*(تواريخ&lt;=$AD$3)*(4^8-ROW(حسوب)),ROWS(W$9:W120)),0))</f>
        <v>0</v>
      </c>
      <c r="X120" s="81">
        <f>INDEX('1'!Y:Y,INDEX(4^8-LARGE((حسوب=$R$2)*(تواريخ&gt;=$P$3)*(تواريخ&lt;=$AD$3)*(4^8-ROW(حسوب)),ROWS(X$9:X120)),0))</f>
        <v>0</v>
      </c>
      <c r="Y120" s="81">
        <f>INDEX('1'!Z:Z,INDEX(4^8-LARGE((حسوب=$R$2)*(تواريخ&gt;=$P$3)*(تواريخ&lt;=$AD$3)*(4^8-ROW(حسوب)),ROWS(Y$9:Y120)),0))</f>
        <v>0</v>
      </c>
      <c r="Z120" s="81">
        <f>INDEX('1'!AA:AA,INDEX(4^8-LARGE((حسوب=$R$2)*(تواريخ&gt;=$P$3)*(تواريخ&lt;=$AD$3)*(4^8-ROW(حسوب)),ROWS(Z$9:Z120)),0))</f>
        <v>0</v>
      </c>
      <c r="AA120" s="81">
        <f>INDEX('1'!AB:AB,INDEX(4^8-LARGE((حسوب=$R$2)*(تواريخ&gt;=$P$3)*(تواريخ&lt;=$AD$3)*(4^8-ROW(حسوب)),ROWS(AA$9:AA120)),0))</f>
        <v>0</v>
      </c>
      <c r="AB120" s="81">
        <f>INDEX('1'!AC:AC,INDEX(4^8-LARGE((حسوب=$R$2)*(تواريخ&gt;=$P$3)*(تواريخ&lt;=$AD$3)*(4^8-ROW(حسوب)),ROWS(AB$9:AB120)),0))</f>
        <v>0</v>
      </c>
      <c r="AC120" s="81">
        <f>INDEX('1'!AD:AD,INDEX(4^8-LARGE((حسوب=$R$2)*(تواريخ&gt;=$P$3)*(تواريخ&lt;=$AD$3)*(4^8-ROW(حسوب)),ROWS(AC$9:AC120)),0))</f>
        <v>0</v>
      </c>
      <c r="AD120" s="81">
        <f>INDEX('1'!AE:AE,INDEX(4^8-LARGE((حسوب=$R$2)*(تواريخ&gt;=$P$3)*(تواريخ&lt;=$AD$3)*(4^8-ROW(حسوب)),ROWS(AD$9:AD120)),0))</f>
        <v>0</v>
      </c>
      <c r="AE120" s="57"/>
      <c r="AF120" s="57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7"/>
      <c r="AR120" s="57"/>
      <c r="AS120" s="80">
        <f>INDEX('1'!AY:AY,INDEX(4^8-LARGE((حسوب=$R$2)*(تواريخ&gt;=$P$3)*(تواريخ&lt;=$AD$3)*(4^8-ROW(حسوب)),ROWS(AS$9:AS120)),0))</f>
        <v>0</v>
      </c>
      <c r="AT120" s="80">
        <f>INDEX('1'!AX:AX,INDEX(4^8-LARGE((حسوب=$R$2)*(تواريخ&gt;=$P$3)*(تواريخ&lt;=$AD$3)*(4^8-ROW(حسوب)),ROWS(AT$9:AT120)),0))</f>
        <v>0</v>
      </c>
      <c r="AU120" s="80">
        <f>INDEX('1'!BA:BA,INDEX(4^8-LARGE((حسوب=$R$2)*(تواريخ&gt;=$P$3)*(تواريخ&lt;=$AD$3)*(4^8-ROW(حسوب)),ROWS(AU$9:AU120)),0))</f>
        <v>0</v>
      </c>
      <c r="AV120" s="80">
        <f>INDEX('1'!AZ:AZ,INDEX(4^8-LARGE((حسوب=$R$2)*(تواريخ&gt;=$P$3)*(تواريخ&lt;=$AD$3)*(4^8-ROW(حسوب)),ROWS(AV$9:AV120)),0))</f>
        <v>0</v>
      </c>
      <c r="AW120" s="79" t="str">
        <f t="shared" si="4"/>
        <v/>
      </c>
    </row>
    <row r="121" spans="6:49" ht="18">
      <c r="F121" s="83">
        <f>IF($G121="","",(INDEX('1'!A:A,INDEX(4^8-LARGE((حسوب=$R$2)*(تواريخ&gt;=$P$3)*(تواريخ&lt;=$AD$3)*(4^8-ROW(حسوب)),ROWS(F$9:F121)),0))))</f>
        <v>0</v>
      </c>
      <c r="G121" s="84">
        <f>INDEX('1'!AT:AT,INDEX(4^8-LARGE((حسوب=$R$2)*(تواريخ&gt;=$P$3)*(تواريخ&lt;=$AD$3)*(4^8-ROW(حسوب)),ROWS(G$9:G121)),0))</f>
        <v>0</v>
      </c>
      <c r="H121" s="84">
        <f>INDEX('1'!AV:AV,INDEX(4^8-LARGE((حسوب=$R$2)*(تواريخ&gt;=$P$3)*(تواريخ&lt;=$AD$3)*(4^8-ROW(حسوب)),ROWS(H$9:H121)),0))</f>
        <v>0</v>
      </c>
      <c r="I121" s="81">
        <f>INDEX('1'!J:J,INDEX(4^8-LARGE((حسوب=$R$2)*(تواريخ&gt;=$P$3)*(تواريخ&lt;=$AD$3)*(4^8-ROW(حسوب)),ROWS(I$9:I121)),0))</f>
        <v>0</v>
      </c>
      <c r="J121" s="81">
        <f>INDEX('1'!K:K,INDEX(4^8-LARGE((حسوب=$R$2)*(تواريخ&gt;=$P$3)*(تواريخ&lt;=$AD$3)*(4^8-ROW(حسوب)),ROWS(J$9:J121)),0))</f>
        <v>0</v>
      </c>
      <c r="K121" s="81">
        <f>INDEX('1'!L:L,INDEX(4^8-LARGE((حسوب=$R$2)*(تواريخ&gt;=$P$3)*(تواريخ&lt;=$AD$3)*(4^8-ROW(حسوب)),ROWS(K$9:K121)),0))</f>
        <v>0</v>
      </c>
      <c r="L121" s="81">
        <f>INDEX('1'!M:M,INDEX(4^8-LARGE((حسوب=$R$2)*(تواريخ&gt;=$P$3)*(تواريخ&lt;=$AD$3)*(4^8-ROW(حسوب)),ROWS(L$9:L121)),0))</f>
        <v>0</v>
      </c>
      <c r="M121" s="81">
        <f>INDEX('1'!N:N,INDEX(4^8-LARGE((حسوب=$R$2)*(تواريخ&gt;=$P$3)*(تواريخ&lt;=$AD$3)*(4^8-ROW(حسوب)),ROWS(M$9:M121)),0))</f>
        <v>0</v>
      </c>
      <c r="N121" s="81">
        <f>INDEX('1'!O:O,INDEX(4^8-LARGE((حسوب=$R$2)*(تواريخ&gt;=$P$3)*(تواريخ&lt;=$AD$3)*(4^8-ROW(حسوب)),ROWS(N$9:N121)),0))</f>
        <v>0</v>
      </c>
      <c r="O121" s="81">
        <f>INDEX('1'!P:P,INDEX(4^8-LARGE((حسوب=$R$2)*(تواريخ&gt;=$P$3)*(تواريخ&lt;=$AD$3)*(4^8-ROW(حسوب)),ROWS(O$9:O121)),0))</f>
        <v>0</v>
      </c>
      <c r="P121" s="81">
        <f>INDEX('1'!Q:Q,INDEX(4^8-LARGE((حسوب=$R$2)*(تواريخ&gt;=$P$3)*(تواريخ&lt;=$AD$3)*(4^8-ROW(حسوب)),ROWS(P$9:P121)),0))</f>
        <v>0</v>
      </c>
      <c r="Q121" s="81">
        <f>INDEX('1'!R:R,INDEX(4^8-LARGE((حسوب=$R$2)*(تواريخ&gt;=$P$3)*(تواريخ&lt;=$AD$3)*(4^8-ROW(حسوب)),ROWS(Q$9:Q121)),0))</f>
        <v>0</v>
      </c>
      <c r="R121" s="81">
        <f>INDEX('1'!S:S,INDEX(4^8-LARGE((حسوب=$R$2)*(تواريخ&gt;=$P$3)*(تواريخ&lt;=$AD$3)*(4^8-ROW(حسوب)),ROWS(R$9:R121)),0))</f>
        <v>0</v>
      </c>
      <c r="S121" s="81">
        <f>INDEX('1'!T:T,INDEX(4^8-LARGE((حسوب=$R$2)*(تواريخ&gt;=$P$3)*(تواريخ&lt;=$AD$3)*(4^8-ROW(حسوب)),ROWS(S$9:S121)),0))</f>
        <v>0</v>
      </c>
      <c r="T121" s="81">
        <f>INDEX('1'!U:U,INDEX(4^8-LARGE((حسوب=$R$2)*(تواريخ&gt;=$P$3)*(تواريخ&lt;=$AD$3)*(4^8-ROW(حسوب)),ROWS(T$9:T121)),0))</f>
        <v>0</v>
      </c>
      <c r="U121" s="81">
        <f>INDEX('1'!V:V,INDEX(4^8-LARGE((حسوب=$R$2)*(تواريخ&gt;=$P$3)*(تواريخ&lt;=$AD$3)*(4^8-ROW(حسوب)),ROWS(U$9:U121)),0))</f>
        <v>0</v>
      </c>
      <c r="V121" s="81">
        <f>INDEX('1'!W:W,INDEX(4^8-LARGE((حسوب=$R$2)*(تواريخ&gt;=$P$3)*(تواريخ&lt;=$AD$3)*(4^8-ROW(حسوب)),ROWS(V$9:V121)),0))</f>
        <v>0</v>
      </c>
      <c r="W121" s="81">
        <f>INDEX('1'!X:X,INDEX(4^8-LARGE((حسوب=$R$2)*(تواريخ&gt;=$P$3)*(تواريخ&lt;=$AD$3)*(4^8-ROW(حسوب)),ROWS(W$9:W121)),0))</f>
        <v>0</v>
      </c>
      <c r="X121" s="81">
        <f>INDEX('1'!Y:Y,INDEX(4^8-LARGE((حسوب=$R$2)*(تواريخ&gt;=$P$3)*(تواريخ&lt;=$AD$3)*(4^8-ROW(حسوب)),ROWS(X$9:X121)),0))</f>
        <v>0</v>
      </c>
      <c r="Y121" s="81">
        <f>INDEX('1'!Z:Z,INDEX(4^8-LARGE((حسوب=$R$2)*(تواريخ&gt;=$P$3)*(تواريخ&lt;=$AD$3)*(4^8-ROW(حسوب)),ROWS(Y$9:Y121)),0))</f>
        <v>0</v>
      </c>
      <c r="Z121" s="81">
        <f>INDEX('1'!AA:AA,INDEX(4^8-LARGE((حسوب=$R$2)*(تواريخ&gt;=$P$3)*(تواريخ&lt;=$AD$3)*(4^8-ROW(حسوب)),ROWS(Z$9:Z121)),0))</f>
        <v>0</v>
      </c>
      <c r="AA121" s="81">
        <f>INDEX('1'!AB:AB,INDEX(4^8-LARGE((حسوب=$R$2)*(تواريخ&gt;=$P$3)*(تواريخ&lt;=$AD$3)*(4^8-ROW(حسوب)),ROWS(AA$9:AA121)),0))</f>
        <v>0</v>
      </c>
      <c r="AB121" s="81">
        <f>INDEX('1'!AC:AC,INDEX(4^8-LARGE((حسوب=$R$2)*(تواريخ&gt;=$P$3)*(تواريخ&lt;=$AD$3)*(4^8-ROW(حسوب)),ROWS(AB$9:AB121)),0))</f>
        <v>0</v>
      </c>
      <c r="AC121" s="81">
        <f>INDEX('1'!AD:AD,INDEX(4^8-LARGE((حسوب=$R$2)*(تواريخ&gt;=$P$3)*(تواريخ&lt;=$AD$3)*(4^8-ROW(حسوب)),ROWS(AC$9:AC121)),0))</f>
        <v>0</v>
      </c>
      <c r="AD121" s="81">
        <f>INDEX('1'!AE:AE,INDEX(4^8-LARGE((حسوب=$R$2)*(تواريخ&gt;=$P$3)*(تواريخ&lt;=$AD$3)*(4^8-ROW(حسوب)),ROWS(AD$9:AD121)),0))</f>
        <v>0</v>
      </c>
      <c r="AE121" s="57"/>
      <c r="AF121" s="57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7"/>
      <c r="AR121" s="57"/>
      <c r="AS121" s="80">
        <f>INDEX('1'!AY:AY,INDEX(4^8-LARGE((حسوب=$R$2)*(تواريخ&gt;=$P$3)*(تواريخ&lt;=$AD$3)*(4^8-ROW(حسوب)),ROWS(AS$9:AS121)),0))</f>
        <v>0</v>
      </c>
      <c r="AT121" s="80">
        <f>INDEX('1'!AX:AX,INDEX(4^8-LARGE((حسوب=$R$2)*(تواريخ&gt;=$P$3)*(تواريخ&lt;=$AD$3)*(4^8-ROW(حسوب)),ROWS(AT$9:AT121)),0))</f>
        <v>0</v>
      </c>
      <c r="AU121" s="80">
        <f>INDEX('1'!BA:BA,INDEX(4^8-LARGE((حسوب=$R$2)*(تواريخ&gt;=$P$3)*(تواريخ&lt;=$AD$3)*(4^8-ROW(حسوب)),ROWS(AU$9:AU121)),0))</f>
        <v>0</v>
      </c>
      <c r="AV121" s="80">
        <f>INDEX('1'!AZ:AZ,INDEX(4^8-LARGE((حسوب=$R$2)*(تواريخ&gt;=$P$3)*(تواريخ&lt;=$AD$3)*(4^8-ROW(حسوب)),ROWS(AV$9:AV121)),0))</f>
        <v>0</v>
      </c>
      <c r="AW121" s="79" t="str">
        <f t="shared" si="4"/>
        <v/>
      </c>
    </row>
    <row r="122" spans="6:49" ht="18">
      <c r="F122" s="83">
        <f>IF($G122="","",(INDEX('1'!A:A,INDEX(4^8-LARGE((حسوب=$R$2)*(تواريخ&gt;=$P$3)*(تواريخ&lt;=$AD$3)*(4^8-ROW(حسوب)),ROWS(F$9:F122)),0))))</f>
        <v>0</v>
      </c>
      <c r="G122" s="84">
        <f>INDEX('1'!AT:AT,INDEX(4^8-LARGE((حسوب=$R$2)*(تواريخ&gt;=$P$3)*(تواريخ&lt;=$AD$3)*(4^8-ROW(حسوب)),ROWS(G$9:G122)),0))</f>
        <v>0</v>
      </c>
      <c r="H122" s="84">
        <f>INDEX('1'!AV:AV,INDEX(4^8-LARGE((حسوب=$R$2)*(تواريخ&gt;=$P$3)*(تواريخ&lt;=$AD$3)*(4^8-ROW(حسوب)),ROWS(H$9:H122)),0))</f>
        <v>0</v>
      </c>
      <c r="I122" s="81">
        <f>INDEX('1'!J:J,INDEX(4^8-LARGE((حسوب=$R$2)*(تواريخ&gt;=$P$3)*(تواريخ&lt;=$AD$3)*(4^8-ROW(حسوب)),ROWS(I$9:I122)),0))</f>
        <v>0</v>
      </c>
      <c r="J122" s="81">
        <f>INDEX('1'!K:K,INDEX(4^8-LARGE((حسوب=$R$2)*(تواريخ&gt;=$P$3)*(تواريخ&lt;=$AD$3)*(4^8-ROW(حسوب)),ROWS(J$9:J122)),0))</f>
        <v>0</v>
      </c>
      <c r="K122" s="81">
        <f>INDEX('1'!L:L,INDEX(4^8-LARGE((حسوب=$R$2)*(تواريخ&gt;=$P$3)*(تواريخ&lt;=$AD$3)*(4^8-ROW(حسوب)),ROWS(K$9:K122)),0))</f>
        <v>0</v>
      </c>
      <c r="L122" s="81">
        <f>INDEX('1'!M:M,INDEX(4^8-LARGE((حسوب=$R$2)*(تواريخ&gt;=$P$3)*(تواريخ&lt;=$AD$3)*(4^8-ROW(حسوب)),ROWS(L$9:L122)),0))</f>
        <v>0</v>
      </c>
      <c r="M122" s="81">
        <f>INDEX('1'!N:N,INDEX(4^8-LARGE((حسوب=$R$2)*(تواريخ&gt;=$P$3)*(تواريخ&lt;=$AD$3)*(4^8-ROW(حسوب)),ROWS(M$9:M122)),0))</f>
        <v>0</v>
      </c>
      <c r="N122" s="81">
        <f>INDEX('1'!O:O,INDEX(4^8-LARGE((حسوب=$R$2)*(تواريخ&gt;=$P$3)*(تواريخ&lt;=$AD$3)*(4^8-ROW(حسوب)),ROWS(N$9:N122)),0))</f>
        <v>0</v>
      </c>
      <c r="O122" s="81">
        <f>INDEX('1'!P:P,INDEX(4^8-LARGE((حسوب=$R$2)*(تواريخ&gt;=$P$3)*(تواريخ&lt;=$AD$3)*(4^8-ROW(حسوب)),ROWS(O$9:O122)),0))</f>
        <v>0</v>
      </c>
      <c r="P122" s="81">
        <f>INDEX('1'!Q:Q,INDEX(4^8-LARGE((حسوب=$R$2)*(تواريخ&gt;=$P$3)*(تواريخ&lt;=$AD$3)*(4^8-ROW(حسوب)),ROWS(P$9:P122)),0))</f>
        <v>0</v>
      </c>
      <c r="Q122" s="81">
        <f>INDEX('1'!R:R,INDEX(4^8-LARGE((حسوب=$R$2)*(تواريخ&gt;=$P$3)*(تواريخ&lt;=$AD$3)*(4^8-ROW(حسوب)),ROWS(Q$9:Q122)),0))</f>
        <v>0</v>
      </c>
      <c r="R122" s="81">
        <f>INDEX('1'!S:S,INDEX(4^8-LARGE((حسوب=$R$2)*(تواريخ&gt;=$P$3)*(تواريخ&lt;=$AD$3)*(4^8-ROW(حسوب)),ROWS(R$9:R122)),0))</f>
        <v>0</v>
      </c>
      <c r="S122" s="81">
        <f>INDEX('1'!T:T,INDEX(4^8-LARGE((حسوب=$R$2)*(تواريخ&gt;=$P$3)*(تواريخ&lt;=$AD$3)*(4^8-ROW(حسوب)),ROWS(S$9:S122)),0))</f>
        <v>0</v>
      </c>
      <c r="T122" s="81">
        <f>INDEX('1'!U:U,INDEX(4^8-LARGE((حسوب=$R$2)*(تواريخ&gt;=$P$3)*(تواريخ&lt;=$AD$3)*(4^8-ROW(حسوب)),ROWS(T$9:T122)),0))</f>
        <v>0</v>
      </c>
      <c r="U122" s="81">
        <f>INDEX('1'!V:V,INDEX(4^8-LARGE((حسوب=$R$2)*(تواريخ&gt;=$P$3)*(تواريخ&lt;=$AD$3)*(4^8-ROW(حسوب)),ROWS(U$9:U122)),0))</f>
        <v>0</v>
      </c>
      <c r="V122" s="81">
        <f>INDEX('1'!W:W,INDEX(4^8-LARGE((حسوب=$R$2)*(تواريخ&gt;=$P$3)*(تواريخ&lt;=$AD$3)*(4^8-ROW(حسوب)),ROWS(V$9:V122)),0))</f>
        <v>0</v>
      </c>
      <c r="W122" s="81">
        <f>INDEX('1'!X:X,INDEX(4^8-LARGE((حسوب=$R$2)*(تواريخ&gt;=$P$3)*(تواريخ&lt;=$AD$3)*(4^8-ROW(حسوب)),ROWS(W$9:W122)),0))</f>
        <v>0</v>
      </c>
      <c r="X122" s="81">
        <f>INDEX('1'!Y:Y,INDEX(4^8-LARGE((حسوب=$R$2)*(تواريخ&gt;=$P$3)*(تواريخ&lt;=$AD$3)*(4^8-ROW(حسوب)),ROWS(X$9:X122)),0))</f>
        <v>0</v>
      </c>
      <c r="Y122" s="81">
        <f>INDEX('1'!Z:Z,INDEX(4^8-LARGE((حسوب=$R$2)*(تواريخ&gt;=$P$3)*(تواريخ&lt;=$AD$3)*(4^8-ROW(حسوب)),ROWS(Y$9:Y122)),0))</f>
        <v>0</v>
      </c>
      <c r="Z122" s="81">
        <f>INDEX('1'!AA:AA,INDEX(4^8-LARGE((حسوب=$R$2)*(تواريخ&gt;=$P$3)*(تواريخ&lt;=$AD$3)*(4^8-ROW(حسوب)),ROWS(Z$9:Z122)),0))</f>
        <v>0</v>
      </c>
      <c r="AA122" s="81">
        <f>INDEX('1'!AB:AB,INDEX(4^8-LARGE((حسوب=$R$2)*(تواريخ&gt;=$P$3)*(تواريخ&lt;=$AD$3)*(4^8-ROW(حسوب)),ROWS(AA$9:AA122)),0))</f>
        <v>0</v>
      </c>
      <c r="AB122" s="81">
        <f>INDEX('1'!AC:AC,INDEX(4^8-LARGE((حسوب=$R$2)*(تواريخ&gt;=$P$3)*(تواريخ&lt;=$AD$3)*(4^8-ROW(حسوب)),ROWS(AB$9:AB122)),0))</f>
        <v>0</v>
      </c>
      <c r="AC122" s="81">
        <f>INDEX('1'!AD:AD,INDEX(4^8-LARGE((حسوب=$R$2)*(تواريخ&gt;=$P$3)*(تواريخ&lt;=$AD$3)*(4^8-ROW(حسوب)),ROWS(AC$9:AC122)),0))</f>
        <v>0</v>
      </c>
      <c r="AD122" s="81">
        <f>INDEX('1'!AE:AE,INDEX(4^8-LARGE((حسوب=$R$2)*(تواريخ&gt;=$P$3)*(تواريخ&lt;=$AD$3)*(4^8-ROW(حسوب)),ROWS(AD$9:AD122)),0))</f>
        <v>0</v>
      </c>
      <c r="AE122" s="57"/>
      <c r="AF122" s="57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7"/>
      <c r="AR122" s="57"/>
      <c r="AS122" s="80">
        <f>INDEX('1'!AY:AY,INDEX(4^8-LARGE((حسوب=$R$2)*(تواريخ&gt;=$P$3)*(تواريخ&lt;=$AD$3)*(4^8-ROW(حسوب)),ROWS(AS$9:AS122)),0))</f>
        <v>0</v>
      </c>
      <c r="AT122" s="80">
        <f>INDEX('1'!AX:AX,INDEX(4^8-LARGE((حسوب=$R$2)*(تواريخ&gt;=$P$3)*(تواريخ&lt;=$AD$3)*(4^8-ROW(حسوب)),ROWS(AT$9:AT122)),0))</f>
        <v>0</v>
      </c>
      <c r="AU122" s="80">
        <f>INDEX('1'!BA:BA,INDEX(4^8-LARGE((حسوب=$R$2)*(تواريخ&gt;=$P$3)*(تواريخ&lt;=$AD$3)*(4^8-ROW(حسوب)),ROWS(AU$9:AU122)),0))</f>
        <v>0</v>
      </c>
      <c r="AV122" s="80">
        <f>INDEX('1'!AZ:AZ,INDEX(4^8-LARGE((حسوب=$R$2)*(تواريخ&gt;=$P$3)*(تواريخ&lt;=$AD$3)*(4^8-ROW(حسوب)),ROWS(AV$9:AV122)),0))</f>
        <v>0</v>
      </c>
      <c r="AW122" s="79" t="str">
        <f t="shared" si="4"/>
        <v/>
      </c>
    </row>
    <row r="123" spans="6:49" ht="18">
      <c r="F123" s="83">
        <f>IF($G123="","",(INDEX('1'!A:A,INDEX(4^8-LARGE((حسوب=$R$2)*(تواريخ&gt;=$P$3)*(تواريخ&lt;=$AD$3)*(4^8-ROW(حسوب)),ROWS(F$9:F123)),0))))</f>
        <v>0</v>
      </c>
      <c r="G123" s="84">
        <f>INDEX('1'!AT:AT,INDEX(4^8-LARGE((حسوب=$R$2)*(تواريخ&gt;=$P$3)*(تواريخ&lt;=$AD$3)*(4^8-ROW(حسوب)),ROWS(G$9:G123)),0))</f>
        <v>0</v>
      </c>
      <c r="H123" s="84">
        <f>INDEX('1'!AV:AV,INDEX(4^8-LARGE((حسوب=$R$2)*(تواريخ&gt;=$P$3)*(تواريخ&lt;=$AD$3)*(4^8-ROW(حسوب)),ROWS(H$9:H123)),0))</f>
        <v>0</v>
      </c>
      <c r="I123" s="81">
        <f>INDEX('1'!J:J,INDEX(4^8-LARGE((حسوب=$R$2)*(تواريخ&gt;=$P$3)*(تواريخ&lt;=$AD$3)*(4^8-ROW(حسوب)),ROWS(I$9:I123)),0))</f>
        <v>0</v>
      </c>
      <c r="J123" s="81">
        <f>INDEX('1'!K:K,INDEX(4^8-LARGE((حسوب=$R$2)*(تواريخ&gt;=$P$3)*(تواريخ&lt;=$AD$3)*(4^8-ROW(حسوب)),ROWS(J$9:J123)),0))</f>
        <v>0</v>
      </c>
      <c r="K123" s="81">
        <f>INDEX('1'!L:L,INDEX(4^8-LARGE((حسوب=$R$2)*(تواريخ&gt;=$P$3)*(تواريخ&lt;=$AD$3)*(4^8-ROW(حسوب)),ROWS(K$9:K123)),0))</f>
        <v>0</v>
      </c>
      <c r="L123" s="81">
        <f>INDEX('1'!M:M,INDEX(4^8-LARGE((حسوب=$R$2)*(تواريخ&gt;=$P$3)*(تواريخ&lt;=$AD$3)*(4^8-ROW(حسوب)),ROWS(L$9:L123)),0))</f>
        <v>0</v>
      </c>
      <c r="M123" s="81">
        <f>INDEX('1'!N:N,INDEX(4^8-LARGE((حسوب=$R$2)*(تواريخ&gt;=$P$3)*(تواريخ&lt;=$AD$3)*(4^8-ROW(حسوب)),ROWS(M$9:M123)),0))</f>
        <v>0</v>
      </c>
      <c r="N123" s="81">
        <f>INDEX('1'!O:O,INDEX(4^8-LARGE((حسوب=$R$2)*(تواريخ&gt;=$P$3)*(تواريخ&lt;=$AD$3)*(4^8-ROW(حسوب)),ROWS(N$9:N123)),0))</f>
        <v>0</v>
      </c>
      <c r="O123" s="81">
        <f>INDEX('1'!P:P,INDEX(4^8-LARGE((حسوب=$R$2)*(تواريخ&gt;=$P$3)*(تواريخ&lt;=$AD$3)*(4^8-ROW(حسوب)),ROWS(O$9:O123)),0))</f>
        <v>0</v>
      </c>
      <c r="P123" s="81">
        <f>INDEX('1'!Q:Q,INDEX(4^8-LARGE((حسوب=$R$2)*(تواريخ&gt;=$P$3)*(تواريخ&lt;=$AD$3)*(4^8-ROW(حسوب)),ROWS(P$9:P123)),0))</f>
        <v>0</v>
      </c>
      <c r="Q123" s="81">
        <f>INDEX('1'!R:R,INDEX(4^8-LARGE((حسوب=$R$2)*(تواريخ&gt;=$P$3)*(تواريخ&lt;=$AD$3)*(4^8-ROW(حسوب)),ROWS(Q$9:Q123)),0))</f>
        <v>0</v>
      </c>
      <c r="R123" s="81">
        <f>INDEX('1'!S:S,INDEX(4^8-LARGE((حسوب=$R$2)*(تواريخ&gt;=$P$3)*(تواريخ&lt;=$AD$3)*(4^8-ROW(حسوب)),ROWS(R$9:R123)),0))</f>
        <v>0</v>
      </c>
      <c r="S123" s="81">
        <f>INDEX('1'!T:T,INDEX(4^8-LARGE((حسوب=$R$2)*(تواريخ&gt;=$P$3)*(تواريخ&lt;=$AD$3)*(4^8-ROW(حسوب)),ROWS(S$9:S123)),0))</f>
        <v>0</v>
      </c>
      <c r="T123" s="81">
        <f>INDEX('1'!U:U,INDEX(4^8-LARGE((حسوب=$R$2)*(تواريخ&gt;=$P$3)*(تواريخ&lt;=$AD$3)*(4^8-ROW(حسوب)),ROWS(T$9:T123)),0))</f>
        <v>0</v>
      </c>
      <c r="U123" s="81">
        <f>INDEX('1'!V:V,INDEX(4^8-LARGE((حسوب=$R$2)*(تواريخ&gt;=$P$3)*(تواريخ&lt;=$AD$3)*(4^8-ROW(حسوب)),ROWS(U$9:U123)),0))</f>
        <v>0</v>
      </c>
      <c r="V123" s="81">
        <f>INDEX('1'!W:W,INDEX(4^8-LARGE((حسوب=$R$2)*(تواريخ&gt;=$P$3)*(تواريخ&lt;=$AD$3)*(4^8-ROW(حسوب)),ROWS(V$9:V123)),0))</f>
        <v>0</v>
      </c>
      <c r="W123" s="81">
        <f>INDEX('1'!X:X,INDEX(4^8-LARGE((حسوب=$R$2)*(تواريخ&gt;=$P$3)*(تواريخ&lt;=$AD$3)*(4^8-ROW(حسوب)),ROWS(W$9:W123)),0))</f>
        <v>0</v>
      </c>
      <c r="X123" s="81">
        <f>INDEX('1'!Y:Y,INDEX(4^8-LARGE((حسوب=$R$2)*(تواريخ&gt;=$P$3)*(تواريخ&lt;=$AD$3)*(4^8-ROW(حسوب)),ROWS(X$9:X123)),0))</f>
        <v>0</v>
      </c>
      <c r="Y123" s="81">
        <f>INDEX('1'!Z:Z,INDEX(4^8-LARGE((حسوب=$R$2)*(تواريخ&gt;=$P$3)*(تواريخ&lt;=$AD$3)*(4^8-ROW(حسوب)),ROWS(Y$9:Y123)),0))</f>
        <v>0</v>
      </c>
      <c r="Z123" s="81">
        <f>INDEX('1'!AA:AA,INDEX(4^8-LARGE((حسوب=$R$2)*(تواريخ&gt;=$P$3)*(تواريخ&lt;=$AD$3)*(4^8-ROW(حسوب)),ROWS(Z$9:Z123)),0))</f>
        <v>0</v>
      </c>
      <c r="AA123" s="81">
        <f>INDEX('1'!AB:AB,INDEX(4^8-LARGE((حسوب=$R$2)*(تواريخ&gt;=$P$3)*(تواريخ&lt;=$AD$3)*(4^8-ROW(حسوب)),ROWS(AA$9:AA123)),0))</f>
        <v>0</v>
      </c>
      <c r="AB123" s="81">
        <f>INDEX('1'!AC:AC,INDEX(4^8-LARGE((حسوب=$R$2)*(تواريخ&gt;=$P$3)*(تواريخ&lt;=$AD$3)*(4^8-ROW(حسوب)),ROWS(AB$9:AB123)),0))</f>
        <v>0</v>
      </c>
      <c r="AC123" s="81">
        <f>INDEX('1'!AD:AD,INDEX(4^8-LARGE((حسوب=$R$2)*(تواريخ&gt;=$P$3)*(تواريخ&lt;=$AD$3)*(4^8-ROW(حسوب)),ROWS(AC$9:AC123)),0))</f>
        <v>0</v>
      </c>
      <c r="AD123" s="81">
        <f>INDEX('1'!AE:AE,INDEX(4^8-LARGE((حسوب=$R$2)*(تواريخ&gt;=$P$3)*(تواريخ&lt;=$AD$3)*(4^8-ROW(حسوب)),ROWS(AD$9:AD123)),0))</f>
        <v>0</v>
      </c>
      <c r="AE123" s="57"/>
      <c r="AF123" s="57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7"/>
      <c r="AR123" s="57"/>
      <c r="AS123" s="80">
        <f>INDEX('1'!AY:AY,INDEX(4^8-LARGE((حسوب=$R$2)*(تواريخ&gt;=$P$3)*(تواريخ&lt;=$AD$3)*(4^8-ROW(حسوب)),ROWS(AS$9:AS123)),0))</f>
        <v>0</v>
      </c>
      <c r="AT123" s="80">
        <f>INDEX('1'!AX:AX,INDEX(4^8-LARGE((حسوب=$R$2)*(تواريخ&gt;=$P$3)*(تواريخ&lt;=$AD$3)*(4^8-ROW(حسوب)),ROWS(AT$9:AT123)),0))</f>
        <v>0</v>
      </c>
      <c r="AU123" s="80">
        <f>INDEX('1'!BA:BA,INDEX(4^8-LARGE((حسوب=$R$2)*(تواريخ&gt;=$P$3)*(تواريخ&lt;=$AD$3)*(4^8-ROW(حسوب)),ROWS(AU$9:AU123)),0))</f>
        <v>0</v>
      </c>
      <c r="AV123" s="80">
        <f>INDEX('1'!AZ:AZ,INDEX(4^8-LARGE((حسوب=$R$2)*(تواريخ&gt;=$P$3)*(تواريخ&lt;=$AD$3)*(4^8-ROW(حسوب)),ROWS(AV$9:AV123)),0))</f>
        <v>0</v>
      </c>
      <c r="AW123" s="79" t="str">
        <f t="shared" si="4"/>
        <v/>
      </c>
    </row>
    <row r="124" spans="6:49" ht="18">
      <c r="F124" s="83">
        <f>IF($G124="","",(INDEX('1'!A:A,INDEX(4^8-LARGE((حسوب=$R$2)*(تواريخ&gt;=$P$3)*(تواريخ&lt;=$AD$3)*(4^8-ROW(حسوب)),ROWS(F$9:F124)),0))))</f>
        <v>0</v>
      </c>
      <c r="G124" s="84">
        <f>INDEX('1'!AT:AT,INDEX(4^8-LARGE((حسوب=$R$2)*(تواريخ&gt;=$P$3)*(تواريخ&lt;=$AD$3)*(4^8-ROW(حسوب)),ROWS(G$9:G124)),0))</f>
        <v>0</v>
      </c>
      <c r="H124" s="84">
        <f>INDEX('1'!AV:AV,INDEX(4^8-LARGE((حسوب=$R$2)*(تواريخ&gt;=$P$3)*(تواريخ&lt;=$AD$3)*(4^8-ROW(حسوب)),ROWS(H$9:H124)),0))</f>
        <v>0</v>
      </c>
      <c r="I124" s="81">
        <f>INDEX('1'!J:J,INDEX(4^8-LARGE((حسوب=$R$2)*(تواريخ&gt;=$P$3)*(تواريخ&lt;=$AD$3)*(4^8-ROW(حسوب)),ROWS(I$9:I124)),0))</f>
        <v>0</v>
      </c>
      <c r="J124" s="81">
        <f>INDEX('1'!K:K,INDEX(4^8-LARGE((حسوب=$R$2)*(تواريخ&gt;=$P$3)*(تواريخ&lt;=$AD$3)*(4^8-ROW(حسوب)),ROWS(J$9:J124)),0))</f>
        <v>0</v>
      </c>
      <c r="K124" s="81">
        <f>INDEX('1'!L:L,INDEX(4^8-LARGE((حسوب=$R$2)*(تواريخ&gt;=$P$3)*(تواريخ&lt;=$AD$3)*(4^8-ROW(حسوب)),ROWS(K$9:K124)),0))</f>
        <v>0</v>
      </c>
      <c r="L124" s="81">
        <f>INDEX('1'!M:M,INDEX(4^8-LARGE((حسوب=$R$2)*(تواريخ&gt;=$P$3)*(تواريخ&lt;=$AD$3)*(4^8-ROW(حسوب)),ROWS(L$9:L124)),0))</f>
        <v>0</v>
      </c>
      <c r="M124" s="81">
        <f>INDEX('1'!N:N,INDEX(4^8-LARGE((حسوب=$R$2)*(تواريخ&gt;=$P$3)*(تواريخ&lt;=$AD$3)*(4^8-ROW(حسوب)),ROWS(M$9:M124)),0))</f>
        <v>0</v>
      </c>
      <c r="N124" s="81">
        <f>INDEX('1'!O:O,INDEX(4^8-LARGE((حسوب=$R$2)*(تواريخ&gt;=$P$3)*(تواريخ&lt;=$AD$3)*(4^8-ROW(حسوب)),ROWS(N$9:N124)),0))</f>
        <v>0</v>
      </c>
      <c r="O124" s="81">
        <f>INDEX('1'!P:P,INDEX(4^8-LARGE((حسوب=$R$2)*(تواريخ&gt;=$P$3)*(تواريخ&lt;=$AD$3)*(4^8-ROW(حسوب)),ROWS(O$9:O124)),0))</f>
        <v>0</v>
      </c>
      <c r="P124" s="81">
        <f>INDEX('1'!Q:Q,INDEX(4^8-LARGE((حسوب=$R$2)*(تواريخ&gt;=$P$3)*(تواريخ&lt;=$AD$3)*(4^8-ROW(حسوب)),ROWS(P$9:P124)),0))</f>
        <v>0</v>
      </c>
      <c r="Q124" s="81">
        <f>INDEX('1'!R:R,INDEX(4^8-LARGE((حسوب=$R$2)*(تواريخ&gt;=$P$3)*(تواريخ&lt;=$AD$3)*(4^8-ROW(حسوب)),ROWS(Q$9:Q124)),0))</f>
        <v>0</v>
      </c>
      <c r="R124" s="81">
        <f>INDEX('1'!S:S,INDEX(4^8-LARGE((حسوب=$R$2)*(تواريخ&gt;=$P$3)*(تواريخ&lt;=$AD$3)*(4^8-ROW(حسوب)),ROWS(R$9:R124)),0))</f>
        <v>0</v>
      </c>
      <c r="S124" s="81">
        <f>INDEX('1'!T:T,INDEX(4^8-LARGE((حسوب=$R$2)*(تواريخ&gt;=$P$3)*(تواريخ&lt;=$AD$3)*(4^8-ROW(حسوب)),ROWS(S$9:S124)),0))</f>
        <v>0</v>
      </c>
      <c r="T124" s="81">
        <f>INDEX('1'!U:U,INDEX(4^8-LARGE((حسوب=$R$2)*(تواريخ&gt;=$P$3)*(تواريخ&lt;=$AD$3)*(4^8-ROW(حسوب)),ROWS(T$9:T124)),0))</f>
        <v>0</v>
      </c>
      <c r="U124" s="81">
        <f>INDEX('1'!V:V,INDEX(4^8-LARGE((حسوب=$R$2)*(تواريخ&gt;=$P$3)*(تواريخ&lt;=$AD$3)*(4^8-ROW(حسوب)),ROWS(U$9:U124)),0))</f>
        <v>0</v>
      </c>
      <c r="V124" s="81">
        <f>INDEX('1'!W:W,INDEX(4^8-LARGE((حسوب=$R$2)*(تواريخ&gt;=$P$3)*(تواريخ&lt;=$AD$3)*(4^8-ROW(حسوب)),ROWS(V$9:V124)),0))</f>
        <v>0</v>
      </c>
      <c r="W124" s="81">
        <f>INDEX('1'!X:X,INDEX(4^8-LARGE((حسوب=$R$2)*(تواريخ&gt;=$P$3)*(تواريخ&lt;=$AD$3)*(4^8-ROW(حسوب)),ROWS(W$9:W124)),0))</f>
        <v>0</v>
      </c>
      <c r="X124" s="81">
        <f>INDEX('1'!Y:Y,INDEX(4^8-LARGE((حسوب=$R$2)*(تواريخ&gt;=$P$3)*(تواريخ&lt;=$AD$3)*(4^8-ROW(حسوب)),ROWS(X$9:X124)),0))</f>
        <v>0</v>
      </c>
      <c r="Y124" s="81">
        <f>INDEX('1'!Z:Z,INDEX(4^8-LARGE((حسوب=$R$2)*(تواريخ&gt;=$P$3)*(تواريخ&lt;=$AD$3)*(4^8-ROW(حسوب)),ROWS(Y$9:Y124)),0))</f>
        <v>0</v>
      </c>
      <c r="Z124" s="81">
        <f>INDEX('1'!AA:AA,INDEX(4^8-LARGE((حسوب=$R$2)*(تواريخ&gt;=$P$3)*(تواريخ&lt;=$AD$3)*(4^8-ROW(حسوب)),ROWS(Z$9:Z124)),0))</f>
        <v>0</v>
      </c>
      <c r="AA124" s="81">
        <f>INDEX('1'!AB:AB,INDEX(4^8-LARGE((حسوب=$R$2)*(تواريخ&gt;=$P$3)*(تواريخ&lt;=$AD$3)*(4^8-ROW(حسوب)),ROWS(AA$9:AA124)),0))</f>
        <v>0</v>
      </c>
      <c r="AB124" s="81">
        <f>INDEX('1'!AC:AC,INDEX(4^8-LARGE((حسوب=$R$2)*(تواريخ&gt;=$P$3)*(تواريخ&lt;=$AD$3)*(4^8-ROW(حسوب)),ROWS(AB$9:AB124)),0))</f>
        <v>0</v>
      </c>
      <c r="AC124" s="81">
        <f>INDEX('1'!AD:AD,INDEX(4^8-LARGE((حسوب=$R$2)*(تواريخ&gt;=$P$3)*(تواريخ&lt;=$AD$3)*(4^8-ROW(حسوب)),ROWS(AC$9:AC124)),0))</f>
        <v>0</v>
      </c>
      <c r="AD124" s="81">
        <f>INDEX('1'!AE:AE,INDEX(4^8-LARGE((حسوب=$R$2)*(تواريخ&gt;=$P$3)*(تواريخ&lt;=$AD$3)*(4^8-ROW(حسوب)),ROWS(AD$9:AD124)),0))</f>
        <v>0</v>
      </c>
      <c r="AE124" s="57"/>
      <c r="AF124" s="57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7"/>
      <c r="AR124" s="57"/>
      <c r="AS124" s="80">
        <f>INDEX('1'!AY:AY,INDEX(4^8-LARGE((حسوب=$R$2)*(تواريخ&gt;=$P$3)*(تواريخ&lt;=$AD$3)*(4^8-ROW(حسوب)),ROWS(AS$9:AS124)),0))</f>
        <v>0</v>
      </c>
      <c r="AT124" s="80">
        <f>INDEX('1'!AX:AX,INDEX(4^8-LARGE((حسوب=$R$2)*(تواريخ&gt;=$P$3)*(تواريخ&lt;=$AD$3)*(4^8-ROW(حسوب)),ROWS(AT$9:AT124)),0))</f>
        <v>0</v>
      </c>
      <c r="AU124" s="80">
        <f>INDEX('1'!BA:BA,INDEX(4^8-LARGE((حسوب=$R$2)*(تواريخ&gt;=$P$3)*(تواريخ&lt;=$AD$3)*(4^8-ROW(حسوب)),ROWS(AU$9:AU124)),0))</f>
        <v>0</v>
      </c>
      <c r="AV124" s="80">
        <f>INDEX('1'!AZ:AZ,INDEX(4^8-LARGE((حسوب=$R$2)*(تواريخ&gt;=$P$3)*(تواريخ&lt;=$AD$3)*(4^8-ROW(حسوب)),ROWS(AV$9:AV124)),0))</f>
        <v>0</v>
      </c>
      <c r="AW124" s="79" t="str">
        <f t="shared" si="4"/>
        <v/>
      </c>
    </row>
    <row r="125" spans="6:49" ht="18">
      <c r="F125" s="83">
        <f>IF($G125="","",(INDEX('1'!A:A,INDEX(4^8-LARGE((حسوب=$R$2)*(تواريخ&gt;=$P$3)*(تواريخ&lt;=$AD$3)*(4^8-ROW(حسوب)),ROWS(F$9:F125)),0))))</f>
        <v>0</v>
      </c>
      <c r="G125" s="84">
        <f>INDEX('1'!AT:AT,INDEX(4^8-LARGE((حسوب=$R$2)*(تواريخ&gt;=$P$3)*(تواريخ&lt;=$AD$3)*(4^8-ROW(حسوب)),ROWS(G$9:G125)),0))</f>
        <v>0</v>
      </c>
      <c r="H125" s="84">
        <f>INDEX('1'!AV:AV,INDEX(4^8-LARGE((حسوب=$R$2)*(تواريخ&gt;=$P$3)*(تواريخ&lt;=$AD$3)*(4^8-ROW(حسوب)),ROWS(H$9:H125)),0))</f>
        <v>0</v>
      </c>
      <c r="I125" s="81">
        <f>INDEX('1'!J:J,INDEX(4^8-LARGE((حسوب=$R$2)*(تواريخ&gt;=$P$3)*(تواريخ&lt;=$AD$3)*(4^8-ROW(حسوب)),ROWS(I$9:I125)),0))</f>
        <v>0</v>
      </c>
      <c r="J125" s="81">
        <f>INDEX('1'!K:K,INDEX(4^8-LARGE((حسوب=$R$2)*(تواريخ&gt;=$P$3)*(تواريخ&lt;=$AD$3)*(4^8-ROW(حسوب)),ROWS(J$9:J125)),0))</f>
        <v>0</v>
      </c>
      <c r="K125" s="81">
        <f>INDEX('1'!L:L,INDEX(4^8-LARGE((حسوب=$R$2)*(تواريخ&gt;=$P$3)*(تواريخ&lt;=$AD$3)*(4^8-ROW(حسوب)),ROWS(K$9:K125)),0))</f>
        <v>0</v>
      </c>
      <c r="L125" s="81">
        <f>INDEX('1'!M:M,INDEX(4^8-LARGE((حسوب=$R$2)*(تواريخ&gt;=$P$3)*(تواريخ&lt;=$AD$3)*(4^8-ROW(حسوب)),ROWS(L$9:L125)),0))</f>
        <v>0</v>
      </c>
      <c r="M125" s="81">
        <f>INDEX('1'!N:N,INDEX(4^8-LARGE((حسوب=$R$2)*(تواريخ&gt;=$P$3)*(تواريخ&lt;=$AD$3)*(4^8-ROW(حسوب)),ROWS(M$9:M125)),0))</f>
        <v>0</v>
      </c>
      <c r="N125" s="81">
        <f>INDEX('1'!O:O,INDEX(4^8-LARGE((حسوب=$R$2)*(تواريخ&gt;=$P$3)*(تواريخ&lt;=$AD$3)*(4^8-ROW(حسوب)),ROWS(N$9:N125)),0))</f>
        <v>0</v>
      </c>
      <c r="O125" s="81">
        <f>INDEX('1'!P:P,INDEX(4^8-LARGE((حسوب=$R$2)*(تواريخ&gt;=$P$3)*(تواريخ&lt;=$AD$3)*(4^8-ROW(حسوب)),ROWS(O$9:O125)),0))</f>
        <v>0</v>
      </c>
      <c r="P125" s="81">
        <f>INDEX('1'!Q:Q,INDEX(4^8-LARGE((حسوب=$R$2)*(تواريخ&gt;=$P$3)*(تواريخ&lt;=$AD$3)*(4^8-ROW(حسوب)),ROWS(P$9:P125)),0))</f>
        <v>0</v>
      </c>
      <c r="Q125" s="81">
        <f>INDEX('1'!R:R,INDEX(4^8-LARGE((حسوب=$R$2)*(تواريخ&gt;=$P$3)*(تواريخ&lt;=$AD$3)*(4^8-ROW(حسوب)),ROWS(Q$9:Q125)),0))</f>
        <v>0</v>
      </c>
      <c r="R125" s="81">
        <f>INDEX('1'!S:S,INDEX(4^8-LARGE((حسوب=$R$2)*(تواريخ&gt;=$P$3)*(تواريخ&lt;=$AD$3)*(4^8-ROW(حسوب)),ROWS(R$9:R125)),0))</f>
        <v>0</v>
      </c>
      <c r="S125" s="81">
        <f>INDEX('1'!T:T,INDEX(4^8-LARGE((حسوب=$R$2)*(تواريخ&gt;=$P$3)*(تواريخ&lt;=$AD$3)*(4^8-ROW(حسوب)),ROWS(S$9:S125)),0))</f>
        <v>0</v>
      </c>
      <c r="T125" s="81">
        <f>INDEX('1'!U:U,INDEX(4^8-LARGE((حسوب=$R$2)*(تواريخ&gt;=$P$3)*(تواريخ&lt;=$AD$3)*(4^8-ROW(حسوب)),ROWS(T$9:T125)),0))</f>
        <v>0</v>
      </c>
      <c r="U125" s="81">
        <f>INDEX('1'!V:V,INDEX(4^8-LARGE((حسوب=$R$2)*(تواريخ&gt;=$P$3)*(تواريخ&lt;=$AD$3)*(4^8-ROW(حسوب)),ROWS(U$9:U125)),0))</f>
        <v>0</v>
      </c>
      <c r="V125" s="81">
        <f>INDEX('1'!W:W,INDEX(4^8-LARGE((حسوب=$R$2)*(تواريخ&gt;=$P$3)*(تواريخ&lt;=$AD$3)*(4^8-ROW(حسوب)),ROWS(V$9:V125)),0))</f>
        <v>0</v>
      </c>
      <c r="W125" s="81">
        <f>INDEX('1'!X:X,INDEX(4^8-LARGE((حسوب=$R$2)*(تواريخ&gt;=$P$3)*(تواريخ&lt;=$AD$3)*(4^8-ROW(حسوب)),ROWS(W$9:W125)),0))</f>
        <v>0</v>
      </c>
      <c r="X125" s="81">
        <f>INDEX('1'!Y:Y,INDEX(4^8-LARGE((حسوب=$R$2)*(تواريخ&gt;=$P$3)*(تواريخ&lt;=$AD$3)*(4^8-ROW(حسوب)),ROWS(X$9:X125)),0))</f>
        <v>0</v>
      </c>
      <c r="Y125" s="81">
        <f>INDEX('1'!Z:Z,INDEX(4^8-LARGE((حسوب=$R$2)*(تواريخ&gt;=$P$3)*(تواريخ&lt;=$AD$3)*(4^8-ROW(حسوب)),ROWS(Y$9:Y125)),0))</f>
        <v>0</v>
      </c>
      <c r="Z125" s="81">
        <f>INDEX('1'!AA:AA,INDEX(4^8-LARGE((حسوب=$R$2)*(تواريخ&gt;=$P$3)*(تواريخ&lt;=$AD$3)*(4^8-ROW(حسوب)),ROWS(Z$9:Z125)),0))</f>
        <v>0</v>
      </c>
      <c r="AA125" s="81">
        <f>INDEX('1'!AB:AB,INDEX(4^8-LARGE((حسوب=$R$2)*(تواريخ&gt;=$P$3)*(تواريخ&lt;=$AD$3)*(4^8-ROW(حسوب)),ROWS(AA$9:AA125)),0))</f>
        <v>0</v>
      </c>
      <c r="AB125" s="81">
        <f>INDEX('1'!AC:AC,INDEX(4^8-LARGE((حسوب=$R$2)*(تواريخ&gt;=$P$3)*(تواريخ&lt;=$AD$3)*(4^8-ROW(حسوب)),ROWS(AB$9:AB125)),0))</f>
        <v>0</v>
      </c>
      <c r="AC125" s="81">
        <f>INDEX('1'!AD:AD,INDEX(4^8-LARGE((حسوب=$R$2)*(تواريخ&gt;=$P$3)*(تواريخ&lt;=$AD$3)*(4^8-ROW(حسوب)),ROWS(AC$9:AC125)),0))</f>
        <v>0</v>
      </c>
      <c r="AD125" s="81">
        <f>INDEX('1'!AE:AE,INDEX(4^8-LARGE((حسوب=$R$2)*(تواريخ&gt;=$P$3)*(تواريخ&lt;=$AD$3)*(4^8-ROW(حسوب)),ROWS(AD$9:AD125)),0))</f>
        <v>0</v>
      </c>
      <c r="AE125" s="57"/>
      <c r="AF125" s="57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7"/>
      <c r="AR125" s="57"/>
      <c r="AS125" s="80">
        <f>INDEX('1'!AY:AY,INDEX(4^8-LARGE((حسوب=$R$2)*(تواريخ&gt;=$P$3)*(تواريخ&lt;=$AD$3)*(4^8-ROW(حسوب)),ROWS(AS$9:AS125)),0))</f>
        <v>0</v>
      </c>
      <c r="AT125" s="80">
        <f>INDEX('1'!AX:AX,INDEX(4^8-LARGE((حسوب=$R$2)*(تواريخ&gt;=$P$3)*(تواريخ&lt;=$AD$3)*(4^8-ROW(حسوب)),ROWS(AT$9:AT125)),0))</f>
        <v>0</v>
      </c>
      <c r="AU125" s="80">
        <f>INDEX('1'!BA:BA,INDEX(4^8-LARGE((حسوب=$R$2)*(تواريخ&gt;=$P$3)*(تواريخ&lt;=$AD$3)*(4^8-ROW(حسوب)),ROWS(AU$9:AU125)),0))</f>
        <v>0</v>
      </c>
      <c r="AV125" s="80">
        <f>INDEX('1'!AZ:AZ,INDEX(4^8-LARGE((حسوب=$R$2)*(تواريخ&gt;=$P$3)*(تواريخ&lt;=$AD$3)*(4^8-ROW(حسوب)),ROWS(AV$9:AV125)),0))</f>
        <v>0</v>
      </c>
      <c r="AW125" s="79" t="str">
        <f t="shared" si="4"/>
        <v/>
      </c>
    </row>
    <row r="126" spans="6:49" ht="18">
      <c r="F126" s="83">
        <f>IF($G126="","",(INDEX('1'!A:A,INDEX(4^8-LARGE((حسوب=$R$2)*(تواريخ&gt;=$P$3)*(تواريخ&lt;=$AD$3)*(4^8-ROW(حسوب)),ROWS(F$9:F126)),0))))</f>
        <v>0</v>
      </c>
      <c r="G126" s="84">
        <f>INDEX('1'!AT:AT,INDEX(4^8-LARGE((حسوب=$R$2)*(تواريخ&gt;=$P$3)*(تواريخ&lt;=$AD$3)*(4^8-ROW(حسوب)),ROWS(G$9:G126)),0))</f>
        <v>0</v>
      </c>
      <c r="H126" s="84">
        <f>INDEX('1'!AV:AV,INDEX(4^8-LARGE((حسوب=$R$2)*(تواريخ&gt;=$P$3)*(تواريخ&lt;=$AD$3)*(4^8-ROW(حسوب)),ROWS(H$9:H126)),0))</f>
        <v>0</v>
      </c>
      <c r="I126" s="81">
        <f>INDEX('1'!J:J,INDEX(4^8-LARGE((حسوب=$R$2)*(تواريخ&gt;=$P$3)*(تواريخ&lt;=$AD$3)*(4^8-ROW(حسوب)),ROWS(I$9:I126)),0))</f>
        <v>0</v>
      </c>
      <c r="J126" s="81">
        <f>INDEX('1'!K:K,INDEX(4^8-LARGE((حسوب=$R$2)*(تواريخ&gt;=$P$3)*(تواريخ&lt;=$AD$3)*(4^8-ROW(حسوب)),ROWS(J$9:J126)),0))</f>
        <v>0</v>
      </c>
      <c r="K126" s="81">
        <f>INDEX('1'!L:L,INDEX(4^8-LARGE((حسوب=$R$2)*(تواريخ&gt;=$P$3)*(تواريخ&lt;=$AD$3)*(4^8-ROW(حسوب)),ROWS(K$9:K126)),0))</f>
        <v>0</v>
      </c>
      <c r="L126" s="81">
        <f>INDEX('1'!M:M,INDEX(4^8-LARGE((حسوب=$R$2)*(تواريخ&gt;=$P$3)*(تواريخ&lt;=$AD$3)*(4^8-ROW(حسوب)),ROWS(L$9:L126)),0))</f>
        <v>0</v>
      </c>
      <c r="M126" s="81">
        <f>INDEX('1'!N:N,INDEX(4^8-LARGE((حسوب=$R$2)*(تواريخ&gt;=$P$3)*(تواريخ&lt;=$AD$3)*(4^8-ROW(حسوب)),ROWS(M$9:M126)),0))</f>
        <v>0</v>
      </c>
      <c r="N126" s="81">
        <f>INDEX('1'!O:O,INDEX(4^8-LARGE((حسوب=$R$2)*(تواريخ&gt;=$P$3)*(تواريخ&lt;=$AD$3)*(4^8-ROW(حسوب)),ROWS(N$9:N126)),0))</f>
        <v>0</v>
      </c>
      <c r="O126" s="81">
        <f>INDEX('1'!P:P,INDEX(4^8-LARGE((حسوب=$R$2)*(تواريخ&gt;=$P$3)*(تواريخ&lt;=$AD$3)*(4^8-ROW(حسوب)),ROWS(O$9:O126)),0))</f>
        <v>0</v>
      </c>
      <c r="P126" s="81">
        <f>INDEX('1'!Q:Q,INDEX(4^8-LARGE((حسوب=$R$2)*(تواريخ&gt;=$P$3)*(تواريخ&lt;=$AD$3)*(4^8-ROW(حسوب)),ROWS(P$9:P126)),0))</f>
        <v>0</v>
      </c>
      <c r="Q126" s="81">
        <f>INDEX('1'!R:R,INDEX(4^8-LARGE((حسوب=$R$2)*(تواريخ&gt;=$P$3)*(تواريخ&lt;=$AD$3)*(4^8-ROW(حسوب)),ROWS(Q$9:Q126)),0))</f>
        <v>0</v>
      </c>
      <c r="R126" s="81">
        <f>INDEX('1'!S:S,INDEX(4^8-LARGE((حسوب=$R$2)*(تواريخ&gt;=$P$3)*(تواريخ&lt;=$AD$3)*(4^8-ROW(حسوب)),ROWS(R$9:R126)),0))</f>
        <v>0</v>
      </c>
      <c r="S126" s="81">
        <f>INDEX('1'!T:T,INDEX(4^8-LARGE((حسوب=$R$2)*(تواريخ&gt;=$P$3)*(تواريخ&lt;=$AD$3)*(4^8-ROW(حسوب)),ROWS(S$9:S126)),0))</f>
        <v>0</v>
      </c>
      <c r="T126" s="81">
        <f>INDEX('1'!U:U,INDEX(4^8-LARGE((حسوب=$R$2)*(تواريخ&gt;=$P$3)*(تواريخ&lt;=$AD$3)*(4^8-ROW(حسوب)),ROWS(T$9:T126)),0))</f>
        <v>0</v>
      </c>
      <c r="U126" s="81">
        <f>INDEX('1'!V:V,INDEX(4^8-LARGE((حسوب=$R$2)*(تواريخ&gt;=$P$3)*(تواريخ&lt;=$AD$3)*(4^8-ROW(حسوب)),ROWS(U$9:U126)),0))</f>
        <v>0</v>
      </c>
      <c r="V126" s="81">
        <f>INDEX('1'!W:W,INDEX(4^8-LARGE((حسوب=$R$2)*(تواريخ&gt;=$P$3)*(تواريخ&lt;=$AD$3)*(4^8-ROW(حسوب)),ROWS(V$9:V126)),0))</f>
        <v>0</v>
      </c>
      <c r="W126" s="81">
        <f>INDEX('1'!X:X,INDEX(4^8-LARGE((حسوب=$R$2)*(تواريخ&gt;=$P$3)*(تواريخ&lt;=$AD$3)*(4^8-ROW(حسوب)),ROWS(W$9:W126)),0))</f>
        <v>0</v>
      </c>
      <c r="X126" s="81">
        <f>INDEX('1'!Y:Y,INDEX(4^8-LARGE((حسوب=$R$2)*(تواريخ&gt;=$P$3)*(تواريخ&lt;=$AD$3)*(4^8-ROW(حسوب)),ROWS(X$9:X126)),0))</f>
        <v>0</v>
      </c>
      <c r="Y126" s="81">
        <f>INDEX('1'!Z:Z,INDEX(4^8-LARGE((حسوب=$R$2)*(تواريخ&gt;=$P$3)*(تواريخ&lt;=$AD$3)*(4^8-ROW(حسوب)),ROWS(Y$9:Y126)),0))</f>
        <v>0</v>
      </c>
      <c r="Z126" s="81">
        <f>INDEX('1'!AA:AA,INDEX(4^8-LARGE((حسوب=$R$2)*(تواريخ&gt;=$P$3)*(تواريخ&lt;=$AD$3)*(4^8-ROW(حسوب)),ROWS(Z$9:Z126)),0))</f>
        <v>0</v>
      </c>
      <c r="AA126" s="81">
        <f>INDEX('1'!AB:AB,INDEX(4^8-LARGE((حسوب=$R$2)*(تواريخ&gt;=$P$3)*(تواريخ&lt;=$AD$3)*(4^8-ROW(حسوب)),ROWS(AA$9:AA126)),0))</f>
        <v>0</v>
      </c>
      <c r="AB126" s="81">
        <f>INDEX('1'!AC:AC,INDEX(4^8-LARGE((حسوب=$R$2)*(تواريخ&gt;=$P$3)*(تواريخ&lt;=$AD$3)*(4^8-ROW(حسوب)),ROWS(AB$9:AB126)),0))</f>
        <v>0</v>
      </c>
      <c r="AC126" s="81">
        <f>INDEX('1'!AD:AD,INDEX(4^8-LARGE((حسوب=$R$2)*(تواريخ&gt;=$P$3)*(تواريخ&lt;=$AD$3)*(4^8-ROW(حسوب)),ROWS(AC$9:AC126)),0))</f>
        <v>0</v>
      </c>
      <c r="AD126" s="81">
        <f>INDEX('1'!AE:AE,INDEX(4^8-LARGE((حسوب=$R$2)*(تواريخ&gt;=$P$3)*(تواريخ&lt;=$AD$3)*(4^8-ROW(حسوب)),ROWS(AD$9:AD126)),0))</f>
        <v>0</v>
      </c>
      <c r="AE126" s="57"/>
      <c r="AF126" s="57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7"/>
      <c r="AR126" s="57"/>
      <c r="AS126" s="80">
        <f>INDEX('1'!AY:AY,INDEX(4^8-LARGE((حسوب=$R$2)*(تواريخ&gt;=$P$3)*(تواريخ&lt;=$AD$3)*(4^8-ROW(حسوب)),ROWS(AS$9:AS126)),0))</f>
        <v>0</v>
      </c>
      <c r="AT126" s="80">
        <f>INDEX('1'!AX:AX,INDEX(4^8-LARGE((حسوب=$R$2)*(تواريخ&gt;=$P$3)*(تواريخ&lt;=$AD$3)*(4^8-ROW(حسوب)),ROWS(AT$9:AT126)),0))</f>
        <v>0</v>
      </c>
      <c r="AU126" s="80">
        <f>INDEX('1'!BA:BA,INDEX(4^8-LARGE((حسوب=$R$2)*(تواريخ&gt;=$P$3)*(تواريخ&lt;=$AD$3)*(4^8-ROW(حسوب)),ROWS(AU$9:AU126)),0))</f>
        <v>0</v>
      </c>
      <c r="AV126" s="80">
        <f>INDEX('1'!AZ:AZ,INDEX(4^8-LARGE((حسوب=$R$2)*(تواريخ&gt;=$P$3)*(تواريخ&lt;=$AD$3)*(4^8-ROW(حسوب)),ROWS(AV$9:AV126)),0))</f>
        <v>0</v>
      </c>
      <c r="AW126" s="79" t="str">
        <f t="shared" si="4"/>
        <v/>
      </c>
    </row>
    <row r="127" spans="6:49" ht="18">
      <c r="F127" s="83">
        <f>IF($G127="","",(INDEX('1'!A:A,INDEX(4^8-LARGE((حسوب=$R$2)*(تواريخ&gt;=$P$3)*(تواريخ&lt;=$AD$3)*(4^8-ROW(حسوب)),ROWS(F$9:F127)),0))))</f>
        <v>0</v>
      </c>
      <c r="G127" s="84">
        <f>INDEX('1'!AT:AT,INDEX(4^8-LARGE((حسوب=$R$2)*(تواريخ&gt;=$P$3)*(تواريخ&lt;=$AD$3)*(4^8-ROW(حسوب)),ROWS(G$9:G127)),0))</f>
        <v>0</v>
      </c>
      <c r="H127" s="84">
        <f>INDEX('1'!AV:AV,INDEX(4^8-LARGE((حسوب=$R$2)*(تواريخ&gt;=$P$3)*(تواريخ&lt;=$AD$3)*(4^8-ROW(حسوب)),ROWS(H$9:H127)),0))</f>
        <v>0</v>
      </c>
      <c r="I127" s="81">
        <f>INDEX('1'!J:J,INDEX(4^8-LARGE((حسوب=$R$2)*(تواريخ&gt;=$P$3)*(تواريخ&lt;=$AD$3)*(4^8-ROW(حسوب)),ROWS(I$9:I127)),0))</f>
        <v>0</v>
      </c>
      <c r="J127" s="81">
        <f>INDEX('1'!K:K,INDEX(4^8-LARGE((حسوب=$R$2)*(تواريخ&gt;=$P$3)*(تواريخ&lt;=$AD$3)*(4^8-ROW(حسوب)),ROWS(J$9:J127)),0))</f>
        <v>0</v>
      </c>
      <c r="K127" s="81">
        <f>INDEX('1'!L:L,INDEX(4^8-LARGE((حسوب=$R$2)*(تواريخ&gt;=$P$3)*(تواريخ&lt;=$AD$3)*(4^8-ROW(حسوب)),ROWS(K$9:K127)),0))</f>
        <v>0</v>
      </c>
      <c r="L127" s="81">
        <f>INDEX('1'!M:M,INDEX(4^8-LARGE((حسوب=$R$2)*(تواريخ&gt;=$P$3)*(تواريخ&lt;=$AD$3)*(4^8-ROW(حسوب)),ROWS(L$9:L127)),0))</f>
        <v>0</v>
      </c>
      <c r="M127" s="81">
        <f>INDEX('1'!N:N,INDEX(4^8-LARGE((حسوب=$R$2)*(تواريخ&gt;=$P$3)*(تواريخ&lt;=$AD$3)*(4^8-ROW(حسوب)),ROWS(M$9:M127)),0))</f>
        <v>0</v>
      </c>
      <c r="N127" s="81">
        <f>INDEX('1'!O:O,INDEX(4^8-LARGE((حسوب=$R$2)*(تواريخ&gt;=$P$3)*(تواريخ&lt;=$AD$3)*(4^8-ROW(حسوب)),ROWS(N$9:N127)),0))</f>
        <v>0</v>
      </c>
      <c r="O127" s="81">
        <f>INDEX('1'!P:P,INDEX(4^8-LARGE((حسوب=$R$2)*(تواريخ&gt;=$P$3)*(تواريخ&lt;=$AD$3)*(4^8-ROW(حسوب)),ROWS(O$9:O127)),0))</f>
        <v>0</v>
      </c>
      <c r="P127" s="81">
        <f>INDEX('1'!Q:Q,INDEX(4^8-LARGE((حسوب=$R$2)*(تواريخ&gt;=$P$3)*(تواريخ&lt;=$AD$3)*(4^8-ROW(حسوب)),ROWS(P$9:P127)),0))</f>
        <v>0</v>
      </c>
      <c r="Q127" s="81">
        <f>INDEX('1'!R:R,INDEX(4^8-LARGE((حسوب=$R$2)*(تواريخ&gt;=$P$3)*(تواريخ&lt;=$AD$3)*(4^8-ROW(حسوب)),ROWS(Q$9:Q127)),0))</f>
        <v>0</v>
      </c>
      <c r="R127" s="81">
        <f>INDEX('1'!S:S,INDEX(4^8-LARGE((حسوب=$R$2)*(تواريخ&gt;=$P$3)*(تواريخ&lt;=$AD$3)*(4^8-ROW(حسوب)),ROWS(R$9:R127)),0))</f>
        <v>0</v>
      </c>
      <c r="S127" s="81">
        <f>INDEX('1'!T:T,INDEX(4^8-LARGE((حسوب=$R$2)*(تواريخ&gt;=$P$3)*(تواريخ&lt;=$AD$3)*(4^8-ROW(حسوب)),ROWS(S$9:S127)),0))</f>
        <v>0</v>
      </c>
      <c r="T127" s="81">
        <f>INDEX('1'!U:U,INDEX(4^8-LARGE((حسوب=$R$2)*(تواريخ&gt;=$P$3)*(تواريخ&lt;=$AD$3)*(4^8-ROW(حسوب)),ROWS(T$9:T127)),0))</f>
        <v>0</v>
      </c>
      <c r="U127" s="81">
        <f>INDEX('1'!V:V,INDEX(4^8-LARGE((حسوب=$R$2)*(تواريخ&gt;=$P$3)*(تواريخ&lt;=$AD$3)*(4^8-ROW(حسوب)),ROWS(U$9:U127)),0))</f>
        <v>0</v>
      </c>
      <c r="V127" s="81">
        <f>INDEX('1'!W:W,INDEX(4^8-LARGE((حسوب=$R$2)*(تواريخ&gt;=$P$3)*(تواريخ&lt;=$AD$3)*(4^8-ROW(حسوب)),ROWS(V$9:V127)),0))</f>
        <v>0</v>
      </c>
      <c r="W127" s="81">
        <f>INDEX('1'!X:X,INDEX(4^8-LARGE((حسوب=$R$2)*(تواريخ&gt;=$P$3)*(تواريخ&lt;=$AD$3)*(4^8-ROW(حسوب)),ROWS(W$9:W127)),0))</f>
        <v>0</v>
      </c>
      <c r="X127" s="81">
        <f>INDEX('1'!Y:Y,INDEX(4^8-LARGE((حسوب=$R$2)*(تواريخ&gt;=$P$3)*(تواريخ&lt;=$AD$3)*(4^8-ROW(حسوب)),ROWS(X$9:X127)),0))</f>
        <v>0</v>
      </c>
      <c r="Y127" s="81">
        <f>INDEX('1'!Z:Z,INDEX(4^8-LARGE((حسوب=$R$2)*(تواريخ&gt;=$P$3)*(تواريخ&lt;=$AD$3)*(4^8-ROW(حسوب)),ROWS(Y$9:Y127)),0))</f>
        <v>0</v>
      </c>
      <c r="Z127" s="81">
        <f>INDEX('1'!AA:AA,INDEX(4^8-LARGE((حسوب=$R$2)*(تواريخ&gt;=$P$3)*(تواريخ&lt;=$AD$3)*(4^8-ROW(حسوب)),ROWS(Z$9:Z127)),0))</f>
        <v>0</v>
      </c>
      <c r="AA127" s="81">
        <f>INDEX('1'!AB:AB,INDEX(4^8-LARGE((حسوب=$R$2)*(تواريخ&gt;=$P$3)*(تواريخ&lt;=$AD$3)*(4^8-ROW(حسوب)),ROWS(AA$9:AA127)),0))</f>
        <v>0</v>
      </c>
      <c r="AB127" s="81">
        <f>INDEX('1'!AC:AC,INDEX(4^8-LARGE((حسوب=$R$2)*(تواريخ&gt;=$P$3)*(تواريخ&lt;=$AD$3)*(4^8-ROW(حسوب)),ROWS(AB$9:AB127)),0))</f>
        <v>0</v>
      </c>
      <c r="AC127" s="81">
        <f>INDEX('1'!AD:AD,INDEX(4^8-LARGE((حسوب=$R$2)*(تواريخ&gt;=$P$3)*(تواريخ&lt;=$AD$3)*(4^8-ROW(حسوب)),ROWS(AC$9:AC127)),0))</f>
        <v>0</v>
      </c>
      <c r="AD127" s="81">
        <f>INDEX('1'!AE:AE,INDEX(4^8-LARGE((حسوب=$R$2)*(تواريخ&gt;=$P$3)*(تواريخ&lt;=$AD$3)*(4^8-ROW(حسوب)),ROWS(AD$9:AD127)),0))</f>
        <v>0</v>
      </c>
      <c r="AE127" s="57"/>
      <c r="AF127" s="57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7"/>
      <c r="AR127" s="57"/>
      <c r="AS127" s="80">
        <f>INDEX('1'!AY:AY,INDEX(4^8-LARGE((حسوب=$R$2)*(تواريخ&gt;=$P$3)*(تواريخ&lt;=$AD$3)*(4^8-ROW(حسوب)),ROWS(AS$9:AS127)),0))</f>
        <v>0</v>
      </c>
      <c r="AT127" s="80">
        <f>INDEX('1'!AX:AX,INDEX(4^8-LARGE((حسوب=$R$2)*(تواريخ&gt;=$P$3)*(تواريخ&lt;=$AD$3)*(4^8-ROW(حسوب)),ROWS(AT$9:AT127)),0))</f>
        <v>0</v>
      </c>
      <c r="AU127" s="80">
        <f>INDEX('1'!BA:BA,INDEX(4^8-LARGE((حسوب=$R$2)*(تواريخ&gt;=$P$3)*(تواريخ&lt;=$AD$3)*(4^8-ROW(حسوب)),ROWS(AU$9:AU127)),0))</f>
        <v>0</v>
      </c>
      <c r="AV127" s="80">
        <f>INDEX('1'!AZ:AZ,INDEX(4^8-LARGE((حسوب=$R$2)*(تواريخ&gt;=$P$3)*(تواريخ&lt;=$AD$3)*(4^8-ROW(حسوب)),ROWS(AV$9:AV127)),0))</f>
        <v>0</v>
      </c>
      <c r="AW127" s="79" t="str">
        <f t="shared" si="4"/>
        <v/>
      </c>
    </row>
    <row r="128" spans="6:49" ht="18">
      <c r="F128" s="83">
        <f>IF($G128="","",(INDEX('1'!A:A,INDEX(4^8-LARGE((حسوب=$R$2)*(تواريخ&gt;=$P$3)*(تواريخ&lt;=$AD$3)*(4^8-ROW(حسوب)),ROWS(F$9:F128)),0))))</f>
        <v>0</v>
      </c>
      <c r="G128" s="84">
        <f>INDEX('1'!AT:AT,INDEX(4^8-LARGE((حسوب=$R$2)*(تواريخ&gt;=$P$3)*(تواريخ&lt;=$AD$3)*(4^8-ROW(حسوب)),ROWS(G$9:G128)),0))</f>
        <v>0</v>
      </c>
      <c r="H128" s="84">
        <f>INDEX('1'!AV:AV,INDEX(4^8-LARGE((حسوب=$R$2)*(تواريخ&gt;=$P$3)*(تواريخ&lt;=$AD$3)*(4^8-ROW(حسوب)),ROWS(H$9:H128)),0))</f>
        <v>0</v>
      </c>
      <c r="I128" s="81">
        <f>INDEX('1'!J:J,INDEX(4^8-LARGE((حسوب=$R$2)*(تواريخ&gt;=$P$3)*(تواريخ&lt;=$AD$3)*(4^8-ROW(حسوب)),ROWS(I$9:I128)),0))</f>
        <v>0</v>
      </c>
      <c r="J128" s="81">
        <f>INDEX('1'!K:K,INDEX(4^8-LARGE((حسوب=$R$2)*(تواريخ&gt;=$P$3)*(تواريخ&lt;=$AD$3)*(4^8-ROW(حسوب)),ROWS(J$9:J128)),0))</f>
        <v>0</v>
      </c>
      <c r="K128" s="81">
        <f>INDEX('1'!L:L,INDEX(4^8-LARGE((حسوب=$R$2)*(تواريخ&gt;=$P$3)*(تواريخ&lt;=$AD$3)*(4^8-ROW(حسوب)),ROWS(K$9:K128)),0))</f>
        <v>0</v>
      </c>
      <c r="L128" s="81">
        <f>INDEX('1'!M:M,INDEX(4^8-LARGE((حسوب=$R$2)*(تواريخ&gt;=$P$3)*(تواريخ&lt;=$AD$3)*(4^8-ROW(حسوب)),ROWS(L$9:L128)),0))</f>
        <v>0</v>
      </c>
      <c r="M128" s="81">
        <f>INDEX('1'!N:N,INDEX(4^8-LARGE((حسوب=$R$2)*(تواريخ&gt;=$P$3)*(تواريخ&lt;=$AD$3)*(4^8-ROW(حسوب)),ROWS(M$9:M128)),0))</f>
        <v>0</v>
      </c>
      <c r="N128" s="81">
        <f>INDEX('1'!O:O,INDEX(4^8-LARGE((حسوب=$R$2)*(تواريخ&gt;=$P$3)*(تواريخ&lt;=$AD$3)*(4^8-ROW(حسوب)),ROWS(N$9:N128)),0))</f>
        <v>0</v>
      </c>
      <c r="O128" s="81">
        <f>INDEX('1'!P:P,INDEX(4^8-LARGE((حسوب=$R$2)*(تواريخ&gt;=$P$3)*(تواريخ&lt;=$AD$3)*(4^8-ROW(حسوب)),ROWS(O$9:O128)),0))</f>
        <v>0</v>
      </c>
      <c r="P128" s="81">
        <f>INDEX('1'!Q:Q,INDEX(4^8-LARGE((حسوب=$R$2)*(تواريخ&gt;=$P$3)*(تواريخ&lt;=$AD$3)*(4^8-ROW(حسوب)),ROWS(P$9:P128)),0))</f>
        <v>0</v>
      </c>
      <c r="Q128" s="81">
        <f>INDEX('1'!R:R,INDEX(4^8-LARGE((حسوب=$R$2)*(تواريخ&gt;=$P$3)*(تواريخ&lt;=$AD$3)*(4^8-ROW(حسوب)),ROWS(Q$9:Q128)),0))</f>
        <v>0</v>
      </c>
      <c r="R128" s="81">
        <f>INDEX('1'!S:S,INDEX(4^8-LARGE((حسوب=$R$2)*(تواريخ&gt;=$P$3)*(تواريخ&lt;=$AD$3)*(4^8-ROW(حسوب)),ROWS(R$9:R128)),0))</f>
        <v>0</v>
      </c>
      <c r="S128" s="81">
        <f>INDEX('1'!T:T,INDEX(4^8-LARGE((حسوب=$R$2)*(تواريخ&gt;=$P$3)*(تواريخ&lt;=$AD$3)*(4^8-ROW(حسوب)),ROWS(S$9:S128)),0))</f>
        <v>0</v>
      </c>
      <c r="T128" s="81">
        <f>INDEX('1'!U:U,INDEX(4^8-LARGE((حسوب=$R$2)*(تواريخ&gt;=$P$3)*(تواريخ&lt;=$AD$3)*(4^8-ROW(حسوب)),ROWS(T$9:T128)),0))</f>
        <v>0</v>
      </c>
      <c r="U128" s="81">
        <f>INDEX('1'!V:V,INDEX(4^8-LARGE((حسوب=$R$2)*(تواريخ&gt;=$P$3)*(تواريخ&lt;=$AD$3)*(4^8-ROW(حسوب)),ROWS(U$9:U128)),0))</f>
        <v>0</v>
      </c>
      <c r="V128" s="81">
        <f>INDEX('1'!W:W,INDEX(4^8-LARGE((حسوب=$R$2)*(تواريخ&gt;=$P$3)*(تواريخ&lt;=$AD$3)*(4^8-ROW(حسوب)),ROWS(V$9:V128)),0))</f>
        <v>0</v>
      </c>
      <c r="W128" s="81">
        <f>INDEX('1'!X:X,INDEX(4^8-LARGE((حسوب=$R$2)*(تواريخ&gt;=$P$3)*(تواريخ&lt;=$AD$3)*(4^8-ROW(حسوب)),ROWS(W$9:W128)),0))</f>
        <v>0</v>
      </c>
      <c r="X128" s="81">
        <f>INDEX('1'!Y:Y,INDEX(4^8-LARGE((حسوب=$R$2)*(تواريخ&gt;=$P$3)*(تواريخ&lt;=$AD$3)*(4^8-ROW(حسوب)),ROWS(X$9:X128)),0))</f>
        <v>0</v>
      </c>
      <c r="Y128" s="81">
        <f>INDEX('1'!Z:Z,INDEX(4^8-LARGE((حسوب=$R$2)*(تواريخ&gt;=$P$3)*(تواريخ&lt;=$AD$3)*(4^8-ROW(حسوب)),ROWS(Y$9:Y128)),0))</f>
        <v>0</v>
      </c>
      <c r="Z128" s="81">
        <f>INDEX('1'!AA:AA,INDEX(4^8-LARGE((حسوب=$R$2)*(تواريخ&gt;=$P$3)*(تواريخ&lt;=$AD$3)*(4^8-ROW(حسوب)),ROWS(Z$9:Z128)),0))</f>
        <v>0</v>
      </c>
      <c r="AA128" s="81">
        <f>INDEX('1'!AB:AB,INDEX(4^8-LARGE((حسوب=$R$2)*(تواريخ&gt;=$P$3)*(تواريخ&lt;=$AD$3)*(4^8-ROW(حسوب)),ROWS(AA$9:AA128)),0))</f>
        <v>0</v>
      </c>
      <c r="AB128" s="81">
        <f>INDEX('1'!AC:AC,INDEX(4^8-LARGE((حسوب=$R$2)*(تواريخ&gt;=$P$3)*(تواريخ&lt;=$AD$3)*(4^8-ROW(حسوب)),ROWS(AB$9:AB128)),0))</f>
        <v>0</v>
      </c>
      <c r="AC128" s="81">
        <f>INDEX('1'!AD:AD,INDEX(4^8-LARGE((حسوب=$R$2)*(تواريخ&gt;=$P$3)*(تواريخ&lt;=$AD$3)*(4^8-ROW(حسوب)),ROWS(AC$9:AC128)),0))</f>
        <v>0</v>
      </c>
      <c r="AD128" s="81">
        <f>INDEX('1'!AE:AE,INDEX(4^8-LARGE((حسوب=$R$2)*(تواريخ&gt;=$P$3)*(تواريخ&lt;=$AD$3)*(4^8-ROW(حسوب)),ROWS(AD$9:AD128)),0))</f>
        <v>0</v>
      </c>
      <c r="AE128" s="57"/>
      <c r="AF128" s="57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7"/>
      <c r="AR128" s="57"/>
      <c r="AS128" s="80">
        <f>INDEX('1'!AY:AY,INDEX(4^8-LARGE((حسوب=$R$2)*(تواريخ&gt;=$P$3)*(تواريخ&lt;=$AD$3)*(4^8-ROW(حسوب)),ROWS(AS$9:AS128)),0))</f>
        <v>0</v>
      </c>
      <c r="AT128" s="80">
        <f>INDEX('1'!AX:AX,INDEX(4^8-LARGE((حسوب=$R$2)*(تواريخ&gt;=$P$3)*(تواريخ&lt;=$AD$3)*(4^8-ROW(حسوب)),ROWS(AT$9:AT128)),0))</f>
        <v>0</v>
      </c>
      <c r="AU128" s="80">
        <f>INDEX('1'!BA:BA,INDEX(4^8-LARGE((حسوب=$R$2)*(تواريخ&gt;=$P$3)*(تواريخ&lt;=$AD$3)*(4^8-ROW(حسوب)),ROWS(AU$9:AU128)),0))</f>
        <v>0</v>
      </c>
      <c r="AV128" s="80">
        <f>INDEX('1'!AZ:AZ,INDEX(4^8-LARGE((حسوب=$R$2)*(تواريخ&gt;=$P$3)*(تواريخ&lt;=$AD$3)*(4^8-ROW(حسوب)),ROWS(AV$9:AV128)),0))</f>
        <v>0</v>
      </c>
      <c r="AW128" s="79" t="str">
        <f t="shared" si="4"/>
        <v/>
      </c>
    </row>
    <row r="129" spans="6:49" ht="18">
      <c r="F129" s="83">
        <f>IF($G129="","",(INDEX('1'!A:A,INDEX(4^8-LARGE((حسوب=$R$2)*(تواريخ&gt;=$P$3)*(تواريخ&lt;=$AD$3)*(4^8-ROW(حسوب)),ROWS(F$9:F129)),0))))</f>
        <v>0</v>
      </c>
      <c r="G129" s="84">
        <f>INDEX('1'!AT:AT,INDEX(4^8-LARGE((حسوب=$R$2)*(تواريخ&gt;=$P$3)*(تواريخ&lt;=$AD$3)*(4^8-ROW(حسوب)),ROWS(G$9:G129)),0))</f>
        <v>0</v>
      </c>
      <c r="H129" s="84">
        <f>INDEX('1'!AV:AV,INDEX(4^8-LARGE((حسوب=$R$2)*(تواريخ&gt;=$P$3)*(تواريخ&lt;=$AD$3)*(4^8-ROW(حسوب)),ROWS(H$9:H129)),0))</f>
        <v>0</v>
      </c>
      <c r="I129" s="81">
        <f>INDEX('1'!J:J,INDEX(4^8-LARGE((حسوب=$R$2)*(تواريخ&gt;=$P$3)*(تواريخ&lt;=$AD$3)*(4^8-ROW(حسوب)),ROWS(I$9:I129)),0))</f>
        <v>0</v>
      </c>
      <c r="J129" s="81">
        <f>INDEX('1'!K:K,INDEX(4^8-LARGE((حسوب=$R$2)*(تواريخ&gt;=$P$3)*(تواريخ&lt;=$AD$3)*(4^8-ROW(حسوب)),ROWS(J$9:J129)),0))</f>
        <v>0</v>
      </c>
      <c r="K129" s="81">
        <f>INDEX('1'!L:L,INDEX(4^8-LARGE((حسوب=$R$2)*(تواريخ&gt;=$P$3)*(تواريخ&lt;=$AD$3)*(4^8-ROW(حسوب)),ROWS(K$9:K129)),0))</f>
        <v>0</v>
      </c>
      <c r="L129" s="81">
        <f>INDEX('1'!M:M,INDEX(4^8-LARGE((حسوب=$R$2)*(تواريخ&gt;=$P$3)*(تواريخ&lt;=$AD$3)*(4^8-ROW(حسوب)),ROWS(L$9:L129)),0))</f>
        <v>0</v>
      </c>
      <c r="M129" s="81">
        <f>INDEX('1'!N:N,INDEX(4^8-LARGE((حسوب=$R$2)*(تواريخ&gt;=$P$3)*(تواريخ&lt;=$AD$3)*(4^8-ROW(حسوب)),ROWS(M$9:M129)),0))</f>
        <v>0</v>
      </c>
      <c r="N129" s="81">
        <f>INDEX('1'!O:O,INDEX(4^8-LARGE((حسوب=$R$2)*(تواريخ&gt;=$P$3)*(تواريخ&lt;=$AD$3)*(4^8-ROW(حسوب)),ROWS(N$9:N129)),0))</f>
        <v>0</v>
      </c>
      <c r="O129" s="81">
        <f>INDEX('1'!P:P,INDEX(4^8-LARGE((حسوب=$R$2)*(تواريخ&gt;=$P$3)*(تواريخ&lt;=$AD$3)*(4^8-ROW(حسوب)),ROWS(O$9:O129)),0))</f>
        <v>0</v>
      </c>
      <c r="P129" s="81">
        <f>INDEX('1'!Q:Q,INDEX(4^8-LARGE((حسوب=$R$2)*(تواريخ&gt;=$P$3)*(تواريخ&lt;=$AD$3)*(4^8-ROW(حسوب)),ROWS(P$9:P129)),0))</f>
        <v>0</v>
      </c>
      <c r="Q129" s="81">
        <f>INDEX('1'!R:R,INDEX(4^8-LARGE((حسوب=$R$2)*(تواريخ&gt;=$P$3)*(تواريخ&lt;=$AD$3)*(4^8-ROW(حسوب)),ROWS(Q$9:Q129)),0))</f>
        <v>0</v>
      </c>
      <c r="R129" s="81">
        <f>INDEX('1'!S:S,INDEX(4^8-LARGE((حسوب=$R$2)*(تواريخ&gt;=$P$3)*(تواريخ&lt;=$AD$3)*(4^8-ROW(حسوب)),ROWS(R$9:R129)),0))</f>
        <v>0</v>
      </c>
      <c r="S129" s="81">
        <f>INDEX('1'!T:T,INDEX(4^8-LARGE((حسوب=$R$2)*(تواريخ&gt;=$P$3)*(تواريخ&lt;=$AD$3)*(4^8-ROW(حسوب)),ROWS(S$9:S129)),0))</f>
        <v>0</v>
      </c>
      <c r="T129" s="81">
        <f>INDEX('1'!U:U,INDEX(4^8-LARGE((حسوب=$R$2)*(تواريخ&gt;=$P$3)*(تواريخ&lt;=$AD$3)*(4^8-ROW(حسوب)),ROWS(T$9:T129)),0))</f>
        <v>0</v>
      </c>
      <c r="U129" s="81">
        <f>INDEX('1'!V:V,INDEX(4^8-LARGE((حسوب=$R$2)*(تواريخ&gt;=$P$3)*(تواريخ&lt;=$AD$3)*(4^8-ROW(حسوب)),ROWS(U$9:U129)),0))</f>
        <v>0</v>
      </c>
      <c r="V129" s="81">
        <f>INDEX('1'!W:W,INDEX(4^8-LARGE((حسوب=$R$2)*(تواريخ&gt;=$P$3)*(تواريخ&lt;=$AD$3)*(4^8-ROW(حسوب)),ROWS(V$9:V129)),0))</f>
        <v>0</v>
      </c>
      <c r="W129" s="81">
        <f>INDEX('1'!X:X,INDEX(4^8-LARGE((حسوب=$R$2)*(تواريخ&gt;=$P$3)*(تواريخ&lt;=$AD$3)*(4^8-ROW(حسوب)),ROWS(W$9:W129)),0))</f>
        <v>0</v>
      </c>
      <c r="X129" s="81">
        <f>INDEX('1'!Y:Y,INDEX(4^8-LARGE((حسوب=$R$2)*(تواريخ&gt;=$P$3)*(تواريخ&lt;=$AD$3)*(4^8-ROW(حسوب)),ROWS(X$9:X129)),0))</f>
        <v>0</v>
      </c>
      <c r="Y129" s="81">
        <f>INDEX('1'!Z:Z,INDEX(4^8-LARGE((حسوب=$R$2)*(تواريخ&gt;=$P$3)*(تواريخ&lt;=$AD$3)*(4^8-ROW(حسوب)),ROWS(Y$9:Y129)),0))</f>
        <v>0</v>
      </c>
      <c r="Z129" s="81">
        <f>INDEX('1'!AA:AA,INDEX(4^8-LARGE((حسوب=$R$2)*(تواريخ&gt;=$P$3)*(تواريخ&lt;=$AD$3)*(4^8-ROW(حسوب)),ROWS(Z$9:Z129)),0))</f>
        <v>0</v>
      </c>
      <c r="AA129" s="81">
        <f>INDEX('1'!AB:AB,INDEX(4^8-LARGE((حسوب=$R$2)*(تواريخ&gt;=$P$3)*(تواريخ&lt;=$AD$3)*(4^8-ROW(حسوب)),ROWS(AA$9:AA129)),0))</f>
        <v>0</v>
      </c>
      <c r="AB129" s="81">
        <f>INDEX('1'!AC:AC,INDEX(4^8-LARGE((حسوب=$R$2)*(تواريخ&gt;=$P$3)*(تواريخ&lt;=$AD$3)*(4^8-ROW(حسوب)),ROWS(AB$9:AB129)),0))</f>
        <v>0</v>
      </c>
      <c r="AC129" s="81">
        <f>INDEX('1'!AD:AD,INDEX(4^8-LARGE((حسوب=$R$2)*(تواريخ&gt;=$P$3)*(تواريخ&lt;=$AD$3)*(4^8-ROW(حسوب)),ROWS(AC$9:AC129)),0))</f>
        <v>0</v>
      </c>
      <c r="AD129" s="81">
        <f>INDEX('1'!AE:AE,INDEX(4^8-LARGE((حسوب=$R$2)*(تواريخ&gt;=$P$3)*(تواريخ&lt;=$AD$3)*(4^8-ROW(حسوب)),ROWS(AD$9:AD129)),0))</f>
        <v>0</v>
      </c>
      <c r="AE129" s="57"/>
      <c r="AF129" s="57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7"/>
      <c r="AR129" s="57"/>
      <c r="AS129" s="80">
        <f>INDEX('1'!AY:AY,INDEX(4^8-LARGE((حسوب=$R$2)*(تواريخ&gt;=$P$3)*(تواريخ&lt;=$AD$3)*(4^8-ROW(حسوب)),ROWS(AS$9:AS129)),0))</f>
        <v>0</v>
      </c>
      <c r="AT129" s="80">
        <f>INDEX('1'!AX:AX,INDEX(4^8-LARGE((حسوب=$R$2)*(تواريخ&gt;=$P$3)*(تواريخ&lt;=$AD$3)*(4^8-ROW(حسوب)),ROWS(AT$9:AT129)),0))</f>
        <v>0</v>
      </c>
      <c r="AU129" s="80">
        <f>INDEX('1'!BA:BA,INDEX(4^8-LARGE((حسوب=$R$2)*(تواريخ&gt;=$P$3)*(تواريخ&lt;=$AD$3)*(4^8-ROW(حسوب)),ROWS(AU$9:AU129)),0))</f>
        <v>0</v>
      </c>
      <c r="AV129" s="80">
        <f>INDEX('1'!AZ:AZ,INDEX(4^8-LARGE((حسوب=$R$2)*(تواريخ&gt;=$P$3)*(تواريخ&lt;=$AD$3)*(4^8-ROW(حسوب)),ROWS(AV$9:AV129)),0))</f>
        <v>0</v>
      </c>
      <c r="AW129" s="79" t="str">
        <f t="shared" si="4"/>
        <v/>
      </c>
    </row>
    <row r="130" spans="6:49" ht="18">
      <c r="F130" s="83">
        <f>IF($G130="","",(INDEX('1'!A:A,INDEX(4^8-LARGE((حسوب=$R$2)*(تواريخ&gt;=$P$3)*(تواريخ&lt;=$AD$3)*(4^8-ROW(حسوب)),ROWS(F$9:F130)),0))))</f>
        <v>0</v>
      </c>
      <c r="G130" s="84">
        <f>INDEX('1'!AT:AT,INDEX(4^8-LARGE((حسوب=$R$2)*(تواريخ&gt;=$P$3)*(تواريخ&lt;=$AD$3)*(4^8-ROW(حسوب)),ROWS(G$9:G130)),0))</f>
        <v>0</v>
      </c>
      <c r="H130" s="84">
        <f>INDEX('1'!AV:AV,INDEX(4^8-LARGE((حسوب=$R$2)*(تواريخ&gt;=$P$3)*(تواريخ&lt;=$AD$3)*(4^8-ROW(حسوب)),ROWS(H$9:H130)),0))</f>
        <v>0</v>
      </c>
      <c r="I130" s="81">
        <f>INDEX('1'!J:J,INDEX(4^8-LARGE((حسوب=$R$2)*(تواريخ&gt;=$P$3)*(تواريخ&lt;=$AD$3)*(4^8-ROW(حسوب)),ROWS(I$9:I130)),0))</f>
        <v>0</v>
      </c>
      <c r="J130" s="81">
        <f>INDEX('1'!K:K,INDEX(4^8-LARGE((حسوب=$R$2)*(تواريخ&gt;=$P$3)*(تواريخ&lt;=$AD$3)*(4^8-ROW(حسوب)),ROWS(J$9:J130)),0))</f>
        <v>0</v>
      </c>
      <c r="K130" s="81">
        <f>INDEX('1'!L:L,INDEX(4^8-LARGE((حسوب=$R$2)*(تواريخ&gt;=$P$3)*(تواريخ&lt;=$AD$3)*(4^8-ROW(حسوب)),ROWS(K$9:K130)),0))</f>
        <v>0</v>
      </c>
      <c r="L130" s="81">
        <f>INDEX('1'!M:M,INDEX(4^8-LARGE((حسوب=$R$2)*(تواريخ&gt;=$P$3)*(تواريخ&lt;=$AD$3)*(4^8-ROW(حسوب)),ROWS(L$9:L130)),0))</f>
        <v>0</v>
      </c>
      <c r="M130" s="81">
        <f>INDEX('1'!N:N,INDEX(4^8-LARGE((حسوب=$R$2)*(تواريخ&gt;=$P$3)*(تواريخ&lt;=$AD$3)*(4^8-ROW(حسوب)),ROWS(M$9:M130)),0))</f>
        <v>0</v>
      </c>
      <c r="N130" s="81">
        <f>INDEX('1'!O:O,INDEX(4^8-LARGE((حسوب=$R$2)*(تواريخ&gt;=$P$3)*(تواريخ&lt;=$AD$3)*(4^8-ROW(حسوب)),ROWS(N$9:N130)),0))</f>
        <v>0</v>
      </c>
      <c r="O130" s="81">
        <f>INDEX('1'!P:P,INDEX(4^8-LARGE((حسوب=$R$2)*(تواريخ&gt;=$P$3)*(تواريخ&lt;=$AD$3)*(4^8-ROW(حسوب)),ROWS(O$9:O130)),0))</f>
        <v>0</v>
      </c>
      <c r="P130" s="81">
        <f>INDEX('1'!Q:Q,INDEX(4^8-LARGE((حسوب=$R$2)*(تواريخ&gt;=$P$3)*(تواريخ&lt;=$AD$3)*(4^8-ROW(حسوب)),ROWS(P$9:P130)),0))</f>
        <v>0</v>
      </c>
      <c r="Q130" s="81">
        <f>INDEX('1'!R:R,INDEX(4^8-LARGE((حسوب=$R$2)*(تواريخ&gt;=$P$3)*(تواريخ&lt;=$AD$3)*(4^8-ROW(حسوب)),ROWS(Q$9:Q130)),0))</f>
        <v>0</v>
      </c>
      <c r="R130" s="81">
        <f>INDEX('1'!S:S,INDEX(4^8-LARGE((حسوب=$R$2)*(تواريخ&gt;=$P$3)*(تواريخ&lt;=$AD$3)*(4^8-ROW(حسوب)),ROWS(R$9:R130)),0))</f>
        <v>0</v>
      </c>
      <c r="S130" s="81">
        <f>INDEX('1'!T:T,INDEX(4^8-LARGE((حسوب=$R$2)*(تواريخ&gt;=$P$3)*(تواريخ&lt;=$AD$3)*(4^8-ROW(حسوب)),ROWS(S$9:S130)),0))</f>
        <v>0</v>
      </c>
      <c r="T130" s="81">
        <f>INDEX('1'!U:U,INDEX(4^8-LARGE((حسوب=$R$2)*(تواريخ&gt;=$P$3)*(تواريخ&lt;=$AD$3)*(4^8-ROW(حسوب)),ROWS(T$9:T130)),0))</f>
        <v>0</v>
      </c>
      <c r="U130" s="81">
        <f>INDEX('1'!V:V,INDEX(4^8-LARGE((حسوب=$R$2)*(تواريخ&gt;=$P$3)*(تواريخ&lt;=$AD$3)*(4^8-ROW(حسوب)),ROWS(U$9:U130)),0))</f>
        <v>0</v>
      </c>
      <c r="V130" s="81">
        <f>INDEX('1'!W:W,INDEX(4^8-LARGE((حسوب=$R$2)*(تواريخ&gt;=$P$3)*(تواريخ&lt;=$AD$3)*(4^8-ROW(حسوب)),ROWS(V$9:V130)),0))</f>
        <v>0</v>
      </c>
      <c r="W130" s="81">
        <f>INDEX('1'!X:X,INDEX(4^8-LARGE((حسوب=$R$2)*(تواريخ&gt;=$P$3)*(تواريخ&lt;=$AD$3)*(4^8-ROW(حسوب)),ROWS(W$9:W130)),0))</f>
        <v>0</v>
      </c>
      <c r="X130" s="81">
        <f>INDEX('1'!Y:Y,INDEX(4^8-LARGE((حسوب=$R$2)*(تواريخ&gt;=$P$3)*(تواريخ&lt;=$AD$3)*(4^8-ROW(حسوب)),ROWS(X$9:X130)),0))</f>
        <v>0</v>
      </c>
      <c r="Y130" s="81">
        <f>INDEX('1'!Z:Z,INDEX(4^8-LARGE((حسوب=$R$2)*(تواريخ&gt;=$P$3)*(تواريخ&lt;=$AD$3)*(4^8-ROW(حسوب)),ROWS(Y$9:Y130)),0))</f>
        <v>0</v>
      </c>
      <c r="Z130" s="81">
        <f>INDEX('1'!AA:AA,INDEX(4^8-LARGE((حسوب=$R$2)*(تواريخ&gt;=$P$3)*(تواريخ&lt;=$AD$3)*(4^8-ROW(حسوب)),ROWS(Z$9:Z130)),0))</f>
        <v>0</v>
      </c>
      <c r="AA130" s="81">
        <f>INDEX('1'!AB:AB,INDEX(4^8-LARGE((حسوب=$R$2)*(تواريخ&gt;=$P$3)*(تواريخ&lt;=$AD$3)*(4^8-ROW(حسوب)),ROWS(AA$9:AA130)),0))</f>
        <v>0</v>
      </c>
      <c r="AB130" s="81">
        <f>INDEX('1'!AC:AC,INDEX(4^8-LARGE((حسوب=$R$2)*(تواريخ&gt;=$P$3)*(تواريخ&lt;=$AD$3)*(4^8-ROW(حسوب)),ROWS(AB$9:AB130)),0))</f>
        <v>0</v>
      </c>
      <c r="AC130" s="81">
        <f>INDEX('1'!AD:AD,INDEX(4^8-LARGE((حسوب=$R$2)*(تواريخ&gt;=$P$3)*(تواريخ&lt;=$AD$3)*(4^8-ROW(حسوب)),ROWS(AC$9:AC130)),0))</f>
        <v>0</v>
      </c>
      <c r="AD130" s="81">
        <f>INDEX('1'!AE:AE,INDEX(4^8-LARGE((حسوب=$R$2)*(تواريخ&gt;=$P$3)*(تواريخ&lt;=$AD$3)*(4^8-ROW(حسوب)),ROWS(AD$9:AD130)),0))</f>
        <v>0</v>
      </c>
      <c r="AE130" s="57"/>
      <c r="AF130" s="57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7"/>
      <c r="AR130" s="57"/>
      <c r="AS130" s="80">
        <f>INDEX('1'!AY:AY,INDEX(4^8-LARGE((حسوب=$R$2)*(تواريخ&gt;=$P$3)*(تواريخ&lt;=$AD$3)*(4^8-ROW(حسوب)),ROWS(AS$9:AS130)),0))</f>
        <v>0</v>
      </c>
      <c r="AT130" s="80">
        <f>INDEX('1'!AX:AX,INDEX(4^8-LARGE((حسوب=$R$2)*(تواريخ&gt;=$P$3)*(تواريخ&lt;=$AD$3)*(4^8-ROW(حسوب)),ROWS(AT$9:AT130)),0))</f>
        <v>0</v>
      </c>
      <c r="AU130" s="80">
        <f>INDEX('1'!BA:BA,INDEX(4^8-LARGE((حسوب=$R$2)*(تواريخ&gt;=$P$3)*(تواريخ&lt;=$AD$3)*(4^8-ROW(حسوب)),ROWS(AU$9:AU130)),0))</f>
        <v>0</v>
      </c>
      <c r="AV130" s="80">
        <f>INDEX('1'!AZ:AZ,INDEX(4^8-LARGE((حسوب=$R$2)*(تواريخ&gt;=$P$3)*(تواريخ&lt;=$AD$3)*(4^8-ROW(حسوب)),ROWS(AV$9:AV130)),0))</f>
        <v>0</v>
      </c>
      <c r="AW130" s="79" t="str">
        <f t="shared" si="4"/>
        <v/>
      </c>
    </row>
    <row r="131" spans="6:49" ht="18">
      <c r="F131" s="83">
        <f>IF($G131="","",(INDEX('1'!A:A,INDEX(4^8-LARGE((حسوب=$R$2)*(تواريخ&gt;=$P$3)*(تواريخ&lt;=$AD$3)*(4^8-ROW(حسوب)),ROWS(F$9:F131)),0))))</f>
        <v>0</v>
      </c>
      <c r="G131" s="84">
        <f>INDEX('1'!AT:AT,INDEX(4^8-LARGE((حسوب=$R$2)*(تواريخ&gt;=$P$3)*(تواريخ&lt;=$AD$3)*(4^8-ROW(حسوب)),ROWS(G$9:G131)),0))</f>
        <v>0</v>
      </c>
      <c r="H131" s="84">
        <f>INDEX('1'!AV:AV,INDEX(4^8-LARGE((حسوب=$R$2)*(تواريخ&gt;=$P$3)*(تواريخ&lt;=$AD$3)*(4^8-ROW(حسوب)),ROWS(H$9:H131)),0))</f>
        <v>0</v>
      </c>
      <c r="I131" s="81">
        <f>INDEX('1'!J:J,INDEX(4^8-LARGE((حسوب=$R$2)*(تواريخ&gt;=$P$3)*(تواريخ&lt;=$AD$3)*(4^8-ROW(حسوب)),ROWS(I$9:I131)),0))</f>
        <v>0</v>
      </c>
      <c r="J131" s="81">
        <f>INDEX('1'!K:K,INDEX(4^8-LARGE((حسوب=$R$2)*(تواريخ&gt;=$P$3)*(تواريخ&lt;=$AD$3)*(4^8-ROW(حسوب)),ROWS(J$9:J131)),0))</f>
        <v>0</v>
      </c>
      <c r="K131" s="81">
        <f>INDEX('1'!L:L,INDEX(4^8-LARGE((حسوب=$R$2)*(تواريخ&gt;=$P$3)*(تواريخ&lt;=$AD$3)*(4^8-ROW(حسوب)),ROWS(K$9:K131)),0))</f>
        <v>0</v>
      </c>
      <c r="L131" s="81">
        <f>INDEX('1'!M:M,INDEX(4^8-LARGE((حسوب=$R$2)*(تواريخ&gt;=$P$3)*(تواريخ&lt;=$AD$3)*(4^8-ROW(حسوب)),ROWS(L$9:L131)),0))</f>
        <v>0</v>
      </c>
      <c r="M131" s="81">
        <f>INDEX('1'!N:N,INDEX(4^8-LARGE((حسوب=$R$2)*(تواريخ&gt;=$P$3)*(تواريخ&lt;=$AD$3)*(4^8-ROW(حسوب)),ROWS(M$9:M131)),0))</f>
        <v>0</v>
      </c>
      <c r="N131" s="81">
        <f>INDEX('1'!O:O,INDEX(4^8-LARGE((حسوب=$R$2)*(تواريخ&gt;=$P$3)*(تواريخ&lt;=$AD$3)*(4^8-ROW(حسوب)),ROWS(N$9:N131)),0))</f>
        <v>0</v>
      </c>
      <c r="O131" s="81">
        <f>INDEX('1'!P:P,INDEX(4^8-LARGE((حسوب=$R$2)*(تواريخ&gt;=$P$3)*(تواريخ&lt;=$AD$3)*(4^8-ROW(حسوب)),ROWS(O$9:O131)),0))</f>
        <v>0</v>
      </c>
      <c r="P131" s="81">
        <f>INDEX('1'!Q:Q,INDEX(4^8-LARGE((حسوب=$R$2)*(تواريخ&gt;=$P$3)*(تواريخ&lt;=$AD$3)*(4^8-ROW(حسوب)),ROWS(P$9:P131)),0))</f>
        <v>0</v>
      </c>
      <c r="Q131" s="81">
        <f>INDEX('1'!R:R,INDEX(4^8-LARGE((حسوب=$R$2)*(تواريخ&gt;=$P$3)*(تواريخ&lt;=$AD$3)*(4^8-ROW(حسوب)),ROWS(Q$9:Q131)),0))</f>
        <v>0</v>
      </c>
      <c r="R131" s="81">
        <f>INDEX('1'!S:S,INDEX(4^8-LARGE((حسوب=$R$2)*(تواريخ&gt;=$P$3)*(تواريخ&lt;=$AD$3)*(4^8-ROW(حسوب)),ROWS(R$9:R131)),0))</f>
        <v>0</v>
      </c>
      <c r="S131" s="81">
        <f>INDEX('1'!T:T,INDEX(4^8-LARGE((حسوب=$R$2)*(تواريخ&gt;=$P$3)*(تواريخ&lt;=$AD$3)*(4^8-ROW(حسوب)),ROWS(S$9:S131)),0))</f>
        <v>0</v>
      </c>
      <c r="T131" s="81">
        <f>INDEX('1'!U:U,INDEX(4^8-LARGE((حسوب=$R$2)*(تواريخ&gt;=$P$3)*(تواريخ&lt;=$AD$3)*(4^8-ROW(حسوب)),ROWS(T$9:T131)),0))</f>
        <v>0</v>
      </c>
      <c r="U131" s="81">
        <f>INDEX('1'!V:V,INDEX(4^8-LARGE((حسوب=$R$2)*(تواريخ&gt;=$P$3)*(تواريخ&lt;=$AD$3)*(4^8-ROW(حسوب)),ROWS(U$9:U131)),0))</f>
        <v>0</v>
      </c>
      <c r="V131" s="81">
        <f>INDEX('1'!W:W,INDEX(4^8-LARGE((حسوب=$R$2)*(تواريخ&gt;=$P$3)*(تواريخ&lt;=$AD$3)*(4^8-ROW(حسوب)),ROWS(V$9:V131)),0))</f>
        <v>0</v>
      </c>
      <c r="W131" s="81">
        <f>INDEX('1'!X:X,INDEX(4^8-LARGE((حسوب=$R$2)*(تواريخ&gt;=$P$3)*(تواريخ&lt;=$AD$3)*(4^8-ROW(حسوب)),ROWS(W$9:W131)),0))</f>
        <v>0</v>
      </c>
      <c r="X131" s="81">
        <f>INDEX('1'!Y:Y,INDEX(4^8-LARGE((حسوب=$R$2)*(تواريخ&gt;=$P$3)*(تواريخ&lt;=$AD$3)*(4^8-ROW(حسوب)),ROWS(X$9:X131)),0))</f>
        <v>0</v>
      </c>
      <c r="Y131" s="81">
        <f>INDEX('1'!Z:Z,INDEX(4^8-LARGE((حسوب=$R$2)*(تواريخ&gt;=$P$3)*(تواريخ&lt;=$AD$3)*(4^8-ROW(حسوب)),ROWS(Y$9:Y131)),0))</f>
        <v>0</v>
      </c>
      <c r="Z131" s="81">
        <f>INDEX('1'!AA:AA,INDEX(4^8-LARGE((حسوب=$R$2)*(تواريخ&gt;=$P$3)*(تواريخ&lt;=$AD$3)*(4^8-ROW(حسوب)),ROWS(Z$9:Z131)),0))</f>
        <v>0</v>
      </c>
      <c r="AA131" s="81">
        <f>INDEX('1'!AB:AB,INDEX(4^8-LARGE((حسوب=$R$2)*(تواريخ&gt;=$P$3)*(تواريخ&lt;=$AD$3)*(4^8-ROW(حسوب)),ROWS(AA$9:AA131)),0))</f>
        <v>0</v>
      </c>
      <c r="AB131" s="81">
        <f>INDEX('1'!AC:AC,INDEX(4^8-LARGE((حسوب=$R$2)*(تواريخ&gt;=$P$3)*(تواريخ&lt;=$AD$3)*(4^8-ROW(حسوب)),ROWS(AB$9:AB131)),0))</f>
        <v>0</v>
      </c>
      <c r="AC131" s="81">
        <f>INDEX('1'!AD:AD,INDEX(4^8-LARGE((حسوب=$R$2)*(تواريخ&gt;=$P$3)*(تواريخ&lt;=$AD$3)*(4^8-ROW(حسوب)),ROWS(AC$9:AC131)),0))</f>
        <v>0</v>
      </c>
      <c r="AD131" s="81">
        <f>INDEX('1'!AE:AE,INDEX(4^8-LARGE((حسوب=$R$2)*(تواريخ&gt;=$P$3)*(تواريخ&lt;=$AD$3)*(4^8-ROW(حسوب)),ROWS(AD$9:AD131)),0))</f>
        <v>0</v>
      </c>
      <c r="AE131" s="57"/>
      <c r="AF131" s="57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7"/>
      <c r="AR131" s="57"/>
      <c r="AS131" s="80">
        <f>INDEX('1'!AY:AY,INDEX(4^8-LARGE((حسوب=$R$2)*(تواريخ&gt;=$P$3)*(تواريخ&lt;=$AD$3)*(4^8-ROW(حسوب)),ROWS(AS$9:AS131)),0))</f>
        <v>0</v>
      </c>
      <c r="AT131" s="80">
        <f>INDEX('1'!AX:AX,INDEX(4^8-LARGE((حسوب=$R$2)*(تواريخ&gt;=$P$3)*(تواريخ&lt;=$AD$3)*(4^8-ROW(حسوب)),ROWS(AT$9:AT131)),0))</f>
        <v>0</v>
      </c>
      <c r="AU131" s="80">
        <f>INDEX('1'!BA:BA,INDEX(4^8-LARGE((حسوب=$R$2)*(تواريخ&gt;=$P$3)*(تواريخ&lt;=$AD$3)*(4^8-ROW(حسوب)),ROWS(AU$9:AU131)),0))</f>
        <v>0</v>
      </c>
      <c r="AV131" s="80">
        <f>INDEX('1'!AZ:AZ,INDEX(4^8-LARGE((حسوب=$R$2)*(تواريخ&gt;=$P$3)*(تواريخ&lt;=$AD$3)*(4^8-ROW(حسوب)),ROWS(AV$9:AV131)),0))</f>
        <v>0</v>
      </c>
      <c r="AW131" s="79" t="str">
        <f t="shared" si="4"/>
        <v/>
      </c>
    </row>
    <row r="132" spans="6:49" ht="18">
      <c r="F132" s="83">
        <f>IF($G132="","",(INDEX('1'!A:A,INDEX(4^8-LARGE((حسوب=$R$2)*(تواريخ&gt;=$P$3)*(تواريخ&lt;=$AD$3)*(4^8-ROW(حسوب)),ROWS(F$9:F132)),0))))</f>
        <v>0</v>
      </c>
      <c r="G132" s="84">
        <f>INDEX('1'!AT:AT,INDEX(4^8-LARGE((حسوب=$R$2)*(تواريخ&gt;=$P$3)*(تواريخ&lt;=$AD$3)*(4^8-ROW(حسوب)),ROWS(G$9:G132)),0))</f>
        <v>0</v>
      </c>
      <c r="H132" s="84">
        <f>INDEX('1'!AV:AV,INDEX(4^8-LARGE((حسوب=$R$2)*(تواريخ&gt;=$P$3)*(تواريخ&lt;=$AD$3)*(4^8-ROW(حسوب)),ROWS(H$9:H132)),0))</f>
        <v>0</v>
      </c>
      <c r="I132" s="81">
        <f>INDEX('1'!J:J,INDEX(4^8-LARGE((حسوب=$R$2)*(تواريخ&gt;=$P$3)*(تواريخ&lt;=$AD$3)*(4^8-ROW(حسوب)),ROWS(I$9:I132)),0))</f>
        <v>0</v>
      </c>
      <c r="J132" s="81">
        <f>INDEX('1'!K:K,INDEX(4^8-LARGE((حسوب=$R$2)*(تواريخ&gt;=$P$3)*(تواريخ&lt;=$AD$3)*(4^8-ROW(حسوب)),ROWS(J$9:J132)),0))</f>
        <v>0</v>
      </c>
      <c r="K132" s="81">
        <f>INDEX('1'!L:L,INDEX(4^8-LARGE((حسوب=$R$2)*(تواريخ&gt;=$P$3)*(تواريخ&lt;=$AD$3)*(4^8-ROW(حسوب)),ROWS(K$9:K132)),0))</f>
        <v>0</v>
      </c>
      <c r="L132" s="81">
        <f>INDEX('1'!M:M,INDEX(4^8-LARGE((حسوب=$R$2)*(تواريخ&gt;=$P$3)*(تواريخ&lt;=$AD$3)*(4^8-ROW(حسوب)),ROWS(L$9:L132)),0))</f>
        <v>0</v>
      </c>
      <c r="M132" s="81">
        <f>INDEX('1'!N:N,INDEX(4^8-LARGE((حسوب=$R$2)*(تواريخ&gt;=$P$3)*(تواريخ&lt;=$AD$3)*(4^8-ROW(حسوب)),ROWS(M$9:M132)),0))</f>
        <v>0</v>
      </c>
      <c r="N132" s="81">
        <f>INDEX('1'!O:O,INDEX(4^8-LARGE((حسوب=$R$2)*(تواريخ&gt;=$P$3)*(تواريخ&lt;=$AD$3)*(4^8-ROW(حسوب)),ROWS(N$9:N132)),0))</f>
        <v>0</v>
      </c>
      <c r="O132" s="81">
        <f>INDEX('1'!P:P,INDEX(4^8-LARGE((حسوب=$R$2)*(تواريخ&gt;=$P$3)*(تواريخ&lt;=$AD$3)*(4^8-ROW(حسوب)),ROWS(O$9:O132)),0))</f>
        <v>0</v>
      </c>
      <c r="P132" s="81">
        <f>INDEX('1'!Q:Q,INDEX(4^8-LARGE((حسوب=$R$2)*(تواريخ&gt;=$P$3)*(تواريخ&lt;=$AD$3)*(4^8-ROW(حسوب)),ROWS(P$9:P132)),0))</f>
        <v>0</v>
      </c>
      <c r="Q132" s="81">
        <f>INDEX('1'!R:R,INDEX(4^8-LARGE((حسوب=$R$2)*(تواريخ&gt;=$P$3)*(تواريخ&lt;=$AD$3)*(4^8-ROW(حسوب)),ROWS(Q$9:Q132)),0))</f>
        <v>0</v>
      </c>
      <c r="R132" s="81">
        <f>INDEX('1'!S:S,INDEX(4^8-LARGE((حسوب=$R$2)*(تواريخ&gt;=$P$3)*(تواريخ&lt;=$AD$3)*(4^8-ROW(حسوب)),ROWS(R$9:R132)),0))</f>
        <v>0</v>
      </c>
      <c r="S132" s="81">
        <f>INDEX('1'!T:T,INDEX(4^8-LARGE((حسوب=$R$2)*(تواريخ&gt;=$P$3)*(تواريخ&lt;=$AD$3)*(4^8-ROW(حسوب)),ROWS(S$9:S132)),0))</f>
        <v>0</v>
      </c>
      <c r="T132" s="81">
        <f>INDEX('1'!U:U,INDEX(4^8-LARGE((حسوب=$R$2)*(تواريخ&gt;=$P$3)*(تواريخ&lt;=$AD$3)*(4^8-ROW(حسوب)),ROWS(T$9:T132)),0))</f>
        <v>0</v>
      </c>
      <c r="U132" s="81">
        <f>INDEX('1'!V:V,INDEX(4^8-LARGE((حسوب=$R$2)*(تواريخ&gt;=$P$3)*(تواريخ&lt;=$AD$3)*(4^8-ROW(حسوب)),ROWS(U$9:U132)),0))</f>
        <v>0</v>
      </c>
      <c r="V132" s="81">
        <f>INDEX('1'!W:W,INDEX(4^8-LARGE((حسوب=$R$2)*(تواريخ&gt;=$P$3)*(تواريخ&lt;=$AD$3)*(4^8-ROW(حسوب)),ROWS(V$9:V132)),0))</f>
        <v>0</v>
      </c>
      <c r="W132" s="81">
        <f>INDEX('1'!X:X,INDEX(4^8-LARGE((حسوب=$R$2)*(تواريخ&gt;=$P$3)*(تواريخ&lt;=$AD$3)*(4^8-ROW(حسوب)),ROWS(W$9:W132)),0))</f>
        <v>0</v>
      </c>
      <c r="X132" s="81">
        <f>INDEX('1'!Y:Y,INDEX(4^8-LARGE((حسوب=$R$2)*(تواريخ&gt;=$P$3)*(تواريخ&lt;=$AD$3)*(4^8-ROW(حسوب)),ROWS(X$9:X132)),0))</f>
        <v>0</v>
      </c>
      <c r="Y132" s="81">
        <f>INDEX('1'!Z:Z,INDEX(4^8-LARGE((حسوب=$R$2)*(تواريخ&gt;=$P$3)*(تواريخ&lt;=$AD$3)*(4^8-ROW(حسوب)),ROWS(Y$9:Y132)),0))</f>
        <v>0</v>
      </c>
      <c r="Z132" s="81">
        <f>INDEX('1'!AA:AA,INDEX(4^8-LARGE((حسوب=$R$2)*(تواريخ&gt;=$P$3)*(تواريخ&lt;=$AD$3)*(4^8-ROW(حسوب)),ROWS(Z$9:Z132)),0))</f>
        <v>0</v>
      </c>
      <c r="AA132" s="81">
        <f>INDEX('1'!AB:AB,INDEX(4^8-LARGE((حسوب=$R$2)*(تواريخ&gt;=$P$3)*(تواريخ&lt;=$AD$3)*(4^8-ROW(حسوب)),ROWS(AA$9:AA132)),0))</f>
        <v>0</v>
      </c>
      <c r="AB132" s="81">
        <f>INDEX('1'!AC:AC,INDEX(4^8-LARGE((حسوب=$R$2)*(تواريخ&gt;=$P$3)*(تواريخ&lt;=$AD$3)*(4^8-ROW(حسوب)),ROWS(AB$9:AB132)),0))</f>
        <v>0</v>
      </c>
      <c r="AC132" s="81">
        <f>INDEX('1'!AD:AD,INDEX(4^8-LARGE((حسوب=$R$2)*(تواريخ&gt;=$P$3)*(تواريخ&lt;=$AD$3)*(4^8-ROW(حسوب)),ROWS(AC$9:AC132)),0))</f>
        <v>0</v>
      </c>
      <c r="AD132" s="81">
        <f>INDEX('1'!AE:AE,INDEX(4^8-LARGE((حسوب=$R$2)*(تواريخ&gt;=$P$3)*(تواريخ&lt;=$AD$3)*(4^8-ROW(حسوب)),ROWS(AD$9:AD132)),0))</f>
        <v>0</v>
      </c>
      <c r="AE132" s="57"/>
      <c r="AF132" s="57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7"/>
      <c r="AR132" s="57"/>
      <c r="AS132" s="80">
        <f>INDEX('1'!AY:AY,INDEX(4^8-LARGE((حسوب=$R$2)*(تواريخ&gt;=$P$3)*(تواريخ&lt;=$AD$3)*(4^8-ROW(حسوب)),ROWS(AS$9:AS132)),0))</f>
        <v>0</v>
      </c>
      <c r="AT132" s="80">
        <f>INDEX('1'!AX:AX,INDEX(4^8-LARGE((حسوب=$R$2)*(تواريخ&gt;=$P$3)*(تواريخ&lt;=$AD$3)*(4^8-ROW(حسوب)),ROWS(AT$9:AT132)),0))</f>
        <v>0</v>
      </c>
      <c r="AU132" s="80">
        <f>INDEX('1'!BA:BA,INDEX(4^8-LARGE((حسوب=$R$2)*(تواريخ&gt;=$P$3)*(تواريخ&lt;=$AD$3)*(4^8-ROW(حسوب)),ROWS(AU$9:AU132)),0))</f>
        <v>0</v>
      </c>
      <c r="AV132" s="80">
        <f>INDEX('1'!AZ:AZ,INDEX(4^8-LARGE((حسوب=$R$2)*(تواريخ&gt;=$P$3)*(تواريخ&lt;=$AD$3)*(4^8-ROW(حسوب)),ROWS(AV$9:AV132)),0))</f>
        <v>0</v>
      </c>
      <c r="AW132" s="79" t="str">
        <f t="shared" si="4"/>
        <v/>
      </c>
    </row>
    <row r="133" spans="6:49" ht="18">
      <c r="F133" s="83">
        <f>IF($G133="","",(INDEX('1'!A:A,INDEX(4^8-LARGE((حسوب=$R$2)*(تواريخ&gt;=$P$3)*(تواريخ&lt;=$AD$3)*(4^8-ROW(حسوب)),ROWS(F$9:F133)),0))))</f>
        <v>0</v>
      </c>
      <c r="G133" s="84">
        <f>INDEX('1'!AT:AT,INDEX(4^8-LARGE((حسوب=$R$2)*(تواريخ&gt;=$P$3)*(تواريخ&lt;=$AD$3)*(4^8-ROW(حسوب)),ROWS(G$9:G133)),0))</f>
        <v>0</v>
      </c>
      <c r="H133" s="84">
        <f>INDEX('1'!AV:AV,INDEX(4^8-LARGE((حسوب=$R$2)*(تواريخ&gt;=$P$3)*(تواريخ&lt;=$AD$3)*(4^8-ROW(حسوب)),ROWS(H$9:H133)),0))</f>
        <v>0</v>
      </c>
      <c r="I133" s="81">
        <f>INDEX('1'!J:J,INDEX(4^8-LARGE((حسوب=$R$2)*(تواريخ&gt;=$P$3)*(تواريخ&lt;=$AD$3)*(4^8-ROW(حسوب)),ROWS(I$9:I133)),0))</f>
        <v>0</v>
      </c>
      <c r="J133" s="81">
        <f>INDEX('1'!K:K,INDEX(4^8-LARGE((حسوب=$R$2)*(تواريخ&gt;=$P$3)*(تواريخ&lt;=$AD$3)*(4^8-ROW(حسوب)),ROWS(J$9:J133)),0))</f>
        <v>0</v>
      </c>
      <c r="K133" s="81">
        <f>INDEX('1'!L:L,INDEX(4^8-LARGE((حسوب=$R$2)*(تواريخ&gt;=$P$3)*(تواريخ&lt;=$AD$3)*(4^8-ROW(حسوب)),ROWS(K$9:K133)),0))</f>
        <v>0</v>
      </c>
      <c r="L133" s="81">
        <f>INDEX('1'!M:M,INDEX(4^8-LARGE((حسوب=$R$2)*(تواريخ&gt;=$P$3)*(تواريخ&lt;=$AD$3)*(4^8-ROW(حسوب)),ROWS(L$9:L133)),0))</f>
        <v>0</v>
      </c>
      <c r="M133" s="81">
        <f>INDEX('1'!N:N,INDEX(4^8-LARGE((حسوب=$R$2)*(تواريخ&gt;=$P$3)*(تواريخ&lt;=$AD$3)*(4^8-ROW(حسوب)),ROWS(M$9:M133)),0))</f>
        <v>0</v>
      </c>
      <c r="N133" s="81">
        <f>INDEX('1'!O:O,INDEX(4^8-LARGE((حسوب=$R$2)*(تواريخ&gt;=$P$3)*(تواريخ&lt;=$AD$3)*(4^8-ROW(حسوب)),ROWS(N$9:N133)),0))</f>
        <v>0</v>
      </c>
      <c r="O133" s="81">
        <f>INDEX('1'!P:P,INDEX(4^8-LARGE((حسوب=$R$2)*(تواريخ&gt;=$P$3)*(تواريخ&lt;=$AD$3)*(4^8-ROW(حسوب)),ROWS(O$9:O133)),0))</f>
        <v>0</v>
      </c>
      <c r="P133" s="81">
        <f>INDEX('1'!Q:Q,INDEX(4^8-LARGE((حسوب=$R$2)*(تواريخ&gt;=$P$3)*(تواريخ&lt;=$AD$3)*(4^8-ROW(حسوب)),ROWS(P$9:P133)),0))</f>
        <v>0</v>
      </c>
      <c r="Q133" s="81">
        <f>INDEX('1'!R:R,INDEX(4^8-LARGE((حسوب=$R$2)*(تواريخ&gt;=$P$3)*(تواريخ&lt;=$AD$3)*(4^8-ROW(حسوب)),ROWS(Q$9:Q133)),0))</f>
        <v>0</v>
      </c>
      <c r="R133" s="81">
        <f>INDEX('1'!S:S,INDEX(4^8-LARGE((حسوب=$R$2)*(تواريخ&gt;=$P$3)*(تواريخ&lt;=$AD$3)*(4^8-ROW(حسوب)),ROWS(R$9:R133)),0))</f>
        <v>0</v>
      </c>
      <c r="S133" s="81">
        <f>INDEX('1'!T:T,INDEX(4^8-LARGE((حسوب=$R$2)*(تواريخ&gt;=$P$3)*(تواريخ&lt;=$AD$3)*(4^8-ROW(حسوب)),ROWS(S$9:S133)),0))</f>
        <v>0</v>
      </c>
      <c r="T133" s="81">
        <f>INDEX('1'!U:U,INDEX(4^8-LARGE((حسوب=$R$2)*(تواريخ&gt;=$P$3)*(تواريخ&lt;=$AD$3)*(4^8-ROW(حسوب)),ROWS(T$9:T133)),0))</f>
        <v>0</v>
      </c>
      <c r="U133" s="81">
        <f>INDEX('1'!V:V,INDEX(4^8-LARGE((حسوب=$R$2)*(تواريخ&gt;=$P$3)*(تواريخ&lt;=$AD$3)*(4^8-ROW(حسوب)),ROWS(U$9:U133)),0))</f>
        <v>0</v>
      </c>
      <c r="V133" s="81">
        <f>INDEX('1'!W:W,INDEX(4^8-LARGE((حسوب=$R$2)*(تواريخ&gt;=$P$3)*(تواريخ&lt;=$AD$3)*(4^8-ROW(حسوب)),ROWS(V$9:V133)),0))</f>
        <v>0</v>
      </c>
      <c r="W133" s="81">
        <f>INDEX('1'!X:X,INDEX(4^8-LARGE((حسوب=$R$2)*(تواريخ&gt;=$P$3)*(تواريخ&lt;=$AD$3)*(4^8-ROW(حسوب)),ROWS(W$9:W133)),0))</f>
        <v>0</v>
      </c>
      <c r="X133" s="81">
        <f>INDEX('1'!Y:Y,INDEX(4^8-LARGE((حسوب=$R$2)*(تواريخ&gt;=$P$3)*(تواريخ&lt;=$AD$3)*(4^8-ROW(حسوب)),ROWS(X$9:X133)),0))</f>
        <v>0</v>
      </c>
      <c r="Y133" s="81">
        <f>INDEX('1'!Z:Z,INDEX(4^8-LARGE((حسوب=$R$2)*(تواريخ&gt;=$P$3)*(تواريخ&lt;=$AD$3)*(4^8-ROW(حسوب)),ROWS(Y$9:Y133)),0))</f>
        <v>0</v>
      </c>
      <c r="Z133" s="81">
        <f>INDEX('1'!AA:AA,INDEX(4^8-LARGE((حسوب=$R$2)*(تواريخ&gt;=$P$3)*(تواريخ&lt;=$AD$3)*(4^8-ROW(حسوب)),ROWS(Z$9:Z133)),0))</f>
        <v>0</v>
      </c>
      <c r="AA133" s="81">
        <f>INDEX('1'!AB:AB,INDEX(4^8-LARGE((حسوب=$R$2)*(تواريخ&gt;=$P$3)*(تواريخ&lt;=$AD$3)*(4^8-ROW(حسوب)),ROWS(AA$9:AA133)),0))</f>
        <v>0</v>
      </c>
      <c r="AB133" s="81">
        <f>INDEX('1'!AC:AC,INDEX(4^8-LARGE((حسوب=$R$2)*(تواريخ&gt;=$P$3)*(تواريخ&lt;=$AD$3)*(4^8-ROW(حسوب)),ROWS(AB$9:AB133)),0))</f>
        <v>0</v>
      </c>
      <c r="AC133" s="81">
        <f>INDEX('1'!AD:AD,INDEX(4^8-LARGE((حسوب=$R$2)*(تواريخ&gt;=$P$3)*(تواريخ&lt;=$AD$3)*(4^8-ROW(حسوب)),ROWS(AC$9:AC133)),0))</f>
        <v>0</v>
      </c>
      <c r="AD133" s="81">
        <f>INDEX('1'!AE:AE,INDEX(4^8-LARGE((حسوب=$R$2)*(تواريخ&gt;=$P$3)*(تواريخ&lt;=$AD$3)*(4^8-ROW(حسوب)),ROWS(AD$9:AD133)),0))</f>
        <v>0</v>
      </c>
      <c r="AE133" s="57"/>
      <c r="AF133" s="57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7"/>
      <c r="AR133" s="57"/>
      <c r="AS133" s="80">
        <f>INDEX('1'!AY:AY,INDEX(4^8-LARGE((حسوب=$R$2)*(تواريخ&gt;=$P$3)*(تواريخ&lt;=$AD$3)*(4^8-ROW(حسوب)),ROWS(AS$9:AS133)),0))</f>
        <v>0</v>
      </c>
      <c r="AT133" s="80">
        <f>INDEX('1'!AX:AX,INDEX(4^8-LARGE((حسوب=$R$2)*(تواريخ&gt;=$P$3)*(تواريخ&lt;=$AD$3)*(4^8-ROW(حسوب)),ROWS(AT$9:AT133)),0))</f>
        <v>0</v>
      </c>
      <c r="AU133" s="80">
        <f>INDEX('1'!BA:BA,INDEX(4^8-LARGE((حسوب=$R$2)*(تواريخ&gt;=$P$3)*(تواريخ&lt;=$AD$3)*(4^8-ROW(حسوب)),ROWS(AU$9:AU133)),0))</f>
        <v>0</v>
      </c>
      <c r="AV133" s="80">
        <f>INDEX('1'!AZ:AZ,INDEX(4^8-LARGE((حسوب=$R$2)*(تواريخ&gt;=$P$3)*(تواريخ&lt;=$AD$3)*(4^8-ROW(حسوب)),ROWS(AV$9:AV133)),0))</f>
        <v>0</v>
      </c>
      <c r="AW133" s="79" t="str">
        <f t="shared" si="4"/>
        <v/>
      </c>
    </row>
    <row r="134" spans="6:49" ht="18">
      <c r="F134" s="83">
        <f>IF($G134="","",(INDEX('1'!A:A,INDEX(4^8-LARGE((حسوب=$R$2)*(تواريخ&gt;=$P$3)*(تواريخ&lt;=$AD$3)*(4^8-ROW(حسوب)),ROWS(F$9:F134)),0))))</f>
        <v>0</v>
      </c>
      <c r="G134" s="84">
        <f>INDEX('1'!AT:AT,INDEX(4^8-LARGE((حسوب=$R$2)*(تواريخ&gt;=$P$3)*(تواريخ&lt;=$AD$3)*(4^8-ROW(حسوب)),ROWS(G$9:G134)),0))</f>
        <v>0</v>
      </c>
      <c r="H134" s="84">
        <f>INDEX('1'!AV:AV,INDEX(4^8-LARGE((حسوب=$R$2)*(تواريخ&gt;=$P$3)*(تواريخ&lt;=$AD$3)*(4^8-ROW(حسوب)),ROWS(H$9:H134)),0))</f>
        <v>0</v>
      </c>
      <c r="I134" s="81">
        <f>INDEX('1'!J:J,INDEX(4^8-LARGE((حسوب=$R$2)*(تواريخ&gt;=$P$3)*(تواريخ&lt;=$AD$3)*(4^8-ROW(حسوب)),ROWS(I$9:I134)),0))</f>
        <v>0</v>
      </c>
      <c r="J134" s="81">
        <f>INDEX('1'!K:K,INDEX(4^8-LARGE((حسوب=$R$2)*(تواريخ&gt;=$P$3)*(تواريخ&lt;=$AD$3)*(4^8-ROW(حسوب)),ROWS(J$9:J134)),0))</f>
        <v>0</v>
      </c>
      <c r="K134" s="81">
        <f>INDEX('1'!L:L,INDEX(4^8-LARGE((حسوب=$R$2)*(تواريخ&gt;=$P$3)*(تواريخ&lt;=$AD$3)*(4^8-ROW(حسوب)),ROWS(K$9:K134)),0))</f>
        <v>0</v>
      </c>
      <c r="L134" s="81">
        <f>INDEX('1'!M:M,INDEX(4^8-LARGE((حسوب=$R$2)*(تواريخ&gt;=$P$3)*(تواريخ&lt;=$AD$3)*(4^8-ROW(حسوب)),ROWS(L$9:L134)),0))</f>
        <v>0</v>
      </c>
      <c r="M134" s="81">
        <f>INDEX('1'!N:N,INDEX(4^8-LARGE((حسوب=$R$2)*(تواريخ&gt;=$P$3)*(تواريخ&lt;=$AD$3)*(4^8-ROW(حسوب)),ROWS(M$9:M134)),0))</f>
        <v>0</v>
      </c>
      <c r="N134" s="81">
        <f>INDEX('1'!O:O,INDEX(4^8-LARGE((حسوب=$R$2)*(تواريخ&gt;=$P$3)*(تواريخ&lt;=$AD$3)*(4^8-ROW(حسوب)),ROWS(N$9:N134)),0))</f>
        <v>0</v>
      </c>
      <c r="O134" s="81">
        <f>INDEX('1'!P:P,INDEX(4^8-LARGE((حسوب=$R$2)*(تواريخ&gt;=$P$3)*(تواريخ&lt;=$AD$3)*(4^8-ROW(حسوب)),ROWS(O$9:O134)),0))</f>
        <v>0</v>
      </c>
      <c r="P134" s="81">
        <f>INDEX('1'!Q:Q,INDEX(4^8-LARGE((حسوب=$R$2)*(تواريخ&gt;=$P$3)*(تواريخ&lt;=$AD$3)*(4^8-ROW(حسوب)),ROWS(P$9:P134)),0))</f>
        <v>0</v>
      </c>
      <c r="Q134" s="81">
        <f>INDEX('1'!R:R,INDEX(4^8-LARGE((حسوب=$R$2)*(تواريخ&gt;=$P$3)*(تواريخ&lt;=$AD$3)*(4^8-ROW(حسوب)),ROWS(Q$9:Q134)),0))</f>
        <v>0</v>
      </c>
      <c r="R134" s="81">
        <f>INDEX('1'!S:S,INDEX(4^8-LARGE((حسوب=$R$2)*(تواريخ&gt;=$P$3)*(تواريخ&lt;=$AD$3)*(4^8-ROW(حسوب)),ROWS(R$9:R134)),0))</f>
        <v>0</v>
      </c>
      <c r="S134" s="81">
        <f>INDEX('1'!T:T,INDEX(4^8-LARGE((حسوب=$R$2)*(تواريخ&gt;=$P$3)*(تواريخ&lt;=$AD$3)*(4^8-ROW(حسوب)),ROWS(S$9:S134)),0))</f>
        <v>0</v>
      </c>
      <c r="T134" s="81">
        <f>INDEX('1'!U:U,INDEX(4^8-LARGE((حسوب=$R$2)*(تواريخ&gt;=$P$3)*(تواريخ&lt;=$AD$3)*(4^8-ROW(حسوب)),ROWS(T$9:T134)),0))</f>
        <v>0</v>
      </c>
      <c r="U134" s="81">
        <f>INDEX('1'!V:V,INDEX(4^8-LARGE((حسوب=$R$2)*(تواريخ&gt;=$P$3)*(تواريخ&lt;=$AD$3)*(4^8-ROW(حسوب)),ROWS(U$9:U134)),0))</f>
        <v>0</v>
      </c>
      <c r="V134" s="81">
        <f>INDEX('1'!W:W,INDEX(4^8-LARGE((حسوب=$R$2)*(تواريخ&gt;=$P$3)*(تواريخ&lt;=$AD$3)*(4^8-ROW(حسوب)),ROWS(V$9:V134)),0))</f>
        <v>0</v>
      </c>
      <c r="W134" s="81">
        <f>INDEX('1'!X:X,INDEX(4^8-LARGE((حسوب=$R$2)*(تواريخ&gt;=$P$3)*(تواريخ&lt;=$AD$3)*(4^8-ROW(حسوب)),ROWS(W$9:W134)),0))</f>
        <v>0</v>
      </c>
      <c r="X134" s="81">
        <f>INDEX('1'!Y:Y,INDEX(4^8-LARGE((حسوب=$R$2)*(تواريخ&gt;=$P$3)*(تواريخ&lt;=$AD$3)*(4^8-ROW(حسوب)),ROWS(X$9:X134)),0))</f>
        <v>0</v>
      </c>
      <c r="Y134" s="81">
        <f>INDEX('1'!Z:Z,INDEX(4^8-LARGE((حسوب=$R$2)*(تواريخ&gt;=$P$3)*(تواريخ&lt;=$AD$3)*(4^8-ROW(حسوب)),ROWS(Y$9:Y134)),0))</f>
        <v>0</v>
      </c>
      <c r="Z134" s="81">
        <f>INDEX('1'!AA:AA,INDEX(4^8-LARGE((حسوب=$R$2)*(تواريخ&gt;=$P$3)*(تواريخ&lt;=$AD$3)*(4^8-ROW(حسوب)),ROWS(Z$9:Z134)),0))</f>
        <v>0</v>
      </c>
      <c r="AA134" s="81">
        <f>INDEX('1'!AB:AB,INDEX(4^8-LARGE((حسوب=$R$2)*(تواريخ&gt;=$P$3)*(تواريخ&lt;=$AD$3)*(4^8-ROW(حسوب)),ROWS(AA$9:AA134)),0))</f>
        <v>0</v>
      </c>
      <c r="AB134" s="81">
        <f>INDEX('1'!AC:AC,INDEX(4^8-LARGE((حسوب=$R$2)*(تواريخ&gt;=$P$3)*(تواريخ&lt;=$AD$3)*(4^8-ROW(حسوب)),ROWS(AB$9:AB134)),0))</f>
        <v>0</v>
      </c>
      <c r="AC134" s="81">
        <f>INDEX('1'!AD:AD,INDEX(4^8-LARGE((حسوب=$R$2)*(تواريخ&gt;=$P$3)*(تواريخ&lt;=$AD$3)*(4^8-ROW(حسوب)),ROWS(AC$9:AC134)),0))</f>
        <v>0</v>
      </c>
      <c r="AD134" s="81">
        <f>INDEX('1'!AE:AE,INDEX(4^8-LARGE((حسوب=$R$2)*(تواريخ&gt;=$P$3)*(تواريخ&lt;=$AD$3)*(4^8-ROW(حسوب)),ROWS(AD$9:AD134)),0))</f>
        <v>0</v>
      </c>
      <c r="AE134" s="57"/>
      <c r="AF134" s="57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7"/>
      <c r="AR134" s="57"/>
      <c r="AS134" s="80">
        <f>INDEX('1'!AY:AY,INDEX(4^8-LARGE((حسوب=$R$2)*(تواريخ&gt;=$P$3)*(تواريخ&lt;=$AD$3)*(4^8-ROW(حسوب)),ROWS(AS$9:AS134)),0))</f>
        <v>0</v>
      </c>
      <c r="AT134" s="80">
        <f>INDEX('1'!AX:AX,INDEX(4^8-LARGE((حسوب=$R$2)*(تواريخ&gt;=$P$3)*(تواريخ&lt;=$AD$3)*(4^8-ROW(حسوب)),ROWS(AT$9:AT134)),0))</f>
        <v>0</v>
      </c>
      <c r="AU134" s="80">
        <f>INDEX('1'!BA:BA,INDEX(4^8-LARGE((حسوب=$R$2)*(تواريخ&gt;=$P$3)*(تواريخ&lt;=$AD$3)*(4^8-ROW(حسوب)),ROWS(AU$9:AU134)),0))</f>
        <v>0</v>
      </c>
      <c r="AV134" s="80">
        <f>INDEX('1'!AZ:AZ,INDEX(4^8-LARGE((حسوب=$R$2)*(تواريخ&gt;=$P$3)*(تواريخ&lt;=$AD$3)*(4^8-ROW(حسوب)),ROWS(AV$9:AV134)),0))</f>
        <v>0</v>
      </c>
      <c r="AW134" s="79" t="str">
        <f t="shared" si="4"/>
        <v/>
      </c>
    </row>
    <row r="135" spans="6:49" ht="18">
      <c r="F135" s="83">
        <f>IF($G135="","",(INDEX('1'!A:A,INDEX(4^8-LARGE((حسوب=$R$2)*(تواريخ&gt;=$P$3)*(تواريخ&lt;=$AD$3)*(4^8-ROW(حسوب)),ROWS(F$9:F135)),0))))</f>
        <v>0</v>
      </c>
      <c r="G135" s="84">
        <f>INDEX('1'!AT:AT,INDEX(4^8-LARGE((حسوب=$R$2)*(تواريخ&gt;=$P$3)*(تواريخ&lt;=$AD$3)*(4^8-ROW(حسوب)),ROWS(G$9:G135)),0))</f>
        <v>0</v>
      </c>
      <c r="H135" s="84">
        <f>INDEX('1'!AV:AV,INDEX(4^8-LARGE((حسوب=$R$2)*(تواريخ&gt;=$P$3)*(تواريخ&lt;=$AD$3)*(4^8-ROW(حسوب)),ROWS(H$9:H135)),0))</f>
        <v>0</v>
      </c>
      <c r="I135" s="81">
        <f>INDEX('1'!J:J,INDEX(4^8-LARGE((حسوب=$R$2)*(تواريخ&gt;=$P$3)*(تواريخ&lt;=$AD$3)*(4^8-ROW(حسوب)),ROWS(I$9:I135)),0))</f>
        <v>0</v>
      </c>
      <c r="J135" s="81">
        <f>INDEX('1'!K:K,INDEX(4^8-LARGE((حسوب=$R$2)*(تواريخ&gt;=$P$3)*(تواريخ&lt;=$AD$3)*(4^8-ROW(حسوب)),ROWS(J$9:J135)),0))</f>
        <v>0</v>
      </c>
      <c r="K135" s="81">
        <f>INDEX('1'!L:L,INDEX(4^8-LARGE((حسوب=$R$2)*(تواريخ&gt;=$P$3)*(تواريخ&lt;=$AD$3)*(4^8-ROW(حسوب)),ROWS(K$9:K135)),0))</f>
        <v>0</v>
      </c>
      <c r="L135" s="81">
        <f>INDEX('1'!M:M,INDEX(4^8-LARGE((حسوب=$R$2)*(تواريخ&gt;=$P$3)*(تواريخ&lt;=$AD$3)*(4^8-ROW(حسوب)),ROWS(L$9:L135)),0))</f>
        <v>0</v>
      </c>
      <c r="M135" s="81">
        <f>INDEX('1'!N:N,INDEX(4^8-LARGE((حسوب=$R$2)*(تواريخ&gt;=$P$3)*(تواريخ&lt;=$AD$3)*(4^8-ROW(حسوب)),ROWS(M$9:M135)),0))</f>
        <v>0</v>
      </c>
      <c r="N135" s="81">
        <f>INDEX('1'!O:O,INDEX(4^8-LARGE((حسوب=$R$2)*(تواريخ&gt;=$P$3)*(تواريخ&lt;=$AD$3)*(4^8-ROW(حسوب)),ROWS(N$9:N135)),0))</f>
        <v>0</v>
      </c>
      <c r="O135" s="81">
        <f>INDEX('1'!P:P,INDEX(4^8-LARGE((حسوب=$R$2)*(تواريخ&gt;=$P$3)*(تواريخ&lt;=$AD$3)*(4^8-ROW(حسوب)),ROWS(O$9:O135)),0))</f>
        <v>0</v>
      </c>
      <c r="P135" s="81">
        <f>INDEX('1'!Q:Q,INDEX(4^8-LARGE((حسوب=$R$2)*(تواريخ&gt;=$P$3)*(تواريخ&lt;=$AD$3)*(4^8-ROW(حسوب)),ROWS(P$9:P135)),0))</f>
        <v>0</v>
      </c>
      <c r="Q135" s="81">
        <f>INDEX('1'!R:R,INDEX(4^8-LARGE((حسوب=$R$2)*(تواريخ&gt;=$P$3)*(تواريخ&lt;=$AD$3)*(4^8-ROW(حسوب)),ROWS(Q$9:Q135)),0))</f>
        <v>0</v>
      </c>
      <c r="R135" s="81">
        <f>INDEX('1'!S:S,INDEX(4^8-LARGE((حسوب=$R$2)*(تواريخ&gt;=$P$3)*(تواريخ&lt;=$AD$3)*(4^8-ROW(حسوب)),ROWS(R$9:R135)),0))</f>
        <v>0</v>
      </c>
      <c r="S135" s="81">
        <f>INDEX('1'!T:T,INDEX(4^8-LARGE((حسوب=$R$2)*(تواريخ&gt;=$P$3)*(تواريخ&lt;=$AD$3)*(4^8-ROW(حسوب)),ROWS(S$9:S135)),0))</f>
        <v>0</v>
      </c>
      <c r="T135" s="81">
        <f>INDEX('1'!U:U,INDEX(4^8-LARGE((حسوب=$R$2)*(تواريخ&gt;=$P$3)*(تواريخ&lt;=$AD$3)*(4^8-ROW(حسوب)),ROWS(T$9:T135)),0))</f>
        <v>0</v>
      </c>
      <c r="U135" s="81">
        <f>INDEX('1'!V:V,INDEX(4^8-LARGE((حسوب=$R$2)*(تواريخ&gt;=$P$3)*(تواريخ&lt;=$AD$3)*(4^8-ROW(حسوب)),ROWS(U$9:U135)),0))</f>
        <v>0</v>
      </c>
      <c r="V135" s="81">
        <f>INDEX('1'!W:W,INDEX(4^8-LARGE((حسوب=$R$2)*(تواريخ&gt;=$P$3)*(تواريخ&lt;=$AD$3)*(4^8-ROW(حسوب)),ROWS(V$9:V135)),0))</f>
        <v>0</v>
      </c>
      <c r="W135" s="81">
        <f>INDEX('1'!X:X,INDEX(4^8-LARGE((حسوب=$R$2)*(تواريخ&gt;=$P$3)*(تواريخ&lt;=$AD$3)*(4^8-ROW(حسوب)),ROWS(W$9:W135)),0))</f>
        <v>0</v>
      </c>
      <c r="X135" s="81">
        <f>INDEX('1'!Y:Y,INDEX(4^8-LARGE((حسوب=$R$2)*(تواريخ&gt;=$P$3)*(تواريخ&lt;=$AD$3)*(4^8-ROW(حسوب)),ROWS(X$9:X135)),0))</f>
        <v>0</v>
      </c>
      <c r="Y135" s="81">
        <f>INDEX('1'!Z:Z,INDEX(4^8-LARGE((حسوب=$R$2)*(تواريخ&gt;=$P$3)*(تواريخ&lt;=$AD$3)*(4^8-ROW(حسوب)),ROWS(Y$9:Y135)),0))</f>
        <v>0</v>
      </c>
      <c r="Z135" s="81">
        <f>INDEX('1'!AA:AA,INDEX(4^8-LARGE((حسوب=$R$2)*(تواريخ&gt;=$P$3)*(تواريخ&lt;=$AD$3)*(4^8-ROW(حسوب)),ROWS(Z$9:Z135)),0))</f>
        <v>0</v>
      </c>
      <c r="AA135" s="81">
        <f>INDEX('1'!AB:AB,INDEX(4^8-LARGE((حسوب=$R$2)*(تواريخ&gt;=$P$3)*(تواريخ&lt;=$AD$3)*(4^8-ROW(حسوب)),ROWS(AA$9:AA135)),0))</f>
        <v>0</v>
      </c>
      <c r="AB135" s="81">
        <f>INDEX('1'!AC:AC,INDEX(4^8-LARGE((حسوب=$R$2)*(تواريخ&gt;=$P$3)*(تواريخ&lt;=$AD$3)*(4^8-ROW(حسوب)),ROWS(AB$9:AB135)),0))</f>
        <v>0</v>
      </c>
      <c r="AC135" s="81">
        <f>INDEX('1'!AD:AD,INDEX(4^8-LARGE((حسوب=$R$2)*(تواريخ&gt;=$P$3)*(تواريخ&lt;=$AD$3)*(4^8-ROW(حسوب)),ROWS(AC$9:AC135)),0))</f>
        <v>0</v>
      </c>
      <c r="AD135" s="81">
        <f>INDEX('1'!AE:AE,INDEX(4^8-LARGE((حسوب=$R$2)*(تواريخ&gt;=$P$3)*(تواريخ&lt;=$AD$3)*(4^8-ROW(حسوب)),ROWS(AD$9:AD135)),0))</f>
        <v>0</v>
      </c>
      <c r="AE135" s="57"/>
      <c r="AF135" s="57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7"/>
      <c r="AR135" s="57"/>
      <c r="AS135" s="80">
        <f>INDEX('1'!AY:AY,INDEX(4^8-LARGE((حسوب=$R$2)*(تواريخ&gt;=$P$3)*(تواريخ&lt;=$AD$3)*(4^8-ROW(حسوب)),ROWS(AS$9:AS135)),0))</f>
        <v>0</v>
      </c>
      <c r="AT135" s="80">
        <f>INDEX('1'!AX:AX,INDEX(4^8-LARGE((حسوب=$R$2)*(تواريخ&gt;=$P$3)*(تواريخ&lt;=$AD$3)*(4^8-ROW(حسوب)),ROWS(AT$9:AT135)),0))</f>
        <v>0</v>
      </c>
      <c r="AU135" s="80">
        <f>INDEX('1'!BA:BA,INDEX(4^8-LARGE((حسوب=$R$2)*(تواريخ&gt;=$P$3)*(تواريخ&lt;=$AD$3)*(4^8-ROW(حسوب)),ROWS(AU$9:AU135)),0))</f>
        <v>0</v>
      </c>
      <c r="AV135" s="80">
        <f>INDEX('1'!AZ:AZ,INDEX(4^8-LARGE((حسوب=$R$2)*(تواريخ&gt;=$P$3)*(تواريخ&lt;=$AD$3)*(4^8-ROW(حسوب)),ROWS(AV$9:AV135)),0))</f>
        <v>0</v>
      </c>
      <c r="AW135" s="79" t="str">
        <f t="shared" si="4"/>
        <v/>
      </c>
    </row>
    <row r="136" spans="6:49" ht="18">
      <c r="F136" s="83">
        <f>IF($G136="","",(INDEX('1'!A:A,INDEX(4^8-LARGE((حسوب=$R$2)*(تواريخ&gt;=$P$3)*(تواريخ&lt;=$AD$3)*(4^8-ROW(حسوب)),ROWS(F$9:F136)),0))))</f>
        <v>0</v>
      </c>
      <c r="G136" s="84">
        <f>INDEX('1'!AT:AT,INDEX(4^8-LARGE((حسوب=$R$2)*(تواريخ&gt;=$P$3)*(تواريخ&lt;=$AD$3)*(4^8-ROW(حسوب)),ROWS(G$9:G136)),0))</f>
        <v>0</v>
      </c>
      <c r="H136" s="84">
        <f>INDEX('1'!AV:AV,INDEX(4^8-LARGE((حسوب=$R$2)*(تواريخ&gt;=$P$3)*(تواريخ&lt;=$AD$3)*(4^8-ROW(حسوب)),ROWS(H$9:H136)),0))</f>
        <v>0</v>
      </c>
      <c r="I136" s="81">
        <f>INDEX('1'!J:J,INDEX(4^8-LARGE((حسوب=$R$2)*(تواريخ&gt;=$P$3)*(تواريخ&lt;=$AD$3)*(4^8-ROW(حسوب)),ROWS(I$9:I136)),0))</f>
        <v>0</v>
      </c>
      <c r="J136" s="81">
        <f>INDEX('1'!K:K,INDEX(4^8-LARGE((حسوب=$R$2)*(تواريخ&gt;=$P$3)*(تواريخ&lt;=$AD$3)*(4^8-ROW(حسوب)),ROWS(J$9:J136)),0))</f>
        <v>0</v>
      </c>
      <c r="K136" s="81">
        <f>INDEX('1'!L:L,INDEX(4^8-LARGE((حسوب=$R$2)*(تواريخ&gt;=$P$3)*(تواريخ&lt;=$AD$3)*(4^8-ROW(حسوب)),ROWS(K$9:K136)),0))</f>
        <v>0</v>
      </c>
      <c r="L136" s="81">
        <f>INDEX('1'!M:M,INDEX(4^8-LARGE((حسوب=$R$2)*(تواريخ&gt;=$P$3)*(تواريخ&lt;=$AD$3)*(4^8-ROW(حسوب)),ROWS(L$9:L136)),0))</f>
        <v>0</v>
      </c>
      <c r="M136" s="81">
        <f>INDEX('1'!N:N,INDEX(4^8-LARGE((حسوب=$R$2)*(تواريخ&gt;=$P$3)*(تواريخ&lt;=$AD$3)*(4^8-ROW(حسوب)),ROWS(M$9:M136)),0))</f>
        <v>0</v>
      </c>
      <c r="N136" s="81">
        <f>INDEX('1'!O:O,INDEX(4^8-LARGE((حسوب=$R$2)*(تواريخ&gt;=$P$3)*(تواريخ&lt;=$AD$3)*(4^8-ROW(حسوب)),ROWS(N$9:N136)),0))</f>
        <v>0</v>
      </c>
      <c r="O136" s="81">
        <f>INDEX('1'!P:P,INDEX(4^8-LARGE((حسوب=$R$2)*(تواريخ&gt;=$P$3)*(تواريخ&lt;=$AD$3)*(4^8-ROW(حسوب)),ROWS(O$9:O136)),0))</f>
        <v>0</v>
      </c>
      <c r="P136" s="81">
        <f>INDEX('1'!Q:Q,INDEX(4^8-LARGE((حسوب=$R$2)*(تواريخ&gt;=$P$3)*(تواريخ&lt;=$AD$3)*(4^8-ROW(حسوب)),ROWS(P$9:P136)),0))</f>
        <v>0</v>
      </c>
      <c r="Q136" s="81">
        <f>INDEX('1'!R:R,INDEX(4^8-LARGE((حسوب=$R$2)*(تواريخ&gt;=$P$3)*(تواريخ&lt;=$AD$3)*(4^8-ROW(حسوب)),ROWS(Q$9:Q136)),0))</f>
        <v>0</v>
      </c>
      <c r="R136" s="81">
        <f>INDEX('1'!S:S,INDEX(4^8-LARGE((حسوب=$R$2)*(تواريخ&gt;=$P$3)*(تواريخ&lt;=$AD$3)*(4^8-ROW(حسوب)),ROWS(R$9:R136)),0))</f>
        <v>0</v>
      </c>
      <c r="S136" s="81">
        <f>INDEX('1'!T:T,INDEX(4^8-LARGE((حسوب=$R$2)*(تواريخ&gt;=$P$3)*(تواريخ&lt;=$AD$3)*(4^8-ROW(حسوب)),ROWS(S$9:S136)),0))</f>
        <v>0</v>
      </c>
      <c r="T136" s="81">
        <f>INDEX('1'!U:U,INDEX(4^8-LARGE((حسوب=$R$2)*(تواريخ&gt;=$P$3)*(تواريخ&lt;=$AD$3)*(4^8-ROW(حسوب)),ROWS(T$9:T136)),0))</f>
        <v>0</v>
      </c>
      <c r="U136" s="81">
        <f>INDEX('1'!V:V,INDEX(4^8-LARGE((حسوب=$R$2)*(تواريخ&gt;=$P$3)*(تواريخ&lt;=$AD$3)*(4^8-ROW(حسوب)),ROWS(U$9:U136)),0))</f>
        <v>0</v>
      </c>
      <c r="V136" s="81">
        <f>INDEX('1'!W:W,INDEX(4^8-LARGE((حسوب=$R$2)*(تواريخ&gt;=$P$3)*(تواريخ&lt;=$AD$3)*(4^8-ROW(حسوب)),ROWS(V$9:V136)),0))</f>
        <v>0</v>
      </c>
      <c r="W136" s="81">
        <f>INDEX('1'!X:X,INDEX(4^8-LARGE((حسوب=$R$2)*(تواريخ&gt;=$P$3)*(تواريخ&lt;=$AD$3)*(4^8-ROW(حسوب)),ROWS(W$9:W136)),0))</f>
        <v>0</v>
      </c>
      <c r="X136" s="81">
        <f>INDEX('1'!Y:Y,INDEX(4^8-LARGE((حسوب=$R$2)*(تواريخ&gt;=$P$3)*(تواريخ&lt;=$AD$3)*(4^8-ROW(حسوب)),ROWS(X$9:X136)),0))</f>
        <v>0</v>
      </c>
      <c r="Y136" s="81">
        <f>INDEX('1'!Z:Z,INDEX(4^8-LARGE((حسوب=$R$2)*(تواريخ&gt;=$P$3)*(تواريخ&lt;=$AD$3)*(4^8-ROW(حسوب)),ROWS(Y$9:Y136)),0))</f>
        <v>0</v>
      </c>
      <c r="Z136" s="81">
        <f>INDEX('1'!AA:AA,INDEX(4^8-LARGE((حسوب=$R$2)*(تواريخ&gt;=$P$3)*(تواريخ&lt;=$AD$3)*(4^8-ROW(حسوب)),ROWS(Z$9:Z136)),0))</f>
        <v>0</v>
      </c>
      <c r="AA136" s="81">
        <f>INDEX('1'!AB:AB,INDEX(4^8-LARGE((حسوب=$R$2)*(تواريخ&gt;=$P$3)*(تواريخ&lt;=$AD$3)*(4^8-ROW(حسوب)),ROWS(AA$9:AA136)),0))</f>
        <v>0</v>
      </c>
      <c r="AB136" s="81">
        <f>INDEX('1'!AC:AC,INDEX(4^8-LARGE((حسوب=$R$2)*(تواريخ&gt;=$P$3)*(تواريخ&lt;=$AD$3)*(4^8-ROW(حسوب)),ROWS(AB$9:AB136)),0))</f>
        <v>0</v>
      </c>
      <c r="AC136" s="81">
        <f>INDEX('1'!AD:AD,INDEX(4^8-LARGE((حسوب=$R$2)*(تواريخ&gt;=$P$3)*(تواريخ&lt;=$AD$3)*(4^8-ROW(حسوب)),ROWS(AC$9:AC136)),0))</f>
        <v>0</v>
      </c>
      <c r="AD136" s="81">
        <f>INDEX('1'!AE:AE,INDEX(4^8-LARGE((حسوب=$R$2)*(تواريخ&gt;=$P$3)*(تواريخ&lt;=$AD$3)*(4^8-ROW(حسوب)),ROWS(AD$9:AD136)),0))</f>
        <v>0</v>
      </c>
      <c r="AE136" s="57"/>
      <c r="AF136" s="57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7"/>
      <c r="AR136" s="57"/>
      <c r="AS136" s="80">
        <f>INDEX('1'!AY:AY,INDEX(4^8-LARGE((حسوب=$R$2)*(تواريخ&gt;=$P$3)*(تواريخ&lt;=$AD$3)*(4^8-ROW(حسوب)),ROWS(AS$9:AS136)),0))</f>
        <v>0</v>
      </c>
      <c r="AT136" s="80">
        <f>INDEX('1'!AX:AX,INDEX(4^8-LARGE((حسوب=$R$2)*(تواريخ&gt;=$P$3)*(تواريخ&lt;=$AD$3)*(4^8-ROW(حسوب)),ROWS(AT$9:AT136)),0))</f>
        <v>0</v>
      </c>
      <c r="AU136" s="80">
        <f>INDEX('1'!BA:BA,INDEX(4^8-LARGE((حسوب=$R$2)*(تواريخ&gt;=$P$3)*(تواريخ&lt;=$AD$3)*(4^8-ROW(حسوب)),ROWS(AU$9:AU136)),0))</f>
        <v>0</v>
      </c>
      <c r="AV136" s="80">
        <f>INDEX('1'!AZ:AZ,INDEX(4^8-LARGE((حسوب=$R$2)*(تواريخ&gt;=$P$3)*(تواريخ&lt;=$AD$3)*(4^8-ROW(حسوب)),ROWS(AV$9:AV136)),0))</f>
        <v>0</v>
      </c>
      <c r="AW136" s="79" t="str">
        <f t="shared" si="4"/>
        <v/>
      </c>
    </row>
    <row r="137" spans="6:49" ht="18">
      <c r="F137" s="83">
        <f>IF($G137="","",(INDEX('1'!A:A,INDEX(4^8-LARGE((حسوب=$R$2)*(تواريخ&gt;=$P$3)*(تواريخ&lt;=$AD$3)*(4^8-ROW(حسوب)),ROWS(F$9:F137)),0))))</f>
        <v>0</v>
      </c>
      <c r="G137" s="84">
        <f>INDEX('1'!AT:AT,INDEX(4^8-LARGE((حسوب=$R$2)*(تواريخ&gt;=$P$3)*(تواريخ&lt;=$AD$3)*(4^8-ROW(حسوب)),ROWS(G$9:G137)),0))</f>
        <v>0</v>
      </c>
      <c r="H137" s="84">
        <f>INDEX('1'!AV:AV,INDEX(4^8-LARGE((حسوب=$R$2)*(تواريخ&gt;=$P$3)*(تواريخ&lt;=$AD$3)*(4^8-ROW(حسوب)),ROWS(H$9:H137)),0))</f>
        <v>0</v>
      </c>
      <c r="I137" s="81">
        <f>INDEX('1'!J:J,INDEX(4^8-LARGE((حسوب=$R$2)*(تواريخ&gt;=$P$3)*(تواريخ&lt;=$AD$3)*(4^8-ROW(حسوب)),ROWS(I$9:I137)),0))</f>
        <v>0</v>
      </c>
      <c r="J137" s="81">
        <f>INDEX('1'!K:K,INDEX(4^8-LARGE((حسوب=$R$2)*(تواريخ&gt;=$P$3)*(تواريخ&lt;=$AD$3)*(4^8-ROW(حسوب)),ROWS(J$9:J137)),0))</f>
        <v>0</v>
      </c>
      <c r="K137" s="81">
        <f>INDEX('1'!L:L,INDEX(4^8-LARGE((حسوب=$R$2)*(تواريخ&gt;=$P$3)*(تواريخ&lt;=$AD$3)*(4^8-ROW(حسوب)),ROWS(K$9:K137)),0))</f>
        <v>0</v>
      </c>
      <c r="L137" s="81">
        <f>INDEX('1'!M:M,INDEX(4^8-LARGE((حسوب=$R$2)*(تواريخ&gt;=$P$3)*(تواريخ&lt;=$AD$3)*(4^8-ROW(حسوب)),ROWS(L$9:L137)),0))</f>
        <v>0</v>
      </c>
      <c r="M137" s="81">
        <f>INDEX('1'!N:N,INDEX(4^8-LARGE((حسوب=$R$2)*(تواريخ&gt;=$P$3)*(تواريخ&lt;=$AD$3)*(4^8-ROW(حسوب)),ROWS(M$9:M137)),0))</f>
        <v>0</v>
      </c>
      <c r="N137" s="81">
        <f>INDEX('1'!O:O,INDEX(4^8-LARGE((حسوب=$R$2)*(تواريخ&gt;=$P$3)*(تواريخ&lt;=$AD$3)*(4^8-ROW(حسوب)),ROWS(N$9:N137)),0))</f>
        <v>0</v>
      </c>
      <c r="O137" s="81">
        <f>INDEX('1'!P:P,INDEX(4^8-LARGE((حسوب=$R$2)*(تواريخ&gt;=$P$3)*(تواريخ&lt;=$AD$3)*(4^8-ROW(حسوب)),ROWS(O$9:O137)),0))</f>
        <v>0</v>
      </c>
      <c r="P137" s="81">
        <f>INDEX('1'!Q:Q,INDEX(4^8-LARGE((حسوب=$R$2)*(تواريخ&gt;=$P$3)*(تواريخ&lt;=$AD$3)*(4^8-ROW(حسوب)),ROWS(P$9:P137)),0))</f>
        <v>0</v>
      </c>
      <c r="Q137" s="81">
        <f>INDEX('1'!R:R,INDEX(4^8-LARGE((حسوب=$R$2)*(تواريخ&gt;=$P$3)*(تواريخ&lt;=$AD$3)*(4^8-ROW(حسوب)),ROWS(Q$9:Q137)),0))</f>
        <v>0</v>
      </c>
      <c r="R137" s="81">
        <f>INDEX('1'!S:S,INDEX(4^8-LARGE((حسوب=$R$2)*(تواريخ&gt;=$P$3)*(تواريخ&lt;=$AD$3)*(4^8-ROW(حسوب)),ROWS(R$9:R137)),0))</f>
        <v>0</v>
      </c>
      <c r="S137" s="81">
        <f>INDEX('1'!T:T,INDEX(4^8-LARGE((حسوب=$R$2)*(تواريخ&gt;=$P$3)*(تواريخ&lt;=$AD$3)*(4^8-ROW(حسوب)),ROWS(S$9:S137)),0))</f>
        <v>0</v>
      </c>
      <c r="T137" s="81">
        <f>INDEX('1'!U:U,INDEX(4^8-LARGE((حسوب=$R$2)*(تواريخ&gt;=$P$3)*(تواريخ&lt;=$AD$3)*(4^8-ROW(حسوب)),ROWS(T$9:T137)),0))</f>
        <v>0</v>
      </c>
      <c r="U137" s="81">
        <f>INDEX('1'!V:V,INDEX(4^8-LARGE((حسوب=$R$2)*(تواريخ&gt;=$P$3)*(تواريخ&lt;=$AD$3)*(4^8-ROW(حسوب)),ROWS(U$9:U137)),0))</f>
        <v>0</v>
      </c>
      <c r="V137" s="81">
        <f>INDEX('1'!W:W,INDEX(4^8-LARGE((حسوب=$R$2)*(تواريخ&gt;=$P$3)*(تواريخ&lt;=$AD$3)*(4^8-ROW(حسوب)),ROWS(V$9:V137)),0))</f>
        <v>0</v>
      </c>
      <c r="W137" s="81">
        <f>INDEX('1'!X:X,INDEX(4^8-LARGE((حسوب=$R$2)*(تواريخ&gt;=$P$3)*(تواريخ&lt;=$AD$3)*(4^8-ROW(حسوب)),ROWS(W$9:W137)),0))</f>
        <v>0</v>
      </c>
      <c r="X137" s="81">
        <f>INDEX('1'!Y:Y,INDEX(4^8-LARGE((حسوب=$R$2)*(تواريخ&gt;=$P$3)*(تواريخ&lt;=$AD$3)*(4^8-ROW(حسوب)),ROWS(X$9:X137)),0))</f>
        <v>0</v>
      </c>
      <c r="Y137" s="81">
        <f>INDEX('1'!Z:Z,INDEX(4^8-LARGE((حسوب=$R$2)*(تواريخ&gt;=$P$3)*(تواريخ&lt;=$AD$3)*(4^8-ROW(حسوب)),ROWS(Y$9:Y137)),0))</f>
        <v>0</v>
      </c>
      <c r="Z137" s="81">
        <f>INDEX('1'!AA:AA,INDEX(4^8-LARGE((حسوب=$R$2)*(تواريخ&gt;=$P$3)*(تواريخ&lt;=$AD$3)*(4^8-ROW(حسوب)),ROWS(Z$9:Z137)),0))</f>
        <v>0</v>
      </c>
      <c r="AA137" s="81">
        <f>INDEX('1'!AB:AB,INDEX(4^8-LARGE((حسوب=$R$2)*(تواريخ&gt;=$P$3)*(تواريخ&lt;=$AD$3)*(4^8-ROW(حسوب)),ROWS(AA$9:AA137)),0))</f>
        <v>0</v>
      </c>
      <c r="AB137" s="81">
        <f>INDEX('1'!AC:AC,INDEX(4^8-LARGE((حسوب=$R$2)*(تواريخ&gt;=$P$3)*(تواريخ&lt;=$AD$3)*(4^8-ROW(حسوب)),ROWS(AB$9:AB137)),0))</f>
        <v>0</v>
      </c>
      <c r="AC137" s="81">
        <f>INDEX('1'!AD:AD,INDEX(4^8-LARGE((حسوب=$R$2)*(تواريخ&gt;=$P$3)*(تواريخ&lt;=$AD$3)*(4^8-ROW(حسوب)),ROWS(AC$9:AC137)),0))</f>
        <v>0</v>
      </c>
      <c r="AD137" s="81">
        <f>INDEX('1'!AE:AE,INDEX(4^8-LARGE((حسوب=$R$2)*(تواريخ&gt;=$P$3)*(تواريخ&lt;=$AD$3)*(4^8-ROW(حسوب)),ROWS(AD$9:AD137)),0))</f>
        <v>0</v>
      </c>
      <c r="AE137" s="57"/>
      <c r="AF137" s="57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7"/>
      <c r="AR137" s="57"/>
      <c r="AS137" s="80">
        <f>INDEX('1'!AY:AY,INDEX(4^8-LARGE((حسوب=$R$2)*(تواريخ&gt;=$P$3)*(تواريخ&lt;=$AD$3)*(4^8-ROW(حسوب)),ROWS(AS$9:AS137)),0))</f>
        <v>0</v>
      </c>
      <c r="AT137" s="80">
        <f>INDEX('1'!AX:AX,INDEX(4^8-LARGE((حسوب=$R$2)*(تواريخ&gt;=$P$3)*(تواريخ&lt;=$AD$3)*(4^8-ROW(حسوب)),ROWS(AT$9:AT137)),0))</f>
        <v>0</v>
      </c>
      <c r="AU137" s="80">
        <f>INDEX('1'!BA:BA,INDEX(4^8-LARGE((حسوب=$R$2)*(تواريخ&gt;=$P$3)*(تواريخ&lt;=$AD$3)*(4^8-ROW(حسوب)),ROWS(AU$9:AU137)),0))</f>
        <v>0</v>
      </c>
      <c r="AV137" s="80">
        <f>INDEX('1'!AZ:AZ,INDEX(4^8-LARGE((حسوب=$R$2)*(تواريخ&gt;=$P$3)*(تواريخ&lt;=$AD$3)*(4^8-ROW(حسوب)),ROWS(AV$9:AV137)),0))</f>
        <v>0</v>
      </c>
      <c r="AW137" s="79" t="str">
        <f t="shared" si="4"/>
        <v/>
      </c>
    </row>
    <row r="138" spans="6:49" ht="18">
      <c r="F138" s="83">
        <f>IF($G138="","",(INDEX('1'!A:A,INDEX(4^8-LARGE((حسوب=$R$2)*(تواريخ&gt;=$P$3)*(تواريخ&lt;=$AD$3)*(4^8-ROW(حسوب)),ROWS(F$9:F138)),0))))</f>
        <v>0</v>
      </c>
      <c r="G138" s="84">
        <f>INDEX('1'!AT:AT,INDEX(4^8-LARGE((حسوب=$R$2)*(تواريخ&gt;=$P$3)*(تواريخ&lt;=$AD$3)*(4^8-ROW(حسوب)),ROWS(G$9:G138)),0))</f>
        <v>0</v>
      </c>
      <c r="H138" s="84">
        <f>INDEX('1'!AV:AV,INDEX(4^8-LARGE((حسوب=$R$2)*(تواريخ&gt;=$P$3)*(تواريخ&lt;=$AD$3)*(4^8-ROW(حسوب)),ROWS(H$9:H138)),0))</f>
        <v>0</v>
      </c>
      <c r="I138" s="81">
        <f>INDEX('1'!J:J,INDEX(4^8-LARGE((حسوب=$R$2)*(تواريخ&gt;=$P$3)*(تواريخ&lt;=$AD$3)*(4^8-ROW(حسوب)),ROWS(I$9:I138)),0))</f>
        <v>0</v>
      </c>
      <c r="J138" s="81">
        <f>INDEX('1'!K:K,INDEX(4^8-LARGE((حسوب=$R$2)*(تواريخ&gt;=$P$3)*(تواريخ&lt;=$AD$3)*(4^8-ROW(حسوب)),ROWS(J$9:J138)),0))</f>
        <v>0</v>
      </c>
      <c r="K138" s="81">
        <f>INDEX('1'!L:L,INDEX(4^8-LARGE((حسوب=$R$2)*(تواريخ&gt;=$P$3)*(تواريخ&lt;=$AD$3)*(4^8-ROW(حسوب)),ROWS(K$9:K138)),0))</f>
        <v>0</v>
      </c>
      <c r="L138" s="81">
        <f>INDEX('1'!M:M,INDEX(4^8-LARGE((حسوب=$R$2)*(تواريخ&gt;=$P$3)*(تواريخ&lt;=$AD$3)*(4^8-ROW(حسوب)),ROWS(L$9:L138)),0))</f>
        <v>0</v>
      </c>
      <c r="M138" s="81">
        <f>INDEX('1'!N:N,INDEX(4^8-LARGE((حسوب=$R$2)*(تواريخ&gt;=$P$3)*(تواريخ&lt;=$AD$3)*(4^8-ROW(حسوب)),ROWS(M$9:M138)),0))</f>
        <v>0</v>
      </c>
      <c r="N138" s="81">
        <f>INDEX('1'!O:O,INDEX(4^8-LARGE((حسوب=$R$2)*(تواريخ&gt;=$P$3)*(تواريخ&lt;=$AD$3)*(4^8-ROW(حسوب)),ROWS(N$9:N138)),0))</f>
        <v>0</v>
      </c>
      <c r="O138" s="81">
        <f>INDEX('1'!P:P,INDEX(4^8-LARGE((حسوب=$R$2)*(تواريخ&gt;=$P$3)*(تواريخ&lt;=$AD$3)*(4^8-ROW(حسوب)),ROWS(O$9:O138)),0))</f>
        <v>0</v>
      </c>
      <c r="P138" s="81">
        <f>INDEX('1'!Q:Q,INDEX(4^8-LARGE((حسوب=$R$2)*(تواريخ&gt;=$P$3)*(تواريخ&lt;=$AD$3)*(4^8-ROW(حسوب)),ROWS(P$9:P138)),0))</f>
        <v>0</v>
      </c>
      <c r="Q138" s="81">
        <f>INDEX('1'!R:R,INDEX(4^8-LARGE((حسوب=$R$2)*(تواريخ&gt;=$P$3)*(تواريخ&lt;=$AD$3)*(4^8-ROW(حسوب)),ROWS(Q$9:Q138)),0))</f>
        <v>0</v>
      </c>
      <c r="R138" s="81">
        <f>INDEX('1'!S:S,INDEX(4^8-LARGE((حسوب=$R$2)*(تواريخ&gt;=$P$3)*(تواريخ&lt;=$AD$3)*(4^8-ROW(حسوب)),ROWS(R$9:R138)),0))</f>
        <v>0</v>
      </c>
      <c r="S138" s="81">
        <f>INDEX('1'!T:T,INDEX(4^8-LARGE((حسوب=$R$2)*(تواريخ&gt;=$P$3)*(تواريخ&lt;=$AD$3)*(4^8-ROW(حسوب)),ROWS(S$9:S138)),0))</f>
        <v>0</v>
      </c>
      <c r="T138" s="81">
        <f>INDEX('1'!U:U,INDEX(4^8-LARGE((حسوب=$R$2)*(تواريخ&gt;=$P$3)*(تواريخ&lt;=$AD$3)*(4^8-ROW(حسوب)),ROWS(T$9:T138)),0))</f>
        <v>0</v>
      </c>
      <c r="U138" s="81">
        <f>INDEX('1'!V:V,INDEX(4^8-LARGE((حسوب=$R$2)*(تواريخ&gt;=$P$3)*(تواريخ&lt;=$AD$3)*(4^8-ROW(حسوب)),ROWS(U$9:U138)),0))</f>
        <v>0</v>
      </c>
      <c r="V138" s="81">
        <f>INDEX('1'!W:W,INDEX(4^8-LARGE((حسوب=$R$2)*(تواريخ&gt;=$P$3)*(تواريخ&lt;=$AD$3)*(4^8-ROW(حسوب)),ROWS(V$9:V138)),0))</f>
        <v>0</v>
      </c>
      <c r="W138" s="81">
        <f>INDEX('1'!X:X,INDEX(4^8-LARGE((حسوب=$R$2)*(تواريخ&gt;=$P$3)*(تواريخ&lt;=$AD$3)*(4^8-ROW(حسوب)),ROWS(W$9:W138)),0))</f>
        <v>0</v>
      </c>
      <c r="X138" s="81">
        <f>INDEX('1'!Y:Y,INDEX(4^8-LARGE((حسوب=$R$2)*(تواريخ&gt;=$P$3)*(تواريخ&lt;=$AD$3)*(4^8-ROW(حسوب)),ROWS(X$9:X138)),0))</f>
        <v>0</v>
      </c>
      <c r="Y138" s="81">
        <f>INDEX('1'!Z:Z,INDEX(4^8-LARGE((حسوب=$R$2)*(تواريخ&gt;=$P$3)*(تواريخ&lt;=$AD$3)*(4^8-ROW(حسوب)),ROWS(Y$9:Y138)),0))</f>
        <v>0</v>
      </c>
      <c r="Z138" s="81">
        <f>INDEX('1'!AA:AA,INDEX(4^8-LARGE((حسوب=$R$2)*(تواريخ&gt;=$P$3)*(تواريخ&lt;=$AD$3)*(4^8-ROW(حسوب)),ROWS(Z$9:Z138)),0))</f>
        <v>0</v>
      </c>
      <c r="AA138" s="81">
        <f>INDEX('1'!AB:AB,INDEX(4^8-LARGE((حسوب=$R$2)*(تواريخ&gt;=$P$3)*(تواريخ&lt;=$AD$3)*(4^8-ROW(حسوب)),ROWS(AA$9:AA138)),0))</f>
        <v>0</v>
      </c>
      <c r="AB138" s="81">
        <f>INDEX('1'!AC:AC,INDEX(4^8-LARGE((حسوب=$R$2)*(تواريخ&gt;=$P$3)*(تواريخ&lt;=$AD$3)*(4^8-ROW(حسوب)),ROWS(AB$9:AB138)),0))</f>
        <v>0</v>
      </c>
      <c r="AC138" s="81">
        <f>INDEX('1'!AD:AD,INDEX(4^8-LARGE((حسوب=$R$2)*(تواريخ&gt;=$P$3)*(تواريخ&lt;=$AD$3)*(4^8-ROW(حسوب)),ROWS(AC$9:AC138)),0))</f>
        <v>0</v>
      </c>
      <c r="AD138" s="81">
        <f>INDEX('1'!AE:AE,INDEX(4^8-LARGE((حسوب=$R$2)*(تواريخ&gt;=$P$3)*(تواريخ&lt;=$AD$3)*(4^8-ROW(حسوب)),ROWS(AD$9:AD138)),0))</f>
        <v>0</v>
      </c>
      <c r="AE138" s="57"/>
      <c r="AF138" s="57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7"/>
      <c r="AR138" s="57"/>
      <c r="AS138" s="80">
        <f>INDEX('1'!AY:AY,INDEX(4^8-LARGE((حسوب=$R$2)*(تواريخ&gt;=$P$3)*(تواريخ&lt;=$AD$3)*(4^8-ROW(حسوب)),ROWS(AS$9:AS138)),0))</f>
        <v>0</v>
      </c>
      <c r="AT138" s="80">
        <f>INDEX('1'!AX:AX,INDEX(4^8-LARGE((حسوب=$R$2)*(تواريخ&gt;=$P$3)*(تواريخ&lt;=$AD$3)*(4^8-ROW(حسوب)),ROWS(AT$9:AT138)),0))</f>
        <v>0</v>
      </c>
      <c r="AU138" s="80">
        <f>INDEX('1'!BA:BA,INDEX(4^8-LARGE((حسوب=$R$2)*(تواريخ&gt;=$P$3)*(تواريخ&lt;=$AD$3)*(4^8-ROW(حسوب)),ROWS(AU$9:AU138)),0))</f>
        <v>0</v>
      </c>
      <c r="AV138" s="80">
        <f>INDEX('1'!AZ:AZ,INDEX(4^8-LARGE((حسوب=$R$2)*(تواريخ&gt;=$P$3)*(تواريخ&lt;=$AD$3)*(4^8-ROW(حسوب)),ROWS(AV$9:AV138)),0))</f>
        <v>0</v>
      </c>
      <c r="AW138" s="79" t="str">
        <f t="shared" si="4"/>
        <v/>
      </c>
    </row>
    <row r="139" spans="6:49" ht="18">
      <c r="F139" s="83">
        <f>IF($G139="","",(INDEX('1'!A:A,INDEX(4^8-LARGE((حسوب=$R$2)*(تواريخ&gt;=$P$3)*(تواريخ&lt;=$AD$3)*(4^8-ROW(حسوب)),ROWS(F$9:F139)),0))))</f>
        <v>0</v>
      </c>
      <c r="G139" s="84">
        <f>INDEX('1'!AT:AT,INDEX(4^8-LARGE((حسوب=$R$2)*(تواريخ&gt;=$P$3)*(تواريخ&lt;=$AD$3)*(4^8-ROW(حسوب)),ROWS(G$9:G139)),0))</f>
        <v>0</v>
      </c>
      <c r="H139" s="84">
        <f>INDEX('1'!AV:AV,INDEX(4^8-LARGE((حسوب=$R$2)*(تواريخ&gt;=$P$3)*(تواريخ&lt;=$AD$3)*(4^8-ROW(حسوب)),ROWS(H$9:H139)),0))</f>
        <v>0</v>
      </c>
      <c r="I139" s="81">
        <f>INDEX('1'!J:J,INDEX(4^8-LARGE((حسوب=$R$2)*(تواريخ&gt;=$P$3)*(تواريخ&lt;=$AD$3)*(4^8-ROW(حسوب)),ROWS(I$9:I139)),0))</f>
        <v>0</v>
      </c>
      <c r="J139" s="81">
        <f>INDEX('1'!K:K,INDEX(4^8-LARGE((حسوب=$R$2)*(تواريخ&gt;=$P$3)*(تواريخ&lt;=$AD$3)*(4^8-ROW(حسوب)),ROWS(J$9:J139)),0))</f>
        <v>0</v>
      </c>
      <c r="K139" s="81">
        <f>INDEX('1'!L:L,INDEX(4^8-LARGE((حسوب=$R$2)*(تواريخ&gt;=$P$3)*(تواريخ&lt;=$AD$3)*(4^8-ROW(حسوب)),ROWS(K$9:K139)),0))</f>
        <v>0</v>
      </c>
      <c r="L139" s="81">
        <f>INDEX('1'!M:M,INDEX(4^8-LARGE((حسوب=$R$2)*(تواريخ&gt;=$P$3)*(تواريخ&lt;=$AD$3)*(4^8-ROW(حسوب)),ROWS(L$9:L139)),0))</f>
        <v>0</v>
      </c>
      <c r="M139" s="81">
        <f>INDEX('1'!N:N,INDEX(4^8-LARGE((حسوب=$R$2)*(تواريخ&gt;=$P$3)*(تواريخ&lt;=$AD$3)*(4^8-ROW(حسوب)),ROWS(M$9:M139)),0))</f>
        <v>0</v>
      </c>
      <c r="N139" s="81">
        <f>INDEX('1'!O:O,INDEX(4^8-LARGE((حسوب=$R$2)*(تواريخ&gt;=$P$3)*(تواريخ&lt;=$AD$3)*(4^8-ROW(حسوب)),ROWS(N$9:N139)),0))</f>
        <v>0</v>
      </c>
      <c r="O139" s="81">
        <f>INDEX('1'!P:P,INDEX(4^8-LARGE((حسوب=$R$2)*(تواريخ&gt;=$P$3)*(تواريخ&lt;=$AD$3)*(4^8-ROW(حسوب)),ROWS(O$9:O139)),0))</f>
        <v>0</v>
      </c>
      <c r="P139" s="81">
        <f>INDEX('1'!Q:Q,INDEX(4^8-LARGE((حسوب=$R$2)*(تواريخ&gt;=$P$3)*(تواريخ&lt;=$AD$3)*(4^8-ROW(حسوب)),ROWS(P$9:P139)),0))</f>
        <v>0</v>
      </c>
      <c r="Q139" s="81">
        <f>INDEX('1'!R:R,INDEX(4^8-LARGE((حسوب=$R$2)*(تواريخ&gt;=$P$3)*(تواريخ&lt;=$AD$3)*(4^8-ROW(حسوب)),ROWS(Q$9:Q139)),0))</f>
        <v>0</v>
      </c>
      <c r="R139" s="81">
        <f>INDEX('1'!S:S,INDEX(4^8-LARGE((حسوب=$R$2)*(تواريخ&gt;=$P$3)*(تواريخ&lt;=$AD$3)*(4^8-ROW(حسوب)),ROWS(R$9:R139)),0))</f>
        <v>0</v>
      </c>
      <c r="S139" s="81">
        <f>INDEX('1'!T:T,INDEX(4^8-LARGE((حسوب=$R$2)*(تواريخ&gt;=$P$3)*(تواريخ&lt;=$AD$3)*(4^8-ROW(حسوب)),ROWS(S$9:S139)),0))</f>
        <v>0</v>
      </c>
      <c r="T139" s="81">
        <f>INDEX('1'!U:U,INDEX(4^8-LARGE((حسوب=$R$2)*(تواريخ&gt;=$P$3)*(تواريخ&lt;=$AD$3)*(4^8-ROW(حسوب)),ROWS(T$9:T139)),0))</f>
        <v>0</v>
      </c>
      <c r="U139" s="81">
        <f>INDEX('1'!V:V,INDEX(4^8-LARGE((حسوب=$R$2)*(تواريخ&gt;=$P$3)*(تواريخ&lt;=$AD$3)*(4^8-ROW(حسوب)),ROWS(U$9:U139)),0))</f>
        <v>0</v>
      </c>
      <c r="V139" s="81">
        <f>INDEX('1'!W:W,INDEX(4^8-LARGE((حسوب=$R$2)*(تواريخ&gt;=$P$3)*(تواريخ&lt;=$AD$3)*(4^8-ROW(حسوب)),ROWS(V$9:V139)),0))</f>
        <v>0</v>
      </c>
      <c r="W139" s="81">
        <f>INDEX('1'!X:X,INDEX(4^8-LARGE((حسوب=$R$2)*(تواريخ&gt;=$P$3)*(تواريخ&lt;=$AD$3)*(4^8-ROW(حسوب)),ROWS(W$9:W139)),0))</f>
        <v>0</v>
      </c>
      <c r="X139" s="81">
        <f>INDEX('1'!Y:Y,INDEX(4^8-LARGE((حسوب=$R$2)*(تواريخ&gt;=$P$3)*(تواريخ&lt;=$AD$3)*(4^8-ROW(حسوب)),ROWS(X$9:X139)),0))</f>
        <v>0</v>
      </c>
      <c r="Y139" s="81">
        <f>INDEX('1'!Z:Z,INDEX(4^8-LARGE((حسوب=$R$2)*(تواريخ&gt;=$P$3)*(تواريخ&lt;=$AD$3)*(4^8-ROW(حسوب)),ROWS(Y$9:Y139)),0))</f>
        <v>0</v>
      </c>
      <c r="Z139" s="81">
        <f>INDEX('1'!AA:AA,INDEX(4^8-LARGE((حسوب=$R$2)*(تواريخ&gt;=$P$3)*(تواريخ&lt;=$AD$3)*(4^8-ROW(حسوب)),ROWS(Z$9:Z139)),0))</f>
        <v>0</v>
      </c>
      <c r="AA139" s="81">
        <f>INDEX('1'!AB:AB,INDEX(4^8-LARGE((حسوب=$R$2)*(تواريخ&gt;=$P$3)*(تواريخ&lt;=$AD$3)*(4^8-ROW(حسوب)),ROWS(AA$9:AA139)),0))</f>
        <v>0</v>
      </c>
      <c r="AB139" s="81">
        <f>INDEX('1'!AC:AC,INDEX(4^8-LARGE((حسوب=$R$2)*(تواريخ&gt;=$P$3)*(تواريخ&lt;=$AD$3)*(4^8-ROW(حسوب)),ROWS(AB$9:AB139)),0))</f>
        <v>0</v>
      </c>
      <c r="AC139" s="81">
        <f>INDEX('1'!AD:AD,INDEX(4^8-LARGE((حسوب=$R$2)*(تواريخ&gt;=$P$3)*(تواريخ&lt;=$AD$3)*(4^8-ROW(حسوب)),ROWS(AC$9:AC139)),0))</f>
        <v>0</v>
      </c>
      <c r="AD139" s="81">
        <f>INDEX('1'!AE:AE,INDEX(4^8-LARGE((حسوب=$R$2)*(تواريخ&gt;=$P$3)*(تواريخ&lt;=$AD$3)*(4^8-ROW(حسوب)),ROWS(AD$9:AD139)),0))</f>
        <v>0</v>
      </c>
      <c r="AE139" s="57"/>
      <c r="AF139" s="57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7"/>
      <c r="AR139" s="57"/>
      <c r="AS139" s="80">
        <f>INDEX('1'!AY:AY,INDEX(4^8-LARGE((حسوب=$R$2)*(تواريخ&gt;=$P$3)*(تواريخ&lt;=$AD$3)*(4^8-ROW(حسوب)),ROWS(AS$9:AS139)),0))</f>
        <v>0</v>
      </c>
      <c r="AT139" s="80">
        <f>INDEX('1'!AX:AX,INDEX(4^8-LARGE((حسوب=$R$2)*(تواريخ&gt;=$P$3)*(تواريخ&lt;=$AD$3)*(4^8-ROW(حسوب)),ROWS(AT$9:AT139)),0))</f>
        <v>0</v>
      </c>
      <c r="AU139" s="80">
        <f>INDEX('1'!BA:BA,INDEX(4^8-LARGE((حسوب=$R$2)*(تواريخ&gt;=$P$3)*(تواريخ&lt;=$AD$3)*(4^8-ROW(حسوب)),ROWS(AU$9:AU139)),0))</f>
        <v>0</v>
      </c>
      <c r="AV139" s="80">
        <f>INDEX('1'!AZ:AZ,INDEX(4^8-LARGE((حسوب=$R$2)*(تواريخ&gt;=$P$3)*(تواريخ&lt;=$AD$3)*(4^8-ROW(حسوب)),ROWS(AV$9:AV139)),0))</f>
        <v>0</v>
      </c>
      <c r="AW139" s="79" t="str">
        <f t="shared" si="4"/>
        <v/>
      </c>
    </row>
    <row r="140" spans="6:49" ht="18">
      <c r="F140" s="83">
        <f>IF($G140="","",(INDEX('1'!A:A,INDEX(4^8-LARGE((حسوب=$R$2)*(تواريخ&gt;=$P$3)*(تواريخ&lt;=$AD$3)*(4^8-ROW(حسوب)),ROWS(F$9:F140)),0))))</f>
        <v>0</v>
      </c>
      <c r="G140" s="84">
        <f>INDEX('1'!AT:AT,INDEX(4^8-LARGE((حسوب=$R$2)*(تواريخ&gt;=$P$3)*(تواريخ&lt;=$AD$3)*(4^8-ROW(حسوب)),ROWS(G$9:G140)),0))</f>
        <v>0</v>
      </c>
      <c r="H140" s="84">
        <f>INDEX('1'!AV:AV,INDEX(4^8-LARGE((حسوب=$R$2)*(تواريخ&gt;=$P$3)*(تواريخ&lt;=$AD$3)*(4^8-ROW(حسوب)),ROWS(H$9:H140)),0))</f>
        <v>0</v>
      </c>
      <c r="I140" s="81">
        <f>INDEX('1'!J:J,INDEX(4^8-LARGE((حسوب=$R$2)*(تواريخ&gt;=$P$3)*(تواريخ&lt;=$AD$3)*(4^8-ROW(حسوب)),ROWS(I$9:I140)),0))</f>
        <v>0</v>
      </c>
      <c r="J140" s="81">
        <f>INDEX('1'!K:K,INDEX(4^8-LARGE((حسوب=$R$2)*(تواريخ&gt;=$P$3)*(تواريخ&lt;=$AD$3)*(4^8-ROW(حسوب)),ROWS(J$9:J140)),0))</f>
        <v>0</v>
      </c>
      <c r="K140" s="81">
        <f>INDEX('1'!L:L,INDEX(4^8-LARGE((حسوب=$R$2)*(تواريخ&gt;=$P$3)*(تواريخ&lt;=$AD$3)*(4^8-ROW(حسوب)),ROWS(K$9:K140)),0))</f>
        <v>0</v>
      </c>
      <c r="L140" s="81">
        <f>INDEX('1'!M:M,INDEX(4^8-LARGE((حسوب=$R$2)*(تواريخ&gt;=$P$3)*(تواريخ&lt;=$AD$3)*(4^8-ROW(حسوب)),ROWS(L$9:L140)),0))</f>
        <v>0</v>
      </c>
      <c r="M140" s="81">
        <f>INDEX('1'!N:N,INDEX(4^8-LARGE((حسوب=$R$2)*(تواريخ&gt;=$P$3)*(تواريخ&lt;=$AD$3)*(4^8-ROW(حسوب)),ROWS(M$9:M140)),0))</f>
        <v>0</v>
      </c>
      <c r="N140" s="81">
        <f>INDEX('1'!O:O,INDEX(4^8-LARGE((حسوب=$R$2)*(تواريخ&gt;=$P$3)*(تواريخ&lt;=$AD$3)*(4^8-ROW(حسوب)),ROWS(N$9:N140)),0))</f>
        <v>0</v>
      </c>
      <c r="O140" s="81">
        <f>INDEX('1'!P:P,INDEX(4^8-LARGE((حسوب=$R$2)*(تواريخ&gt;=$P$3)*(تواريخ&lt;=$AD$3)*(4^8-ROW(حسوب)),ROWS(O$9:O140)),0))</f>
        <v>0</v>
      </c>
      <c r="P140" s="81">
        <f>INDEX('1'!Q:Q,INDEX(4^8-LARGE((حسوب=$R$2)*(تواريخ&gt;=$P$3)*(تواريخ&lt;=$AD$3)*(4^8-ROW(حسوب)),ROWS(P$9:P140)),0))</f>
        <v>0</v>
      </c>
      <c r="Q140" s="81">
        <f>INDEX('1'!R:R,INDEX(4^8-LARGE((حسوب=$R$2)*(تواريخ&gt;=$P$3)*(تواريخ&lt;=$AD$3)*(4^8-ROW(حسوب)),ROWS(Q$9:Q140)),0))</f>
        <v>0</v>
      </c>
      <c r="R140" s="81">
        <f>INDEX('1'!S:S,INDEX(4^8-LARGE((حسوب=$R$2)*(تواريخ&gt;=$P$3)*(تواريخ&lt;=$AD$3)*(4^8-ROW(حسوب)),ROWS(R$9:R140)),0))</f>
        <v>0</v>
      </c>
      <c r="S140" s="81">
        <f>INDEX('1'!T:T,INDEX(4^8-LARGE((حسوب=$R$2)*(تواريخ&gt;=$P$3)*(تواريخ&lt;=$AD$3)*(4^8-ROW(حسوب)),ROWS(S$9:S140)),0))</f>
        <v>0</v>
      </c>
      <c r="T140" s="81">
        <f>INDEX('1'!U:U,INDEX(4^8-LARGE((حسوب=$R$2)*(تواريخ&gt;=$P$3)*(تواريخ&lt;=$AD$3)*(4^8-ROW(حسوب)),ROWS(T$9:T140)),0))</f>
        <v>0</v>
      </c>
      <c r="U140" s="81">
        <f>INDEX('1'!V:V,INDEX(4^8-LARGE((حسوب=$R$2)*(تواريخ&gt;=$P$3)*(تواريخ&lt;=$AD$3)*(4^8-ROW(حسوب)),ROWS(U$9:U140)),0))</f>
        <v>0</v>
      </c>
      <c r="V140" s="81">
        <f>INDEX('1'!W:W,INDEX(4^8-LARGE((حسوب=$R$2)*(تواريخ&gt;=$P$3)*(تواريخ&lt;=$AD$3)*(4^8-ROW(حسوب)),ROWS(V$9:V140)),0))</f>
        <v>0</v>
      </c>
      <c r="W140" s="81">
        <f>INDEX('1'!X:X,INDEX(4^8-LARGE((حسوب=$R$2)*(تواريخ&gt;=$P$3)*(تواريخ&lt;=$AD$3)*(4^8-ROW(حسوب)),ROWS(W$9:W140)),0))</f>
        <v>0</v>
      </c>
      <c r="X140" s="81">
        <f>INDEX('1'!Y:Y,INDEX(4^8-LARGE((حسوب=$R$2)*(تواريخ&gt;=$P$3)*(تواريخ&lt;=$AD$3)*(4^8-ROW(حسوب)),ROWS(X$9:X140)),0))</f>
        <v>0</v>
      </c>
      <c r="Y140" s="81">
        <f>INDEX('1'!Z:Z,INDEX(4^8-LARGE((حسوب=$R$2)*(تواريخ&gt;=$P$3)*(تواريخ&lt;=$AD$3)*(4^8-ROW(حسوب)),ROWS(Y$9:Y140)),0))</f>
        <v>0</v>
      </c>
      <c r="Z140" s="81">
        <f>INDEX('1'!AA:AA,INDEX(4^8-LARGE((حسوب=$R$2)*(تواريخ&gt;=$P$3)*(تواريخ&lt;=$AD$3)*(4^8-ROW(حسوب)),ROWS(Z$9:Z140)),0))</f>
        <v>0</v>
      </c>
      <c r="AA140" s="81">
        <f>INDEX('1'!AB:AB,INDEX(4^8-LARGE((حسوب=$R$2)*(تواريخ&gt;=$P$3)*(تواريخ&lt;=$AD$3)*(4^8-ROW(حسوب)),ROWS(AA$9:AA140)),0))</f>
        <v>0</v>
      </c>
      <c r="AB140" s="81">
        <f>INDEX('1'!AC:AC,INDEX(4^8-LARGE((حسوب=$R$2)*(تواريخ&gt;=$P$3)*(تواريخ&lt;=$AD$3)*(4^8-ROW(حسوب)),ROWS(AB$9:AB140)),0))</f>
        <v>0</v>
      </c>
      <c r="AC140" s="81">
        <f>INDEX('1'!AD:AD,INDEX(4^8-LARGE((حسوب=$R$2)*(تواريخ&gt;=$P$3)*(تواريخ&lt;=$AD$3)*(4^8-ROW(حسوب)),ROWS(AC$9:AC140)),0))</f>
        <v>0</v>
      </c>
      <c r="AD140" s="81">
        <f>INDEX('1'!AE:AE,INDEX(4^8-LARGE((حسوب=$R$2)*(تواريخ&gt;=$P$3)*(تواريخ&lt;=$AD$3)*(4^8-ROW(حسوب)),ROWS(AD$9:AD140)),0))</f>
        <v>0</v>
      </c>
      <c r="AE140" s="57"/>
      <c r="AF140" s="57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7"/>
      <c r="AR140" s="57"/>
      <c r="AS140" s="80">
        <f>INDEX('1'!AY:AY,INDEX(4^8-LARGE((حسوب=$R$2)*(تواريخ&gt;=$P$3)*(تواريخ&lt;=$AD$3)*(4^8-ROW(حسوب)),ROWS(AS$9:AS140)),0))</f>
        <v>0</v>
      </c>
      <c r="AT140" s="80">
        <f>INDEX('1'!AX:AX,INDEX(4^8-LARGE((حسوب=$R$2)*(تواريخ&gt;=$P$3)*(تواريخ&lt;=$AD$3)*(4^8-ROW(حسوب)),ROWS(AT$9:AT140)),0))</f>
        <v>0</v>
      </c>
      <c r="AU140" s="80">
        <f>INDEX('1'!BA:BA,INDEX(4^8-LARGE((حسوب=$R$2)*(تواريخ&gt;=$P$3)*(تواريخ&lt;=$AD$3)*(4^8-ROW(حسوب)),ROWS(AU$9:AU140)),0))</f>
        <v>0</v>
      </c>
      <c r="AV140" s="80">
        <f>INDEX('1'!AZ:AZ,INDEX(4^8-LARGE((حسوب=$R$2)*(تواريخ&gt;=$P$3)*(تواريخ&lt;=$AD$3)*(4^8-ROW(حسوب)),ROWS(AV$9:AV140)),0))</f>
        <v>0</v>
      </c>
      <c r="AW140" s="79" t="str">
        <f t="shared" si="4"/>
        <v/>
      </c>
    </row>
    <row r="141" spans="6:49" ht="18">
      <c r="F141" s="83">
        <f>IF($G141="","",(INDEX('1'!A:A,INDEX(4^8-LARGE((حسوب=$R$2)*(تواريخ&gt;=$P$3)*(تواريخ&lt;=$AD$3)*(4^8-ROW(حسوب)),ROWS(F$9:F141)),0))))</f>
        <v>0</v>
      </c>
      <c r="G141" s="84">
        <f>INDEX('1'!AT:AT,INDEX(4^8-LARGE((حسوب=$R$2)*(تواريخ&gt;=$P$3)*(تواريخ&lt;=$AD$3)*(4^8-ROW(حسوب)),ROWS(G$9:G141)),0))</f>
        <v>0</v>
      </c>
      <c r="H141" s="84">
        <f>INDEX('1'!AV:AV,INDEX(4^8-LARGE((حسوب=$R$2)*(تواريخ&gt;=$P$3)*(تواريخ&lt;=$AD$3)*(4^8-ROW(حسوب)),ROWS(H$9:H141)),0))</f>
        <v>0</v>
      </c>
      <c r="I141" s="81">
        <f>INDEX('1'!J:J,INDEX(4^8-LARGE((حسوب=$R$2)*(تواريخ&gt;=$P$3)*(تواريخ&lt;=$AD$3)*(4^8-ROW(حسوب)),ROWS(I$9:I141)),0))</f>
        <v>0</v>
      </c>
      <c r="J141" s="81">
        <f>INDEX('1'!K:K,INDEX(4^8-LARGE((حسوب=$R$2)*(تواريخ&gt;=$P$3)*(تواريخ&lt;=$AD$3)*(4^8-ROW(حسوب)),ROWS(J$9:J141)),0))</f>
        <v>0</v>
      </c>
      <c r="K141" s="81">
        <f>INDEX('1'!L:L,INDEX(4^8-LARGE((حسوب=$R$2)*(تواريخ&gt;=$P$3)*(تواريخ&lt;=$AD$3)*(4^8-ROW(حسوب)),ROWS(K$9:K141)),0))</f>
        <v>0</v>
      </c>
      <c r="L141" s="81">
        <f>INDEX('1'!M:M,INDEX(4^8-LARGE((حسوب=$R$2)*(تواريخ&gt;=$P$3)*(تواريخ&lt;=$AD$3)*(4^8-ROW(حسوب)),ROWS(L$9:L141)),0))</f>
        <v>0</v>
      </c>
      <c r="M141" s="81">
        <f>INDEX('1'!N:N,INDEX(4^8-LARGE((حسوب=$R$2)*(تواريخ&gt;=$P$3)*(تواريخ&lt;=$AD$3)*(4^8-ROW(حسوب)),ROWS(M$9:M141)),0))</f>
        <v>0</v>
      </c>
      <c r="N141" s="81">
        <f>INDEX('1'!O:O,INDEX(4^8-LARGE((حسوب=$R$2)*(تواريخ&gt;=$P$3)*(تواريخ&lt;=$AD$3)*(4^8-ROW(حسوب)),ROWS(N$9:N141)),0))</f>
        <v>0</v>
      </c>
      <c r="O141" s="81">
        <f>INDEX('1'!P:P,INDEX(4^8-LARGE((حسوب=$R$2)*(تواريخ&gt;=$P$3)*(تواريخ&lt;=$AD$3)*(4^8-ROW(حسوب)),ROWS(O$9:O141)),0))</f>
        <v>0</v>
      </c>
      <c r="P141" s="81">
        <f>INDEX('1'!Q:Q,INDEX(4^8-LARGE((حسوب=$R$2)*(تواريخ&gt;=$P$3)*(تواريخ&lt;=$AD$3)*(4^8-ROW(حسوب)),ROWS(P$9:P141)),0))</f>
        <v>0</v>
      </c>
      <c r="Q141" s="81">
        <f>INDEX('1'!R:R,INDEX(4^8-LARGE((حسوب=$R$2)*(تواريخ&gt;=$P$3)*(تواريخ&lt;=$AD$3)*(4^8-ROW(حسوب)),ROWS(Q$9:Q141)),0))</f>
        <v>0</v>
      </c>
      <c r="R141" s="81">
        <f>INDEX('1'!S:S,INDEX(4^8-LARGE((حسوب=$R$2)*(تواريخ&gt;=$P$3)*(تواريخ&lt;=$AD$3)*(4^8-ROW(حسوب)),ROWS(R$9:R141)),0))</f>
        <v>0</v>
      </c>
      <c r="S141" s="81">
        <f>INDEX('1'!T:T,INDEX(4^8-LARGE((حسوب=$R$2)*(تواريخ&gt;=$P$3)*(تواريخ&lt;=$AD$3)*(4^8-ROW(حسوب)),ROWS(S$9:S141)),0))</f>
        <v>0</v>
      </c>
      <c r="T141" s="81">
        <f>INDEX('1'!U:U,INDEX(4^8-LARGE((حسوب=$R$2)*(تواريخ&gt;=$P$3)*(تواريخ&lt;=$AD$3)*(4^8-ROW(حسوب)),ROWS(T$9:T141)),0))</f>
        <v>0</v>
      </c>
      <c r="U141" s="81">
        <f>INDEX('1'!V:V,INDEX(4^8-LARGE((حسوب=$R$2)*(تواريخ&gt;=$P$3)*(تواريخ&lt;=$AD$3)*(4^8-ROW(حسوب)),ROWS(U$9:U141)),0))</f>
        <v>0</v>
      </c>
      <c r="V141" s="81">
        <f>INDEX('1'!W:W,INDEX(4^8-LARGE((حسوب=$R$2)*(تواريخ&gt;=$P$3)*(تواريخ&lt;=$AD$3)*(4^8-ROW(حسوب)),ROWS(V$9:V141)),0))</f>
        <v>0</v>
      </c>
      <c r="W141" s="81">
        <f>INDEX('1'!X:X,INDEX(4^8-LARGE((حسوب=$R$2)*(تواريخ&gt;=$P$3)*(تواريخ&lt;=$AD$3)*(4^8-ROW(حسوب)),ROWS(W$9:W141)),0))</f>
        <v>0</v>
      </c>
      <c r="X141" s="81">
        <f>INDEX('1'!Y:Y,INDEX(4^8-LARGE((حسوب=$R$2)*(تواريخ&gt;=$P$3)*(تواريخ&lt;=$AD$3)*(4^8-ROW(حسوب)),ROWS(X$9:X141)),0))</f>
        <v>0</v>
      </c>
      <c r="Y141" s="81">
        <f>INDEX('1'!Z:Z,INDEX(4^8-LARGE((حسوب=$R$2)*(تواريخ&gt;=$P$3)*(تواريخ&lt;=$AD$3)*(4^8-ROW(حسوب)),ROWS(Y$9:Y141)),0))</f>
        <v>0</v>
      </c>
      <c r="Z141" s="81">
        <f>INDEX('1'!AA:AA,INDEX(4^8-LARGE((حسوب=$R$2)*(تواريخ&gt;=$P$3)*(تواريخ&lt;=$AD$3)*(4^8-ROW(حسوب)),ROWS(Z$9:Z141)),0))</f>
        <v>0</v>
      </c>
      <c r="AA141" s="81">
        <f>INDEX('1'!AB:AB,INDEX(4^8-LARGE((حسوب=$R$2)*(تواريخ&gt;=$P$3)*(تواريخ&lt;=$AD$3)*(4^8-ROW(حسوب)),ROWS(AA$9:AA141)),0))</f>
        <v>0</v>
      </c>
      <c r="AB141" s="81">
        <f>INDEX('1'!AC:AC,INDEX(4^8-LARGE((حسوب=$R$2)*(تواريخ&gt;=$P$3)*(تواريخ&lt;=$AD$3)*(4^8-ROW(حسوب)),ROWS(AB$9:AB141)),0))</f>
        <v>0</v>
      </c>
      <c r="AC141" s="81">
        <f>INDEX('1'!AD:AD,INDEX(4^8-LARGE((حسوب=$R$2)*(تواريخ&gt;=$P$3)*(تواريخ&lt;=$AD$3)*(4^8-ROW(حسوب)),ROWS(AC$9:AC141)),0))</f>
        <v>0</v>
      </c>
      <c r="AD141" s="81">
        <f>INDEX('1'!AE:AE,INDEX(4^8-LARGE((حسوب=$R$2)*(تواريخ&gt;=$P$3)*(تواريخ&lt;=$AD$3)*(4^8-ROW(حسوب)),ROWS(AD$9:AD141)),0))</f>
        <v>0</v>
      </c>
      <c r="AE141" s="57"/>
      <c r="AF141" s="57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7"/>
      <c r="AR141" s="57"/>
      <c r="AS141" s="80">
        <f>INDEX('1'!AY:AY,INDEX(4^8-LARGE((حسوب=$R$2)*(تواريخ&gt;=$P$3)*(تواريخ&lt;=$AD$3)*(4^8-ROW(حسوب)),ROWS(AS$9:AS141)),0))</f>
        <v>0</v>
      </c>
      <c r="AT141" s="80">
        <f>INDEX('1'!AX:AX,INDEX(4^8-LARGE((حسوب=$R$2)*(تواريخ&gt;=$P$3)*(تواريخ&lt;=$AD$3)*(4^8-ROW(حسوب)),ROWS(AT$9:AT141)),0))</f>
        <v>0</v>
      </c>
      <c r="AU141" s="80">
        <f>INDEX('1'!BA:BA,INDEX(4^8-LARGE((حسوب=$R$2)*(تواريخ&gt;=$P$3)*(تواريخ&lt;=$AD$3)*(4^8-ROW(حسوب)),ROWS(AU$9:AU141)),0))</f>
        <v>0</v>
      </c>
      <c r="AV141" s="80">
        <f>INDEX('1'!AZ:AZ,INDEX(4^8-LARGE((حسوب=$R$2)*(تواريخ&gt;=$P$3)*(تواريخ&lt;=$AD$3)*(4^8-ROW(حسوب)),ROWS(AV$9:AV141)),0))</f>
        <v>0</v>
      </c>
      <c r="AW141" s="79" t="str">
        <f t="shared" si="4"/>
        <v/>
      </c>
    </row>
    <row r="142" spans="6:49" ht="18">
      <c r="F142" s="83">
        <f>IF($G142="","",(INDEX('1'!A:A,INDEX(4^8-LARGE((حسوب=$R$2)*(تواريخ&gt;=$P$3)*(تواريخ&lt;=$AD$3)*(4^8-ROW(حسوب)),ROWS(F$9:F142)),0))))</f>
        <v>0</v>
      </c>
      <c r="G142" s="84">
        <f>INDEX('1'!AT:AT,INDEX(4^8-LARGE((حسوب=$R$2)*(تواريخ&gt;=$P$3)*(تواريخ&lt;=$AD$3)*(4^8-ROW(حسوب)),ROWS(G$9:G142)),0))</f>
        <v>0</v>
      </c>
      <c r="H142" s="84">
        <f>INDEX('1'!AV:AV,INDEX(4^8-LARGE((حسوب=$R$2)*(تواريخ&gt;=$P$3)*(تواريخ&lt;=$AD$3)*(4^8-ROW(حسوب)),ROWS(H$9:H142)),0))</f>
        <v>0</v>
      </c>
      <c r="I142" s="81">
        <f>INDEX('1'!J:J,INDEX(4^8-LARGE((حسوب=$R$2)*(تواريخ&gt;=$P$3)*(تواريخ&lt;=$AD$3)*(4^8-ROW(حسوب)),ROWS(I$9:I142)),0))</f>
        <v>0</v>
      </c>
      <c r="J142" s="81">
        <f>INDEX('1'!K:K,INDEX(4^8-LARGE((حسوب=$R$2)*(تواريخ&gt;=$P$3)*(تواريخ&lt;=$AD$3)*(4^8-ROW(حسوب)),ROWS(J$9:J142)),0))</f>
        <v>0</v>
      </c>
      <c r="K142" s="81">
        <f>INDEX('1'!L:L,INDEX(4^8-LARGE((حسوب=$R$2)*(تواريخ&gt;=$P$3)*(تواريخ&lt;=$AD$3)*(4^8-ROW(حسوب)),ROWS(K$9:K142)),0))</f>
        <v>0</v>
      </c>
      <c r="L142" s="81">
        <f>INDEX('1'!M:M,INDEX(4^8-LARGE((حسوب=$R$2)*(تواريخ&gt;=$P$3)*(تواريخ&lt;=$AD$3)*(4^8-ROW(حسوب)),ROWS(L$9:L142)),0))</f>
        <v>0</v>
      </c>
      <c r="M142" s="81">
        <f>INDEX('1'!N:N,INDEX(4^8-LARGE((حسوب=$R$2)*(تواريخ&gt;=$P$3)*(تواريخ&lt;=$AD$3)*(4^8-ROW(حسوب)),ROWS(M$9:M142)),0))</f>
        <v>0</v>
      </c>
      <c r="N142" s="81">
        <f>INDEX('1'!O:O,INDEX(4^8-LARGE((حسوب=$R$2)*(تواريخ&gt;=$P$3)*(تواريخ&lt;=$AD$3)*(4^8-ROW(حسوب)),ROWS(N$9:N142)),0))</f>
        <v>0</v>
      </c>
      <c r="O142" s="81">
        <f>INDEX('1'!P:P,INDEX(4^8-LARGE((حسوب=$R$2)*(تواريخ&gt;=$P$3)*(تواريخ&lt;=$AD$3)*(4^8-ROW(حسوب)),ROWS(O$9:O142)),0))</f>
        <v>0</v>
      </c>
      <c r="P142" s="81">
        <f>INDEX('1'!Q:Q,INDEX(4^8-LARGE((حسوب=$R$2)*(تواريخ&gt;=$P$3)*(تواريخ&lt;=$AD$3)*(4^8-ROW(حسوب)),ROWS(P$9:P142)),0))</f>
        <v>0</v>
      </c>
      <c r="Q142" s="81">
        <f>INDEX('1'!R:R,INDEX(4^8-LARGE((حسوب=$R$2)*(تواريخ&gt;=$P$3)*(تواريخ&lt;=$AD$3)*(4^8-ROW(حسوب)),ROWS(Q$9:Q142)),0))</f>
        <v>0</v>
      </c>
      <c r="R142" s="81">
        <f>INDEX('1'!S:S,INDEX(4^8-LARGE((حسوب=$R$2)*(تواريخ&gt;=$P$3)*(تواريخ&lt;=$AD$3)*(4^8-ROW(حسوب)),ROWS(R$9:R142)),0))</f>
        <v>0</v>
      </c>
      <c r="S142" s="81">
        <f>INDEX('1'!T:T,INDEX(4^8-LARGE((حسوب=$R$2)*(تواريخ&gt;=$P$3)*(تواريخ&lt;=$AD$3)*(4^8-ROW(حسوب)),ROWS(S$9:S142)),0))</f>
        <v>0</v>
      </c>
      <c r="T142" s="81">
        <f>INDEX('1'!U:U,INDEX(4^8-LARGE((حسوب=$R$2)*(تواريخ&gt;=$P$3)*(تواريخ&lt;=$AD$3)*(4^8-ROW(حسوب)),ROWS(T$9:T142)),0))</f>
        <v>0</v>
      </c>
      <c r="U142" s="81">
        <f>INDEX('1'!V:V,INDEX(4^8-LARGE((حسوب=$R$2)*(تواريخ&gt;=$P$3)*(تواريخ&lt;=$AD$3)*(4^8-ROW(حسوب)),ROWS(U$9:U142)),0))</f>
        <v>0</v>
      </c>
      <c r="V142" s="81">
        <f>INDEX('1'!W:W,INDEX(4^8-LARGE((حسوب=$R$2)*(تواريخ&gt;=$P$3)*(تواريخ&lt;=$AD$3)*(4^8-ROW(حسوب)),ROWS(V$9:V142)),0))</f>
        <v>0</v>
      </c>
      <c r="W142" s="81">
        <f>INDEX('1'!X:X,INDEX(4^8-LARGE((حسوب=$R$2)*(تواريخ&gt;=$P$3)*(تواريخ&lt;=$AD$3)*(4^8-ROW(حسوب)),ROWS(W$9:W142)),0))</f>
        <v>0</v>
      </c>
      <c r="X142" s="81">
        <f>INDEX('1'!Y:Y,INDEX(4^8-LARGE((حسوب=$R$2)*(تواريخ&gt;=$P$3)*(تواريخ&lt;=$AD$3)*(4^8-ROW(حسوب)),ROWS(X$9:X142)),0))</f>
        <v>0</v>
      </c>
      <c r="Y142" s="81">
        <f>INDEX('1'!Z:Z,INDEX(4^8-LARGE((حسوب=$R$2)*(تواريخ&gt;=$P$3)*(تواريخ&lt;=$AD$3)*(4^8-ROW(حسوب)),ROWS(Y$9:Y142)),0))</f>
        <v>0</v>
      </c>
      <c r="Z142" s="81">
        <f>INDEX('1'!AA:AA,INDEX(4^8-LARGE((حسوب=$R$2)*(تواريخ&gt;=$P$3)*(تواريخ&lt;=$AD$3)*(4^8-ROW(حسوب)),ROWS(Z$9:Z142)),0))</f>
        <v>0</v>
      </c>
      <c r="AA142" s="81">
        <f>INDEX('1'!AB:AB,INDEX(4^8-LARGE((حسوب=$R$2)*(تواريخ&gt;=$P$3)*(تواريخ&lt;=$AD$3)*(4^8-ROW(حسوب)),ROWS(AA$9:AA142)),0))</f>
        <v>0</v>
      </c>
      <c r="AB142" s="81">
        <f>INDEX('1'!AC:AC,INDEX(4^8-LARGE((حسوب=$R$2)*(تواريخ&gt;=$P$3)*(تواريخ&lt;=$AD$3)*(4^8-ROW(حسوب)),ROWS(AB$9:AB142)),0))</f>
        <v>0</v>
      </c>
      <c r="AC142" s="81">
        <f>INDEX('1'!AD:AD,INDEX(4^8-LARGE((حسوب=$R$2)*(تواريخ&gt;=$P$3)*(تواريخ&lt;=$AD$3)*(4^8-ROW(حسوب)),ROWS(AC$9:AC142)),0))</f>
        <v>0</v>
      </c>
      <c r="AD142" s="81">
        <f>INDEX('1'!AE:AE,INDEX(4^8-LARGE((حسوب=$R$2)*(تواريخ&gt;=$P$3)*(تواريخ&lt;=$AD$3)*(4^8-ROW(حسوب)),ROWS(AD$9:AD142)),0))</f>
        <v>0</v>
      </c>
      <c r="AE142" s="57"/>
      <c r="AF142" s="57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7"/>
      <c r="AR142" s="57"/>
      <c r="AS142" s="80">
        <f>INDEX('1'!AY:AY,INDEX(4^8-LARGE((حسوب=$R$2)*(تواريخ&gt;=$P$3)*(تواريخ&lt;=$AD$3)*(4^8-ROW(حسوب)),ROWS(AS$9:AS142)),0))</f>
        <v>0</v>
      </c>
      <c r="AT142" s="80">
        <f>INDEX('1'!AX:AX,INDEX(4^8-LARGE((حسوب=$R$2)*(تواريخ&gt;=$P$3)*(تواريخ&lt;=$AD$3)*(4^8-ROW(حسوب)),ROWS(AT$9:AT142)),0))</f>
        <v>0</v>
      </c>
      <c r="AU142" s="80">
        <f>INDEX('1'!BA:BA,INDEX(4^8-LARGE((حسوب=$R$2)*(تواريخ&gt;=$P$3)*(تواريخ&lt;=$AD$3)*(4^8-ROW(حسوب)),ROWS(AU$9:AU142)),0))</f>
        <v>0</v>
      </c>
      <c r="AV142" s="80">
        <f>INDEX('1'!AZ:AZ,INDEX(4^8-LARGE((حسوب=$R$2)*(تواريخ&gt;=$P$3)*(تواريخ&lt;=$AD$3)*(4^8-ROW(حسوب)),ROWS(AV$9:AV142)),0))</f>
        <v>0</v>
      </c>
      <c r="AW142" s="79" t="str">
        <f t="shared" si="4"/>
        <v/>
      </c>
    </row>
    <row r="143" spans="6:49" ht="18">
      <c r="F143" s="83">
        <f>IF($G143="","",(INDEX('1'!A:A,INDEX(4^8-LARGE((حسوب=$R$2)*(تواريخ&gt;=$P$3)*(تواريخ&lt;=$AD$3)*(4^8-ROW(حسوب)),ROWS(F$9:F143)),0))))</f>
        <v>0</v>
      </c>
      <c r="G143" s="84">
        <f>INDEX('1'!AT:AT,INDEX(4^8-LARGE((حسوب=$R$2)*(تواريخ&gt;=$P$3)*(تواريخ&lt;=$AD$3)*(4^8-ROW(حسوب)),ROWS(G$9:G143)),0))</f>
        <v>0</v>
      </c>
      <c r="H143" s="84">
        <f>INDEX('1'!AV:AV,INDEX(4^8-LARGE((حسوب=$R$2)*(تواريخ&gt;=$P$3)*(تواريخ&lt;=$AD$3)*(4^8-ROW(حسوب)),ROWS(H$9:H143)),0))</f>
        <v>0</v>
      </c>
      <c r="I143" s="81">
        <f>INDEX('1'!J:J,INDEX(4^8-LARGE((حسوب=$R$2)*(تواريخ&gt;=$P$3)*(تواريخ&lt;=$AD$3)*(4^8-ROW(حسوب)),ROWS(I$9:I143)),0))</f>
        <v>0</v>
      </c>
      <c r="J143" s="81">
        <f>INDEX('1'!K:K,INDEX(4^8-LARGE((حسوب=$R$2)*(تواريخ&gt;=$P$3)*(تواريخ&lt;=$AD$3)*(4^8-ROW(حسوب)),ROWS(J$9:J143)),0))</f>
        <v>0</v>
      </c>
      <c r="K143" s="81">
        <f>INDEX('1'!L:L,INDEX(4^8-LARGE((حسوب=$R$2)*(تواريخ&gt;=$P$3)*(تواريخ&lt;=$AD$3)*(4^8-ROW(حسوب)),ROWS(K$9:K143)),0))</f>
        <v>0</v>
      </c>
      <c r="L143" s="81">
        <f>INDEX('1'!M:M,INDEX(4^8-LARGE((حسوب=$R$2)*(تواريخ&gt;=$P$3)*(تواريخ&lt;=$AD$3)*(4^8-ROW(حسوب)),ROWS(L$9:L143)),0))</f>
        <v>0</v>
      </c>
      <c r="M143" s="81">
        <f>INDEX('1'!N:N,INDEX(4^8-LARGE((حسوب=$R$2)*(تواريخ&gt;=$P$3)*(تواريخ&lt;=$AD$3)*(4^8-ROW(حسوب)),ROWS(M$9:M143)),0))</f>
        <v>0</v>
      </c>
      <c r="N143" s="81">
        <f>INDEX('1'!O:O,INDEX(4^8-LARGE((حسوب=$R$2)*(تواريخ&gt;=$P$3)*(تواريخ&lt;=$AD$3)*(4^8-ROW(حسوب)),ROWS(N$9:N143)),0))</f>
        <v>0</v>
      </c>
      <c r="O143" s="81">
        <f>INDEX('1'!P:P,INDEX(4^8-LARGE((حسوب=$R$2)*(تواريخ&gt;=$P$3)*(تواريخ&lt;=$AD$3)*(4^8-ROW(حسوب)),ROWS(O$9:O143)),0))</f>
        <v>0</v>
      </c>
      <c r="P143" s="81">
        <f>INDEX('1'!Q:Q,INDEX(4^8-LARGE((حسوب=$R$2)*(تواريخ&gt;=$P$3)*(تواريخ&lt;=$AD$3)*(4^8-ROW(حسوب)),ROWS(P$9:P143)),0))</f>
        <v>0</v>
      </c>
      <c r="Q143" s="81">
        <f>INDEX('1'!R:R,INDEX(4^8-LARGE((حسوب=$R$2)*(تواريخ&gt;=$P$3)*(تواريخ&lt;=$AD$3)*(4^8-ROW(حسوب)),ROWS(Q$9:Q143)),0))</f>
        <v>0</v>
      </c>
      <c r="R143" s="81">
        <f>INDEX('1'!S:S,INDEX(4^8-LARGE((حسوب=$R$2)*(تواريخ&gt;=$P$3)*(تواريخ&lt;=$AD$3)*(4^8-ROW(حسوب)),ROWS(R$9:R143)),0))</f>
        <v>0</v>
      </c>
      <c r="S143" s="81">
        <f>INDEX('1'!T:T,INDEX(4^8-LARGE((حسوب=$R$2)*(تواريخ&gt;=$P$3)*(تواريخ&lt;=$AD$3)*(4^8-ROW(حسوب)),ROWS(S$9:S143)),0))</f>
        <v>0</v>
      </c>
      <c r="T143" s="81">
        <f>INDEX('1'!U:U,INDEX(4^8-LARGE((حسوب=$R$2)*(تواريخ&gt;=$P$3)*(تواريخ&lt;=$AD$3)*(4^8-ROW(حسوب)),ROWS(T$9:T143)),0))</f>
        <v>0</v>
      </c>
      <c r="U143" s="81">
        <f>INDEX('1'!V:V,INDEX(4^8-LARGE((حسوب=$R$2)*(تواريخ&gt;=$P$3)*(تواريخ&lt;=$AD$3)*(4^8-ROW(حسوب)),ROWS(U$9:U143)),0))</f>
        <v>0</v>
      </c>
      <c r="V143" s="81">
        <f>INDEX('1'!W:W,INDEX(4^8-LARGE((حسوب=$R$2)*(تواريخ&gt;=$P$3)*(تواريخ&lt;=$AD$3)*(4^8-ROW(حسوب)),ROWS(V$9:V143)),0))</f>
        <v>0</v>
      </c>
      <c r="W143" s="81">
        <f>INDEX('1'!X:X,INDEX(4^8-LARGE((حسوب=$R$2)*(تواريخ&gt;=$P$3)*(تواريخ&lt;=$AD$3)*(4^8-ROW(حسوب)),ROWS(W$9:W143)),0))</f>
        <v>0</v>
      </c>
      <c r="X143" s="81">
        <f>INDEX('1'!Y:Y,INDEX(4^8-LARGE((حسوب=$R$2)*(تواريخ&gt;=$P$3)*(تواريخ&lt;=$AD$3)*(4^8-ROW(حسوب)),ROWS(X$9:X143)),0))</f>
        <v>0</v>
      </c>
      <c r="Y143" s="81">
        <f>INDEX('1'!Z:Z,INDEX(4^8-LARGE((حسوب=$R$2)*(تواريخ&gt;=$P$3)*(تواريخ&lt;=$AD$3)*(4^8-ROW(حسوب)),ROWS(Y$9:Y143)),0))</f>
        <v>0</v>
      </c>
      <c r="Z143" s="81">
        <f>INDEX('1'!AA:AA,INDEX(4^8-LARGE((حسوب=$R$2)*(تواريخ&gt;=$P$3)*(تواريخ&lt;=$AD$3)*(4^8-ROW(حسوب)),ROWS(Z$9:Z143)),0))</f>
        <v>0</v>
      </c>
      <c r="AA143" s="81">
        <f>INDEX('1'!AB:AB,INDEX(4^8-LARGE((حسوب=$R$2)*(تواريخ&gt;=$P$3)*(تواريخ&lt;=$AD$3)*(4^8-ROW(حسوب)),ROWS(AA$9:AA143)),0))</f>
        <v>0</v>
      </c>
      <c r="AB143" s="81">
        <f>INDEX('1'!AC:AC,INDEX(4^8-LARGE((حسوب=$R$2)*(تواريخ&gt;=$P$3)*(تواريخ&lt;=$AD$3)*(4^8-ROW(حسوب)),ROWS(AB$9:AB143)),0))</f>
        <v>0</v>
      </c>
      <c r="AC143" s="81">
        <f>INDEX('1'!AD:AD,INDEX(4^8-LARGE((حسوب=$R$2)*(تواريخ&gt;=$P$3)*(تواريخ&lt;=$AD$3)*(4^8-ROW(حسوب)),ROWS(AC$9:AC143)),0))</f>
        <v>0</v>
      </c>
      <c r="AD143" s="81">
        <f>INDEX('1'!AE:AE,INDEX(4^8-LARGE((حسوب=$R$2)*(تواريخ&gt;=$P$3)*(تواريخ&lt;=$AD$3)*(4^8-ROW(حسوب)),ROWS(AD$9:AD143)),0))</f>
        <v>0</v>
      </c>
      <c r="AE143" s="57"/>
      <c r="AF143" s="57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7"/>
      <c r="AR143" s="57"/>
      <c r="AS143" s="80">
        <f>INDEX('1'!AY:AY,INDEX(4^8-LARGE((حسوب=$R$2)*(تواريخ&gt;=$P$3)*(تواريخ&lt;=$AD$3)*(4^8-ROW(حسوب)),ROWS(AS$9:AS143)),0))</f>
        <v>0</v>
      </c>
      <c r="AT143" s="80">
        <f>INDEX('1'!AX:AX,INDEX(4^8-LARGE((حسوب=$R$2)*(تواريخ&gt;=$P$3)*(تواريخ&lt;=$AD$3)*(4^8-ROW(حسوب)),ROWS(AT$9:AT143)),0))</f>
        <v>0</v>
      </c>
      <c r="AU143" s="80">
        <f>INDEX('1'!BA:BA,INDEX(4^8-LARGE((حسوب=$R$2)*(تواريخ&gt;=$P$3)*(تواريخ&lt;=$AD$3)*(4^8-ROW(حسوب)),ROWS(AU$9:AU143)),0))</f>
        <v>0</v>
      </c>
      <c r="AV143" s="80">
        <f>INDEX('1'!AZ:AZ,INDEX(4^8-LARGE((حسوب=$R$2)*(تواريخ&gt;=$P$3)*(تواريخ&lt;=$AD$3)*(4^8-ROW(حسوب)),ROWS(AV$9:AV143)),0))</f>
        <v>0</v>
      </c>
      <c r="AW143" s="79" t="str">
        <f t="shared" si="4"/>
        <v/>
      </c>
    </row>
    <row r="144" spans="6:49" ht="18">
      <c r="F144" s="83">
        <f>IF($G144="","",(INDEX('1'!A:A,INDEX(4^8-LARGE((حسوب=$R$2)*(تواريخ&gt;=$P$3)*(تواريخ&lt;=$AD$3)*(4^8-ROW(حسوب)),ROWS(F$9:F144)),0))))</f>
        <v>0</v>
      </c>
      <c r="G144" s="84">
        <f>INDEX('1'!AT:AT,INDEX(4^8-LARGE((حسوب=$R$2)*(تواريخ&gt;=$P$3)*(تواريخ&lt;=$AD$3)*(4^8-ROW(حسوب)),ROWS(G$9:G144)),0))</f>
        <v>0</v>
      </c>
      <c r="H144" s="84">
        <f>INDEX('1'!AV:AV,INDEX(4^8-LARGE((حسوب=$R$2)*(تواريخ&gt;=$P$3)*(تواريخ&lt;=$AD$3)*(4^8-ROW(حسوب)),ROWS(H$9:H144)),0))</f>
        <v>0</v>
      </c>
      <c r="I144" s="81">
        <f>INDEX('1'!J:J,INDEX(4^8-LARGE((حسوب=$R$2)*(تواريخ&gt;=$P$3)*(تواريخ&lt;=$AD$3)*(4^8-ROW(حسوب)),ROWS(I$9:I144)),0))</f>
        <v>0</v>
      </c>
      <c r="J144" s="81">
        <f>INDEX('1'!K:K,INDEX(4^8-LARGE((حسوب=$R$2)*(تواريخ&gt;=$P$3)*(تواريخ&lt;=$AD$3)*(4^8-ROW(حسوب)),ROWS(J$9:J144)),0))</f>
        <v>0</v>
      </c>
      <c r="K144" s="81">
        <f>INDEX('1'!L:L,INDEX(4^8-LARGE((حسوب=$R$2)*(تواريخ&gt;=$P$3)*(تواريخ&lt;=$AD$3)*(4^8-ROW(حسوب)),ROWS(K$9:K144)),0))</f>
        <v>0</v>
      </c>
      <c r="L144" s="81">
        <f>INDEX('1'!M:M,INDEX(4^8-LARGE((حسوب=$R$2)*(تواريخ&gt;=$P$3)*(تواريخ&lt;=$AD$3)*(4^8-ROW(حسوب)),ROWS(L$9:L144)),0))</f>
        <v>0</v>
      </c>
      <c r="M144" s="81">
        <f>INDEX('1'!N:N,INDEX(4^8-LARGE((حسوب=$R$2)*(تواريخ&gt;=$P$3)*(تواريخ&lt;=$AD$3)*(4^8-ROW(حسوب)),ROWS(M$9:M144)),0))</f>
        <v>0</v>
      </c>
      <c r="N144" s="81">
        <f>INDEX('1'!O:O,INDEX(4^8-LARGE((حسوب=$R$2)*(تواريخ&gt;=$P$3)*(تواريخ&lt;=$AD$3)*(4^8-ROW(حسوب)),ROWS(N$9:N144)),0))</f>
        <v>0</v>
      </c>
      <c r="O144" s="81">
        <f>INDEX('1'!P:P,INDEX(4^8-LARGE((حسوب=$R$2)*(تواريخ&gt;=$P$3)*(تواريخ&lt;=$AD$3)*(4^8-ROW(حسوب)),ROWS(O$9:O144)),0))</f>
        <v>0</v>
      </c>
      <c r="P144" s="81">
        <f>INDEX('1'!Q:Q,INDEX(4^8-LARGE((حسوب=$R$2)*(تواريخ&gt;=$P$3)*(تواريخ&lt;=$AD$3)*(4^8-ROW(حسوب)),ROWS(P$9:P144)),0))</f>
        <v>0</v>
      </c>
      <c r="Q144" s="81">
        <f>INDEX('1'!R:R,INDEX(4^8-LARGE((حسوب=$R$2)*(تواريخ&gt;=$P$3)*(تواريخ&lt;=$AD$3)*(4^8-ROW(حسوب)),ROWS(Q$9:Q144)),0))</f>
        <v>0</v>
      </c>
      <c r="R144" s="81">
        <f>INDEX('1'!S:S,INDEX(4^8-LARGE((حسوب=$R$2)*(تواريخ&gt;=$P$3)*(تواريخ&lt;=$AD$3)*(4^8-ROW(حسوب)),ROWS(R$9:R144)),0))</f>
        <v>0</v>
      </c>
      <c r="S144" s="81">
        <f>INDEX('1'!T:T,INDEX(4^8-LARGE((حسوب=$R$2)*(تواريخ&gt;=$P$3)*(تواريخ&lt;=$AD$3)*(4^8-ROW(حسوب)),ROWS(S$9:S144)),0))</f>
        <v>0</v>
      </c>
      <c r="T144" s="81">
        <f>INDEX('1'!U:U,INDEX(4^8-LARGE((حسوب=$R$2)*(تواريخ&gt;=$P$3)*(تواريخ&lt;=$AD$3)*(4^8-ROW(حسوب)),ROWS(T$9:T144)),0))</f>
        <v>0</v>
      </c>
      <c r="U144" s="81">
        <f>INDEX('1'!V:V,INDEX(4^8-LARGE((حسوب=$R$2)*(تواريخ&gt;=$P$3)*(تواريخ&lt;=$AD$3)*(4^8-ROW(حسوب)),ROWS(U$9:U144)),0))</f>
        <v>0</v>
      </c>
      <c r="V144" s="81">
        <f>INDEX('1'!W:W,INDEX(4^8-LARGE((حسوب=$R$2)*(تواريخ&gt;=$P$3)*(تواريخ&lt;=$AD$3)*(4^8-ROW(حسوب)),ROWS(V$9:V144)),0))</f>
        <v>0</v>
      </c>
      <c r="W144" s="81">
        <f>INDEX('1'!X:X,INDEX(4^8-LARGE((حسوب=$R$2)*(تواريخ&gt;=$P$3)*(تواريخ&lt;=$AD$3)*(4^8-ROW(حسوب)),ROWS(W$9:W144)),0))</f>
        <v>0</v>
      </c>
      <c r="X144" s="81">
        <f>INDEX('1'!Y:Y,INDEX(4^8-LARGE((حسوب=$R$2)*(تواريخ&gt;=$P$3)*(تواريخ&lt;=$AD$3)*(4^8-ROW(حسوب)),ROWS(X$9:X144)),0))</f>
        <v>0</v>
      </c>
      <c r="Y144" s="81">
        <f>INDEX('1'!Z:Z,INDEX(4^8-LARGE((حسوب=$R$2)*(تواريخ&gt;=$P$3)*(تواريخ&lt;=$AD$3)*(4^8-ROW(حسوب)),ROWS(Y$9:Y144)),0))</f>
        <v>0</v>
      </c>
      <c r="Z144" s="81">
        <f>INDEX('1'!AA:AA,INDEX(4^8-LARGE((حسوب=$R$2)*(تواريخ&gt;=$P$3)*(تواريخ&lt;=$AD$3)*(4^8-ROW(حسوب)),ROWS(Z$9:Z144)),0))</f>
        <v>0</v>
      </c>
      <c r="AA144" s="81">
        <f>INDEX('1'!AB:AB,INDEX(4^8-LARGE((حسوب=$R$2)*(تواريخ&gt;=$P$3)*(تواريخ&lt;=$AD$3)*(4^8-ROW(حسوب)),ROWS(AA$9:AA144)),0))</f>
        <v>0</v>
      </c>
      <c r="AB144" s="81">
        <f>INDEX('1'!AC:AC,INDEX(4^8-LARGE((حسوب=$R$2)*(تواريخ&gt;=$P$3)*(تواريخ&lt;=$AD$3)*(4^8-ROW(حسوب)),ROWS(AB$9:AB144)),0))</f>
        <v>0</v>
      </c>
      <c r="AC144" s="81">
        <f>INDEX('1'!AD:AD,INDEX(4^8-LARGE((حسوب=$R$2)*(تواريخ&gt;=$P$3)*(تواريخ&lt;=$AD$3)*(4^8-ROW(حسوب)),ROWS(AC$9:AC144)),0))</f>
        <v>0</v>
      </c>
      <c r="AD144" s="81">
        <f>INDEX('1'!AE:AE,INDEX(4^8-LARGE((حسوب=$R$2)*(تواريخ&gt;=$P$3)*(تواريخ&lt;=$AD$3)*(4^8-ROW(حسوب)),ROWS(AD$9:AD144)),0))</f>
        <v>0</v>
      </c>
      <c r="AE144" s="57"/>
      <c r="AF144" s="57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7"/>
      <c r="AR144" s="57"/>
      <c r="AS144" s="80">
        <f>INDEX('1'!AY:AY,INDEX(4^8-LARGE((حسوب=$R$2)*(تواريخ&gt;=$P$3)*(تواريخ&lt;=$AD$3)*(4^8-ROW(حسوب)),ROWS(AS$9:AS144)),0))</f>
        <v>0</v>
      </c>
      <c r="AT144" s="80">
        <f>INDEX('1'!AX:AX,INDEX(4^8-LARGE((حسوب=$R$2)*(تواريخ&gt;=$P$3)*(تواريخ&lt;=$AD$3)*(4^8-ROW(حسوب)),ROWS(AT$9:AT144)),0))</f>
        <v>0</v>
      </c>
      <c r="AU144" s="80">
        <f>INDEX('1'!BA:BA,INDEX(4^8-LARGE((حسوب=$R$2)*(تواريخ&gt;=$P$3)*(تواريخ&lt;=$AD$3)*(4^8-ROW(حسوب)),ROWS(AU$9:AU144)),0))</f>
        <v>0</v>
      </c>
      <c r="AV144" s="80">
        <f>INDEX('1'!AZ:AZ,INDEX(4^8-LARGE((حسوب=$R$2)*(تواريخ&gt;=$P$3)*(تواريخ&lt;=$AD$3)*(4^8-ROW(حسوب)),ROWS(AV$9:AV144)),0))</f>
        <v>0</v>
      </c>
      <c r="AW144" s="79" t="str">
        <f t="shared" si="4"/>
        <v/>
      </c>
    </row>
    <row r="145" spans="6:49" ht="18">
      <c r="F145" s="83">
        <f>IF($G145="","",(INDEX('1'!A:A,INDEX(4^8-LARGE((حسوب=$R$2)*(تواريخ&gt;=$P$3)*(تواريخ&lt;=$AD$3)*(4^8-ROW(حسوب)),ROWS(F$9:F145)),0))))</f>
        <v>0</v>
      </c>
      <c r="G145" s="84">
        <f>INDEX('1'!AT:AT,INDEX(4^8-LARGE((حسوب=$R$2)*(تواريخ&gt;=$P$3)*(تواريخ&lt;=$AD$3)*(4^8-ROW(حسوب)),ROWS(G$9:G145)),0))</f>
        <v>0</v>
      </c>
      <c r="H145" s="84">
        <f>INDEX('1'!AV:AV,INDEX(4^8-LARGE((حسوب=$R$2)*(تواريخ&gt;=$P$3)*(تواريخ&lt;=$AD$3)*(4^8-ROW(حسوب)),ROWS(H$9:H145)),0))</f>
        <v>0</v>
      </c>
      <c r="I145" s="81">
        <f>INDEX('1'!J:J,INDEX(4^8-LARGE((حسوب=$R$2)*(تواريخ&gt;=$P$3)*(تواريخ&lt;=$AD$3)*(4^8-ROW(حسوب)),ROWS(I$9:I145)),0))</f>
        <v>0</v>
      </c>
      <c r="J145" s="81">
        <f>INDEX('1'!K:K,INDEX(4^8-LARGE((حسوب=$R$2)*(تواريخ&gt;=$P$3)*(تواريخ&lt;=$AD$3)*(4^8-ROW(حسوب)),ROWS(J$9:J145)),0))</f>
        <v>0</v>
      </c>
      <c r="K145" s="81">
        <f>INDEX('1'!L:L,INDEX(4^8-LARGE((حسوب=$R$2)*(تواريخ&gt;=$P$3)*(تواريخ&lt;=$AD$3)*(4^8-ROW(حسوب)),ROWS(K$9:K145)),0))</f>
        <v>0</v>
      </c>
      <c r="L145" s="81">
        <f>INDEX('1'!M:M,INDEX(4^8-LARGE((حسوب=$R$2)*(تواريخ&gt;=$P$3)*(تواريخ&lt;=$AD$3)*(4^8-ROW(حسوب)),ROWS(L$9:L145)),0))</f>
        <v>0</v>
      </c>
      <c r="M145" s="81">
        <f>INDEX('1'!N:N,INDEX(4^8-LARGE((حسوب=$R$2)*(تواريخ&gt;=$P$3)*(تواريخ&lt;=$AD$3)*(4^8-ROW(حسوب)),ROWS(M$9:M145)),0))</f>
        <v>0</v>
      </c>
      <c r="N145" s="81">
        <f>INDEX('1'!O:O,INDEX(4^8-LARGE((حسوب=$R$2)*(تواريخ&gt;=$P$3)*(تواريخ&lt;=$AD$3)*(4^8-ROW(حسوب)),ROWS(N$9:N145)),0))</f>
        <v>0</v>
      </c>
      <c r="O145" s="81">
        <f>INDEX('1'!P:P,INDEX(4^8-LARGE((حسوب=$R$2)*(تواريخ&gt;=$P$3)*(تواريخ&lt;=$AD$3)*(4^8-ROW(حسوب)),ROWS(O$9:O145)),0))</f>
        <v>0</v>
      </c>
      <c r="P145" s="81">
        <f>INDEX('1'!Q:Q,INDEX(4^8-LARGE((حسوب=$R$2)*(تواريخ&gt;=$P$3)*(تواريخ&lt;=$AD$3)*(4^8-ROW(حسوب)),ROWS(P$9:P145)),0))</f>
        <v>0</v>
      </c>
      <c r="Q145" s="81">
        <f>INDEX('1'!R:R,INDEX(4^8-LARGE((حسوب=$R$2)*(تواريخ&gt;=$P$3)*(تواريخ&lt;=$AD$3)*(4^8-ROW(حسوب)),ROWS(Q$9:Q145)),0))</f>
        <v>0</v>
      </c>
      <c r="R145" s="81">
        <f>INDEX('1'!S:S,INDEX(4^8-LARGE((حسوب=$R$2)*(تواريخ&gt;=$P$3)*(تواريخ&lt;=$AD$3)*(4^8-ROW(حسوب)),ROWS(R$9:R145)),0))</f>
        <v>0</v>
      </c>
      <c r="S145" s="81">
        <f>INDEX('1'!T:T,INDEX(4^8-LARGE((حسوب=$R$2)*(تواريخ&gt;=$P$3)*(تواريخ&lt;=$AD$3)*(4^8-ROW(حسوب)),ROWS(S$9:S145)),0))</f>
        <v>0</v>
      </c>
      <c r="T145" s="81">
        <f>INDEX('1'!U:U,INDEX(4^8-LARGE((حسوب=$R$2)*(تواريخ&gt;=$P$3)*(تواريخ&lt;=$AD$3)*(4^8-ROW(حسوب)),ROWS(T$9:T145)),0))</f>
        <v>0</v>
      </c>
      <c r="U145" s="81">
        <f>INDEX('1'!V:V,INDEX(4^8-LARGE((حسوب=$R$2)*(تواريخ&gt;=$P$3)*(تواريخ&lt;=$AD$3)*(4^8-ROW(حسوب)),ROWS(U$9:U145)),0))</f>
        <v>0</v>
      </c>
      <c r="V145" s="81">
        <f>INDEX('1'!W:W,INDEX(4^8-LARGE((حسوب=$R$2)*(تواريخ&gt;=$P$3)*(تواريخ&lt;=$AD$3)*(4^8-ROW(حسوب)),ROWS(V$9:V145)),0))</f>
        <v>0</v>
      </c>
      <c r="W145" s="81">
        <f>INDEX('1'!X:X,INDEX(4^8-LARGE((حسوب=$R$2)*(تواريخ&gt;=$P$3)*(تواريخ&lt;=$AD$3)*(4^8-ROW(حسوب)),ROWS(W$9:W145)),0))</f>
        <v>0</v>
      </c>
      <c r="X145" s="81">
        <f>INDEX('1'!Y:Y,INDEX(4^8-LARGE((حسوب=$R$2)*(تواريخ&gt;=$P$3)*(تواريخ&lt;=$AD$3)*(4^8-ROW(حسوب)),ROWS(X$9:X145)),0))</f>
        <v>0</v>
      </c>
      <c r="Y145" s="81">
        <f>INDEX('1'!Z:Z,INDEX(4^8-LARGE((حسوب=$R$2)*(تواريخ&gt;=$P$3)*(تواريخ&lt;=$AD$3)*(4^8-ROW(حسوب)),ROWS(Y$9:Y145)),0))</f>
        <v>0</v>
      </c>
      <c r="Z145" s="81">
        <f>INDEX('1'!AA:AA,INDEX(4^8-LARGE((حسوب=$R$2)*(تواريخ&gt;=$P$3)*(تواريخ&lt;=$AD$3)*(4^8-ROW(حسوب)),ROWS(Z$9:Z145)),0))</f>
        <v>0</v>
      </c>
      <c r="AA145" s="81">
        <f>INDEX('1'!AB:AB,INDEX(4^8-LARGE((حسوب=$R$2)*(تواريخ&gt;=$P$3)*(تواريخ&lt;=$AD$3)*(4^8-ROW(حسوب)),ROWS(AA$9:AA145)),0))</f>
        <v>0</v>
      </c>
      <c r="AB145" s="81">
        <f>INDEX('1'!AC:AC,INDEX(4^8-LARGE((حسوب=$R$2)*(تواريخ&gt;=$P$3)*(تواريخ&lt;=$AD$3)*(4^8-ROW(حسوب)),ROWS(AB$9:AB145)),0))</f>
        <v>0</v>
      </c>
      <c r="AC145" s="81">
        <f>INDEX('1'!AD:AD,INDEX(4^8-LARGE((حسوب=$R$2)*(تواريخ&gt;=$P$3)*(تواريخ&lt;=$AD$3)*(4^8-ROW(حسوب)),ROWS(AC$9:AC145)),0))</f>
        <v>0</v>
      </c>
      <c r="AD145" s="81">
        <f>INDEX('1'!AE:AE,INDEX(4^8-LARGE((حسوب=$R$2)*(تواريخ&gt;=$P$3)*(تواريخ&lt;=$AD$3)*(4^8-ROW(حسوب)),ROWS(AD$9:AD145)),0))</f>
        <v>0</v>
      </c>
      <c r="AE145" s="57"/>
      <c r="AF145" s="57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7"/>
      <c r="AR145" s="57"/>
      <c r="AS145" s="80">
        <f>INDEX('1'!AY:AY,INDEX(4^8-LARGE((حسوب=$R$2)*(تواريخ&gt;=$P$3)*(تواريخ&lt;=$AD$3)*(4^8-ROW(حسوب)),ROWS(AS$9:AS145)),0))</f>
        <v>0</v>
      </c>
      <c r="AT145" s="80">
        <f>INDEX('1'!AX:AX,INDEX(4^8-LARGE((حسوب=$R$2)*(تواريخ&gt;=$P$3)*(تواريخ&lt;=$AD$3)*(4^8-ROW(حسوب)),ROWS(AT$9:AT145)),0))</f>
        <v>0</v>
      </c>
      <c r="AU145" s="80">
        <f>INDEX('1'!BA:BA,INDEX(4^8-LARGE((حسوب=$R$2)*(تواريخ&gt;=$P$3)*(تواريخ&lt;=$AD$3)*(4^8-ROW(حسوب)),ROWS(AU$9:AU145)),0))</f>
        <v>0</v>
      </c>
      <c r="AV145" s="80">
        <f>INDEX('1'!AZ:AZ,INDEX(4^8-LARGE((حسوب=$R$2)*(تواريخ&gt;=$P$3)*(تواريخ&lt;=$AD$3)*(4^8-ROW(حسوب)),ROWS(AV$9:AV145)),0))</f>
        <v>0</v>
      </c>
      <c r="AW145" s="79" t="str">
        <f t="shared" si="4"/>
        <v/>
      </c>
    </row>
    <row r="146" spans="6:49" ht="18">
      <c r="F146" s="83">
        <f>IF($G146="","",(INDEX('1'!A:A,INDEX(4^8-LARGE((حسوب=$R$2)*(تواريخ&gt;=$P$3)*(تواريخ&lt;=$AD$3)*(4^8-ROW(حسوب)),ROWS(F$9:F146)),0))))</f>
        <v>0</v>
      </c>
      <c r="G146" s="84">
        <f>INDEX('1'!AT:AT,INDEX(4^8-LARGE((حسوب=$R$2)*(تواريخ&gt;=$P$3)*(تواريخ&lt;=$AD$3)*(4^8-ROW(حسوب)),ROWS(G$9:G146)),0))</f>
        <v>0</v>
      </c>
      <c r="H146" s="84">
        <f>INDEX('1'!AV:AV,INDEX(4^8-LARGE((حسوب=$R$2)*(تواريخ&gt;=$P$3)*(تواريخ&lt;=$AD$3)*(4^8-ROW(حسوب)),ROWS(H$9:H146)),0))</f>
        <v>0</v>
      </c>
      <c r="I146" s="81">
        <f>INDEX('1'!J:J,INDEX(4^8-LARGE((حسوب=$R$2)*(تواريخ&gt;=$P$3)*(تواريخ&lt;=$AD$3)*(4^8-ROW(حسوب)),ROWS(I$9:I146)),0))</f>
        <v>0</v>
      </c>
      <c r="J146" s="81">
        <f>INDEX('1'!K:K,INDEX(4^8-LARGE((حسوب=$R$2)*(تواريخ&gt;=$P$3)*(تواريخ&lt;=$AD$3)*(4^8-ROW(حسوب)),ROWS(J$9:J146)),0))</f>
        <v>0</v>
      </c>
      <c r="K146" s="81">
        <f>INDEX('1'!L:L,INDEX(4^8-LARGE((حسوب=$R$2)*(تواريخ&gt;=$P$3)*(تواريخ&lt;=$AD$3)*(4^8-ROW(حسوب)),ROWS(K$9:K146)),0))</f>
        <v>0</v>
      </c>
      <c r="L146" s="81">
        <f>INDEX('1'!M:M,INDEX(4^8-LARGE((حسوب=$R$2)*(تواريخ&gt;=$P$3)*(تواريخ&lt;=$AD$3)*(4^8-ROW(حسوب)),ROWS(L$9:L146)),0))</f>
        <v>0</v>
      </c>
      <c r="M146" s="81">
        <f>INDEX('1'!N:N,INDEX(4^8-LARGE((حسوب=$R$2)*(تواريخ&gt;=$P$3)*(تواريخ&lt;=$AD$3)*(4^8-ROW(حسوب)),ROWS(M$9:M146)),0))</f>
        <v>0</v>
      </c>
      <c r="N146" s="81">
        <f>INDEX('1'!O:O,INDEX(4^8-LARGE((حسوب=$R$2)*(تواريخ&gt;=$P$3)*(تواريخ&lt;=$AD$3)*(4^8-ROW(حسوب)),ROWS(N$9:N146)),0))</f>
        <v>0</v>
      </c>
      <c r="O146" s="81">
        <f>INDEX('1'!P:P,INDEX(4^8-LARGE((حسوب=$R$2)*(تواريخ&gt;=$P$3)*(تواريخ&lt;=$AD$3)*(4^8-ROW(حسوب)),ROWS(O$9:O146)),0))</f>
        <v>0</v>
      </c>
      <c r="P146" s="81">
        <f>INDEX('1'!Q:Q,INDEX(4^8-LARGE((حسوب=$R$2)*(تواريخ&gt;=$P$3)*(تواريخ&lt;=$AD$3)*(4^8-ROW(حسوب)),ROWS(P$9:P146)),0))</f>
        <v>0</v>
      </c>
      <c r="Q146" s="81">
        <f>INDEX('1'!R:R,INDEX(4^8-LARGE((حسوب=$R$2)*(تواريخ&gt;=$P$3)*(تواريخ&lt;=$AD$3)*(4^8-ROW(حسوب)),ROWS(Q$9:Q146)),0))</f>
        <v>0</v>
      </c>
      <c r="R146" s="81">
        <f>INDEX('1'!S:S,INDEX(4^8-LARGE((حسوب=$R$2)*(تواريخ&gt;=$P$3)*(تواريخ&lt;=$AD$3)*(4^8-ROW(حسوب)),ROWS(R$9:R146)),0))</f>
        <v>0</v>
      </c>
      <c r="S146" s="81">
        <f>INDEX('1'!T:T,INDEX(4^8-LARGE((حسوب=$R$2)*(تواريخ&gt;=$P$3)*(تواريخ&lt;=$AD$3)*(4^8-ROW(حسوب)),ROWS(S$9:S146)),0))</f>
        <v>0</v>
      </c>
      <c r="T146" s="81">
        <f>INDEX('1'!U:U,INDEX(4^8-LARGE((حسوب=$R$2)*(تواريخ&gt;=$P$3)*(تواريخ&lt;=$AD$3)*(4^8-ROW(حسوب)),ROWS(T$9:T146)),0))</f>
        <v>0</v>
      </c>
      <c r="U146" s="81">
        <f>INDEX('1'!V:V,INDEX(4^8-LARGE((حسوب=$R$2)*(تواريخ&gt;=$P$3)*(تواريخ&lt;=$AD$3)*(4^8-ROW(حسوب)),ROWS(U$9:U146)),0))</f>
        <v>0</v>
      </c>
      <c r="V146" s="81">
        <f>INDEX('1'!W:W,INDEX(4^8-LARGE((حسوب=$R$2)*(تواريخ&gt;=$P$3)*(تواريخ&lt;=$AD$3)*(4^8-ROW(حسوب)),ROWS(V$9:V146)),0))</f>
        <v>0</v>
      </c>
      <c r="W146" s="81">
        <f>INDEX('1'!X:X,INDEX(4^8-LARGE((حسوب=$R$2)*(تواريخ&gt;=$P$3)*(تواريخ&lt;=$AD$3)*(4^8-ROW(حسوب)),ROWS(W$9:W146)),0))</f>
        <v>0</v>
      </c>
      <c r="X146" s="81">
        <f>INDEX('1'!Y:Y,INDEX(4^8-LARGE((حسوب=$R$2)*(تواريخ&gt;=$P$3)*(تواريخ&lt;=$AD$3)*(4^8-ROW(حسوب)),ROWS(X$9:X146)),0))</f>
        <v>0</v>
      </c>
      <c r="Y146" s="81">
        <f>INDEX('1'!Z:Z,INDEX(4^8-LARGE((حسوب=$R$2)*(تواريخ&gt;=$P$3)*(تواريخ&lt;=$AD$3)*(4^8-ROW(حسوب)),ROWS(Y$9:Y146)),0))</f>
        <v>0</v>
      </c>
      <c r="Z146" s="81">
        <f>INDEX('1'!AA:AA,INDEX(4^8-LARGE((حسوب=$R$2)*(تواريخ&gt;=$P$3)*(تواريخ&lt;=$AD$3)*(4^8-ROW(حسوب)),ROWS(Z$9:Z146)),0))</f>
        <v>0</v>
      </c>
      <c r="AA146" s="81">
        <f>INDEX('1'!AB:AB,INDEX(4^8-LARGE((حسوب=$R$2)*(تواريخ&gt;=$P$3)*(تواريخ&lt;=$AD$3)*(4^8-ROW(حسوب)),ROWS(AA$9:AA146)),0))</f>
        <v>0</v>
      </c>
      <c r="AB146" s="81">
        <f>INDEX('1'!AC:AC,INDEX(4^8-LARGE((حسوب=$R$2)*(تواريخ&gt;=$P$3)*(تواريخ&lt;=$AD$3)*(4^8-ROW(حسوب)),ROWS(AB$9:AB146)),0))</f>
        <v>0</v>
      </c>
      <c r="AC146" s="81">
        <f>INDEX('1'!AD:AD,INDEX(4^8-LARGE((حسوب=$R$2)*(تواريخ&gt;=$P$3)*(تواريخ&lt;=$AD$3)*(4^8-ROW(حسوب)),ROWS(AC$9:AC146)),0))</f>
        <v>0</v>
      </c>
      <c r="AD146" s="81">
        <f>INDEX('1'!AE:AE,INDEX(4^8-LARGE((حسوب=$R$2)*(تواريخ&gt;=$P$3)*(تواريخ&lt;=$AD$3)*(4^8-ROW(حسوب)),ROWS(AD$9:AD146)),0))</f>
        <v>0</v>
      </c>
      <c r="AE146" s="57"/>
      <c r="AF146" s="57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7"/>
      <c r="AR146" s="57"/>
      <c r="AS146" s="80">
        <f>INDEX('1'!AY:AY,INDEX(4^8-LARGE((حسوب=$R$2)*(تواريخ&gt;=$P$3)*(تواريخ&lt;=$AD$3)*(4^8-ROW(حسوب)),ROWS(AS$9:AS146)),0))</f>
        <v>0</v>
      </c>
      <c r="AT146" s="80">
        <f>INDEX('1'!AX:AX,INDEX(4^8-LARGE((حسوب=$R$2)*(تواريخ&gt;=$P$3)*(تواريخ&lt;=$AD$3)*(4^8-ROW(حسوب)),ROWS(AT$9:AT146)),0))</f>
        <v>0</v>
      </c>
      <c r="AU146" s="80">
        <f>INDEX('1'!BA:BA,INDEX(4^8-LARGE((حسوب=$R$2)*(تواريخ&gt;=$P$3)*(تواريخ&lt;=$AD$3)*(4^8-ROW(حسوب)),ROWS(AU$9:AU146)),0))</f>
        <v>0</v>
      </c>
      <c r="AV146" s="80">
        <f>INDEX('1'!AZ:AZ,INDEX(4^8-LARGE((حسوب=$R$2)*(تواريخ&gt;=$P$3)*(تواريخ&lt;=$AD$3)*(4^8-ROW(حسوب)),ROWS(AV$9:AV146)),0))</f>
        <v>0</v>
      </c>
      <c r="AW146" s="79" t="str">
        <f t="shared" si="4"/>
        <v/>
      </c>
    </row>
    <row r="147" spans="6:49" ht="18">
      <c r="F147" s="83">
        <f>IF($G147="","",(INDEX('1'!A:A,INDEX(4^8-LARGE((حسوب=$R$2)*(تواريخ&gt;=$P$3)*(تواريخ&lt;=$AD$3)*(4^8-ROW(حسوب)),ROWS(F$9:F147)),0))))</f>
        <v>0</v>
      </c>
      <c r="G147" s="84">
        <f>INDEX('1'!AT:AT,INDEX(4^8-LARGE((حسوب=$R$2)*(تواريخ&gt;=$P$3)*(تواريخ&lt;=$AD$3)*(4^8-ROW(حسوب)),ROWS(G$9:G147)),0))</f>
        <v>0</v>
      </c>
      <c r="H147" s="84">
        <f>INDEX('1'!AV:AV,INDEX(4^8-LARGE((حسوب=$R$2)*(تواريخ&gt;=$P$3)*(تواريخ&lt;=$AD$3)*(4^8-ROW(حسوب)),ROWS(H$9:H147)),0))</f>
        <v>0</v>
      </c>
      <c r="I147" s="81">
        <f>INDEX('1'!J:J,INDEX(4^8-LARGE((حسوب=$R$2)*(تواريخ&gt;=$P$3)*(تواريخ&lt;=$AD$3)*(4^8-ROW(حسوب)),ROWS(I$9:I147)),0))</f>
        <v>0</v>
      </c>
      <c r="J147" s="81">
        <f>INDEX('1'!K:K,INDEX(4^8-LARGE((حسوب=$R$2)*(تواريخ&gt;=$P$3)*(تواريخ&lt;=$AD$3)*(4^8-ROW(حسوب)),ROWS(J$9:J147)),0))</f>
        <v>0</v>
      </c>
      <c r="K147" s="81">
        <f>INDEX('1'!L:L,INDEX(4^8-LARGE((حسوب=$R$2)*(تواريخ&gt;=$P$3)*(تواريخ&lt;=$AD$3)*(4^8-ROW(حسوب)),ROWS(K$9:K147)),0))</f>
        <v>0</v>
      </c>
      <c r="L147" s="81">
        <f>INDEX('1'!M:M,INDEX(4^8-LARGE((حسوب=$R$2)*(تواريخ&gt;=$P$3)*(تواريخ&lt;=$AD$3)*(4^8-ROW(حسوب)),ROWS(L$9:L147)),0))</f>
        <v>0</v>
      </c>
      <c r="M147" s="81">
        <f>INDEX('1'!N:N,INDEX(4^8-LARGE((حسوب=$R$2)*(تواريخ&gt;=$P$3)*(تواريخ&lt;=$AD$3)*(4^8-ROW(حسوب)),ROWS(M$9:M147)),0))</f>
        <v>0</v>
      </c>
      <c r="N147" s="81">
        <f>INDEX('1'!O:O,INDEX(4^8-LARGE((حسوب=$R$2)*(تواريخ&gt;=$P$3)*(تواريخ&lt;=$AD$3)*(4^8-ROW(حسوب)),ROWS(N$9:N147)),0))</f>
        <v>0</v>
      </c>
      <c r="O147" s="81">
        <f>INDEX('1'!P:P,INDEX(4^8-LARGE((حسوب=$R$2)*(تواريخ&gt;=$P$3)*(تواريخ&lt;=$AD$3)*(4^8-ROW(حسوب)),ROWS(O$9:O147)),0))</f>
        <v>0</v>
      </c>
      <c r="P147" s="81">
        <f>INDEX('1'!Q:Q,INDEX(4^8-LARGE((حسوب=$R$2)*(تواريخ&gt;=$P$3)*(تواريخ&lt;=$AD$3)*(4^8-ROW(حسوب)),ROWS(P$9:P147)),0))</f>
        <v>0</v>
      </c>
      <c r="Q147" s="81">
        <f>INDEX('1'!R:R,INDEX(4^8-LARGE((حسوب=$R$2)*(تواريخ&gt;=$P$3)*(تواريخ&lt;=$AD$3)*(4^8-ROW(حسوب)),ROWS(Q$9:Q147)),0))</f>
        <v>0</v>
      </c>
      <c r="R147" s="81">
        <f>INDEX('1'!S:S,INDEX(4^8-LARGE((حسوب=$R$2)*(تواريخ&gt;=$P$3)*(تواريخ&lt;=$AD$3)*(4^8-ROW(حسوب)),ROWS(R$9:R147)),0))</f>
        <v>0</v>
      </c>
      <c r="S147" s="81">
        <f>INDEX('1'!T:T,INDEX(4^8-LARGE((حسوب=$R$2)*(تواريخ&gt;=$P$3)*(تواريخ&lt;=$AD$3)*(4^8-ROW(حسوب)),ROWS(S$9:S147)),0))</f>
        <v>0</v>
      </c>
      <c r="T147" s="81">
        <f>INDEX('1'!U:U,INDEX(4^8-LARGE((حسوب=$R$2)*(تواريخ&gt;=$P$3)*(تواريخ&lt;=$AD$3)*(4^8-ROW(حسوب)),ROWS(T$9:T147)),0))</f>
        <v>0</v>
      </c>
      <c r="U147" s="81">
        <f>INDEX('1'!V:V,INDEX(4^8-LARGE((حسوب=$R$2)*(تواريخ&gt;=$P$3)*(تواريخ&lt;=$AD$3)*(4^8-ROW(حسوب)),ROWS(U$9:U147)),0))</f>
        <v>0</v>
      </c>
      <c r="V147" s="81">
        <f>INDEX('1'!W:W,INDEX(4^8-LARGE((حسوب=$R$2)*(تواريخ&gt;=$P$3)*(تواريخ&lt;=$AD$3)*(4^8-ROW(حسوب)),ROWS(V$9:V147)),0))</f>
        <v>0</v>
      </c>
      <c r="W147" s="81">
        <f>INDEX('1'!X:X,INDEX(4^8-LARGE((حسوب=$R$2)*(تواريخ&gt;=$P$3)*(تواريخ&lt;=$AD$3)*(4^8-ROW(حسوب)),ROWS(W$9:W147)),0))</f>
        <v>0</v>
      </c>
      <c r="X147" s="81">
        <f>INDEX('1'!Y:Y,INDEX(4^8-LARGE((حسوب=$R$2)*(تواريخ&gt;=$P$3)*(تواريخ&lt;=$AD$3)*(4^8-ROW(حسوب)),ROWS(X$9:X147)),0))</f>
        <v>0</v>
      </c>
      <c r="Y147" s="81">
        <f>INDEX('1'!Z:Z,INDEX(4^8-LARGE((حسوب=$R$2)*(تواريخ&gt;=$P$3)*(تواريخ&lt;=$AD$3)*(4^8-ROW(حسوب)),ROWS(Y$9:Y147)),0))</f>
        <v>0</v>
      </c>
      <c r="Z147" s="81">
        <f>INDEX('1'!AA:AA,INDEX(4^8-LARGE((حسوب=$R$2)*(تواريخ&gt;=$P$3)*(تواريخ&lt;=$AD$3)*(4^8-ROW(حسوب)),ROWS(Z$9:Z147)),0))</f>
        <v>0</v>
      </c>
      <c r="AA147" s="81">
        <f>INDEX('1'!AB:AB,INDEX(4^8-LARGE((حسوب=$R$2)*(تواريخ&gt;=$P$3)*(تواريخ&lt;=$AD$3)*(4^8-ROW(حسوب)),ROWS(AA$9:AA147)),0))</f>
        <v>0</v>
      </c>
      <c r="AB147" s="81">
        <f>INDEX('1'!AC:AC,INDEX(4^8-LARGE((حسوب=$R$2)*(تواريخ&gt;=$P$3)*(تواريخ&lt;=$AD$3)*(4^8-ROW(حسوب)),ROWS(AB$9:AB147)),0))</f>
        <v>0</v>
      </c>
      <c r="AC147" s="81">
        <f>INDEX('1'!AD:AD,INDEX(4^8-LARGE((حسوب=$R$2)*(تواريخ&gt;=$P$3)*(تواريخ&lt;=$AD$3)*(4^8-ROW(حسوب)),ROWS(AC$9:AC147)),0))</f>
        <v>0</v>
      </c>
      <c r="AD147" s="81">
        <f>INDEX('1'!AE:AE,INDEX(4^8-LARGE((حسوب=$R$2)*(تواريخ&gt;=$P$3)*(تواريخ&lt;=$AD$3)*(4^8-ROW(حسوب)),ROWS(AD$9:AD147)),0))</f>
        <v>0</v>
      </c>
      <c r="AE147" s="57"/>
      <c r="AF147" s="57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7"/>
      <c r="AR147" s="57"/>
      <c r="AS147" s="80">
        <f>INDEX('1'!AY:AY,INDEX(4^8-LARGE((حسوب=$R$2)*(تواريخ&gt;=$P$3)*(تواريخ&lt;=$AD$3)*(4^8-ROW(حسوب)),ROWS(AS$9:AS147)),0))</f>
        <v>0</v>
      </c>
      <c r="AT147" s="80">
        <f>INDEX('1'!AX:AX,INDEX(4^8-LARGE((حسوب=$R$2)*(تواريخ&gt;=$P$3)*(تواريخ&lt;=$AD$3)*(4^8-ROW(حسوب)),ROWS(AT$9:AT147)),0))</f>
        <v>0</v>
      </c>
      <c r="AU147" s="80">
        <f>INDEX('1'!BA:BA,INDEX(4^8-LARGE((حسوب=$R$2)*(تواريخ&gt;=$P$3)*(تواريخ&lt;=$AD$3)*(4^8-ROW(حسوب)),ROWS(AU$9:AU147)),0))</f>
        <v>0</v>
      </c>
      <c r="AV147" s="80">
        <f>INDEX('1'!AZ:AZ,INDEX(4^8-LARGE((حسوب=$R$2)*(تواريخ&gt;=$P$3)*(تواريخ&lt;=$AD$3)*(4^8-ROW(حسوب)),ROWS(AV$9:AV147)),0))</f>
        <v>0</v>
      </c>
      <c r="AW147" s="79" t="str">
        <f t="shared" si="4"/>
        <v/>
      </c>
    </row>
    <row r="148" spans="6:49" ht="18">
      <c r="F148" s="83">
        <f>IF($G148="","",(INDEX('1'!A:A,INDEX(4^8-LARGE((حسوب=$R$2)*(تواريخ&gt;=$P$3)*(تواريخ&lt;=$AD$3)*(4^8-ROW(حسوب)),ROWS(F$9:F148)),0))))</f>
        <v>0</v>
      </c>
      <c r="G148" s="84">
        <f>INDEX('1'!AT:AT,INDEX(4^8-LARGE((حسوب=$R$2)*(تواريخ&gt;=$P$3)*(تواريخ&lt;=$AD$3)*(4^8-ROW(حسوب)),ROWS(G$9:G148)),0))</f>
        <v>0</v>
      </c>
      <c r="H148" s="84">
        <f>INDEX('1'!AV:AV,INDEX(4^8-LARGE((حسوب=$R$2)*(تواريخ&gt;=$P$3)*(تواريخ&lt;=$AD$3)*(4^8-ROW(حسوب)),ROWS(H$9:H148)),0))</f>
        <v>0</v>
      </c>
      <c r="I148" s="81">
        <f>INDEX('1'!J:J,INDEX(4^8-LARGE((حسوب=$R$2)*(تواريخ&gt;=$P$3)*(تواريخ&lt;=$AD$3)*(4^8-ROW(حسوب)),ROWS(I$9:I148)),0))</f>
        <v>0</v>
      </c>
      <c r="J148" s="81">
        <f>INDEX('1'!K:K,INDEX(4^8-LARGE((حسوب=$R$2)*(تواريخ&gt;=$P$3)*(تواريخ&lt;=$AD$3)*(4^8-ROW(حسوب)),ROWS(J$9:J148)),0))</f>
        <v>0</v>
      </c>
      <c r="K148" s="81">
        <f>INDEX('1'!L:L,INDEX(4^8-LARGE((حسوب=$R$2)*(تواريخ&gt;=$P$3)*(تواريخ&lt;=$AD$3)*(4^8-ROW(حسوب)),ROWS(K$9:K148)),0))</f>
        <v>0</v>
      </c>
      <c r="L148" s="81">
        <f>INDEX('1'!M:M,INDEX(4^8-LARGE((حسوب=$R$2)*(تواريخ&gt;=$P$3)*(تواريخ&lt;=$AD$3)*(4^8-ROW(حسوب)),ROWS(L$9:L148)),0))</f>
        <v>0</v>
      </c>
      <c r="M148" s="81">
        <f>INDEX('1'!N:N,INDEX(4^8-LARGE((حسوب=$R$2)*(تواريخ&gt;=$P$3)*(تواريخ&lt;=$AD$3)*(4^8-ROW(حسوب)),ROWS(M$9:M148)),0))</f>
        <v>0</v>
      </c>
      <c r="N148" s="81">
        <f>INDEX('1'!O:O,INDEX(4^8-LARGE((حسوب=$R$2)*(تواريخ&gt;=$P$3)*(تواريخ&lt;=$AD$3)*(4^8-ROW(حسوب)),ROWS(N$9:N148)),0))</f>
        <v>0</v>
      </c>
      <c r="O148" s="81">
        <f>INDEX('1'!P:P,INDEX(4^8-LARGE((حسوب=$R$2)*(تواريخ&gt;=$P$3)*(تواريخ&lt;=$AD$3)*(4^8-ROW(حسوب)),ROWS(O$9:O148)),0))</f>
        <v>0</v>
      </c>
      <c r="P148" s="81">
        <f>INDEX('1'!Q:Q,INDEX(4^8-LARGE((حسوب=$R$2)*(تواريخ&gt;=$P$3)*(تواريخ&lt;=$AD$3)*(4^8-ROW(حسوب)),ROWS(P$9:P148)),0))</f>
        <v>0</v>
      </c>
      <c r="Q148" s="81">
        <f>INDEX('1'!R:R,INDEX(4^8-LARGE((حسوب=$R$2)*(تواريخ&gt;=$P$3)*(تواريخ&lt;=$AD$3)*(4^8-ROW(حسوب)),ROWS(Q$9:Q148)),0))</f>
        <v>0</v>
      </c>
      <c r="R148" s="81">
        <f>INDEX('1'!S:S,INDEX(4^8-LARGE((حسوب=$R$2)*(تواريخ&gt;=$P$3)*(تواريخ&lt;=$AD$3)*(4^8-ROW(حسوب)),ROWS(R$9:R148)),0))</f>
        <v>0</v>
      </c>
      <c r="S148" s="81">
        <f>INDEX('1'!T:T,INDEX(4^8-LARGE((حسوب=$R$2)*(تواريخ&gt;=$P$3)*(تواريخ&lt;=$AD$3)*(4^8-ROW(حسوب)),ROWS(S$9:S148)),0))</f>
        <v>0</v>
      </c>
      <c r="T148" s="81">
        <f>INDEX('1'!U:U,INDEX(4^8-LARGE((حسوب=$R$2)*(تواريخ&gt;=$P$3)*(تواريخ&lt;=$AD$3)*(4^8-ROW(حسوب)),ROWS(T$9:T148)),0))</f>
        <v>0</v>
      </c>
      <c r="U148" s="81">
        <f>INDEX('1'!V:V,INDEX(4^8-LARGE((حسوب=$R$2)*(تواريخ&gt;=$P$3)*(تواريخ&lt;=$AD$3)*(4^8-ROW(حسوب)),ROWS(U$9:U148)),0))</f>
        <v>0</v>
      </c>
      <c r="V148" s="81">
        <f>INDEX('1'!W:W,INDEX(4^8-LARGE((حسوب=$R$2)*(تواريخ&gt;=$P$3)*(تواريخ&lt;=$AD$3)*(4^8-ROW(حسوب)),ROWS(V$9:V148)),0))</f>
        <v>0</v>
      </c>
      <c r="W148" s="81">
        <f>INDEX('1'!X:X,INDEX(4^8-LARGE((حسوب=$R$2)*(تواريخ&gt;=$P$3)*(تواريخ&lt;=$AD$3)*(4^8-ROW(حسوب)),ROWS(W$9:W148)),0))</f>
        <v>0</v>
      </c>
      <c r="X148" s="81">
        <f>INDEX('1'!Y:Y,INDEX(4^8-LARGE((حسوب=$R$2)*(تواريخ&gt;=$P$3)*(تواريخ&lt;=$AD$3)*(4^8-ROW(حسوب)),ROWS(X$9:X148)),0))</f>
        <v>0</v>
      </c>
      <c r="Y148" s="81">
        <f>INDEX('1'!Z:Z,INDEX(4^8-LARGE((حسوب=$R$2)*(تواريخ&gt;=$P$3)*(تواريخ&lt;=$AD$3)*(4^8-ROW(حسوب)),ROWS(Y$9:Y148)),0))</f>
        <v>0</v>
      </c>
      <c r="Z148" s="81">
        <f>INDEX('1'!AA:AA,INDEX(4^8-LARGE((حسوب=$R$2)*(تواريخ&gt;=$P$3)*(تواريخ&lt;=$AD$3)*(4^8-ROW(حسوب)),ROWS(Z$9:Z148)),0))</f>
        <v>0</v>
      </c>
      <c r="AA148" s="81">
        <f>INDEX('1'!AB:AB,INDEX(4^8-LARGE((حسوب=$R$2)*(تواريخ&gt;=$P$3)*(تواريخ&lt;=$AD$3)*(4^8-ROW(حسوب)),ROWS(AA$9:AA148)),0))</f>
        <v>0</v>
      </c>
      <c r="AB148" s="81">
        <f>INDEX('1'!AC:AC,INDEX(4^8-LARGE((حسوب=$R$2)*(تواريخ&gt;=$P$3)*(تواريخ&lt;=$AD$3)*(4^8-ROW(حسوب)),ROWS(AB$9:AB148)),0))</f>
        <v>0</v>
      </c>
      <c r="AC148" s="81">
        <f>INDEX('1'!AD:AD,INDEX(4^8-LARGE((حسوب=$R$2)*(تواريخ&gt;=$P$3)*(تواريخ&lt;=$AD$3)*(4^8-ROW(حسوب)),ROWS(AC$9:AC148)),0))</f>
        <v>0</v>
      </c>
      <c r="AD148" s="81">
        <f>INDEX('1'!AE:AE,INDEX(4^8-LARGE((حسوب=$R$2)*(تواريخ&gt;=$P$3)*(تواريخ&lt;=$AD$3)*(4^8-ROW(حسوب)),ROWS(AD$9:AD148)),0))</f>
        <v>0</v>
      </c>
      <c r="AE148" s="57"/>
      <c r="AF148" s="57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7"/>
      <c r="AR148" s="57"/>
      <c r="AS148" s="80">
        <f>INDEX('1'!AY:AY,INDEX(4^8-LARGE((حسوب=$R$2)*(تواريخ&gt;=$P$3)*(تواريخ&lt;=$AD$3)*(4^8-ROW(حسوب)),ROWS(AS$9:AS148)),0))</f>
        <v>0</v>
      </c>
      <c r="AT148" s="80">
        <f>INDEX('1'!AX:AX,INDEX(4^8-LARGE((حسوب=$R$2)*(تواريخ&gt;=$P$3)*(تواريخ&lt;=$AD$3)*(4^8-ROW(حسوب)),ROWS(AT$9:AT148)),0))</f>
        <v>0</v>
      </c>
      <c r="AU148" s="80">
        <f>INDEX('1'!BA:BA,INDEX(4^8-LARGE((حسوب=$R$2)*(تواريخ&gt;=$P$3)*(تواريخ&lt;=$AD$3)*(4^8-ROW(حسوب)),ROWS(AU$9:AU148)),0))</f>
        <v>0</v>
      </c>
      <c r="AV148" s="80">
        <f>INDEX('1'!AZ:AZ,INDEX(4^8-LARGE((حسوب=$R$2)*(تواريخ&gt;=$P$3)*(تواريخ&lt;=$AD$3)*(4^8-ROW(حسوب)),ROWS(AV$9:AV148)),0))</f>
        <v>0</v>
      </c>
      <c r="AW148" s="79" t="str">
        <f t="shared" si="4"/>
        <v/>
      </c>
    </row>
    <row r="149" spans="6:49" ht="18">
      <c r="F149" s="83">
        <f>IF($G149="","",(INDEX('1'!A:A,INDEX(4^8-LARGE((حسوب=$R$2)*(تواريخ&gt;=$P$3)*(تواريخ&lt;=$AD$3)*(4^8-ROW(حسوب)),ROWS(F$9:F149)),0))))</f>
        <v>0</v>
      </c>
      <c r="G149" s="84">
        <f>INDEX('1'!AT:AT,INDEX(4^8-LARGE((حسوب=$R$2)*(تواريخ&gt;=$P$3)*(تواريخ&lt;=$AD$3)*(4^8-ROW(حسوب)),ROWS(G$9:G149)),0))</f>
        <v>0</v>
      </c>
      <c r="H149" s="84">
        <f>INDEX('1'!AV:AV,INDEX(4^8-LARGE((حسوب=$R$2)*(تواريخ&gt;=$P$3)*(تواريخ&lt;=$AD$3)*(4^8-ROW(حسوب)),ROWS(H$9:H149)),0))</f>
        <v>0</v>
      </c>
      <c r="I149" s="81">
        <f>INDEX('1'!J:J,INDEX(4^8-LARGE((حسوب=$R$2)*(تواريخ&gt;=$P$3)*(تواريخ&lt;=$AD$3)*(4^8-ROW(حسوب)),ROWS(I$9:I149)),0))</f>
        <v>0</v>
      </c>
      <c r="J149" s="81">
        <f>INDEX('1'!K:K,INDEX(4^8-LARGE((حسوب=$R$2)*(تواريخ&gt;=$P$3)*(تواريخ&lt;=$AD$3)*(4^8-ROW(حسوب)),ROWS(J$9:J149)),0))</f>
        <v>0</v>
      </c>
      <c r="K149" s="81">
        <f>INDEX('1'!L:L,INDEX(4^8-LARGE((حسوب=$R$2)*(تواريخ&gt;=$P$3)*(تواريخ&lt;=$AD$3)*(4^8-ROW(حسوب)),ROWS(K$9:K149)),0))</f>
        <v>0</v>
      </c>
      <c r="L149" s="81">
        <f>INDEX('1'!M:M,INDEX(4^8-LARGE((حسوب=$R$2)*(تواريخ&gt;=$P$3)*(تواريخ&lt;=$AD$3)*(4^8-ROW(حسوب)),ROWS(L$9:L149)),0))</f>
        <v>0</v>
      </c>
      <c r="M149" s="81">
        <f>INDEX('1'!N:N,INDEX(4^8-LARGE((حسوب=$R$2)*(تواريخ&gt;=$P$3)*(تواريخ&lt;=$AD$3)*(4^8-ROW(حسوب)),ROWS(M$9:M149)),0))</f>
        <v>0</v>
      </c>
      <c r="N149" s="81">
        <f>INDEX('1'!O:O,INDEX(4^8-LARGE((حسوب=$R$2)*(تواريخ&gt;=$P$3)*(تواريخ&lt;=$AD$3)*(4^8-ROW(حسوب)),ROWS(N$9:N149)),0))</f>
        <v>0</v>
      </c>
      <c r="O149" s="81">
        <f>INDEX('1'!P:P,INDEX(4^8-LARGE((حسوب=$R$2)*(تواريخ&gt;=$P$3)*(تواريخ&lt;=$AD$3)*(4^8-ROW(حسوب)),ROWS(O$9:O149)),0))</f>
        <v>0</v>
      </c>
      <c r="P149" s="81">
        <f>INDEX('1'!Q:Q,INDEX(4^8-LARGE((حسوب=$R$2)*(تواريخ&gt;=$P$3)*(تواريخ&lt;=$AD$3)*(4^8-ROW(حسوب)),ROWS(P$9:P149)),0))</f>
        <v>0</v>
      </c>
      <c r="Q149" s="81">
        <f>INDEX('1'!R:R,INDEX(4^8-LARGE((حسوب=$R$2)*(تواريخ&gt;=$P$3)*(تواريخ&lt;=$AD$3)*(4^8-ROW(حسوب)),ROWS(Q$9:Q149)),0))</f>
        <v>0</v>
      </c>
      <c r="R149" s="81">
        <f>INDEX('1'!S:S,INDEX(4^8-LARGE((حسوب=$R$2)*(تواريخ&gt;=$P$3)*(تواريخ&lt;=$AD$3)*(4^8-ROW(حسوب)),ROWS(R$9:R149)),0))</f>
        <v>0</v>
      </c>
      <c r="S149" s="81">
        <f>INDEX('1'!T:T,INDEX(4^8-LARGE((حسوب=$R$2)*(تواريخ&gt;=$P$3)*(تواريخ&lt;=$AD$3)*(4^8-ROW(حسوب)),ROWS(S$9:S149)),0))</f>
        <v>0</v>
      </c>
      <c r="T149" s="81">
        <f>INDEX('1'!U:U,INDEX(4^8-LARGE((حسوب=$R$2)*(تواريخ&gt;=$P$3)*(تواريخ&lt;=$AD$3)*(4^8-ROW(حسوب)),ROWS(T$9:T149)),0))</f>
        <v>0</v>
      </c>
      <c r="U149" s="81">
        <f>INDEX('1'!V:V,INDEX(4^8-LARGE((حسوب=$R$2)*(تواريخ&gt;=$P$3)*(تواريخ&lt;=$AD$3)*(4^8-ROW(حسوب)),ROWS(U$9:U149)),0))</f>
        <v>0</v>
      </c>
      <c r="V149" s="81">
        <f>INDEX('1'!W:W,INDEX(4^8-LARGE((حسوب=$R$2)*(تواريخ&gt;=$P$3)*(تواريخ&lt;=$AD$3)*(4^8-ROW(حسوب)),ROWS(V$9:V149)),0))</f>
        <v>0</v>
      </c>
      <c r="W149" s="81">
        <f>INDEX('1'!X:X,INDEX(4^8-LARGE((حسوب=$R$2)*(تواريخ&gt;=$P$3)*(تواريخ&lt;=$AD$3)*(4^8-ROW(حسوب)),ROWS(W$9:W149)),0))</f>
        <v>0</v>
      </c>
      <c r="X149" s="81">
        <f>INDEX('1'!Y:Y,INDEX(4^8-LARGE((حسوب=$R$2)*(تواريخ&gt;=$P$3)*(تواريخ&lt;=$AD$3)*(4^8-ROW(حسوب)),ROWS(X$9:X149)),0))</f>
        <v>0</v>
      </c>
      <c r="Y149" s="81">
        <f>INDEX('1'!Z:Z,INDEX(4^8-LARGE((حسوب=$R$2)*(تواريخ&gt;=$P$3)*(تواريخ&lt;=$AD$3)*(4^8-ROW(حسوب)),ROWS(Y$9:Y149)),0))</f>
        <v>0</v>
      </c>
      <c r="Z149" s="81">
        <f>INDEX('1'!AA:AA,INDEX(4^8-LARGE((حسوب=$R$2)*(تواريخ&gt;=$P$3)*(تواريخ&lt;=$AD$3)*(4^8-ROW(حسوب)),ROWS(Z$9:Z149)),0))</f>
        <v>0</v>
      </c>
      <c r="AA149" s="81">
        <f>INDEX('1'!AB:AB,INDEX(4^8-LARGE((حسوب=$R$2)*(تواريخ&gt;=$P$3)*(تواريخ&lt;=$AD$3)*(4^8-ROW(حسوب)),ROWS(AA$9:AA149)),0))</f>
        <v>0</v>
      </c>
      <c r="AB149" s="81">
        <f>INDEX('1'!AC:AC,INDEX(4^8-LARGE((حسوب=$R$2)*(تواريخ&gt;=$P$3)*(تواريخ&lt;=$AD$3)*(4^8-ROW(حسوب)),ROWS(AB$9:AB149)),0))</f>
        <v>0</v>
      </c>
      <c r="AC149" s="81">
        <f>INDEX('1'!AD:AD,INDEX(4^8-LARGE((حسوب=$R$2)*(تواريخ&gt;=$P$3)*(تواريخ&lt;=$AD$3)*(4^8-ROW(حسوب)),ROWS(AC$9:AC149)),0))</f>
        <v>0</v>
      </c>
      <c r="AD149" s="81">
        <f>INDEX('1'!AE:AE,INDEX(4^8-LARGE((حسوب=$R$2)*(تواريخ&gt;=$P$3)*(تواريخ&lt;=$AD$3)*(4^8-ROW(حسوب)),ROWS(AD$9:AD149)),0))</f>
        <v>0</v>
      </c>
      <c r="AE149" s="57"/>
      <c r="AF149" s="57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7"/>
      <c r="AR149" s="57"/>
      <c r="AS149" s="80">
        <f>INDEX('1'!AY:AY,INDEX(4^8-LARGE((حسوب=$R$2)*(تواريخ&gt;=$P$3)*(تواريخ&lt;=$AD$3)*(4^8-ROW(حسوب)),ROWS(AS$9:AS149)),0))</f>
        <v>0</v>
      </c>
      <c r="AT149" s="80">
        <f>INDEX('1'!AX:AX,INDEX(4^8-LARGE((حسوب=$R$2)*(تواريخ&gt;=$P$3)*(تواريخ&lt;=$AD$3)*(4^8-ROW(حسوب)),ROWS(AT$9:AT149)),0))</f>
        <v>0</v>
      </c>
      <c r="AU149" s="80">
        <f>INDEX('1'!BA:BA,INDEX(4^8-LARGE((حسوب=$R$2)*(تواريخ&gt;=$P$3)*(تواريخ&lt;=$AD$3)*(4^8-ROW(حسوب)),ROWS(AU$9:AU149)),0))</f>
        <v>0</v>
      </c>
      <c r="AV149" s="80">
        <f>INDEX('1'!AZ:AZ,INDEX(4^8-LARGE((حسوب=$R$2)*(تواريخ&gt;=$P$3)*(تواريخ&lt;=$AD$3)*(4^8-ROW(حسوب)),ROWS(AV$9:AV149)),0))</f>
        <v>0</v>
      </c>
      <c r="AW149" s="79" t="str">
        <f t="shared" si="4"/>
        <v/>
      </c>
    </row>
    <row r="150" spans="6:49" ht="18">
      <c r="F150" s="83">
        <f>IF($G150="","",(INDEX('1'!A:A,INDEX(4^8-LARGE((حسوب=$R$2)*(تواريخ&gt;=$P$3)*(تواريخ&lt;=$AD$3)*(4^8-ROW(حسوب)),ROWS(F$9:F150)),0))))</f>
        <v>0</v>
      </c>
      <c r="G150" s="84">
        <f>INDEX('1'!AT:AT,INDEX(4^8-LARGE((حسوب=$R$2)*(تواريخ&gt;=$P$3)*(تواريخ&lt;=$AD$3)*(4^8-ROW(حسوب)),ROWS(G$9:G150)),0))</f>
        <v>0</v>
      </c>
      <c r="H150" s="84">
        <f>INDEX('1'!AV:AV,INDEX(4^8-LARGE((حسوب=$R$2)*(تواريخ&gt;=$P$3)*(تواريخ&lt;=$AD$3)*(4^8-ROW(حسوب)),ROWS(H$9:H150)),0))</f>
        <v>0</v>
      </c>
      <c r="I150" s="81">
        <f>INDEX('1'!J:J,INDEX(4^8-LARGE((حسوب=$R$2)*(تواريخ&gt;=$P$3)*(تواريخ&lt;=$AD$3)*(4^8-ROW(حسوب)),ROWS(I$9:I150)),0))</f>
        <v>0</v>
      </c>
      <c r="J150" s="81">
        <f>INDEX('1'!K:K,INDEX(4^8-LARGE((حسوب=$R$2)*(تواريخ&gt;=$P$3)*(تواريخ&lt;=$AD$3)*(4^8-ROW(حسوب)),ROWS(J$9:J150)),0))</f>
        <v>0</v>
      </c>
      <c r="K150" s="81">
        <f>INDEX('1'!L:L,INDEX(4^8-LARGE((حسوب=$R$2)*(تواريخ&gt;=$P$3)*(تواريخ&lt;=$AD$3)*(4^8-ROW(حسوب)),ROWS(K$9:K150)),0))</f>
        <v>0</v>
      </c>
      <c r="L150" s="81">
        <f>INDEX('1'!M:M,INDEX(4^8-LARGE((حسوب=$R$2)*(تواريخ&gt;=$P$3)*(تواريخ&lt;=$AD$3)*(4^8-ROW(حسوب)),ROWS(L$9:L150)),0))</f>
        <v>0</v>
      </c>
      <c r="M150" s="81">
        <f>INDEX('1'!N:N,INDEX(4^8-LARGE((حسوب=$R$2)*(تواريخ&gt;=$P$3)*(تواريخ&lt;=$AD$3)*(4^8-ROW(حسوب)),ROWS(M$9:M150)),0))</f>
        <v>0</v>
      </c>
      <c r="N150" s="81">
        <f>INDEX('1'!O:O,INDEX(4^8-LARGE((حسوب=$R$2)*(تواريخ&gt;=$P$3)*(تواريخ&lt;=$AD$3)*(4^8-ROW(حسوب)),ROWS(N$9:N150)),0))</f>
        <v>0</v>
      </c>
      <c r="O150" s="81">
        <f>INDEX('1'!P:P,INDEX(4^8-LARGE((حسوب=$R$2)*(تواريخ&gt;=$P$3)*(تواريخ&lt;=$AD$3)*(4^8-ROW(حسوب)),ROWS(O$9:O150)),0))</f>
        <v>0</v>
      </c>
      <c r="P150" s="81">
        <f>INDEX('1'!Q:Q,INDEX(4^8-LARGE((حسوب=$R$2)*(تواريخ&gt;=$P$3)*(تواريخ&lt;=$AD$3)*(4^8-ROW(حسوب)),ROWS(P$9:P150)),0))</f>
        <v>0</v>
      </c>
      <c r="Q150" s="81">
        <f>INDEX('1'!R:R,INDEX(4^8-LARGE((حسوب=$R$2)*(تواريخ&gt;=$P$3)*(تواريخ&lt;=$AD$3)*(4^8-ROW(حسوب)),ROWS(Q$9:Q150)),0))</f>
        <v>0</v>
      </c>
      <c r="R150" s="81">
        <f>INDEX('1'!S:S,INDEX(4^8-LARGE((حسوب=$R$2)*(تواريخ&gt;=$P$3)*(تواريخ&lt;=$AD$3)*(4^8-ROW(حسوب)),ROWS(R$9:R150)),0))</f>
        <v>0</v>
      </c>
      <c r="S150" s="81">
        <f>INDEX('1'!T:T,INDEX(4^8-LARGE((حسوب=$R$2)*(تواريخ&gt;=$P$3)*(تواريخ&lt;=$AD$3)*(4^8-ROW(حسوب)),ROWS(S$9:S150)),0))</f>
        <v>0</v>
      </c>
      <c r="T150" s="81">
        <f>INDEX('1'!U:U,INDEX(4^8-LARGE((حسوب=$R$2)*(تواريخ&gt;=$P$3)*(تواريخ&lt;=$AD$3)*(4^8-ROW(حسوب)),ROWS(T$9:T150)),0))</f>
        <v>0</v>
      </c>
      <c r="U150" s="81">
        <f>INDEX('1'!V:V,INDEX(4^8-LARGE((حسوب=$R$2)*(تواريخ&gt;=$P$3)*(تواريخ&lt;=$AD$3)*(4^8-ROW(حسوب)),ROWS(U$9:U150)),0))</f>
        <v>0</v>
      </c>
      <c r="V150" s="81">
        <f>INDEX('1'!W:W,INDEX(4^8-LARGE((حسوب=$R$2)*(تواريخ&gt;=$P$3)*(تواريخ&lt;=$AD$3)*(4^8-ROW(حسوب)),ROWS(V$9:V150)),0))</f>
        <v>0</v>
      </c>
      <c r="W150" s="81">
        <f>INDEX('1'!X:X,INDEX(4^8-LARGE((حسوب=$R$2)*(تواريخ&gt;=$P$3)*(تواريخ&lt;=$AD$3)*(4^8-ROW(حسوب)),ROWS(W$9:W150)),0))</f>
        <v>0</v>
      </c>
      <c r="X150" s="81">
        <f>INDEX('1'!Y:Y,INDEX(4^8-LARGE((حسوب=$R$2)*(تواريخ&gt;=$P$3)*(تواريخ&lt;=$AD$3)*(4^8-ROW(حسوب)),ROWS(X$9:X150)),0))</f>
        <v>0</v>
      </c>
      <c r="Y150" s="81">
        <f>INDEX('1'!Z:Z,INDEX(4^8-LARGE((حسوب=$R$2)*(تواريخ&gt;=$P$3)*(تواريخ&lt;=$AD$3)*(4^8-ROW(حسوب)),ROWS(Y$9:Y150)),0))</f>
        <v>0</v>
      </c>
      <c r="Z150" s="81">
        <f>INDEX('1'!AA:AA,INDEX(4^8-LARGE((حسوب=$R$2)*(تواريخ&gt;=$P$3)*(تواريخ&lt;=$AD$3)*(4^8-ROW(حسوب)),ROWS(Z$9:Z150)),0))</f>
        <v>0</v>
      </c>
      <c r="AA150" s="81">
        <f>INDEX('1'!AB:AB,INDEX(4^8-LARGE((حسوب=$R$2)*(تواريخ&gt;=$P$3)*(تواريخ&lt;=$AD$3)*(4^8-ROW(حسوب)),ROWS(AA$9:AA150)),0))</f>
        <v>0</v>
      </c>
      <c r="AB150" s="81">
        <f>INDEX('1'!AC:AC,INDEX(4^8-LARGE((حسوب=$R$2)*(تواريخ&gt;=$P$3)*(تواريخ&lt;=$AD$3)*(4^8-ROW(حسوب)),ROWS(AB$9:AB150)),0))</f>
        <v>0</v>
      </c>
      <c r="AC150" s="81">
        <f>INDEX('1'!AD:AD,INDEX(4^8-LARGE((حسوب=$R$2)*(تواريخ&gt;=$P$3)*(تواريخ&lt;=$AD$3)*(4^8-ROW(حسوب)),ROWS(AC$9:AC150)),0))</f>
        <v>0</v>
      </c>
      <c r="AD150" s="81">
        <f>INDEX('1'!AE:AE,INDEX(4^8-LARGE((حسوب=$R$2)*(تواريخ&gt;=$P$3)*(تواريخ&lt;=$AD$3)*(4^8-ROW(حسوب)),ROWS(AD$9:AD150)),0))</f>
        <v>0</v>
      </c>
      <c r="AE150" s="57"/>
      <c r="AF150" s="57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7"/>
      <c r="AR150" s="57"/>
      <c r="AS150" s="80">
        <f>INDEX('1'!AY:AY,INDEX(4^8-LARGE((حسوب=$R$2)*(تواريخ&gt;=$P$3)*(تواريخ&lt;=$AD$3)*(4^8-ROW(حسوب)),ROWS(AS$9:AS150)),0))</f>
        <v>0</v>
      </c>
      <c r="AT150" s="80">
        <f>INDEX('1'!AX:AX,INDEX(4^8-LARGE((حسوب=$R$2)*(تواريخ&gt;=$P$3)*(تواريخ&lt;=$AD$3)*(4^8-ROW(حسوب)),ROWS(AT$9:AT150)),0))</f>
        <v>0</v>
      </c>
      <c r="AU150" s="80">
        <f>INDEX('1'!BA:BA,INDEX(4^8-LARGE((حسوب=$R$2)*(تواريخ&gt;=$P$3)*(تواريخ&lt;=$AD$3)*(4^8-ROW(حسوب)),ROWS(AU$9:AU150)),0))</f>
        <v>0</v>
      </c>
      <c r="AV150" s="80">
        <f>INDEX('1'!AZ:AZ,INDEX(4^8-LARGE((حسوب=$R$2)*(تواريخ&gt;=$P$3)*(تواريخ&lt;=$AD$3)*(4^8-ROW(حسوب)),ROWS(AV$9:AV150)),0))</f>
        <v>0</v>
      </c>
      <c r="AW150" s="79" t="str">
        <f t="shared" si="4"/>
        <v/>
      </c>
    </row>
    <row r="151" spans="6:49" ht="18">
      <c r="F151" s="83">
        <f>IF($G151="","",(INDEX('1'!A:A,INDEX(4^8-LARGE((حسوب=$R$2)*(تواريخ&gt;=$P$3)*(تواريخ&lt;=$AD$3)*(4^8-ROW(حسوب)),ROWS(F$9:F151)),0))))</f>
        <v>0</v>
      </c>
      <c r="G151" s="84">
        <f>INDEX('1'!AT:AT,INDEX(4^8-LARGE((حسوب=$R$2)*(تواريخ&gt;=$P$3)*(تواريخ&lt;=$AD$3)*(4^8-ROW(حسوب)),ROWS(G$9:G151)),0))</f>
        <v>0</v>
      </c>
      <c r="H151" s="84">
        <f>INDEX('1'!AV:AV,INDEX(4^8-LARGE((حسوب=$R$2)*(تواريخ&gt;=$P$3)*(تواريخ&lt;=$AD$3)*(4^8-ROW(حسوب)),ROWS(H$9:H151)),0))</f>
        <v>0</v>
      </c>
      <c r="I151" s="81">
        <f>INDEX('1'!J:J,INDEX(4^8-LARGE((حسوب=$R$2)*(تواريخ&gt;=$P$3)*(تواريخ&lt;=$AD$3)*(4^8-ROW(حسوب)),ROWS(I$9:I151)),0))</f>
        <v>0</v>
      </c>
      <c r="J151" s="81">
        <f>INDEX('1'!K:K,INDEX(4^8-LARGE((حسوب=$R$2)*(تواريخ&gt;=$P$3)*(تواريخ&lt;=$AD$3)*(4^8-ROW(حسوب)),ROWS(J$9:J151)),0))</f>
        <v>0</v>
      </c>
      <c r="K151" s="81">
        <f>INDEX('1'!L:L,INDEX(4^8-LARGE((حسوب=$R$2)*(تواريخ&gt;=$P$3)*(تواريخ&lt;=$AD$3)*(4^8-ROW(حسوب)),ROWS(K$9:K151)),0))</f>
        <v>0</v>
      </c>
      <c r="L151" s="81">
        <f>INDEX('1'!M:M,INDEX(4^8-LARGE((حسوب=$R$2)*(تواريخ&gt;=$P$3)*(تواريخ&lt;=$AD$3)*(4^8-ROW(حسوب)),ROWS(L$9:L151)),0))</f>
        <v>0</v>
      </c>
      <c r="M151" s="81">
        <f>INDEX('1'!N:N,INDEX(4^8-LARGE((حسوب=$R$2)*(تواريخ&gt;=$P$3)*(تواريخ&lt;=$AD$3)*(4^8-ROW(حسوب)),ROWS(M$9:M151)),0))</f>
        <v>0</v>
      </c>
      <c r="N151" s="81">
        <f>INDEX('1'!O:O,INDEX(4^8-LARGE((حسوب=$R$2)*(تواريخ&gt;=$P$3)*(تواريخ&lt;=$AD$3)*(4^8-ROW(حسوب)),ROWS(N$9:N151)),0))</f>
        <v>0</v>
      </c>
      <c r="O151" s="81">
        <f>INDEX('1'!P:P,INDEX(4^8-LARGE((حسوب=$R$2)*(تواريخ&gt;=$P$3)*(تواريخ&lt;=$AD$3)*(4^8-ROW(حسوب)),ROWS(O$9:O151)),0))</f>
        <v>0</v>
      </c>
      <c r="P151" s="81">
        <f>INDEX('1'!Q:Q,INDEX(4^8-LARGE((حسوب=$R$2)*(تواريخ&gt;=$P$3)*(تواريخ&lt;=$AD$3)*(4^8-ROW(حسوب)),ROWS(P$9:P151)),0))</f>
        <v>0</v>
      </c>
      <c r="Q151" s="81">
        <f>INDEX('1'!R:R,INDEX(4^8-LARGE((حسوب=$R$2)*(تواريخ&gt;=$P$3)*(تواريخ&lt;=$AD$3)*(4^8-ROW(حسوب)),ROWS(Q$9:Q151)),0))</f>
        <v>0</v>
      </c>
      <c r="R151" s="81">
        <f>INDEX('1'!S:S,INDEX(4^8-LARGE((حسوب=$R$2)*(تواريخ&gt;=$P$3)*(تواريخ&lt;=$AD$3)*(4^8-ROW(حسوب)),ROWS(R$9:R151)),0))</f>
        <v>0</v>
      </c>
      <c r="S151" s="81">
        <f>INDEX('1'!T:T,INDEX(4^8-LARGE((حسوب=$R$2)*(تواريخ&gt;=$P$3)*(تواريخ&lt;=$AD$3)*(4^8-ROW(حسوب)),ROWS(S$9:S151)),0))</f>
        <v>0</v>
      </c>
      <c r="T151" s="81">
        <f>INDEX('1'!U:U,INDEX(4^8-LARGE((حسوب=$R$2)*(تواريخ&gt;=$P$3)*(تواريخ&lt;=$AD$3)*(4^8-ROW(حسوب)),ROWS(T$9:T151)),0))</f>
        <v>0</v>
      </c>
      <c r="U151" s="81">
        <f>INDEX('1'!V:V,INDEX(4^8-LARGE((حسوب=$R$2)*(تواريخ&gt;=$P$3)*(تواريخ&lt;=$AD$3)*(4^8-ROW(حسوب)),ROWS(U$9:U151)),0))</f>
        <v>0</v>
      </c>
      <c r="V151" s="81">
        <f>INDEX('1'!W:W,INDEX(4^8-LARGE((حسوب=$R$2)*(تواريخ&gt;=$P$3)*(تواريخ&lt;=$AD$3)*(4^8-ROW(حسوب)),ROWS(V$9:V151)),0))</f>
        <v>0</v>
      </c>
      <c r="W151" s="81">
        <f>INDEX('1'!X:X,INDEX(4^8-LARGE((حسوب=$R$2)*(تواريخ&gt;=$P$3)*(تواريخ&lt;=$AD$3)*(4^8-ROW(حسوب)),ROWS(W$9:W151)),0))</f>
        <v>0</v>
      </c>
      <c r="X151" s="81">
        <f>INDEX('1'!Y:Y,INDEX(4^8-LARGE((حسوب=$R$2)*(تواريخ&gt;=$P$3)*(تواريخ&lt;=$AD$3)*(4^8-ROW(حسوب)),ROWS(X$9:X151)),0))</f>
        <v>0</v>
      </c>
      <c r="Y151" s="81">
        <f>INDEX('1'!Z:Z,INDEX(4^8-LARGE((حسوب=$R$2)*(تواريخ&gt;=$P$3)*(تواريخ&lt;=$AD$3)*(4^8-ROW(حسوب)),ROWS(Y$9:Y151)),0))</f>
        <v>0</v>
      </c>
      <c r="Z151" s="81">
        <f>INDEX('1'!AA:AA,INDEX(4^8-LARGE((حسوب=$R$2)*(تواريخ&gt;=$P$3)*(تواريخ&lt;=$AD$3)*(4^8-ROW(حسوب)),ROWS(Z$9:Z151)),0))</f>
        <v>0</v>
      </c>
      <c r="AA151" s="81">
        <f>INDEX('1'!AB:AB,INDEX(4^8-LARGE((حسوب=$R$2)*(تواريخ&gt;=$P$3)*(تواريخ&lt;=$AD$3)*(4^8-ROW(حسوب)),ROWS(AA$9:AA151)),0))</f>
        <v>0</v>
      </c>
      <c r="AB151" s="81">
        <f>INDEX('1'!AC:AC,INDEX(4^8-LARGE((حسوب=$R$2)*(تواريخ&gt;=$P$3)*(تواريخ&lt;=$AD$3)*(4^8-ROW(حسوب)),ROWS(AB$9:AB151)),0))</f>
        <v>0</v>
      </c>
      <c r="AC151" s="81">
        <f>INDEX('1'!AD:AD,INDEX(4^8-LARGE((حسوب=$R$2)*(تواريخ&gt;=$P$3)*(تواريخ&lt;=$AD$3)*(4^8-ROW(حسوب)),ROWS(AC$9:AC151)),0))</f>
        <v>0</v>
      </c>
      <c r="AD151" s="81">
        <f>INDEX('1'!AE:AE,INDEX(4^8-LARGE((حسوب=$R$2)*(تواريخ&gt;=$P$3)*(تواريخ&lt;=$AD$3)*(4^8-ROW(حسوب)),ROWS(AD$9:AD151)),0))</f>
        <v>0</v>
      </c>
      <c r="AE151" s="57"/>
      <c r="AF151" s="57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7"/>
      <c r="AR151" s="57"/>
      <c r="AS151" s="80">
        <f>INDEX('1'!AY:AY,INDEX(4^8-LARGE((حسوب=$R$2)*(تواريخ&gt;=$P$3)*(تواريخ&lt;=$AD$3)*(4^8-ROW(حسوب)),ROWS(AS$9:AS151)),0))</f>
        <v>0</v>
      </c>
      <c r="AT151" s="80">
        <f>INDEX('1'!AX:AX,INDEX(4^8-LARGE((حسوب=$R$2)*(تواريخ&gt;=$P$3)*(تواريخ&lt;=$AD$3)*(4^8-ROW(حسوب)),ROWS(AT$9:AT151)),0))</f>
        <v>0</v>
      </c>
      <c r="AU151" s="80">
        <f>INDEX('1'!BA:BA,INDEX(4^8-LARGE((حسوب=$R$2)*(تواريخ&gt;=$P$3)*(تواريخ&lt;=$AD$3)*(4^8-ROW(حسوب)),ROWS(AU$9:AU151)),0))</f>
        <v>0</v>
      </c>
      <c r="AV151" s="80">
        <f>INDEX('1'!AZ:AZ,INDEX(4^8-LARGE((حسوب=$R$2)*(تواريخ&gt;=$P$3)*(تواريخ&lt;=$AD$3)*(4^8-ROW(حسوب)),ROWS(AV$9:AV151)),0))</f>
        <v>0</v>
      </c>
      <c r="AW151" s="79" t="str">
        <f t="shared" si="4"/>
        <v/>
      </c>
    </row>
    <row r="152" spans="6:49" ht="18">
      <c r="F152" s="83">
        <f>IF($G152="","",(INDEX('1'!A:A,INDEX(4^8-LARGE((حسوب=$R$2)*(تواريخ&gt;=$P$3)*(تواريخ&lt;=$AD$3)*(4^8-ROW(حسوب)),ROWS(F$9:F152)),0))))</f>
        <v>0</v>
      </c>
      <c r="G152" s="84">
        <f>INDEX('1'!AT:AT,INDEX(4^8-LARGE((حسوب=$R$2)*(تواريخ&gt;=$P$3)*(تواريخ&lt;=$AD$3)*(4^8-ROW(حسوب)),ROWS(G$9:G152)),0))</f>
        <v>0</v>
      </c>
      <c r="H152" s="84">
        <f>INDEX('1'!AV:AV,INDEX(4^8-LARGE((حسوب=$R$2)*(تواريخ&gt;=$P$3)*(تواريخ&lt;=$AD$3)*(4^8-ROW(حسوب)),ROWS(H$9:H152)),0))</f>
        <v>0</v>
      </c>
      <c r="I152" s="81">
        <f>INDEX('1'!J:J,INDEX(4^8-LARGE((حسوب=$R$2)*(تواريخ&gt;=$P$3)*(تواريخ&lt;=$AD$3)*(4^8-ROW(حسوب)),ROWS(I$9:I152)),0))</f>
        <v>0</v>
      </c>
      <c r="J152" s="81">
        <f>INDEX('1'!K:K,INDEX(4^8-LARGE((حسوب=$R$2)*(تواريخ&gt;=$P$3)*(تواريخ&lt;=$AD$3)*(4^8-ROW(حسوب)),ROWS(J$9:J152)),0))</f>
        <v>0</v>
      </c>
      <c r="K152" s="81">
        <f>INDEX('1'!L:L,INDEX(4^8-LARGE((حسوب=$R$2)*(تواريخ&gt;=$P$3)*(تواريخ&lt;=$AD$3)*(4^8-ROW(حسوب)),ROWS(K$9:K152)),0))</f>
        <v>0</v>
      </c>
      <c r="L152" s="81">
        <f>INDEX('1'!M:M,INDEX(4^8-LARGE((حسوب=$R$2)*(تواريخ&gt;=$P$3)*(تواريخ&lt;=$AD$3)*(4^8-ROW(حسوب)),ROWS(L$9:L152)),0))</f>
        <v>0</v>
      </c>
      <c r="M152" s="81">
        <f>INDEX('1'!N:N,INDEX(4^8-LARGE((حسوب=$R$2)*(تواريخ&gt;=$P$3)*(تواريخ&lt;=$AD$3)*(4^8-ROW(حسوب)),ROWS(M$9:M152)),0))</f>
        <v>0</v>
      </c>
      <c r="N152" s="81">
        <f>INDEX('1'!O:O,INDEX(4^8-LARGE((حسوب=$R$2)*(تواريخ&gt;=$P$3)*(تواريخ&lt;=$AD$3)*(4^8-ROW(حسوب)),ROWS(N$9:N152)),0))</f>
        <v>0</v>
      </c>
      <c r="O152" s="81">
        <f>INDEX('1'!P:P,INDEX(4^8-LARGE((حسوب=$R$2)*(تواريخ&gt;=$P$3)*(تواريخ&lt;=$AD$3)*(4^8-ROW(حسوب)),ROWS(O$9:O152)),0))</f>
        <v>0</v>
      </c>
      <c r="P152" s="81">
        <f>INDEX('1'!Q:Q,INDEX(4^8-LARGE((حسوب=$R$2)*(تواريخ&gt;=$P$3)*(تواريخ&lt;=$AD$3)*(4^8-ROW(حسوب)),ROWS(P$9:P152)),0))</f>
        <v>0</v>
      </c>
      <c r="Q152" s="81">
        <f>INDEX('1'!R:R,INDEX(4^8-LARGE((حسوب=$R$2)*(تواريخ&gt;=$P$3)*(تواريخ&lt;=$AD$3)*(4^8-ROW(حسوب)),ROWS(Q$9:Q152)),0))</f>
        <v>0</v>
      </c>
      <c r="R152" s="81">
        <f>INDEX('1'!S:S,INDEX(4^8-LARGE((حسوب=$R$2)*(تواريخ&gt;=$P$3)*(تواريخ&lt;=$AD$3)*(4^8-ROW(حسوب)),ROWS(R$9:R152)),0))</f>
        <v>0</v>
      </c>
      <c r="S152" s="81">
        <f>INDEX('1'!T:T,INDEX(4^8-LARGE((حسوب=$R$2)*(تواريخ&gt;=$P$3)*(تواريخ&lt;=$AD$3)*(4^8-ROW(حسوب)),ROWS(S$9:S152)),0))</f>
        <v>0</v>
      </c>
      <c r="T152" s="81">
        <f>INDEX('1'!U:U,INDEX(4^8-LARGE((حسوب=$R$2)*(تواريخ&gt;=$P$3)*(تواريخ&lt;=$AD$3)*(4^8-ROW(حسوب)),ROWS(T$9:T152)),0))</f>
        <v>0</v>
      </c>
      <c r="U152" s="81">
        <f>INDEX('1'!V:V,INDEX(4^8-LARGE((حسوب=$R$2)*(تواريخ&gt;=$P$3)*(تواريخ&lt;=$AD$3)*(4^8-ROW(حسوب)),ROWS(U$9:U152)),0))</f>
        <v>0</v>
      </c>
      <c r="V152" s="81">
        <f>INDEX('1'!W:W,INDEX(4^8-LARGE((حسوب=$R$2)*(تواريخ&gt;=$P$3)*(تواريخ&lt;=$AD$3)*(4^8-ROW(حسوب)),ROWS(V$9:V152)),0))</f>
        <v>0</v>
      </c>
      <c r="W152" s="81">
        <f>INDEX('1'!X:X,INDEX(4^8-LARGE((حسوب=$R$2)*(تواريخ&gt;=$P$3)*(تواريخ&lt;=$AD$3)*(4^8-ROW(حسوب)),ROWS(W$9:W152)),0))</f>
        <v>0</v>
      </c>
      <c r="X152" s="81">
        <f>INDEX('1'!Y:Y,INDEX(4^8-LARGE((حسوب=$R$2)*(تواريخ&gt;=$P$3)*(تواريخ&lt;=$AD$3)*(4^8-ROW(حسوب)),ROWS(X$9:X152)),0))</f>
        <v>0</v>
      </c>
      <c r="Y152" s="81">
        <f>INDEX('1'!Z:Z,INDEX(4^8-LARGE((حسوب=$R$2)*(تواريخ&gt;=$P$3)*(تواريخ&lt;=$AD$3)*(4^8-ROW(حسوب)),ROWS(Y$9:Y152)),0))</f>
        <v>0</v>
      </c>
      <c r="Z152" s="81">
        <f>INDEX('1'!AA:AA,INDEX(4^8-LARGE((حسوب=$R$2)*(تواريخ&gt;=$P$3)*(تواريخ&lt;=$AD$3)*(4^8-ROW(حسوب)),ROWS(Z$9:Z152)),0))</f>
        <v>0</v>
      </c>
      <c r="AA152" s="81">
        <f>INDEX('1'!AB:AB,INDEX(4^8-LARGE((حسوب=$R$2)*(تواريخ&gt;=$P$3)*(تواريخ&lt;=$AD$3)*(4^8-ROW(حسوب)),ROWS(AA$9:AA152)),0))</f>
        <v>0</v>
      </c>
      <c r="AB152" s="81">
        <f>INDEX('1'!AC:AC,INDEX(4^8-LARGE((حسوب=$R$2)*(تواريخ&gt;=$P$3)*(تواريخ&lt;=$AD$3)*(4^8-ROW(حسوب)),ROWS(AB$9:AB152)),0))</f>
        <v>0</v>
      </c>
      <c r="AC152" s="81">
        <f>INDEX('1'!AD:AD,INDEX(4^8-LARGE((حسوب=$R$2)*(تواريخ&gt;=$P$3)*(تواريخ&lt;=$AD$3)*(4^8-ROW(حسوب)),ROWS(AC$9:AC152)),0))</f>
        <v>0</v>
      </c>
      <c r="AD152" s="81">
        <f>INDEX('1'!AE:AE,INDEX(4^8-LARGE((حسوب=$R$2)*(تواريخ&gt;=$P$3)*(تواريخ&lt;=$AD$3)*(4^8-ROW(حسوب)),ROWS(AD$9:AD152)),0))</f>
        <v>0</v>
      </c>
      <c r="AE152" s="57"/>
      <c r="AF152" s="57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7"/>
      <c r="AR152" s="57"/>
      <c r="AS152" s="80">
        <f>INDEX('1'!AY:AY,INDEX(4^8-LARGE((حسوب=$R$2)*(تواريخ&gt;=$P$3)*(تواريخ&lt;=$AD$3)*(4^8-ROW(حسوب)),ROWS(AS$9:AS152)),0))</f>
        <v>0</v>
      </c>
      <c r="AT152" s="80">
        <f>INDEX('1'!AX:AX,INDEX(4^8-LARGE((حسوب=$R$2)*(تواريخ&gt;=$P$3)*(تواريخ&lt;=$AD$3)*(4^8-ROW(حسوب)),ROWS(AT$9:AT152)),0))</f>
        <v>0</v>
      </c>
      <c r="AU152" s="80">
        <f>INDEX('1'!BA:BA,INDEX(4^8-LARGE((حسوب=$R$2)*(تواريخ&gt;=$P$3)*(تواريخ&lt;=$AD$3)*(4^8-ROW(حسوب)),ROWS(AU$9:AU152)),0))</f>
        <v>0</v>
      </c>
      <c r="AV152" s="80">
        <f>INDEX('1'!AZ:AZ,INDEX(4^8-LARGE((حسوب=$R$2)*(تواريخ&gt;=$P$3)*(تواريخ&lt;=$AD$3)*(4^8-ROW(حسوب)),ROWS(AV$9:AV152)),0))</f>
        <v>0</v>
      </c>
      <c r="AW152" s="79" t="str">
        <f t="shared" si="4"/>
        <v/>
      </c>
    </row>
    <row r="153" spans="6:49" ht="18">
      <c r="F153" s="83">
        <f>IF($G153="","",(INDEX('1'!A:A,INDEX(4^8-LARGE((حسوب=$R$2)*(تواريخ&gt;=$P$3)*(تواريخ&lt;=$AD$3)*(4^8-ROW(حسوب)),ROWS(F$9:F153)),0))))</f>
        <v>0</v>
      </c>
      <c r="G153" s="84">
        <f>INDEX('1'!AT:AT,INDEX(4^8-LARGE((حسوب=$R$2)*(تواريخ&gt;=$P$3)*(تواريخ&lt;=$AD$3)*(4^8-ROW(حسوب)),ROWS(G$9:G153)),0))</f>
        <v>0</v>
      </c>
      <c r="H153" s="84">
        <f>INDEX('1'!AV:AV,INDEX(4^8-LARGE((حسوب=$R$2)*(تواريخ&gt;=$P$3)*(تواريخ&lt;=$AD$3)*(4^8-ROW(حسوب)),ROWS(H$9:H153)),0))</f>
        <v>0</v>
      </c>
      <c r="I153" s="81">
        <f>INDEX('1'!J:J,INDEX(4^8-LARGE((حسوب=$R$2)*(تواريخ&gt;=$P$3)*(تواريخ&lt;=$AD$3)*(4^8-ROW(حسوب)),ROWS(I$9:I153)),0))</f>
        <v>0</v>
      </c>
      <c r="J153" s="81">
        <f>INDEX('1'!K:K,INDEX(4^8-LARGE((حسوب=$R$2)*(تواريخ&gt;=$P$3)*(تواريخ&lt;=$AD$3)*(4^8-ROW(حسوب)),ROWS(J$9:J153)),0))</f>
        <v>0</v>
      </c>
      <c r="K153" s="81">
        <f>INDEX('1'!L:L,INDEX(4^8-LARGE((حسوب=$R$2)*(تواريخ&gt;=$P$3)*(تواريخ&lt;=$AD$3)*(4^8-ROW(حسوب)),ROWS(K$9:K153)),0))</f>
        <v>0</v>
      </c>
      <c r="L153" s="81">
        <f>INDEX('1'!M:M,INDEX(4^8-LARGE((حسوب=$R$2)*(تواريخ&gt;=$P$3)*(تواريخ&lt;=$AD$3)*(4^8-ROW(حسوب)),ROWS(L$9:L153)),0))</f>
        <v>0</v>
      </c>
      <c r="M153" s="81">
        <f>INDEX('1'!N:N,INDEX(4^8-LARGE((حسوب=$R$2)*(تواريخ&gt;=$P$3)*(تواريخ&lt;=$AD$3)*(4^8-ROW(حسوب)),ROWS(M$9:M153)),0))</f>
        <v>0</v>
      </c>
      <c r="N153" s="81">
        <f>INDEX('1'!O:O,INDEX(4^8-LARGE((حسوب=$R$2)*(تواريخ&gt;=$P$3)*(تواريخ&lt;=$AD$3)*(4^8-ROW(حسوب)),ROWS(N$9:N153)),0))</f>
        <v>0</v>
      </c>
      <c r="O153" s="81">
        <f>INDEX('1'!P:P,INDEX(4^8-LARGE((حسوب=$R$2)*(تواريخ&gt;=$P$3)*(تواريخ&lt;=$AD$3)*(4^8-ROW(حسوب)),ROWS(O$9:O153)),0))</f>
        <v>0</v>
      </c>
      <c r="P153" s="81">
        <f>INDEX('1'!Q:Q,INDEX(4^8-LARGE((حسوب=$R$2)*(تواريخ&gt;=$P$3)*(تواريخ&lt;=$AD$3)*(4^8-ROW(حسوب)),ROWS(P$9:P153)),0))</f>
        <v>0</v>
      </c>
      <c r="Q153" s="81">
        <f>INDEX('1'!R:R,INDEX(4^8-LARGE((حسوب=$R$2)*(تواريخ&gt;=$P$3)*(تواريخ&lt;=$AD$3)*(4^8-ROW(حسوب)),ROWS(Q$9:Q153)),0))</f>
        <v>0</v>
      </c>
      <c r="R153" s="81">
        <f>INDEX('1'!S:S,INDEX(4^8-LARGE((حسوب=$R$2)*(تواريخ&gt;=$P$3)*(تواريخ&lt;=$AD$3)*(4^8-ROW(حسوب)),ROWS(R$9:R153)),0))</f>
        <v>0</v>
      </c>
      <c r="S153" s="81">
        <f>INDEX('1'!T:T,INDEX(4^8-LARGE((حسوب=$R$2)*(تواريخ&gt;=$P$3)*(تواريخ&lt;=$AD$3)*(4^8-ROW(حسوب)),ROWS(S$9:S153)),0))</f>
        <v>0</v>
      </c>
      <c r="T153" s="81">
        <f>INDEX('1'!U:U,INDEX(4^8-LARGE((حسوب=$R$2)*(تواريخ&gt;=$P$3)*(تواريخ&lt;=$AD$3)*(4^8-ROW(حسوب)),ROWS(T$9:T153)),0))</f>
        <v>0</v>
      </c>
      <c r="U153" s="81">
        <f>INDEX('1'!V:V,INDEX(4^8-LARGE((حسوب=$R$2)*(تواريخ&gt;=$P$3)*(تواريخ&lt;=$AD$3)*(4^8-ROW(حسوب)),ROWS(U$9:U153)),0))</f>
        <v>0</v>
      </c>
      <c r="V153" s="81">
        <f>INDEX('1'!W:W,INDEX(4^8-LARGE((حسوب=$R$2)*(تواريخ&gt;=$P$3)*(تواريخ&lt;=$AD$3)*(4^8-ROW(حسوب)),ROWS(V$9:V153)),0))</f>
        <v>0</v>
      </c>
      <c r="W153" s="81">
        <f>INDEX('1'!X:X,INDEX(4^8-LARGE((حسوب=$R$2)*(تواريخ&gt;=$P$3)*(تواريخ&lt;=$AD$3)*(4^8-ROW(حسوب)),ROWS(W$9:W153)),0))</f>
        <v>0</v>
      </c>
      <c r="X153" s="81">
        <f>INDEX('1'!Y:Y,INDEX(4^8-LARGE((حسوب=$R$2)*(تواريخ&gt;=$P$3)*(تواريخ&lt;=$AD$3)*(4^8-ROW(حسوب)),ROWS(X$9:X153)),0))</f>
        <v>0</v>
      </c>
      <c r="Y153" s="81">
        <f>INDEX('1'!Z:Z,INDEX(4^8-LARGE((حسوب=$R$2)*(تواريخ&gt;=$P$3)*(تواريخ&lt;=$AD$3)*(4^8-ROW(حسوب)),ROWS(Y$9:Y153)),0))</f>
        <v>0</v>
      </c>
      <c r="Z153" s="81">
        <f>INDEX('1'!AA:AA,INDEX(4^8-LARGE((حسوب=$R$2)*(تواريخ&gt;=$P$3)*(تواريخ&lt;=$AD$3)*(4^8-ROW(حسوب)),ROWS(Z$9:Z153)),0))</f>
        <v>0</v>
      </c>
      <c r="AA153" s="81">
        <f>INDEX('1'!AB:AB,INDEX(4^8-LARGE((حسوب=$R$2)*(تواريخ&gt;=$P$3)*(تواريخ&lt;=$AD$3)*(4^8-ROW(حسوب)),ROWS(AA$9:AA153)),0))</f>
        <v>0</v>
      </c>
      <c r="AB153" s="81">
        <f>INDEX('1'!AC:AC,INDEX(4^8-LARGE((حسوب=$R$2)*(تواريخ&gt;=$P$3)*(تواريخ&lt;=$AD$3)*(4^8-ROW(حسوب)),ROWS(AB$9:AB153)),0))</f>
        <v>0</v>
      </c>
      <c r="AC153" s="81">
        <f>INDEX('1'!AD:AD,INDEX(4^8-LARGE((حسوب=$R$2)*(تواريخ&gt;=$P$3)*(تواريخ&lt;=$AD$3)*(4^8-ROW(حسوب)),ROWS(AC$9:AC153)),0))</f>
        <v>0</v>
      </c>
      <c r="AD153" s="81">
        <f>INDEX('1'!AE:AE,INDEX(4^8-LARGE((حسوب=$R$2)*(تواريخ&gt;=$P$3)*(تواريخ&lt;=$AD$3)*(4^8-ROW(حسوب)),ROWS(AD$9:AD153)),0))</f>
        <v>0</v>
      </c>
      <c r="AE153" s="57"/>
      <c r="AF153" s="57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7"/>
      <c r="AR153" s="57"/>
      <c r="AS153" s="80">
        <f>INDEX('1'!AY:AY,INDEX(4^8-LARGE((حسوب=$R$2)*(تواريخ&gt;=$P$3)*(تواريخ&lt;=$AD$3)*(4^8-ROW(حسوب)),ROWS(AS$9:AS153)),0))</f>
        <v>0</v>
      </c>
      <c r="AT153" s="80">
        <f>INDEX('1'!AX:AX,INDEX(4^8-LARGE((حسوب=$R$2)*(تواريخ&gt;=$P$3)*(تواريخ&lt;=$AD$3)*(4^8-ROW(حسوب)),ROWS(AT$9:AT153)),0))</f>
        <v>0</v>
      </c>
      <c r="AU153" s="80">
        <f>INDEX('1'!BA:BA,INDEX(4^8-LARGE((حسوب=$R$2)*(تواريخ&gt;=$P$3)*(تواريخ&lt;=$AD$3)*(4^8-ROW(حسوب)),ROWS(AU$9:AU153)),0))</f>
        <v>0</v>
      </c>
      <c r="AV153" s="80">
        <f>INDEX('1'!AZ:AZ,INDEX(4^8-LARGE((حسوب=$R$2)*(تواريخ&gt;=$P$3)*(تواريخ&lt;=$AD$3)*(4^8-ROW(حسوب)),ROWS(AV$9:AV153)),0))</f>
        <v>0</v>
      </c>
      <c r="AW153" s="79" t="str">
        <f t="shared" si="4"/>
        <v/>
      </c>
    </row>
    <row r="154" spans="6:49" ht="18">
      <c r="F154" s="83">
        <f>IF($G154="","",(INDEX('1'!A:A,INDEX(4^8-LARGE((حسوب=$R$2)*(تواريخ&gt;=$P$3)*(تواريخ&lt;=$AD$3)*(4^8-ROW(حسوب)),ROWS(F$9:F154)),0))))</f>
        <v>0</v>
      </c>
      <c r="G154" s="84">
        <f>INDEX('1'!AT:AT,INDEX(4^8-LARGE((حسوب=$R$2)*(تواريخ&gt;=$P$3)*(تواريخ&lt;=$AD$3)*(4^8-ROW(حسوب)),ROWS(G$9:G154)),0))</f>
        <v>0</v>
      </c>
      <c r="H154" s="84">
        <f>INDEX('1'!AV:AV,INDEX(4^8-LARGE((حسوب=$R$2)*(تواريخ&gt;=$P$3)*(تواريخ&lt;=$AD$3)*(4^8-ROW(حسوب)),ROWS(H$9:H154)),0))</f>
        <v>0</v>
      </c>
      <c r="I154" s="81">
        <f>INDEX('1'!J:J,INDEX(4^8-LARGE((حسوب=$R$2)*(تواريخ&gt;=$P$3)*(تواريخ&lt;=$AD$3)*(4^8-ROW(حسوب)),ROWS(I$9:I154)),0))</f>
        <v>0</v>
      </c>
      <c r="J154" s="81">
        <f>INDEX('1'!K:K,INDEX(4^8-LARGE((حسوب=$R$2)*(تواريخ&gt;=$P$3)*(تواريخ&lt;=$AD$3)*(4^8-ROW(حسوب)),ROWS(J$9:J154)),0))</f>
        <v>0</v>
      </c>
      <c r="K154" s="81">
        <f>INDEX('1'!L:L,INDEX(4^8-LARGE((حسوب=$R$2)*(تواريخ&gt;=$P$3)*(تواريخ&lt;=$AD$3)*(4^8-ROW(حسوب)),ROWS(K$9:K154)),0))</f>
        <v>0</v>
      </c>
      <c r="L154" s="81">
        <f>INDEX('1'!M:M,INDEX(4^8-LARGE((حسوب=$R$2)*(تواريخ&gt;=$P$3)*(تواريخ&lt;=$AD$3)*(4^8-ROW(حسوب)),ROWS(L$9:L154)),0))</f>
        <v>0</v>
      </c>
      <c r="M154" s="81">
        <f>INDEX('1'!N:N,INDEX(4^8-LARGE((حسوب=$R$2)*(تواريخ&gt;=$P$3)*(تواريخ&lt;=$AD$3)*(4^8-ROW(حسوب)),ROWS(M$9:M154)),0))</f>
        <v>0</v>
      </c>
      <c r="N154" s="81">
        <f>INDEX('1'!O:O,INDEX(4^8-LARGE((حسوب=$R$2)*(تواريخ&gt;=$P$3)*(تواريخ&lt;=$AD$3)*(4^8-ROW(حسوب)),ROWS(N$9:N154)),0))</f>
        <v>0</v>
      </c>
      <c r="O154" s="81">
        <f>INDEX('1'!P:P,INDEX(4^8-LARGE((حسوب=$R$2)*(تواريخ&gt;=$P$3)*(تواريخ&lt;=$AD$3)*(4^8-ROW(حسوب)),ROWS(O$9:O154)),0))</f>
        <v>0</v>
      </c>
      <c r="P154" s="81">
        <f>INDEX('1'!Q:Q,INDEX(4^8-LARGE((حسوب=$R$2)*(تواريخ&gt;=$P$3)*(تواريخ&lt;=$AD$3)*(4^8-ROW(حسوب)),ROWS(P$9:P154)),0))</f>
        <v>0</v>
      </c>
      <c r="Q154" s="81">
        <f>INDEX('1'!R:R,INDEX(4^8-LARGE((حسوب=$R$2)*(تواريخ&gt;=$P$3)*(تواريخ&lt;=$AD$3)*(4^8-ROW(حسوب)),ROWS(Q$9:Q154)),0))</f>
        <v>0</v>
      </c>
      <c r="R154" s="81">
        <f>INDEX('1'!S:S,INDEX(4^8-LARGE((حسوب=$R$2)*(تواريخ&gt;=$P$3)*(تواريخ&lt;=$AD$3)*(4^8-ROW(حسوب)),ROWS(R$9:R154)),0))</f>
        <v>0</v>
      </c>
      <c r="S154" s="81">
        <f>INDEX('1'!T:T,INDEX(4^8-LARGE((حسوب=$R$2)*(تواريخ&gt;=$P$3)*(تواريخ&lt;=$AD$3)*(4^8-ROW(حسوب)),ROWS(S$9:S154)),0))</f>
        <v>0</v>
      </c>
      <c r="T154" s="81">
        <f>INDEX('1'!U:U,INDEX(4^8-LARGE((حسوب=$R$2)*(تواريخ&gt;=$P$3)*(تواريخ&lt;=$AD$3)*(4^8-ROW(حسوب)),ROWS(T$9:T154)),0))</f>
        <v>0</v>
      </c>
      <c r="U154" s="81">
        <f>INDEX('1'!V:V,INDEX(4^8-LARGE((حسوب=$R$2)*(تواريخ&gt;=$P$3)*(تواريخ&lt;=$AD$3)*(4^8-ROW(حسوب)),ROWS(U$9:U154)),0))</f>
        <v>0</v>
      </c>
      <c r="V154" s="81">
        <f>INDEX('1'!W:W,INDEX(4^8-LARGE((حسوب=$R$2)*(تواريخ&gt;=$P$3)*(تواريخ&lt;=$AD$3)*(4^8-ROW(حسوب)),ROWS(V$9:V154)),0))</f>
        <v>0</v>
      </c>
      <c r="W154" s="81">
        <f>INDEX('1'!X:X,INDEX(4^8-LARGE((حسوب=$R$2)*(تواريخ&gt;=$P$3)*(تواريخ&lt;=$AD$3)*(4^8-ROW(حسوب)),ROWS(W$9:W154)),0))</f>
        <v>0</v>
      </c>
      <c r="X154" s="81">
        <f>INDEX('1'!Y:Y,INDEX(4^8-LARGE((حسوب=$R$2)*(تواريخ&gt;=$P$3)*(تواريخ&lt;=$AD$3)*(4^8-ROW(حسوب)),ROWS(X$9:X154)),0))</f>
        <v>0</v>
      </c>
      <c r="Y154" s="81">
        <f>INDEX('1'!Z:Z,INDEX(4^8-LARGE((حسوب=$R$2)*(تواريخ&gt;=$P$3)*(تواريخ&lt;=$AD$3)*(4^8-ROW(حسوب)),ROWS(Y$9:Y154)),0))</f>
        <v>0</v>
      </c>
      <c r="Z154" s="81">
        <f>INDEX('1'!AA:AA,INDEX(4^8-LARGE((حسوب=$R$2)*(تواريخ&gt;=$P$3)*(تواريخ&lt;=$AD$3)*(4^8-ROW(حسوب)),ROWS(Z$9:Z154)),0))</f>
        <v>0</v>
      </c>
      <c r="AA154" s="81">
        <f>INDEX('1'!AB:AB,INDEX(4^8-LARGE((حسوب=$R$2)*(تواريخ&gt;=$P$3)*(تواريخ&lt;=$AD$3)*(4^8-ROW(حسوب)),ROWS(AA$9:AA154)),0))</f>
        <v>0</v>
      </c>
      <c r="AB154" s="81">
        <f>INDEX('1'!AC:AC,INDEX(4^8-LARGE((حسوب=$R$2)*(تواريخ&gt;=$P$3)*(تواريخ&lt;=$AD$3)*(4^8-ROW(حسوب)),ROWS(AB$9:AB154)),0))</f>
        <v>0</v>
      </c>
      <c r="AC154" s="81">
        <f>INDEX('1'!AD:AD,INDEX(4^8-LARGE((حسوب=$R$2)*(تواريخ&gt;=$P$3)*(تواريخ&lt;=$AD$3)*(4^8-ROW(حسوب)),ROWS(AC$9:AC154)),0))</f>
        <v>0</v>
      </c>
      <c r="AD154" s="81">
        <f>INDEX('1'!AE:AE,INDEX(4^8-LARGE((حسوب=$R$2)*(تواريخ&gt;=$P$3)*(تواريخ&lt;=$AD$3)*(4^8-ROW(حسوب)),ROWS(AD$9:AD154)),0))</f>
        <v>0</v>
      </c>
      <c r="AE154" s="57"/>
      <c r="AF154" s="57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7"/>
      <c r="AR154" s="57"/>
      <c r="AS154" s="80">
        <f>INDEX('1'!AY:AY,INDEX(4^8-LARGE((حسوب=$R$2)*(تواريخ&gt;=$P$3)*(تواريخ&lt;=$AD$3)*(4^8-ROW(حسوب)),ROWS(AS$9:AS154)),0))</f>
        <v>0</v>
      </c>
      <c r="AT154" s="80">
        <f>INDEX('1'!AX:AX,INDEX(4^8-LARGE((حسوب=$R$2)*(تواريخ&gt;=$P$3)*(تواريخ&lt;=$AD$3)*(4^8-ROW(حسوب)),ROWS(AT$9:AT154)),0))</f>
        <v>0</v>
      </c>
      <c r="AU154" s="80">
        <f>INDEX('1'!BA:BA,INDEX(4^8-LARGE((حسوب=$R$2)*(تواريخ&gt;=$P$3)*(تواريخ&lt;=$AD$3)*(4^8-ROW(حسوب)),ROWS(AU$9:AU154)),0))</f>
        <v>0</v>
      </c>
      <c r="AV154" s="80">
        <f>INDEX('1'!AZ:AZ,INDEX(4^8-LARGE((حسوب=$R$2)*(تواريخ&gt;=$P$3)*(تواريخ&lt;=$AD$3)*(4^8-ROW(حسوب)),ROWS(AV$9:AV154)),0))</f>
        <v>0</v>
      </c>
      <c r="AW154" s="79" t="str">
        <f t="shared" si="4"/>
        <v/>
      </c>
    </row>
    <row r="155" spans="6:49" ht="18">
      <c r="F155" s="83">
        <f>IF($G155="","",(INDEX('1'!A:A,INDEX(4^8-LARGE((حسوب=$R$2)*(تواريخ&gt;=$P$3)*(تواريخ&lt;=$AD$3)*(4^8-ROW(حسوب)),ROWS(F$9:F155)),0))))</f>
        <v>0</v>
      </c>
      <c r="G155" s="84">
        <f>INDEX('1'!AT:AT,INDEX(4^8-LARGE((حسوب=$R$2)*(تواريخ&gt;=$P$3)*(تواريخ&lt;=$AD$3)*(4^8-ROW(حسوب)),ROWS(G$9:G155)),0))</f>
        <v>0</v>
      </c>
      <c r="H155" s="84">
        <f>INDEX('1'!AV:AV,INDEX(4^8-LARGE((حسوب=$R$2)*(تواريخ&gt;=$P$3)*(تواريخ&lt;=$AD$3)*(4^8-ROW(حسوب)),ROWS(H$9:H155)),0))</f>
        <v>0</v>
      </c>
      <c r="I155" s="81">
        <f>INDEX('1'!J:J,INDEX(4^8-LARGE((حسوب=$R$2)*(تواريخ&gt;=$P$3)*(تواريخ&lt;=$AD$3)*(4^8-ROW(حسوب)),ROWS(I$9:I155)),0))</f>
        <v>0</v>
      </c>
      <c r="J155" s="81">
        <f>INDEX('1'!K:K,INDEX(4^8-LARGE((حسوب=$R$2)*(تواريخ&gt;=$P$3)*(تواريخ&lt;=$AD$3)*(4^8-ROW(حسوب)),ROWS(J$9:J155)),0))</f>
        <v>0</v>
      </c>
      <c r="K155" s="81">
        <f>INDEX('1'!L:L,INDEX(4^8-LARGE((حسوب=$R$2)*(تواريخ&gt;=$P$3)*(تواريخ&lt;=$AD$3)*(4^8-ROW(حسوب)),ROWS(K$9:K155)),0))</f>
        <v>0</v>
      </c>
      <c r="L155" s="81">
        <f>INDEX('1'!M:M,INDEX(4^8-LARGE((حسوب=$R$2)*(تواريخ&gt;=$P$3)*(تواريخ&lt;=$AD$3)*(4^8-ROW(حسوب)),ROWS(L$9:L155)),0))</f>
        <v>0</v>
      </c>
      <c r="M155" s="81">
        <f>INDEX('1'!N:N,INDEX(4^8-LARGE((حسوب=$R$2)*(تواريخ&gt;=$P$3)*(تواريخ&lt;=$AD$3)*(4^8-ROW(حسوب)),ROWS(M$9:M155)),0))</f>
        <v>0</v>
      </c>
      <c r="N155" s="81">
        <f>INDEX('1'!O:O,INDEX(4^8-LARGE((حسوب=$R$2)*(تواريخ&gt;=$P$3)*(تواريخ&lt;=$AD$3)*(4^8-ROW(حسوب)),ROWS(N$9:N155)),0))</f>
        <v>0</v>
      </c>
      <c r="O155" s="81">
        <f>INDEX('1'!P:P,INDEX(4^8-LARGE((حسوب=$R$2)*(تواريخ&gt;=$P$3)*(تواريخ&lt;=$AD$3)*(4^8-ROW(حسوب)),ROWS(O$9:O155)),0))</f>
        <v>0</v>
      </c>
      <c r="P155" s="81">
        <f>INDEX('1'!Q:Q,INDEX(4^8-LARGE((حسوب=$R$2)*(تواريخ&gt;=$P$3)*(تواريخ&lt;=$AD$3)*(4^8-ROW(حسوب)),ROWS(P$9:P155)),0))</f>
        <v>0</v>
      </c>
      <c r="Q155" s="81">
        <f>INDEX('1'!R:R,INDEX(4^8-LARGE((حسوب=$R$2)*(تواريخ&gt;=$P$3)*(تواريخ&lt;=$AD$3)*(4^8-ROW(حسوب)),ROWS(Q$9:Q155)),0))</f>
        <v>0</v>
      </c>
      <c r="R155" s="81">
        <f>INDEX('1'!S:S,INDEX(4^8-LARGE((حسوب=$R$2)*(تواريخ&gt;=$P$3)*(تواريخ&lt;=$AD$3)*(4^8-ROW(حسوب)),ROWS(R$9:R155)),0))</f>
        <v>0</v>
      </c>
      <c r="S155" s="81">
        <f>INDEX('1'!T:T,INDEX(4^8-LARGE((حسوب=$R$2)*(تواريخ&gt;=$P$3)*(تواريخ&lt;=$AD$3)*(4^8-ROW(حسوب)),ROWS(S$9:S155)),0))</f>
        <v>0</v>
      </c>
      <c r="T155" s="81">
        <f>INDEX('1'!U:U,INDEX(4^8-LARGE((حسوب=$R$2)*(تواريخ&gt;=$P$3)*(تواريخ&lt;=$AD$3)*(4^8-ROW(حسوب)),ROWS(T$9:T155)),0))</f>
        <v>0</v>
      </c>
      <c r="U155" s="81">
        <f>INDEX('1'!V:V,INDEX(4^8-LARGE((حسوب=$R$2)*(تواريخ&gt;=$P$3)*(تواريخ&lt;=$AD$3)*(4^8-ROW(حسوب)),ROWS(U$9:U155)),0))</f>
        <v>0</v>
      </c>
      <c r="V155" s="81">
        <f>INDEX('1'!W:W,INDEX(4^8-LARGE((حسوب=$R$2)*(تواريخ&gt;=$P$3)*(تواريخ&lt;=$AD$3)*(4^8-ROW(حسوب)),ROWS(V$9:V155)),0))</f>
        <v>0</v>
      </c>
      <c r="W155" s="81">
        <f>INDEX('1'!X:X,INDEX(4^8-LARGE((حسوب=$R$2)*(تواريخ&gt;=$P$3)*(تواريخ&lt;=$AD$3)*(4^8-ROW(حسوب)),ROWS(W$9:W155)),0))</f>
        <v>0</v>
      </c>
      <c r="X155" s="81">
        <f>INDEX('1'!Y:Y,INDEX(4^8-LARGE((حسوب=$R$2)*(تواريخ&gt;=$P$3)*(تواريخ&lt;=$AD$3)*(4^8-ROW(حسوب)),ROWS(X$9:X155)),0))</f>
        <v>0</v>
      </c>
      <c r="Y155" s="81">
        <f>INDEX('1'!Z:Z,INDEX(4^8-LARGE((حسوب=$R$2)*(تواريخ&gt;=$P$3)*(تواريخ&lt;=$AD$3)*(4^8-ROW(حسوب)),ROWS(Y$9:Y155)),0))</f>
        <v>0</v>
      </c>
      <c r="Z155" s="81">
        <f>INDEX('1'!AA:AA,INDEX(4^8-LARGE((حسوب=$R$2)*(تواريخ&gt;=$P$3)*(تواريخ&lt;=$AD$3)*(4^8-ROW(حسوب)),ROWS(Z$9:Z155)),0))</f>
        <v>0</v>
      </c>
      <c r="AA155" s="81">
        <f>INDEX('1'!AB:AB,INDEX(4^8-LARGE((حسوب=$R$2)*(تواريخ&gt;=$P$3)*(تواريخ&lt;=$AD$3)*(4^8-ROW(حسوب)),ROWS(AA$9:AA155)),0))</f>
        <v>0</v>
      </c>
      <c r="AB155" s="81">
        <f>INDEX('1'!AC:AC,INDEX(4^8-LARGE((حسوب=$R$2)*(تواريخ&gt;=$P$3)*(تواريخ&lt;=$AD$3)*(4^8-ROW(حسوب)),ROWS(AB$9:AB155)),0))</f>
        <v>0</v>
      </c>
      <c r="AC155" s="81">
        <f>INDEX('1'!AD:AD,INDEX(4^8-LARGE((حسوب=$R$2)*(تواريخ&gt;=$P$3)*(تواريخ&lt;=$AD$3)*(4^8-ROW(حسوب)),ROWS(AC$9:AC155)),0))</f>
        <v>0</v>
      </c>
      <c r="AD155" s="81">
        <f>INDEX('1'!AE:AE,INDEX(4^8-LARGE((حسوب=$R$2)*(تواريخ&gt;=$P$3)*(تواريخ&lt;=$AD$3)*(4^8-ROW(حسوب)),ROWS(AD$9:AD155)),0))</f>
        <v>0</v>
      </c>
      <c r="AE155" s="57"/>
      <c r="AF155" s="57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7"/>
      <c r="AR155" s="57"/>
      <c r="AS155" s="80">
        <f>INDEX('1'!AY:AY,INDEX(4^8-LARGE((حسوب=$R$2)*(تواريخ&gt;=$P$3)*(تواريخ&lt;=$AD$3)*(4^8-ROW(حسوب)),ROWS(AS$9:AS155)),0))</f>
        <v>0</v>
      </c>
      <c r="AT155" s="80">
        <f>INDEX('1'!AX:AX,INDEX(4^8-LARGE((حسوب=$R$2)*(تواريخ&gt;=$P$3)*(تواريخ&lt;=$AD$3)*(4^8-ROW(حسوب)),ROWS(AT$9:AT155)),0))</f>
        <v>0</v>
      </c>
      <c r="AU155" s="80">
        <f>INDEX('1'!BA:BA,INDEX(4^8-LARGE((حسوب=$R$2)*(تواريخ&gt;=$P$3)*(تواريخ&lt;=$AD$3)*(4^8-ROW(حسوب)),ROWS(AU$9:AU155)),0))</f>
        <v>0</v>
      </c>
      <c r="AV155" s="80">
        <f>INDEX('1'!AZ:AZ,INDEX(4^8-LARGE((حسوب=$R$2)*(تواريخ&gt;=$P$3)*(تواريخ&lt;=$AD$3)*(4^8-ROW(حسوب)),ROWS(AV$9:AV155)),0))</f>
        <v>0</v>
      </c>
      <c r="AW155" s="79" t="str">
        <f t="shared" si="4"/>
        <v/>
      </c>
    </row>
    <row r="156" spans="6:49" ht="18">
      <c r="F156" s="83">
        <f>IF($G156="","",(INDEX('1'!A:A,INDEX(4^8-LARGE((حسوب=$R$2)*(تواريخ&gt;=$P$3)*(تواريخ&lt;=$AD$3)*(4^8-ROW(حسوب)),ROWS(F$9:F156)),0))))</f>
        <v>0</v>
      </c>
      <c r="G156" s="84">
        <f>INDEX('1'!AT:AT,INDEX(4^8-LARGE((حسوب=$R$2)*(تواريخ&gt;=$P$3)*(تواريخ&lt;=$AD$3)*(4^8-ROW(حسوب)),ROWS(G$9:G156)),0))</f>
        <v>0</v>
      </c>
      <c r="H156" s="84">
        <f>INDEX('1'!AV:AV,INDEX(4^8-LARGE((حسوب=$R$2)*(تواريخ&gt;=$P$3)*(تواريخ&lt;=$AD$3)*(4^8-ROW(حسوب)),ROWS(H$9:H156)),0))</f>
        <v>0</v>
      </c>
      <c r="I156" s="81">
        <f>INDEX('1'!J:J,INDEX(4^8-LARGE((حسوب=$R$2)*(تواريخ&gt;=$P$3)*(تواريخ&lt;=$AD$3)*(4^8-ROW(حسوب)),ROWS(I$9:I156)),0))</f>
        <v>0</v>
      </c>
      <c r="J156" s="81">
        <f>INDEX('1'!K:K,INDEX(4^8-LARGE((حسوب=$R$2)*(تواريخ&gt;=$P$3)*(تواريخ&lt;=$AD$3)*(4^8-ROW(حسوب)),ROWS(J$9:J156)),0))</f>
        <v>0</v>
      </c>
      <c r="K156" s="81">
        <f>INDEX('1'!L:L,INDEX(4^8-LARGE((حسوب=$R$2)*(تواريخ&gt;=$P$3)*(تواريخ&lt;=$AD$3)*(4^8-ROW(حسوب)),ROWS(K$9:K156)),0))</f>
        <v>0</v>
      </c>
      <c r="L156" s="81">
        <f>INDEX('1'!M:M,INDEX(4^8-LARGE((حسوب=$R$2)*(تواريخ&gt;=$P$3)*(تواريخ&lt;=$AD$3)*(4^8-ROW(حسوب)),ROWS(L$9:L156)),0))</f>
        <v>0</v>
      </c>
      <c r="M156" s="81">
        <f>INDEX('1'!N:N,INDEX(4^8-LARGE((حسوب=$R$2)*(تواريخ&gt;=$P$3)*(تواريخ&lt;=$AD$3)*(4^8-ROW(حسوب)),ROWS(M$9:M156)),0))</f>
        <v>0</v>
      </c>
      <c r="N156" s="81">
        <f>INDEX('1'!O:O,INDEX(4^8-LARGE((حسوب=$R$2)*(تواريخ&gt;=$P$3)*(تواريخ&lt;=$AD$3)*(4^8-ROW(حسوب)),ROWS(N$9:N156)),0))</f>
        <v>0</v>
      </c>
      <c r="O156" s="81">
        <f>INDEX('1'!P:P,INDEX(4^8-LARGE((حسوب=$R$2)*(تواريخ&gt;=$P$3)*(تواريخ&lt;=$AD$3)*(4^8-ROW(حسوب)),ROWS(O$9:O156)),0))</f>
        <v>0</v>
      </c>
      <c r="P156" s="81">
        <f>INDEX('1'!Q:Q,INDEX(4^8-LARGE((حسوب=$R$2)*(تواريخ&gt;=$P$3)*(تواريخ&lt;=$AD$3)*(4^8-ROW(حسوب)),ROWS(P$9:P156)),0))</f>
        <v>0</v>
      </c>
      <c r="Q156" s="81">
        <f>INDEX('1'!R:R,INDEX(4^8-LARGE((حسوب=$R$2)*(تواريخ&gt;=$P$3)*(تواريخ&lt;=$AD$3)*(4^8-ROW(حسوب)),ROWS(Q$9:Q156)),0))</f>
        <v>0</v>
      </c>
      <c r="R156" s="81">
        <f>INDEX('1'!S:S,INDEX(4^8-LARGE((حسوب=$R$2)*(تواريخ&gt;=$P$3)*(تواريخ&lt;=$AD$3)*(4^8-ROW(حسوب)),ROWS(R$9:R156)),0))</f>
        <v>0</v>
      </c>
      <c r="S156" s="81">
        <f>INDEX('1'!T:T,INDEX(4^8-LARGE((حسوب=$R$2)*(تواريخ&gt;=$P$3)*(تواريخ&lt;=$AD$3)*(4^8-ROW(حسوب)),ROWS(S$9:S156)),0))</f>
        <v>0</v>
      </c>
      <c r="T156" s="81">
        <f>INDEX('1'!U:U,INDEX(4^8-LARGE((حسوب=$R$2)*(تواريخ&gt;=$P$3)*(تواريخ&lt;=$AD$3)*(4^8-ROW(حسوب)),ROWS(T$9:T156)),0))</f>
        <v>0</v>
      </c>
      <c r="U156" s="81">
        <f>INDEX('1'!V:V,INDEX(4^8-LARGE((حسوب=$R$2)*(تواريخ&gt;=$P$3)*(تواريخ&lt;=$AD$3)*(4^8-ROW(حسوب)),ROWS(U$9:U156)),0))</f>
        <v>0</v>
      </c>
      <c r="V156" s="81">
        <f>INDEX('1'!W:W,INDEX(4^8-LARGE((حسوب=$R$2)*(تواريخ&gt;=$P$3)*(تواريخ&lt;=$AD$3)*(4^8-ROW(حسوب)),ROWS(V$9:V156)),0))</f>
        <v>0</v>
      </c>
      <c r="W156" s="81">
        <f>INDEX('1'!X:X,INDEX(4^8-LARGE((حسوب=$R$2)*(تواريخ&gt;=$P$3)*(تواريخ&lt;=$AD$3)*(4^8-ROW(حسوب)),ROWS(W$9:W156)),0))</f>
        <v>0</v>
      </c>
      <c r="X156" s="81">
        <f>INDEX('1'!Y:Y,INDEX(4^8-LARGE((حسوب=$R$2)*(تواريخ&gt;=$P$3)*(تواريخ&lt;=$AD$3)*(4^8-ROW(حسوب)),ROWS(X$9:X156)),0))</f>
        <v>0</v>
      </c>
      <c r="Y156" s="81">
        <f>INDEX('1'!Z:Z,INDEX(4^8-LARGE((حسوب=$R$2)*(تواريخ&gt;=$P$3)*(تواريخ&lt;=$AD$3)*(4^8-ROW(حسوب)),ROWS(Y$9:Y156)),0))</f>
        <v>0</v>
      </c>
      <c r="Z156" s="81">
        <f>INDEX('1'!AA:AA,INDEX(4^8-LARGE((حسوب=$R$2)*(تواريخ&gt;=$P$3)*(تواريخ&lt;=$AD$3)*(4^8-ROW(حسوب)),ROWS(Z$9:Z156)),0))</f>
        <v>0</v>
      </c>
      <c r="AA156" s="81">
        <f>INDEX('1'!AB:AB,INDEX(4^8-LARGE((حسوب=$R$2)*(تواريخ&gt;=$P$3)*(تواريخ&lt;=$AD$3)*(4^8-ROW(حسوب)),ROWS(AA$9:AA156)),0))</f>
        <v>0</v>
      </c>
      <c r="AB156" s="81">
        <f>INDEX('1'!AC:AC,INDEX(4^8-LARGE((حسوب=$R$2)*(تواريخ&gt;=$P$3)*(تواريخ&lt;=$AD$3)*(4^8-ROW(حسوب)),ROWS(AB$9:AB156)),0))</f>
        <v>0</v>
      </c>
      <c r="AC156" s="81">
        <f>INDEX('1'!AD:AD,INDEX(4^8-LARGE((حسوب=$R$2)*(تواريخ&gt;=$P$3)*(تواريخ&lt;=$AD$3)*(4^8-ROW(حسوب)),ROWS(AC$9:AC156)),0))</f>
        <v>0</v>
      </c>
      <c r="AD156" s="81">
        <f>INDEX('1'!AE:AE,INDEX(4^8-LARGE((حسوب=$R$2)*(تواريخ&gt;=$P$3)*(تواريخ&lt;=$AD$3)*(4^8-ROW(حسوب)),ROWS(AD$9:AD156)),0))</f>
        <v>0</v>
      </c>
      <c r="AE156" s="57"/>
      <c r="AF156" s="57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7"/>
      <c r="AR156" s="57"/>
      <c r="AS156" s="80">
        <f>INDEX('1'!AY:AY,INDEX(4^8-LARGE((حسوب=$R$2)*(تواريخ&gt;=$P$3)*(تواريخ&lt;=$AD$3)*(4^8-ROW(حسوب)),ROWS(AS$9:AS156)),0))</f>
        <v>0</v>
      </c>
      <c r="AT156" s="80">
        <f>INDEX('1'!AX:AX,INDEX(4^8-LARGE((حسوب=$R$2)*(تواريخ&gt;=$P$3)*(تواريخ&lt;=$AD$3)*(4^8-ROW(حسوب)),ROWS(AT$9:AT156)),0))</f>
        <v>0</v>
      </c>
      <c r="AU156" s="80">
        <f>INDEX('1'!BA:BA,INDEX(4^8-LARGE((حسوب=$R$2)*(تواريخ&gt;=$P$3)*(تواريخ&lt;=$AD$3)*(4^8-ROW(حسوب)),ROWS(AU$9:AU156)),0))</f>
        <v>0</v>
      </c>
      <c r="AV156" s="80">
        <f>INDEX('1'!AZ:AZ,INDEX(4^8-LARGE((حسوب=$R$2)*(تواريخ&gt;=$P$3)*(تواريخ&lt;=$AD$3)*(4^8-ROW(حسوب)),ROWS(AV$9:AV156)),0))</f>
        <v>0</v>
      </c>
      <c r="AW156" s="79" t="str">
        <f t="shared" si="4"/>
        <v/>
      </c>
    </row>
    <row r="157" spans="6:49" ht="18">
      <c r="F157" s="83">
        <f>IF($G157="","",(INDEX('1'!A:A,INDEX(4^8-LARGE((حسوب=$R$2)*(تواريخ&gt;=$P$3)*(تواريخ&lt;=$AD$3)*(4^8-ROW(حسوب)),ROWS(F$9:F157)),0))))</f>
        <v>0</v>
      </c>
      <c r="G157" s="84">
        <f>INDEX('1'!AT:AT,INDEX(4^8-LARGE((حسوب=$R$2)*(تواريخ&gt;=$P$3)*(تواريخ&lt;=$AD$3)*(4^8-ROW(حسوب)),ROWS(G$9:G157)),0))</f>
        <v>0</v>
      </c>
      <c r="H157" s="84">
        <f>INDEX('1'!AV:AV,INDEX(4^8-LARGE((حسوب=$R$2)*(تواريخ&gt;=$P$3)*(تواريخ&lt;=$AD$3)*(4^8-ROW(حسوب)),ROWS(H$9:H157)),0))</f>
        <v>0</v>
      </c>
      <c r="I157" s="81">
        <f>INDEX('1'!J:J,INDEX(4^8-LARGE((حسوب=$R$2)*(تواريخ&gt;=$P$3)*(تواريخ&lt;=$AD$3)*(4^8-ROW(حسوب)),ROWS(I$9:I157)),0))</f>
        <v>0</v>
      </c>
      <c r="J157" s="81">
        <f>INDEX('1'!K:K,INDEX(4^8-LARGE((حسوب=$R$2)*(تواريخ&gt;=$P$3)*(تواريخ&lt;=$AD$3)*(4^8-ROW(حسوب)),ROWS(J$9:J157)),0))</f>
        <v>0</v>
      </c>
      <c r="K157" s="81">
        <f>INDEX('1'!L:L,INDEX(4^8-LARGE((حسوب=$R$2)*(تواريخ&gt;=$P$3)*(تواريخ&lt;=$AD$3)*(4^8-ROW(حسوب)),ROWS(K$9:K157)),0))</f>
        <v>0</v>
      </c>
      <c r="L157" s="81">
        <f>INDEX('1'!M:M,INDEX(4^8-LARGE((حسوب=$R$2)*(تواريخ&gt;=$P$3)*(تواريخ&lt;=$AD$3)*(4^8-ROW(حسوب)),ROWS(L$9:L157)),0))</f>
        <v>0</v>
      </c>
      <c r="M157" s="81">
        <f>INDEX('1'!N:N,INDEX(4^8-LARGE((حسوب=$R$2)*(تواريخ&gt;=$P$3)*(تواريخ&lt;=$AD$3)*(4^8-ROW(حسوب)),ROWS(M$9:M157)),0))</f>
        <v>0</v>
      </c>
      <c r="N157" s="81">
        <f>INDEX('1'!O:O,INDEX(4^8-LARGE((حسوب=$R$2)*(تواريخ&gt;=$P$3)*(تواريخ&lt;=$AD$3)*(4^8-ROW(حسوب)),ROWS(N$9:N157)),0))</f>
        <v>0</v>
      </c>
      <c r="O157" s="81">
        <f>INDEX('1'!P:P,INDEX(4^8-LARGE((حسوب=$R$2)*(تواريخ&gt;=$P$3)*(تواريخ&lt;=$AD$3)*(4^8-ROW(حسوب)),ROWS(O$9:O157)),0))</f>
        <v>0</v>
      </c>
      <c r="P157" s="81">
        <f>INDEX('1'!Q:Q,INDEX(4^8-LARGE((حسوب=$R$2)*(تواريخ&gt;=$P$3)*(تواريخ&lt;=$AD$3)*(4^8-ROW(حسوب)),ROWS(P$9:P157)),0))</f>
        <v>0</v>
      </c>
      <c r="Q157" s="81">
        <f>INDEX('1'!R:R,INDEX(4^8-LARGE((حسوب=$R$2)*(تواريخ&gt;=$P$3)*(تواريخ&lt;=$AD$3)*(4^8-ROW(حسوب)),ROWS(Q$9:Q157)),0))</f>
        <v>0</v>
      </c>
      <c r="R157" s="81">
        <f>INDEX('1'!S:S,INDEX(4^8-LARGE((حسوب=$R$2)*(تواريخ&gt;=$P$3)*(تواريخ&lt;=$AD$3)*(4^8-ROW(حسوب)),ROWS(R$9:R157)),0))</f>
        <v>0</v>
      </c>
      <c r="S157" s="81">
        <f>INDEX('1'!T:T,INDEX(4^8-LARGE((حسوب=$R$2)*(تواريخ&gt;=$P$3)*(تواريخ&lt;=$AD$3)*(4^8-ROW(حسوب)),ROWS(S$9:S157)),0))</f>
        <v>0</v>
      </c>
      <c r="T157" s="81">
        <f>INDEX('1'!U:U,INDEX(4^8-LARGE((حسوب=$R$2)*(تواريخ&gt;=$P$3)*(تواريخ&lt;=$AD$3)*(4^8-ROW(حسوب)),ROWS(T$9:T157)),0))</f>
        <v>0</v>
      </c>
      <c r="U157" s="81">
        <f>INDEX('1'!V:V,INDEX(4^8-LARGE((حسوب=$R$2)*(تواريخ&gt;=$P$3)*(تواريخ&lt;=$AD$3)*(4^8-ROW(حسوب)),ROWS(U$9:U157)),0))</f>
        <v>0</v>
      </c>
      <c r="V157" s="81">
        <f>INDEX('1'!W:W,INDEX(4^8-LARGE((حسوب=$R$2)*(تواريخ&gt;=$P$3)*(تواريخ&lt;=$AD$3)*(4^8-ROW(حسوب)),ROWS(V$9:V157)),0))</f>
        <v>0</v>
      </c>
      <c r="W157" s="81">
        <f>INDEX('1'!X:X,INDEX(4^8-LARGE((حسوب=$R$2)*(تواريخ&gt;=$P$3)*(تواريخ&lt;=$AD$3)*(4^8-ROW(حسوب)),ROWS(W$9:W157)),0))</f>
        <v>0</v>
      </c>
      <c r="X157" s="81">
        <f>INDEX('1'!Y:Y,INDEX(4^8-LARGE((حسوب=$R$2)*(تواريخ&gt;=$P$3)*(تواريخ&lt;=$AD$3)*(4^8-ROW(حسوب)),ROWS(X$9:X157)),0))</f>
        <v>0</v>
      </c>
      <c r="Y157" s="81">
        <f>INDEX('1'!Z:Z,INDEX(4^8-LARGE((حسوب=$R$2)*(تواريخ&gt;=$P$3)*(تواريخ&lt;=$AD$3)*(4^8-ROW(حسوب)),ROWS(Y$9:Y157)),0))</f>
        <v>0</v>
      </c>
      <c r="Z157" s="81">
        <f>INDEX('1'!AA:AA,INDEX(4^8-LARGE((حسوب=$R$2)*(تواريخ&gt;=$P$3)*(تواريخ&lt;=$AD$3)*(4^8-ROW(حسوب)),ROWS(Z$9:Z157)),0))</f>
        <v>0</v>
      </c>
      <c r="AA157" s="81">
        <f>INDEX('1'!AB:AB,INDEX(4^8-LARGE((حسوب=$R$2)*(تواريخ&gt;=$P$3)*(تواريخ&lt;=$AD$3)*(4^8-ROW(حسوب)),ROWS(AA$9:AA157)),0))</f>
        <v>0</v>
      </c>
      <c r="AB157" s="81">
        <f>INDEX('1'!AC:AC,INDEX(4^8-LARGE((حسوب=$R$2)*(تواريخ&gt;=$P$3)*(تواريخ&lt;=$AD$3)*(4^8-ROW(حسوب)),ROWS(AB$9:AB157)),0))</f>
        <v>0</v>
      </c>
      <c r="AC157" s="81">
        <f>INDEX('1'!AD:AD,INDEX(4^8-LARGE((حسوب=$R$2)*(تواريخ&gt;=$P$3)*(تواريخ&lt;=$AD$3)*(4^8-ROW(حسوب)),ROWS(AC$9:AC157)),0))</f>
        <v>0</v>
      </c>
      <c r="AD157" s="81">
        <f>INDEX('1'!AE:AE,INDEX(4^8-LARGE((حسوب=$R$2)*(تواريخ&gt;=$P$3)*(تواريخ&lt;=$AD$3)*(4^8-ROW(حسوب)),ROWS(AD$9:AD157)),0))</f>
        <v>0</v>
      </c>
      <c r="AE157" s="57"/>
      <c r="AF157" s="57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7"/>
      <c r="AR157" s="57"/>
      <c r="AS157" s="80">
        <f>INDEX('1'!AY:AY,INDEX(4^8-LARGE((حسوب=$R$2)*(تواريخ&gt;=$P$3)*(تواريخ&lt;=$AD$3)*(4^8-ROW(حسوب)),ROWS(AS$9:AS157)),0))</f>
        <v>0</v>
      </c>
      <c r="AT157" s="80">
        <f>INDEX('1'!AX:AX,INDEX(4^8-LARGE((حسوب=$R$2)*(تواريخ&gt;=$P$3)*(تواريخ&lt;=$AD$3)*(4^8-ROW(حسوب)),ROWS(AT$9:AT157)),0))</f>
        <v>0</v>
      </c>
      <c r="AU157" s="80">
        <f>INDEX('1'!BA:BA,INDEX(4^8-LARGE((حسوب=$R$2)*(تواريخ&gt;=$P$3)*(تواريخ&lt;=$AD$3)*(4^8-ROW(حسوب)),ROWS(AU$9:AU157)),0))</f>
        <v>0</v>
      </c>
      <c r="AV157" s="80">
        <f>INDEX('1'!AZ:AZ,INDEX(4^8-LARGE((حسوب=$R$2)*(تواريخ&gt;=$P$3)*(تواريخ&lt;=$AD$3)*(4^8-ROW(حسوب)),ROWS(AV$9:AV157)),0))</f>
        <v>0</v>
      </c>
      <c r="AW157" s="79" t="str">
        <f t="shared" si="4"/>
        <v/>
      </c>
    </row>
    <row r="158" spans="6:49" ht="18">
      <c r="F158" s="83">
        <f>IF($G158="","",(INDEX('1'!A:A,INDEX(4^8-LARGE((حسوب=$R$2)*(تواريخ&gt;=$P$3)*(تواريخ&lt;=$AD$3)*(4^8-ROW(حسوب)),ROWS(F$9:F158)),0))))</f>
        <v>0</v>
      </c>
      <c r="G158" s="84">
        <f>INDEX('1'!AT:AT,INDEX(4^8-LARGE((حسوب=$R$2)*(تواريخ&gt;=$P$3)*(تواريخ&lt;=$AD$3)*(4^8-ROW(حسوب)),ROWS(G$9:G158)),0))</f>
        <v>0</v>
      </c>
      <c r="H158" s="84">
        <f>INDEX('1'!AV:AV,INDEX(4^8-LARGE((حسوب=$R$2)*(تواريخ&gt;=$P$3)*(تواريخ&lt;=$AD$3)*(4^8-ROW(حسوب)),ROWS(H$9:H158)),0))</f>
        <v>0</v>
      </c>
      <c r="I158" s="81">
        <f>INDEX('1'!J:J,INDEX(4^8-LARGE((حسوب=$R$2)*(تواريخ&gt;=$P$3)*(تواريخ&lt;=$AD$3)*(4^8-ROW(حسوب)),ROWS(I$9:I158)),0))</f>
        <v>0</v>
      </c>
      <c r="J158" s="81">
        <f>INDEX('1'!K:K,INDEX(4^8-LARGE((حسوب=$R$2)*(تواريخ&gt;=$P$3)*(تواريخ&lt;=$AD$3)*(4^8-ROW(حسوب)),ROWS(J$9:J158)),0))</f>
        <v>0</v>
      </c>
      <c r="K158" s="81">
        <f>INDEX('1'!L:L,INDEX(4^8-LARGE((حسوب=$R$2)*(تواريخ&gt;=$P$3)*(تواريخ&lt;=$AD$3)*(4^8-ROW(حسوب)),ROWS(K$9:K158)),0))</f>
        <v>0</v>
      </c>
      <c r="L158" s="81">
        <f>INDEX('1'!M:M,INDEX(4^8-LARGE((حسوب=$R$2)*(تواريخ&gt;=$P$3)*(تواريخ&lt;=$AD$3)*(4^8-ROW(حسوب)),ROWS(L$9:L158)),0))</f>
        <v>0</v>
      </c>
      <c r="M158" s="81">
        <f>INDEX('1'!N:N,INDEX(4^8-LARGE((حسوب=$R$2)*(تواريخ&gt;=$P$3)*(تواريخ&lt;=$AD$3)*(4^8-ROW(حسوب)),ROWS(M$9:M158)),0))</f>
        <v>0</v>
      </c>
      <c r="N158" s="81">
        <f>INDEX('1'!O:O,INDEX(4^8-LARGE((حسوب=$R$2)*(تواريخ&gt;=$P$3)*(تواريخ&lt;=$AD$3)*(4^8-ROW(حسوب)),ROWS(N$9:N158)),0))</f>
        <v>0</v>
      </c>
      <c r="O158" s="81">
        <f>INDEX('1'!P:P,INDEX(4^8-LARGE((حسوب=$R$2)*(تواريخ&gt;=$P$3)*(تواريخ&lt;=$AD$3)*(4^8-ROW(حسوب)),ROWS(O$9:O158)),0))</f>
        <v>0</v>
      </c>
      <c r="P158" s="81">
        <f>INDEX('1'!Q:Q,INDEX(4^8-LARGE((حسوب=$R$2)*(تواريخ&gt;=$P$3)*(تواريخ&lt;=$AD$3)*(4^8-ROW(حسوب)),ROWS(P$9:P158)),0))</f>
        <v>0</v>
      </c>
      <c r="Q158" s="81">
        <f>INDEX('1'!R:R,INDEX(4^8-LARGE((حسوب=$R$2)*(تواريخ&gt;=$P$3)*(تواريخ&lt;=$AD$3)*(4^8-ROW(حسوب)),ROWS(Q$9:Q158)),0))</f>
        <v>0</v>
      </c>
      <c r="R158" s="81">
        <f>INDEX('1'!S:S,INDEX(4^8-LARGE((حسوب=$R$2)*(تواريخ&gt;=$P$3)*(تواريخ&lt;=$AD$3)*(4^8-ROW(حسوب)),ROWS(R$9:R158)),0))</f>
        <v>0</v>
      </c>
      <c r="S158" s="81">
        <f>INDEX('1'!T:T,INDEX(4^8-LARGE((حسوب=$R$2)*(تواريخ&gt;=$P$3)*(تواريخ&lt;=$AD$3)*(4^8-ROW(حسوب)),ROWS(S$9:S158)),0))</f>
        <v>0</v>
      </c>
      <c r="T158" s="81">
        <f>INDEX('1'!U:U,INDEX(4^8-LARGE((حسوب=$R$2)*(تواريخ&gt;=$P$3)*(تواريخ&lt;=$AD$3)*(4^8-ROW(حسوب)),ROWS(T$9:T158)),0))</f>
        <v>0</v>
      </c>
      <c r="U158" s="81">
        <f>INDEX('1'!V:V,INDEX(4^8-LARGE((حسوب=$R$2)*(تواريخ&gt;=$P$3)*(تواريخ&lt;=$AD$3)*(4^8-ROW(حسوب)),ROWS(U$9:U158)),0))</f>
        <v>0</v>
      </c>
      <c r="V158" s="81">
        <f>INDEX('1'!W:W,INDEX(4^8-LARGE((حسوب=$R$2)*(تواريخ&gt;=$P$3)*(تواريخ&lt;=$AD$3)*(4^8-ROW(حسوب)),ROWS(V$9:V158)),0))</f>
        <v>0</v>
      </c>
      <c r="W158" s="81">
        <f>INDEX('1'!X:X,INDEX(4^8-LARGE((حسوب=$R$2)*(تواريخ&gt;=$P$3)*(تواريخ&lt;=$AD$3)*(4^8-ROW(حسوب)),ROWS(W$9:W158)),0))</f>
        <v>0</v>
      </c>
      <c r="X158" s="81">
        <f>INDEX('1'!Y:Y,INDEX(4^8-LARGE((حسوب=$R$2)*(تواريخ&gt;=$P$3)*(تواريخ&lt;=$AD$3)*(4^8-ROW(حسوب)),ROWS(X$9:X158)),0))</f>
        <v>0</v>
      </c>
      <c r="Y158" s="81">
        <f>INDEX('1'!Z:Z,INDEX(4^8-LARGE((حسوب=$R$2)*(تواريخ&gt;=$P$3)*(تواريخ&lt;=$AD$3)*(4^8-ROW(حسوب)),ROWS(Y$9:Y158)),0))</f>
        <v>0</v>
      </c>
      <c r="Z158" s="81">
        <f>INDEX('1'!AA:AA,INDEX(4^8-LARGE((حسوب=$R$2)*(تواريخ&gt;=$P$3)*(تواريخ&lt;=$AD$3)*(4^8-ROW(حسوب)),ROWS(Z$9:Z158)),0))</f>
        <v>0</v>
      </c>
      <c r="AA158" s="81">
        <f>INDEX('1'!AB:AB,INDEX(4^8-LARGE((حسوب=$R$2)*(تواريخ&gt;=$P$3)*(تواريخ&lt;=$AD$3)*(4^8-ROW(حسوب)),ROWS(AA$9:AA158)),0))</f>
        <v>0</v>
      </c>
      <c r="AB158" s="81">
        <f>INDEX('1'!AC:AC,INDEX(4^8-LARGE((حسوب=$R$2)*(تواريخ&gt;=$P$3)*(تواريخ&lt;=$AD$3)*(4^8-ROW(حسوب)),ROWS(AB$9:AB158)),0))</f>
        <v>0</v>
      </c>
      <c r="AC158" s="81">
        <f>INDEX('1'!AD:AD,INDEX(4^8-LARGE((حسوب=$R$2)*(تواريخ&gt;=$P$3)*(تواريخ&lt;=$AD$3)*(4^8-ROW(حسوب)),ROWS(AC$9:AC158)),0))</f>
        <v>0</v>
      </c>
      <c r="AD158" s="81">
        <f>INDEX('1'!AE:AE,INDEX(4^8-LARGE((حسوب=$R$2)*(تواريخ&gt;=$P$3)*(تواريخ&lt;=$AD$3)*(4^8-ROW(حسوب)),ROWS(AD$9:AD158)),0))</f>
        <v>0</v>
      </c>
      <c r="AE158" s="57"/>
      <c r="AF158" s="57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7"/>
      <c r="AR158" s="57"/>
      <c r="AS158" s="80">
        <f>INDEX('1'!AY:AY,INDEX(4^8-LARGE((حسوب=$R$2)*(تواريخ&gt;=$P$3)*(تواريخ&lt;=$AD$3)*(4^8-ROW(حسوب)),ROWS(AS$9:AS158)),0))</f>
        <v>0</v>
      </c>
      <c r="AT158" s="80">
        <f>INDEX('1'!AX:AX,INDEX(4^8-LARGE((حسوب=$R$2)*(تواريخ&gt;=$P$3)*(تواريخ&lt;=$AD$3)*(4^8-ROW(حسوب)),ROWS(AT$9:AT158)),0))</f>
        <v>0</v>
      </c>
      <c r="AU158" s="80">
        <f>INDEX('1'!BA:BA,INDEX(4^8-LARGE((حسوب=$R$2)*(تواريخ&gt;=$P$3)*(تواريخ&lt;=$AD$3)*(4^8-ROW(حسوب)),ROWS(AU$9:AU158)),0))</f>
        <v>0</v>
      </c>
      <c r="AV158" s="80">
        <f>INDEX('1'!AZ:AZ,INDEX(4^8-LARGE((حسوب=$R$2)*(تواريخ&gt;=$P$3)*(تواريخ&lt;=$AD$3)*(4^8-ROW(حسوب)),ROWS(AV$9:AV158)),0))</f>
        <v>0</v>
      </c>
      <c r="AW158" s="79" t="str">
        <f t="shared" si="4"/>
        <v/>
      </c>
    </row>
    <row r="159" spans="6:49" ht="18">
      <c r="F159" s="83">
        <f>IF($G159="","",(INDEX('1'!A:A,INDEX(4^8-LARGE((حسوب=$R$2)*(تواريخ&gt;=$P$3)*(تواريخ&lt;=$AD$3)*(4^8-ROW(حسوب)),ROWS(F$9:F159)),0))))</f>
        <v>0</v>
      </c>
      <c r="G159" s="84">
        <f>INDEX('1'!AT:AT,INDEX(4^8-LARGE((حسوب=$R$2)*(تواريخ&gt;=$P$3)*(تواريخ&lt;=$AD$3)*(4^8-ROW(حسوب)),ROWS(G$9:G159)),0))</f>
        <v>0</v>
      </c>
      <c r="H159" s="84">
        <f>INDEX('1'!AV:AV,INDEX(4^8-LARGE((حسوب=$R$2)*(تواريخ&gt;=$P$3)*(تواريخ&lt;=$AD$3)*(4^8-ROW(حسوب)),ROWS(H$9:H159)),0))</f>
        <v>0</v>
      </c>
      <c r="I159" s="81">
        <f>INDEX('1'!J:J,INDEX(4^8-LARGE((حسوب=$R$2)*(تواريخ&gt;=$P$3)*(تواريخ&lt;=$AD$3)*(4^8-ROW(حسوب)),ROWS(I$9:I159)),0))</f>
        <v>0</v>
      </c>
      <c r="J159" s="81">
        <f>INDEX('1'!K:K,INDEX(4^8-LARGE((حسوب=$R$2)*(تواريخ&gt;=$P$3)*(تواريخ&lt;=$AD$3)*(4^8-ROW(حسوب)),ROWS(J$9:J159)),0))</f>
        <v>0</v>
      </c>
      <c r="K159" s="81">
        <f>INDEX('1'!L:L,INDEX(4^8-LARGE((حسوب=$R$2)*(تواريخ&gt;=$P$3)*(تواريخ&lt;=$AD$3)*(4^8-ROW(حسوب)),ROWS(K$9:K159)),0))</f>
        <v>0</v>
      </c>
      <c r="L159" s="81">
        <f>INDEX('1'!M:M,INDEX(4^8-LARGE((حسوب=$R$2)*(تواريخ&gt;=$P$3)*(تواريخ&lt;=$AD$3)*(4^8-ROW(حسوب)),ROWS(L$9:L159)),0))</f>
        <v>0</v>
      </c>
      <c r="M159" s="81">
        <f>INDEX('1'!N:N,INDEX(4^8-LARGE((حسوب=$R$2)*(تواريخ&gt;=$P$3)*(تواريخ&lt;=$AD$3)*(4^8-ROW(حسوب)),ROWS(M$9:M159)),0))</f>
        <v>0</v>
      </c>
      <c r="N159" s="81">
        <f>INDEX('1'!O:O,INDEX(4^8-LARGE((حسوب=$R$2)*(تواريخ&gt;=$P$3)*(تواريخ&lt;=$AD$3)*(4^8-ROW(حسوب)),ROWS(N$9:N159)),0))</f>
        <v>0</v>
      </c>
      <c r="O159" s="81">
        <f>INDEX('1'!P:P,INDEX(4^8-LARGE((حسوب=$R$2)*(تواريخ&gt;=$P$3)*(تواريخ&lt;=$AD$3)*(4^8-ROW(حسوب)),ROWS(O$9:O159)),0))</f>
        <v>0</v>
      </c>
      <c r="P159" s="81">
        <f>INDEX('1'!Q:Q,INDEX(4^8-LARGE((حسوب=$R$2)*(تواريخ&gt;=$P$3)*(تواريخ&lt;=$AD$3)*(4^8-ROW(حسوب)),ROWS(P$9:P159)),0))</f>
        <v>0</v>
      </c>
      <c r="Q159" s="81">
        <f>INDEX('1'!R:R,INDEX(4^8-LARGE((حسوب=$R$2)*(تواريخ&gt;=$P$3)*(تواريخ&lt;=$AD$3)*(4^8-ROW(حسوب)),ROWS(Q$9:Q159)),0))</f>
        <v>0</v>
      </c>
      <c r="R159" s="81">
        <f>INDEX('1'!S:S,INDEX(4^8-LARGE((حسوب=$R$2)*(تواريخ&gt;=$P$3)*(تواريخ&lt;=$AD$3)*(4^8-ROW(حسوب)),ROWS(R$9:R159)),0))</f>
        <v>0</v>
      </c>
      <c r="S159" s="81">
        <f>INDEX('1'!T:T,INDEX(4^8-LARGE((حسوب=$R$2)*(تواريخ&gt;=$P$3)*(تواريخ&lt;=$AD$3)*(4^8-ROW(حسوب)),ROWS(S$9:S159)),0))</f>
        <v>0</v>
      </c>
      <c r="T159" s="81">
        <f>INDEX('1'!U:U,INDEX(4^8-LARGE((حسوب=$R$2)*(تواريخ&gt;=$P$3)*(تواريخ&lt;=$AD$3)*(4^8-ROW(حسوب)),ROWS(T$9:T159)),0))</f>
        <v>0</v>
      </c>
      <c r="U159" s="81">
        <f>INDEX('1'!V:V,INDEX(4^8-LARGE((حسوب=$R$2)*(تواريخ&gt;=$P$3)*(تواريخ&lt;=$AD$3)*(4^8-ROW(حسوب)),ROWS(U$9:U159)),0))</f>
        <v>0</v>
      </c>
      <c r="V159" s="81">
        <f>INDEX('1'!W:W,INDEX(4^8-LARGE((حسوب=$R$2)*(تواريخ&gt;=$P$3)*(تواريخ&lt;=$AD$3)*(4^8-ROW(حسوب)),ROWS(V$9:V159)),0))</f>
        <v>0</v>
      </c>
      <c r="W159" s="81">
        <f>INDEX('1'!X:X,INDEX(4^8-LARGE((حسوب=$R$2)*(تواريخ&gt;=$P$3)*(تواريخ&lt;=$AD$3)*(4^8-ROW(حسوب)),ROWS(W$9:W159)),0))</f>
        <v>0</v>
      </c>
      <c r="X159" s="81">
        <f>INDEX('1'!Y:Y,INDEX(4^8-LARGE((حسوب=$R$2)*(تواريخ&gt;=$P$3)*(تواريخ&lt;=$AD$3)*(4^8-ROW(حسوب)),ROWS(X$9:X159)),0))</f>
        <v>0</v>
      </c>
      <c r="Y159" s="81">
        <f>INDEX('1'!Z:Z,INDEX(4^8-LARGE((حسوب=$R$2)*(تواريخ&gt;=$P$3)*(تواريخ&lt;=$AD$3)*(4^8-ROW(حسوب)),ROWS(Y$9:Y159)),0))</f>
        <v>0</v>
      </c>
      <c r="Z159" s="81">
        <f>INDEX('1'!AA:AA,INDEX(4^8-LARGE((حسوب=$R$2)*(تواريخ&gt;=$P$3)*(تواريخ&lt;=$AD$3)*(4^8-ROW(حسوب)),ROWS(Z$9:Z159)),0))</f>
        <v>0</v>
      </c>
      <c r="AA159" s="81">
        <f>INDEX('1'!AB:AB,INDEX(4^8-LARGE((حسوب=$R$2)*(تواريخ&gt;=$P$3)*(تواريخ&lt;=$AD$3)*(4^8-ROW(حسوب)),ROWS(AA$9:AA159)),0))</f>
        <v>0</v>
      </c>
      <c r="AB159" s="81">
        <f>INDEX('1'!AC:AC,INDEX(4^8-LARGE((حسوب=$R$2)*(تواريخ&gt;=$P$3)*(تواريخ&lt;=$AD$3)*(4^8-ROW(حسوب)),ROWS(AB$9:AB159)),0))</f>
        <v>0</v>
      </c>
      <c r="AC159" s="81">
        <f>INDEX('1'!AD:AD,INDEX(4^8-LARGE((حسوب=$R$2)*(تواريخ&gt;=$P$3)*(تواريخ&lt;=$AD$3)*(4^8-ROW(حسوب)),ROWS(AC$9:AC159)),0))</f>
        <v>0</v>
      </c>
      <c r="AD159" s="81">
        <f>INDEX('1'!AE:AE,INDEX(4^8-LARGE((حسوب=$R$2)*(تواريخ&gt;=$P$3)*(تواريخ&lt;=$AD$3)*(4^8-ROW(حسوب)),ROWS(AD$9:AD159)),0))</f>
        <v>0</v>
      </c>
      <c r="AE159" s="57"/>
      <c r="AF159" s="57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7"/>
      <c r="AR159" s="57"/>
      <c r="AS159" s="80">
        <f>INDEX('1'!AY:AY,INDEX(4^8-LARGE((حسوب=$R$2)*(تواريخ&gt;=$P$3)*(تواريخ&lt;=$AD$3)*(4^8-ROW(حسوب)),ROWS(AS$9:AS159)),0))</f>
        <v>0</v>
      </c>
      <c r="AT159" s="80">
        <f>INDEX('1'!AX:AX,INDEX(4^8-LARGE((حسوب=$R$2)*(تواريخ&gt;=$P$3)*(تواريخ&lt;=$AD$3)*(4^8-ROW(حسوب)),ROWS(AT$9:AT159)),0))</f>
        <v>0</v>
      </c>
      <c r="AU159" s="80">
        <f>INDEX('1'!BA:BA,INDEX(4^8-LARGE((حسوب=$R$2)*(تواريخ&gt;=$P$3)*(تواريخ&lt;=$AD$3)*(4^8-ROW(حسوب)),ROWS(AU$9:AU159)),0))</f>
        <v>0</v>
      </c>
      <c r="AV159" s="80">
        <f>INDEX('1'!AZ:AZ,INDEX(4^8-LARGE((حسوب=$R$2)*(تواريخ&gt;=$P$3)*(تواريخ&lt;=$AD$3)*(4^8-ROW(حسوب)),ROWS(AV$9:AV159)),0))</f>
        <v>0</v>
      </c>
      <c r="AW159" s="79" t="str">
        <f t="shared" si="4"/>
        <v/>
      </c>
    </row>
    <row r="160" spans="6:49" ht="18">
      <c r="F160" s="83">
        <f>IF($G160="","",(INDEX('1'!A:A,INDEX(4^8-LARGE((حسوب=$R$2)*(تواريخ&gt;=$P$3)*(تواريخ&lt;=$AD$3)*(4^8-ROW(حسوب)),ROWS(F$9:F160)),0))))</f>
        <v>0</v>
      </c>
      <c r="G160" s="84">
        <f>INDEX('1'!AT:AT,INDEX(4^8-LARGE((حسوب=$R$2)*(تواريخ&gt;=$P$3)*(تواريخ&lt;=$AD$3)*(4^8-ROW(حسوب)),ROWS(G$9:G160)),0))</f>
        <v>0</v>
      </c>
      <c r="H160" s="84">
        <f>INDEX('1'!AV:AV,INDEX(4^8-LARGE((حسوب=$R$2)*(تواريخ&gt;=$P$3)*(تواريخ&lt;=$AD$3)*(4^8-ROW(حسوب)),ROWS(H$9:H160)),0))</f>
        <v>0</v>
      </c>
      <c r="I160" s="81">
        <f>INDEX('1'!J:J,INDEX(4^8-LARGE((حسوب=$R$2)*(تواريخ&gt;=$P$3)*(تواريخ&lt;=$AD$3)*(4^8-ROW(حسوب)),ROWS(I$9:I160)),0))</f>
        <v>0</v>
      </c>
      <c r="J160" s="81">
        <f>INDEX('1'!K:K,INDEX(4^8-LARGE((حسوب=$R$2)*(تواريخ&gt;=$P$3)*(تواريخ&lt;=$AD$3)*(4^8-ROW(حسوب)),ROWS(J$9:J160)),0))</f>
        <v>0</v>
      </c>
      <c r="K160" s="81">
        <f>INDEX('1'!L:L,INDEX(4^8-LARGE((حسوب=$R$2)*(تواريخ&gt;=$P$3)*(تواريخ&lt;=$AD$3)*(4^8-ROW(حسوب)),ROWS(K$9:K160)),0))</f>
        <v>0</v>
      </c>
      <c r="L160" s="81">
        <f>INDEX('1'!M:M,INDEX(4^8-LARGE((حسوب=$R$2)*(تواريخ&gt;=$P$3)*(تواريخ&lt;=$AD$3)*(4^8-ROW(حسوب)),ROWS(L$9:L160)),0))</f>
        <v>0</v>
      </c>
      <c r="M160" s="81">
        <f>INDEX('1'!N:N,INDEX(4^8-LARGE((حسوب=$R$2)*(تواريخ&gt;=$P$3)*(تواريخ&lt;=$AD$3)*(4^8-ROW(حسوب)),ROWS(M$9:M160)),0))</f>
        <v>0</v>
      </c>
      <c r="N160" s="81">
        <f>INDEX('1'!O:O,INDEX(4^8-LARGE((حسوب=$R$2)*(تواريخ&gt;=$P$3)*(تواريخ&lt;=$AD$3)*(4^8-ROW(حسوب)),ROWS(N$9:N160)),0))</f>
        <v>0</v>
      </c>
      <c r="O160" s="81">
        <f>INDEX('1'!P:P,INDEX(4^8-LARGE((حسوب=$R$2)*(تواريخ&gt;=$P$3)*(تواريخ&lt;=$AD$3)*(4^8-ROW(حسوب)),ROWS(O$9:O160)),0))</f>
        <v>0</v>
      </c>
      <c r="P160" s="81">
        <f>INDEX('1'!Q:Q,INDEX(4^8-LARGE((حسوب=$R$2)*(تواريخ&gt;=$P$3)*(تواريخ&lt;=$AD$3)*(4^8-ROW(حسوب)),ROWS(P$9:P160)),0))</f>
        <v>0</v>
      </c>
      <c r="Q160" s="81">
        <f>INDEX('1'!R:R,INDEX(4^8-LARGE((حسوب=$R$2)*(تواريخ&gt;=$P$3)*(تواريخ&lt;=$AD$3)*(4^8-ROW(حسوب)),ROWS(Q$9:Q160)),0))</f>
        <v>0</v>
      </c>
      <c r="R160" s="81">
        <f>INDEX('1'!S:S,INDEX(4^8-LARGE((حسوب=$R$2)*(تواريخ&gt;=$P$3)*(تواريخ&lt;=$AD$3)*(4^8-ROW(حسوب)),ROWS(R$9:R160)),0))</f>
        <v>0</v>
      </c>
      <c r="S160" s="81">
        <f>INDEX('1'!T:T,INDEX(4^8-LARGE((حسوب=$R$2)*(تواريخ&gt;=$P$3)*(تواريخ&lt;=$AD$3)*(4^8-ROW(حسوب)),ROWS(S$9:S160)),0))</f>
        <v>0</v>
      </c>
      <c r="T160" s="81">
        <f>INDEX('1'!U:U,INDEX(4^8-LARGE((حسوب=$R$2)*(تواريخ&gt;=$P$3)*(تواريخ&lt;=$AD$3)*(4^8-ROW(حسوب)),ROWS(T$9:T160)),0))</f>
        <v>0</v>
      </c>
      <c r="U160" s="81">
        <f>INDEX('1'!V:V,INDEX(4^8-LARGE((حسوب=$R$2)*(تواريخ&gt;=$P$3)*(تواريخ&lt;=$AD$3)*(4^8-ROW(حسوب)),ROWS(U$9:U160)),0))</f>
        <v>0</v>
      </c>
      <c r="V160" s="81">
        <f>INDEX('1'!W:W,INDEX(4^8-LARGE((حسوب=$R$2)*(تواريخ&gt;=$P$3)*(تواريخ&lt;=$AD$3)*(4^8-ROW(حسوب)),ROWS(V$9:V160)),0))</f>
        <v>0</v>
      </c>
      <c r="W160" s="81">
        <f>INDEX('1'!X:X,INDEX(4^8-LARGE((حسوب=$R$2)*(تواريخ&gt;=$P$3)*(تواريخ&lt;=$AD$3)*(4^8-ROW(حسوب)),ROWS(W$9:W160)),0))</f>
        <v>0</v>
      </c>
      <c r="X160" s="81">
        <f>INDEX('1'!Y:Y,INDEX(4^8-LARGE((حسوب=$R$2)*(تواريخ&gt;=$P$3)*(تواريخ&lt;=$AD$3)*(4^8-ROW(حسوب)),ROWS(X$9:X160)),0))</f>
        <v>0</v>
      </c>
      <c r="Y160" s="81">
        <f>INDEX('1'!Z:Z,INDEX(4^8-LARGE((حسوب=$R$2)*(تواريخ&gt;=$P$3)*(تواريخ&lt;=$AD$3)*(4^8-ROW(حسوب)),ROWS(Y$9:Y160)),0))</f>
        <v>0</v>
      </c>
      <c r="Z160" s="81">
        <f>INDEX('1'!AA:AA,INDEX(4^8-LARGE((حسوب=$R$2)*(تواريخ&gt;=$P$3)*(تواريخ&lt;=$AD$3)*(4^8-ROW(حسوب)),ROWS(Z$9:Z160)),0))</f>
        <v>0</v>
      </c>
      <c r="AA160" s="81">
        <f>INDEX('1'!AB:AB,INDEX(4^8-LARGE((حسوب=$R$2)*(تواريخ&gt;=$P$3)*(تواريخ&lt;=$AD$3)*(4^8-ROW(حسوب)),ROWS(AA$9:AA160)),0))</f>
        <v>0</v>
      </c>
      <c r="AB160" s="81">
        <f>INDEX('1'!AC:AC,INDEX(4^8-LARGE((حسوب=$R$2)*(تواريخ&gt;=$P$3)*(تواريخ&lt;=$AD$3)*(4^8-ROW(حسوب)),ROWS(AB$9:AB160)),0))</f>
        <v>0</v>
      </c>
      <c r="AC160" s="81">
        <f>INDEX('1'!AD:AD,INDEX(4^8-LARGE((حسوب=$R$2)*(تواريخ&gt;=$P$3)*(تواريخ&lt;=$AD$3)*(4^8-ROW(حسوب)),ROWS(AC$9:AC160)),0))</f>
        <v>0</v>
      </c>
      <c r="AD160" s="81">
        <f>INDEX('1'!AE:AE,INDEX(4^8-LARGE((حسوب=$R$2)*(تواريخ&gt;=$P$3)*(تواريخ&lt;=$AD$3)*(4^8-ROW(حسوب)),ROWS(AD$9:AD160)),0))</f>
        <v>0</v>
      </c>
      <c r="AE160" s="57"/>
      <c r="AF160" s="57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7"/>
      <c r="AR160" s="57"/>
      <c r="AS160" s="80">
        <f>INDEX('1'!AY:AY,INDEX(4^8-LARGE((حسوب=$R$2)*(تواريخ&gt;=$P$3)*(تواريخ&lt;=$AD$3)*(4^8-ROW(حسوب)),ROWS(AS$9:AS160)),0))</f>
        <v>0</v>
      </c>
      <c r="AT160" s="80">
        <f>INDEX('1'!AX:AX,INDEX(4^8-LARGE((حسوب=$R$2)*(تواريخ&gt;=$P$3)*(تواريخ&lt;=$AD$3)*(4^8-ROW(حسوب)),ROWS(AT$9:AT160)),0))</f>
        <v>0</v>
      </c>
      <c r="AU160" s="80">
        <f>INDEX('1'!BA:BA,INDEX(4^8-LARGE((حسوب=$R$2)*(تواريخ&gt;=$P$3)*(تواريخ&lt;=$AD$3)*(4^8-ROW(حسوب)),ROWS(AU$9:AU160)),0))</f>
        <v>0</v>
      </c>
      <c r="AV160" s="80">
        <f>INDEX('1'!AZ:AZ,INDEX(4^8-LARGE((حسوب=$R$2)*(تواريخ&gt;=$P$3)*(تواريخ&lt;=$AD$3)*(4^8-ROW(حسوب)),ROWS(AV$9:AV160)),0))</f>
        <v>0</v>
      </c>
      <c r="AW160" s="79" t="str">
        <f t="shared" si="4"/>
        <v/>
      </c>
    </row>
    <row r="161" spans="6:49" ht="18">
      <c r="F161" s="83">
        <f>IF($G161="","",(INDEX('1'!A:A,INDEX(4^8-LARGE((حسوب=$R$2)*(تواريخ&gt;=$P$3)*(تواريخ&lt;=$AD$3)*(4^8-ROW(حسوب)),ROWS(F$9:F161)),0))))</f>
        <v>0</v>
      </c>
      <c r="G161" s="84">
        <f>INDEX('1'!AT:AT,INDEX(4^8-LARGE((حسوب=$R$2)*(تواريخ&gt;=$P$3)*(تواريخ&lt;=$AD$3)*(4^8-ROW(حسوب)),ROWS(G$9:G161)),0))</f>
        <v>0</v>
      </c>
      <c r="H161" s="84">
        <f>INDEX('1'!AV:AV,INDEX(4^8-LARGE((حسوب=$R$2)*(تواريخ&gt;=$P$3)*(تواريخ&lt;=$AD$3)*(4^8-ROW(حسوب)),ROWS(H$9:H161)),0))</f>
        <v>0</v>
      </c>
      <c r="I161" s="81">
        <f>INDEX('1'!J:J,INDEX(4^8-LARGE((حسوب=$R$2)*(تواريخ&gt;=$P$3)*(تواريخ&lt;=$AD$3)*(4^8-ROW(حسوب)),ROWS(I$9:I161)),0))</f>
        <v>0</v>
      </c>
      <c r="J161" s="81">
        <f>INDEX('1'!K:K,INDEX(4^8-LARGE((حسوب=$R$2)*(تواريخ&gt;=$P$3)*(تواريخ&lt;=$AD$3)*(4^8-ROW(حسوب)),ROWS(J$9:J161)),0))</f>
        <v>0</v>
      </c>
      <c r="K161" s="81">
        <f>INDEX('1'!L:L,INDEX(4^8-LARGE((حسوب=$R$2)*(تواريخ&gt;=$P$3)*(تواريخ&lt;=$AD$3)*(4^8-ROW(حسوب)),ROWS(K$9:K161)),0))</f>
        <v>0</v>
      </c>
      <c r="L161" s="81">
        <f>INDEX('1'!M:M,INDEX(4^8-LARGE((حسوب=$R$2)*(تواريخ&gt;=$P$3)*(تواريخ&lt;=$AD$3)*(4^8-ROW(حسوب)),ROWS(L$9:L161)),0))</f>
        <v>0</v>
      </c>
      <c r="M161" s="81">
        <f>INDEX('1'!N:N,INDEX(4^8-LARGE((حسوب=$R$2)*(تواريخ&gt;=$P$3)*(تواريخ&lt;=$AD$3)*(4^8-ROW(حسوب)),ROWS(M$9:M161)),0))</f>
        <v>0</v>
      </c>
      <c r="N161" s="81">
        <f>INDEX('1'!O:O,INDEX(4^8-LARGE((حسوب=$R$2)*(تواريخ&gt;=$P$3)*(تواريخ&lt;=$AD$3)*(4^8-ROW(حسوب)),ROWS(N$9:N161)),0))</f>
        <v>0</v>
      </c>
      <c r="O161" s="81">
        <f>INDEX('1'!P:P,INDEX(4^8-LARGE((حسوب=$R$2)*(تواريخ&gt;=$P$3)*(تواريخ&lt;=$AD$3)*(4^8-ROW(حسوب)),ROWS(O$9:O161)),0))</f>
        <v>0</v>
      </c>
      <c r="P161" s="81">
        <f>INDEX('1'!Q:Q,INDEX(4^8-LARGE((حسوب=$R$2)*(تواريخ&gt;=$P$3)*(تواريخ&lt;=$AD$3)*(4^8-ROW(حسوب)),ROWS(P$9:P161)),0))</f>
        <v>0</v>
      </c>
      <c r="Q161" s="81">
        <f>INDEX('1'!R:R,INDEX(4^8-LARGE((حسوب=$R$2)*(تواريخ&gt;=$P$3)*(تواريخ&lt;=$AD$3)*(4^8-ROW(حسوب)),ROWS(Q$9:Q161)),0))</f>
        <v>0</v>
      </c>
      <c r="R161" s="81">
        <f>INDEX('1'!S:S,INDEX(4^8-LARGE((حسوب=$R$2)*(تواريخ&gt;=$P$3)*(تواريخ&lt;=$AD$3)*(4^8-ROW(حسوب)),ROWS(R$9:R161)),0))</f>
        <v>0</v>
      </c>
      <c r="S161" s="81">
        <f>INDEX('1'!T:T,INDEX(4^8-LARGE((حسوب=$R$2)*(تواريخ&gt;=$P$3)*(تواريخ&lt;=$AD$3)*(4^8-ROW(حسوب)),ROWS(S$9:S161)),0))</f>
        <v>0</v>
      </c>
      <c r="T161" s="81">
        <f>INDEX('1'!U:U,INDEX(4^8-LARGE((حسوب=$R$2)*(تواريخ&gt;=$P$3)*(تواريخ&lt;=$AD$3)*(4^8-ROW(حسوب)),ROWS(T$9:T161)),0))</f>
        <v>0</v>
      </c>
      <c r="U161" s="81">
        <f>INDEX('1'!V:V,INDEX(4^8-LARGE((حسوب=$R$2)*(تواريخ&gt;=$P$3)*(تواريخ&lt;=$AD$3)*(4^8-ROW(حسوب)),ROWS(U$9:U161)),0))</f>
        <v>0</v>
      </c>
      <c r="V161" s="81">
        <f>INDEX('1'!W:W,INDEX(4^8-LARGE((حسوب=$R$2)*(تواريخ&gt;=$P$3)*(تواريخ&lt;=$AD$3)*(4^8-ROW(حسوب)),ROWS(V$9:V161)),0))</f>
        <v>0</v>
      </c>
      <c r="W161" s="81">
        <f>INDEX('1'!X:X,INDEX(4^8-LARGE((حسوب=$R$2)*(تواريخ&gt;=$P$3)*(تواريخ&lt;=$AD$3)*(4^8-ROW(حسوب)),ROWS(W$9:W161)),0))</f>
        <v>0</v>
      </c>
      <c r="X161" s="81">
        <f>INDEX('1'!Y:Y,INDEX(4^8-LARGE((حسوب=$R$2)*(تواريخ&gt;=$P$3)*(تواريخ&lt;=$AD$3)*(4^8-ROW(حسوب)),ROWS(X$9:X161)),0))</f>
        <v>0</v>
      </c>
      <c r="Y161" s="81">
        <f>INDEX('1'!Z:Z,INDEX(4^8-LARGE((حسوب=$R$2)*(تواريخ&gt;=$P$3)*(تواريخ&lt;=$AD$3)*(4^8-ROW(حسوب)),ROWS(Y$9:Y161)),0))</f>
        <v>0</v>
      </c>
      <c r="Z161" s="81">
        <f>INDEX('1'!AA:AA,INDEX(4^8-LARGE((حسوب=$R$2)*(تواريخ&gt;=$P$3)*(تواريخ&lt;=$AD$3)*(4^8-ROW(حسوب)),ROWS(Z$9:Z161)),0))</f>
        <v>0</v>
      </c>
      <c r="AA161" s="81">
        <f>INDEX('1'!AB:AB,INDEX(4^8-LARGE((حسوب=$R$2)*(تواريخ&gt;=$P$3)*(تواريخ&lt;=$AD$3)*(4^8-ROW(حسوب)),ROWS(AA$9:AA161)),0))</f>
        <v>0</v>
      </c>
      <c r="AB161" s="81">
        <f>INDEX('1'!AC:AC,INDEX(4^8-LARGE((حسوب=$R$2)*(تواريخ&gt;=$P$3)*(تواريخ&lt;=$AD$3)*(4^8-ROW(حسوب)),ROWS(AB$9:AB161)),0))</f>
        <v>0</v>
      </c>
      <c r="AC161" s="81">
        <f>INDEX('1'!AD:AD,INDEX(4^8-LARGE((حسوب=$R$2)*(تواريخ&gt;=$P$3)*(تواريخ&lt;=$AD$3)*(4^8-ROW(حسوب)),ROWS(AC$9:AC161)),0))</f>
        <v>0</v>
      </c>
      <c r="AD161" s="81">
        <f>INDEX('1'!AE:AE,INDEX(4^8-LARGE((حسوب=$R$2)*(تواريخ&gt;=$P$3)*(تواريخ&lt;=$AD$3)*(4^8-ROW(حسوب)),ROWS(AD$9:AD161)),0))</f>
        <v>0</v>
      </c>
      <c r="AE161" s="57"/>
      <c r="AF161" s="57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7"/>
      <c r="AR161" s="57"/>
      <c r="AS161" s="80">
        <f>INDEX('1'!AY:AY,INDEX(4^8-LARGE((حسوب=$R$2)*(تواريخ&gt;=$P$3)*(تواريخ&lt;=$AD$3)*(4^8-ROW(حسوب)),ROWS(AS$9:AS161)),0))</f>
        <v>0</v>
      </c>
      <c r="AT161" s="80">
        <f>INDEX('1'!AX:AX,INDEX(4^8-LARGE((حسوب=$R$2)*(تواريخ&gt;=$P$3)*(تواريخ&lt;=$AD$3)*(4^8-ROW(حسوب)),ROWS(AT$9:AT161)),0))</f>
        <v>0</v>
      </c>
      <c r="AU161" s="80">
        <f>INDEX('1'!BA:BA,INDEX(4^8-LARGE((حسوب=$R$2)*(تواريخ&gt;=$P$3)*(تواريخ&lt;=$AD$3)*(4^8-ROW(حسوب)),ROWS(AU$9:AU161)),0))</f>
        <v>0</v>
      </c>
      <c r="AV161" s="80">
        <f>INDEX('1'!AZ:AZ,INDEX(4^8-LARGE((حسوب=$R$2)*(تواريخ&gt;=$P$3)*(تواريخ&lt;=$AD$3)*(4^8-ROW(حسوب)),ROWS(AV$9:AV161)),0))</f>
        <v>0</v>
      </c>
      <c r="AW161" s="79" t="str">
        <f t="shared" si="4"/>
        <v/>
      </c>
    </row>
    <row r="162" spans="6:49" ht="18">
      <c r="F162" s="83">
        <f>IF($G162="","",(INDEX('1'!A:A,INDEX(4^8-LARGE((حسوب=$R$2)*(تواريخ&gt;=$P$3)*(تواريخ&lt;=$AD$3)*(4^8-ROW(حسوب)),ROWS(F$9:F162)),0))))</f>
        <v>0</v>
      </c>
      <c r="G162" s="84">
        <f>INDEX('1'!AT:AT,INDEX(4^8-LARGE((حسوب=$R$2)*(تواريخ&gt;=$P$3)*(تواريخ&lt;=$AD$3)*(4^8-ROW(حسوب)),ROWS(G$9:G162)),0))</f>
        <v>0</v>
      </c>
      <c r="H162" s="84">
        <f>INDEX('1'!AV:AV,INDEX(4^8-LARGE((حسوب=$R$2)*(تواريخ&gt;=$P$3)*(تواريخ&lt;=$AD$3)*(4^8-ROW(حسوب)),ROWS(H$9:H162)),0))</f>
        <v>0</v>
      </c>
      <c r="I162" s="81">
        <f>INDEX('1'!J:J,INDEX(4^8-LARGE((حسوب=$R$2)*(تواريخ&gt;=$P$3)*(تواريخ&lt;=$AD$3)*(4^8-ROW(حسوب)),ROWS(I$9:I162)),0))</f>
        <v>0</v>
      </c>
      <c r="J162" s="81">
        <f>INDEX('1'!K:K,INDEX(4^8-LARGE((حسوب=$R$2)*(تواريخ&gt;=$P$3)*(تواريخ&lt;=$AD$3)*(4^8-ROW(حسوب)),ROWS(J$9:J162)),0))</f>
        <v>0</v>
      </c>
      <c r="K162" s="81">
        <f>INDEX('1'!L:L,INDEX(4^8-LARGE((حسوب=$R$2)*(تواريخ&gt;=$P$3)*(تواريخ&lt;=$AD$3)*(4^8-ROW(حسوب)),ROWS(K$9:K162)),0))</f>
        <v>0</v>
      </c>
      <c r="L162" s="81">
        <f>INDEX('1'!M:M,INDEX(4^8-LARGE((حسوب=$R$2)*(تواريخ&gt;=$P$3)*(تواريخ&lt;=$AD$3)*(4^8-ROW(حسوب)),ROWS(L$9:L162)),0))</f>
        <v>0</v>
      </c>
      <c r="M162" s="81">
        <f>INDEX('1'!N:N,INDEX(4^8-LARGE((حسوب=$R$2)*(تواريخ&gt;=$P$3)*(تواريخ&lt;=$AD$3)*(4^8-ROW(حسوب)),ROWS(M$9:M162)),0))</f>
        <v>0</v>
      </c>
      <c r="N162" s="81">
        <f>INDEX('1'!O:O,INDEX(4^8-LARGE((حسوب=$R$2)*(تواريخ&gt;=$P$3)*(تواريخ&lt;=$AD$3)*(4^8-ROW(حسوب)),ROWS(N$9:N162)),0))</f>
        <v>0</v>
      </c>
      <c r="O162" s="81">
        <f>INDEX('1'!P:P,INDEX(4^8-LARGE((حسوب=$R$2)*(تواريخ&gt;=$P$3)*(تواريخ&lt;=$AD$3)*(4^8-ROW(حسوب)),ROWS(O$9:O162)),0))</f>
        <v>0</v>
      </c>
      <c r="P162" s="81">
        <f>INDEX('1'!Q:Q,INDEX(4^8-LARGE((حسوب=$R$2)*(تواريخ&gt;=$P$3)*(تواريخ&lt;=$AD$3)*(4^8-ROW(حسوب)),ROWS(P$9:P162)),0))</f>
        <v>0</v>
      </c>
      <c r="Q162" s="81">
        <f>INDEX('1'!R:R,INDEX(4^8-LARGE((حسوب=$R$2)*(تواريخ&gt;=$P$3)*(تواريخ&lt;=$AD$3)*(4^8-ROW(حسوب)),ROWS(Q$9:Q162)),0))</f>
        <v>0</v>
      </c>
      <c r="R162" s="81">
        <f>INDEX('1'!S:S,INDEX(4^8-LARGE((حسوب=$R$2)*(تواريخ&gt;=$P$3)*(تواريخ&lt;=$AD$3)*(4^8-ROW(حسوب)),ROWS(R$9:R162)),0))</f>
        <v>0</v>
      </c>
      <c r="S162" s="81">
        <f>INDEX('1'!T:T,INDEX(4^8-LARGE((حسوب=$R$2)*(تواريخ&gt;=$P$3)*(تواريخ&lt;=$AD$3)*(4^8-ROW(حسوب)),ROWS(S$9:S162)),0))</f>
        <v>0</v>
      </c>
      <c r="T162" s="81">
        <f>INDEX('1'!U:U,INDEX(4^8-LARGE((حسوب=$R$2)*(تواريخ&gt;=$P$3)*(تواريخ&lt;=$AD$3)*(4^8-ROW(حسوب)),ROWS(T$9:T162)),0))</f>
        <v>0</v>
      </c>
      <c r="U162" s="81">
        <f>INDEX('1'!V:V,INDEX(4^8-LARGE((حسوب=$R$2)*(تواريخ&gt;=$P$3)*(تواريخ&lt;=$AD$3)*(4^8-ROW(حسوب)),ROWS(U$9:U162)),0))</f>
        <v>0</v>
      </c>
      <c r="V162" s="81">
        <f>INDEX('1'!W:W,INDEX(4^8-LARGE((حسوب=$R$2)*(تواريخ&gt;=$P$3)*(تواريخ&lt;=$AD$3)*(4^8-ROW(حسوب)),ROWS(V$9:V162)),0))</f>
        <v>0</v>
      </c>
      <c r="W162" s="81">
        <f>INDEX('1'!X:X,INDEX(4^8-LARGE((حسوب=$R$2)*(تواريخ&gt;=$P$3)*(تواريخ&lt;=$AD$3)*(4^8-ROW(حسوب)),ROWS(W$9:W162)),0))</f>
        <v>0</v>
      </c>
      <c r="X162" s="81">
        <f>INDEX('1'!Y:Y,INDEX(4^8-LARGE((حسوب=$R$2)*(تواريخ&gt;=$P$3)*(تواريخ&lt;=$AD$3)*(4^8-ROW(حسوب)),ROWS(X$9:X162)),0))</f>
        <v>0</v>
      </c>
      <c r="Y162" s="81">
        <f>INDEX('1'!Z:Z,INDEX(4^8-LARGE((حسوب=$R$2)*(تواريخ&gt;=$P$3)*(تواريخ&lt;=$AD$3)*(4^8-ROW(حسوب)),ROWS(Y$9:Y162)),0))</f>
        <v>0</v>
      </c>
      <c r="Z162" s="81">
        <f>INDEX('1'!AA:AA,INDEX(4^8-LARGE((حسوب=$R$2)*(تواريخ&gt;=$P$3)*(تواريخ&lt;=$AD$3)*(4^8-ROW(حسوب)),ROWS(Z$9:Z162)),0))</f>
        <v>0</v>
      </c>
      <c r="AA162" s="81">
        <f>INDEX('1'!AB:AB,INDEX(4^8-LARGE((حسوب=$R$2)*(تواريخ&gt;=$P$3)*(تواريخ&lt;=$AD$3)*(4^8-ROW(حسوب)),ROWS(AA$9:AA162)),0))</f>
        <v>0</v>
      </c>
      <c r="AB162" s="81">
        <f>INDEX('1'!AC:AC,INDEX(4^8-LARGE((حسوب=$R$2)*(تواريخ&gt;=$P$3)*(تواريخ&lt;=$AD$3)*(4^8-ROW(حسوب)),ROWS(AB$9:AB162)),0))</f>
        <v>0</v>
      </c>
      <c r="AC162" s="81">
        <f>INDEX('1'!AD:AD,INDEX(4^8-LARGE((حسوب=$R$2)*(تواريخ&gt;=$P$3)*(تواريخ&lt;=$AD$3)*(4^8-ROW(حسوب)),ROWS(AC$9:AC162)),0))</f>
        <v>0</v>
      </c>
      <c r="AD162" s="81">
        <f>INDEX('1'!AE:AE,INDEX(4^8-LARGE((حسوب=$R$2)*(تواريخ&gt;=$P$3)*(تواريخ&lt;=$AD$3)*(4^8-ROW(حسوب)),ROWS(AD$9:AD162)),0))</f>
        <v>0</v>
      </c>
      <c r="AE162" s="57"/>
      <c r="AF162" s="57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7"/>
      <c r="AR162" s="57"/>
      <c r="AS162" s="80">
        <f>INDEX('1'!AY:AY,INDEX(4^8-LARGE((حسوب=$R$2)*(تواريخ&gt;=$P$3)*(تواريخ&lt;=$AD$3)*(4^8-ROW(حسوب)),ROWS(AS$9:AS162)),0))</f>
        <v>0</v>
      </c>
      <c r="AT162" s="80">
        <f>INDEX('1'!AX:AX,INDEX(4^8-LARGE((حسوب=$R$2)*(تواريخ&gt;=$P$3)*(تواريخ&lt;=$AD$3)*(4^8-ROW(حسوب)),ROWS(AT$9:AT162)),0))</f>
        <v>0</v>
      </c>
      <c r="AU162" s="80">
        <f>INDEX('1'!BA:BA,INDEX(4^8-LARGE((حسوب=$R$2)*(تواريخ&gt;=$P$3)*(تواريخ&lt;=$AD$3)*(4^8-ROW(حسوب)),ROWS(AU$9:AU162)),0))</f>
        <v>0</v>
      </c>
      <c r="AV162" s="80">
        <f>INDEX('1'!AZ:AZ,INDEX(4^8-LARGE((حسوب=$R$2)*(تواريخ&gt;=$P$3)*(تواريخ&lt;=$AD$3)*(4^8-ROW(حسوب)),ROWS(AV$9:AV162)),0))</f>
        <v>0</v>
      </c>
      <c r="AW162" s="79" t="str">
        <f t="shared" si="4"/>
        <v/>
      </c>
    </row>
    <row r="163" spans="6:49" ht="18">
      <c r="F163" s="83">
        <f>IF($G163="","",(INDEX('1'!A:A,INDEX(4^8-LARGE((حسوب=$R$2)*(تواريخ&gt;=$P$3)*(تواريخ&lt;=$AD$3)*(4^8-ROW(حسوب)),ROWS(F$9:F163)),0))))</f>
        <v>0</v>
      </c>
      <c r="G163" s="84">
        <f>INDEX('1'!AT:AT,INDEX(4^8-LARGE((حسوب=$R$2)*(تواريخ&gt;=$P$3)*(تواريخ&lt;=$AD$3)*(4^8-ROW(حسوب)),ROWS(G$9:G163)),0))</f>
        <v>0</v>
      </c>
      <c r="H163" s="84">
        <f>INDEX('1'!AV:AV,INDEX(4^8-LARGE((حسوب=$R$2)*(تواريخ&gt;=$P$3)*(تواريخ&lt;=$AD$3)*(4^8-ROW(حسوب)),ROWS(H$9:H163)),0))</f>
        <v>0</v>
      </c>
      <c r="I163" s="81">
        <f>INDEX('1'!J:J,INDEX(4^8-LARGE((حسوب=$R$2)*(تواريخ&gt;=$P$3)*(تواريخ&lt;=$AD$3)*(4^8-ROW(حسوب)),ROWS(I$9:I163)),0))</f>
        <v>0</v>
      </c>
      <c r="J163" s="81">
        <f>INDEX('1'!K:K,INDEX(4^8-LARGE((حسوب=$R$2)*(تواريخ&gt;=$P$3)*(تواريخ&lt;=$AD$3)*(4^8-ROW(حسوب)),ROWS(J$9:J163)),0))</f>
        <v>0</v>
      </c>
      <c r="K163" s="81">
        <f>INDEX('1'!L:L,INDEX(4^8-LARGE((حسوب=$R$2)*(تواريخ&gt;=$P$3)*(تواريخ&lt;=$AD$3)*(4^8-ROW(حسوب)),ROWS(K$9:K163)),0))</f>
        <v>0</v>
      </c>
      <c r="L163" s="81">
        <f>INDEX('1'!M:M,INDEX(4^8-LARGE((حسوب=$R$2)*(تواريخ&gt;=$P$3)*(تواريخ&lt;=$AD$3)*(4^8-ROW(حسوب)),ROWS(L$9:L163)),0))</f>
        <v>0</v>
      </c>
      <c r="M163" s="81">
        <f>INDEX('1'!N:N,INDEX(4^8-LARGE((حسوب=$R$2)*(تواريخ&gt;=$P$3)*(تواريخ&lt;=$AD$3)*(4^8-ROW(حسوب)),ROWS(M$9:M163)),0))</f>
        <v>0</v>
      </c>
      <c r="N163" s="81">
        <f>INDEX('1'!O:O,INDEX(4^8-LARGE((حسوب=$R$2)*(تواريخ&gt;=$P$3)*(تواريخ&lt;=$AD$3)*(4^8-ROW(حسوب)),ROWS(N$9:N163)),0))</f>
        <v>0</v>
      </c>
      <c r="O163" s="81">
        <f>INDEX('1'!P:P,INDEX(4^8-LARGE((حسوب=$R$2)*(تواريخ&gt;=$P$3)*(تواريخ&lt;=$AD$3)*(4^8-ROW(حسوب)),ROWS(O$9:O163)),0))</f>
        <v>0</v>
      </c>
      <c r="P163" s="81">
        <f>INDEX('1'!Q:Q,INDEX(4^8-LARGE((حسوب=$R$2)*(تواريخ&gt;=$P$3)*(تواريخ&lt;=$AD$3)*(4^8-ROW(حسوب)),ROWS(P$9:P163)),0))</f>
        <v>0</v>
      </c>
      <c r="Q163" s="81">
        <f>INDEX('1'!R:R,INDEX(4^8-LARGE((حسوب=$R$2)*(تواريخ&gt;=$P$3)*(تواريخ&lt;=$AD$3)*(4^8-ROW(حسوب)),ROWS(Q$9:Q163)),0))</f>
        <v>0</v>
      </c>
      <c r="R163" s="81">
        <f>INDEX('1'!S:S,INDEX(4^8-LARGE((حسوب=$R$2)*(تواريخ&gt;=$P$3)*(تواريخ&lt;=$AD$3)*(4^8-ROW(حسوب)),ROWS(R$9:R163)),0))</f>
        <v>0</v>
      </c>
      <c r="S163" s="81">
        <f>INDEX('1'!T:T,INDEX(4^8-LARGE((حسوب=$R$2)*(تواريخ&gt;=$P$3)*(تواريخ&lt;=$AD$3)*(4^8-ROW(حسوب)),ROWS(S$9:S163)),0))</f>
        <v>0</v>
      </c>
      <c r="T163" s="81">
        <f>INDEX('1'!U:U,INDEX(4^8-LARGE((حسوب=$R$2)*(تواريخ&gt;=$P$3)*(تواريخ&lt;=$AD$3)*(4^8-ROW(حسوب)),ROWS(T$9:T163)),0))</f>
        <v>0</v>
      </c>
      <c r="U163" s="81">
        <f>INDEX('1'!V:V,INDEX(4^8-LARGE((حسوب=$R$2)*(تواريخ&gt;=$P$3)*(تواريخ&lt;=$AD$3)*(4^8-ROW(حسوب)),ROWS(U$9:U163)),0))</f>
        <v>0</v>
      </c>
      <c r="V163" s="81">
        <f>INDEX('1'!W:W,INDEX(4^8-LARGE((حسوب=$R$2)*(تواريخ&gt;=$P$3)*(تواريخ&lt;=$AD$3)*(4^8-ROW(حسوب)),ROWS(V$9:V163)),0))</f>
        <v>0</v>
      </c>
      <c r="W163" s="81">
        <f>INDEX('1'!X:X,INDEX(4^8-LARGE((حسوب=$R$2)*(تواريخ&gt;=$P$3)*(تواريخ&lt;=$AD$3)*(4^8-ROW(حسوب)),ROWS(W$9:W163)),0))</f>
        <v>0</v>
      </c>
      <c r="X163" s="81">
        <f>INDEX('1'!Y:Y,INDEX(4^8-LARGE((حسوب=$R$2)*(تواريخ&gt;=$P$3)*(تواريخ&lt;=$AD$3)*(4^8-ROW(حسوب)),ROWS(X$9:X163)),0))</f>
        <v>0</v>
      </c>
      <c r="Y163" s="81">
        <f>INDEX('1'!Z:Z,INDEX(4^8-LARGE((حسوب=$R$2)*(تواريخ&gt;=$P$3)*(تواريخ&lt;=$AD$3)*(4^8-ROW(حسوب)),ROWS(Y$9:Y163)),0))</f>
        <v>0</v>
      </c>
      <c r="Z163" s="81">
        <f>INDEX('1'!AA:AA,INDEX(4^8-LARGE((حسوب=$R$2)*(تواريخ&gt;=$P$3)*(تواريخ&lt;=$AD$3)*(4^8-ROW(حسوب)),ROWS(Z$9:Z163)),0))</f>
        <v>0</v>
      </c>
      <c r="AA163" s="81">
        <f>INDEX('1'!AB:AB,INDEX(4^8-LARGE((حسوب=$R$2)*(تواريخ&gt;=$P$3)*(تواريخ&lt;=$AD$3)*(4^8-ROW(حسوب)),ROWS(AA$9:AA163)),0))</f>
        <v>0</v>
      </c>
      <c r="AB163" s="81">
        <f>INDEX('1'!AC:AC,INDEX(4^8-LARGE((حسوب=$R$2)*(تواريخ&gt;=$P$3)*(تواريخ&lt;=$AD$3)*(4^8-ROW(حسوب)),ROWS(AB$9:AB163)),0))</f>
        <v>0</v>
      </c>
      <c r="AC163" s="81">
        <f>INDEX('1'!AD:AD,INDEX(4^8-LARGE((حسوب=$R$2)*(تواريخ&gt;=$P$3)*(تواريخ&lt;=$AD$3)*(4^8-ROW(حسوب)),ROWS(AC$9:AC163)),0))</f>
        <v>0</v>
      </c>
      <c r="AD163" s="81">
        <f>INDEX('1'!AE:AE,INDEX(4^8-LARGE((حسوب=$R$2)*(تواريخ&gt;=$P$3)*(تواريخ&lt;=$AD$3)*(4^8-ROW(حسوب)),ROWS(AD$9:AD163)),0))</f>
        <v>0</v>
      </c>
      <c r="AE163" s="57"/>
      <c r="AF163" s="57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7"/>
      <c r="AR163" s="57"/>
      <c r="AS163" s="80">
        <f>INDEX('1'!AY:AY,INDEX(4^8-LARGE((حسوب=$R$2)*(تواريخ&gt;=$P$3)*(تواريخ&lt;=$AD$3)*(4^8-ROW(حسوب)),ROWS(AS$9:AS163)),0))</f>
        <v>0</v>
      </c>
      <c r="AT163" s="80">
        <f>INDEX('1'!AX:AX,INDEX(4^8-LARGE((حسوب=$R$2)*(تواريخ&gt;=$P$3)*(تواريخ&lt;=$AD$3)*(4^8-ROW(حسوب)),ROWS(AT$9:AT163)),0))</f>
        <v>0</v>
      </c>
      <c r="AU163" s="80">
        <f>INDEX('1'!BA:BA,INDEX(4^8-LARGE((حسوب=$R$2)*(تواريخ&gt;=$P$3)*(تواريخ&lt;=$AD$3)*(4^8-ROW(حسوب)),ROWS(AU$9:AU163)),0))</f>
        <v>0</v>
      </c>
      <c r="AV163" s="80">
        <f>INDEX('1'!AZ:AZ,INDEX(4^8-LARGE((حسوب=$R$2)*(تواريخ&gt;=$P$3)*(تواريخ&lt;=$AD$3)*(4^8-ROW(حسوب)),ROWS(AV$9:AV163)),0))</f>
        <v>0</v>
      </c>
      <c r="AW163" s="79" t="str">
        <f t="shared" si="4"/>
        <v/>
      </c>
    </row>
    <row r="164" spans="6:49" ht="18">
      <c r="F164" s="83">
        <f>IF($G164="","",(INDEX('1'!A:A,INDEX(4^8-LARGE((حسوب=$R$2)*(تواريخ&gt;=$P$3)*(تواريخ&lt;=$AD$3)*(4^8-ROW(حسوب)),ROWS(F$9:F164)),0))))</f>
        <v>0</v>
      </c>
      <c r="G164" s="84">
        <f>INDEX('1'!AT:AT,INDEX(4^8-LARGE((حسوب=$R$2)*(تواريخ&gt;=$P$3)*(تواريخ&lt;=$AD$3)*(4^8-ROW(حسوب)),ROWS(G$9:G164)),0))</f>
        <v>0</v>
      </c>
      <c r="H164" s="84">
        <f>INDEX('1'!AV:AV,INDEX(4^8-LARGE((حسوب=$R$2)*(تواريخ&gt;=$P$3)*(تواريخ&lt;=$AD$3)*(4^8-ROW(حسوب)),ROWS(H$9:H164)),0))</f>
        <v>0</v>
      </c>
      <c r="I164" s="81">
        <f>INDEX('1'!J:J,INDEX(4^8-LARGE((حسوب=$R$2)*(تواريخ&gt;=$P$3)*(تواريخ&lt;=$AD$3)*(4^8-ROW(حسوب)),ROWS(I$9:I164)),0))</f>
        <v>0</v>
      </c>
      <c r="J164" s="81">
        <f>INDEX('1'!K:K,INDEX(4^8-LARGE((حسوب=$R$2)*(تواريخ&gt;=$P$3)*(تواريخ&lt;=$AD$3)*(4^8-ROW(حسوب)),ROWS(J$9:J164)),0))</f>
        <v>0</v>
      </c>
      <c r="K164" s="81">
        <f>INDEX('1'!L:L,INDEX(4^8-LARGE((حسوب=$R$2)*(تواريخ&gt;=$P$3)*(تواريخ&lt;=$AD$3)*(4^8-ROW(حسوب)),ROWS(K$9:K164)),0))</f>
        <v>0</v>
      </c>
      <c r="L164" s="81">
        <f>INDEX('1'!M:M,INDEX(4^8-LARGE((حسوب=$R$2)*(تواريخ&gt;=$P$3)*(تواريخ&lt;=$AD$3)*(4^8-ROW(حسوب)),ROWS(L$9:L164)),0))</f>
        <v>0</v>
      </c>
      <c r="M164" s="81">
        <f>INDEX('1'!N:N,INDEX(4^8-LARGE((حسوب=$R$2)*(تواريخ&gt;=$P$3)*(تواريخ&lt;=$AD$3)*(4^8-ROW(حسوب)),ROWS(M$9:M164)),0))</f>
        <v>0</v>
      </c>
      <c r="N164" s="81">
        <f>INDEX('1'!O:O,INDEX(4^8-LARGE((حسوب=$R$2)*(تواريخ&gt;=$P$3)*(تواريخ&lt;=$AD$3)*(4^8-ROW(حسوب)),ROWS(N$9:N164)),0))</f>
        <v>0</v>
      </c>
      <c r="O164" s="81">
        <f>INDEX('1'!P:P,INDEX(4^8-LARGE((حسوب=$R$2)*(تواريخ&gt;=$P$3)*(تواريخ&lt;=$AD$3)*(4^8-ROW(حسوب)),ROWS(O$9:O164)),0))</f>
        <v>0</v>
      </c>
      <c r="P164" s="81">
        <f>INDEX('1'!Q:Q,INDEX(4^8-LARGE((حسوب=$R$2)*(تواريخ&gt;=$P$3)*(تواريخ&lt;=$AD$3)*(4^8-ROW(حسوب)),ROWS(P$9:P164)),0))</f>
        <v>0</v>
      </c>
      <c r="Q164" s="81">
        <f>INDEX('1'!R:R,INDEX(4^8-LARGE((حسوب=$R$2)*(تواريخ&gt;=$P$3)*(تواريخ&lt;=$AD$3)*(4^8-ROW(حسوب)),ROWS(Q$9:Q164)),0))</f>
        <v>0</v>
      </c>
      <c r="R164" s="81">
        <f>INDEX('1'!S:S,INDEX(4^8-LARGE((حسوب=$R$2)*(تواريخ&gt;=$P$3)*(تواريخ&lt;=$AD$3)*(4^8-ROW(حسوب)),ROWS(R$9:R164)),0))</f>
        <v>0</v>
      </c>
      <c r="S164" s="81">
        <f>INDEX('1'!T:T,INDEX(4^8-LARGE((حسوب=$R$2)*(تواريخ&gt;=$P$3)*(تواريخ&lt;=$AD$3)*(4^8-ROW(حسوب)),ROWS(S$9:S164)),0))</f>
        <v>0</v>
      </c>
      <c r="T164" s="81">
        <f>INDEX('1'!U:U,INDEX(4^8-LARGE((حسوب=$R$2)*(تواريخ&gt;=$P$3)*(تواريخ&lt;=$AD$3)*(4^8-ROW(حسوب)),ROWS(T$9:T164)),0))</f>
        <v>0</v>
      </c>
      <c r="U164" s="81">
        <f>INDEX('1'!V:V,INDEX(4^8-LARGE((حسوب=$R$2)*(تواريخ&gt;=$P$3)*(تواريخ&lt;=$AD$3)*(4^8-ROW(حسوب)),ROWS(U$9:U164)),0))</f>
        <v>0</v>
      </c>
      <c r="V164" s="81">
        <f>INDEX('1'!W:W,INDEX(4^8-LARGE((حسوب=$R$2)*(تواريخ&gt;=$P$3)*(تواريخ&lt;=$AD$3)*(4^8-ROW(حسوب)),ROWS(V$9:V164)),0))</f>
        <v>0</v>
      </c>
      <c r="W164" s="81">
        <f>INDEX('1'!X:X,INDEX(4^8-LARGE((حسوب=$R$2)*(تواريخ&gt;=$P$3)*(تواريخ&lt;=$AD$3)*(4^8-ROW(حسوب)),ROWS(W$9:W164)),0))</f>
        <v>0</v>
      </c>
      <c r="X164" s="81">
        <f>INDEX('1'!Y:Y,INDEX(4^8-LARGE((حسوب=$R$2)*(تواريخ&gt;=$P$3)*(تواريخ&lt;=$AD$3)*(4^8-ROW(حسوب)),ROWS(X$9:X164)),0))</f>
        <v>0</v>
      </c>
      <c r="Y164" s="81">
        <f>INDEX('1'!Z:Z,INDEX(4^8-LARGE((حسوب=$R$2)*(تواريخ&gt;=$P$3)*(تواريخ&lt;=$AD$3)*(4^8-ROW(حسوب)),ROWS(Y$9:Y164)),0))</f>
        <v>0</v>
      </c>
      <c r="Z164" s="81">
        <f>INDEX('1'!AA:AA,INDEX(4^8-LARGE((حسوب=$R$2)*(تواريخ&gt;=$P$3)*(تواريخ&lt;=$AD$3)*(4^8-ROW(حسوب)),ROWS(Z$9:Z164)),0))</f>
        <v>0</v>
      </c>
      <c r="AA164" s="81">
        <f>INDEX('1'!AB:AB,INDEX(4^8-LARGE((حسوب=$R$2)*(تواريخ&gt;=$P$3)*(تواريخ&lt;=$AD$3)*(4^8-ROW(حسوب)),ROWS(AA$9:AA164)),0))</f>
        <v>0</v>
      </c>
      <c r="AB164" s="81">
        <f>INDEX('1'!AC:AC,INDEX(4^8-LARGE((حسوب=$R$2)*(تواريخ&gt;=$P$3)*(تواريخ&lt;=$AD$3)*(4^8-ROW(حسوب)),ROWS(AB$9:AB164)),0))</f>
        <v>0</v>
      </c>
      <c r="AC164" s="81">
        <f>INDEX('1'!AD:AD,INDEX(4^8-LARGE((حسوب=$R$2)*(تواريخ&gt;=$P$3)*(تواريخ&lt;=$AD$3)*(4^8-ROW(حسوب)),ROWS(AC$9:AC164)),0))</f>
        <v>0</v>
      </c>
      <c r="AD164" s="81">
        <f>INDEX('1'!AE:AE,INDEX(4^8-LARGE((حسوب=$R$2)*(تواريخ&gt;=$P$3)*(تواريخ&lt;=$AD$3)*(4^8-ROW(حسوب)),ROWS(AD$9:AD164)),0))</f>
        <v>0</v>
      </c>
      <c r="AE164" s="57"/>
      <c r="AF164" s="57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7"/>
      <c r="AR164" s="57"/>
      <c r="AS164" s="80">
        <f>INDEX('1'!AY:AY,INDEX(4^8-LARGE((حسوب=$R$2)*(تواريخ&gt;=$P$3)*(تواريخ&lt;=$AD$3)*(4^8-ROW(حسوب)),ROWS(AS$9:AS164)),0))</f>
        <v>0</v>
      </c>
      <c r="AT164" s="80">
        <f>INDEX('1'!AX:AX,INDEX(4^8-LARGE((حسوب=$R$2)*(تواريخ&gt;=$P$3)*(تواريخ&lt;=$AD$3)*(4^8-ROW(حسوب)),ROWS(AT$9:AT164)),0))</f>
        <v>0</v>
      </c>
      <c r="AU164" s="80">
        <f>INDEX('1'!BA:BA,INDEX(4^8-LARGE((حسوب=$R$2)*(تواريخ&gt;=$P$3)*(تواريخ&lt;=$AD$3)*(4^8-ROW(حسوب)),ROWS(AU$9:AU164)),0))</f>
        <v>0</v>
      </c>
      <c r="AV164" s="80">
        <f>INDEX('1'!AZ:AZ,INDEX(4^8-LARGE((حسوب=$R$2)*(تواريخ&gt;=$P$3)*(تواريخ&lt;=$AD$3)*(4^8-ROW(حسوب)),ROWS(AV$9:AV164)),0))</f>
        <v>0</v>
      </c>
      <c r="AW164" s="79" t="str">
        <f t="shared" si="4"/>
        <v/>
      </c>
    </row>
    <row r="165" spans="6:49" ht="18">
      <c r="F165" s="83">
        <f>IF($G165="","",(INDEX('1'!A:A,INDEX(4^8-LARGE((حسوب=$R$2)*(تواريخ&gt;=$P$3)*(تواريخ&lt;=$AD$3)*(4^8-ROW(حسوب)),ROWS(F$9:F165)),0))))</f>
        <v>0</v>
      </c>
      <c r="G165" s="84">
        <f>INDEX('1'!AT:AT,INDEX(4^8-LARGE((حسوب=$R$2)*(تواريخ&gt;=$P$3)*(تواريخ&lt;=$AD$3)*(4^8-ROW(حسوب)),ROWS(G$9:G165)),0))</f>
        <v>0</v>
      </c>
      <c r="H165" s="84">
        <f>INDEX('1'!AV:AV,INDEX(4^8-LARGE((حسوب=$R$2)*(تواريخ&gt;=$P$3)*(تواريخ&lt;=$AD$3)*(4^8-ROW(حسوب)),ROWS(H$9:H165)),0))</f>
        <v>0</v>
      </c>
      <c r="I165" s="81">
        <f>INDEX('1'!J:J,INDEX(4^8-LARGE((حسوب=$R$2)*(تواريخ&gt;=$P$3)*(تواريخ&lt;=$AD$3)*(4^8-ROW(حسوب)),ROWS(I$9:I165)),0))</f>
        <v>0</v>
      </c>
      <c r="J165" s="81">
        <f>INDEX('1'!K:K,INDEX(4^8-LARGE((حسوب=$R$2)*(تواريخ&gt;=$P$3)*(تواريخ&lt;=$AD$3)*(4^8-ROW(حسوب)),ROWS(J$9:J165)),0))</f>
        <v>0</v>
      </c>
      <c r="K165" s="81">
        <f>INDEX('1'!L:L,INDEX(4^8-LARGE((حسوب=$R$2)*(تواريخ&gt;=$P$3)*(تواريخ&lt;=$AD$3)*(4^8-ROW(حسوب)),ROWS(K$9:K165)),0))</f>
        <v>0</v>
      </c>
      <c r="L165" s="81">
        <f>INDEX('1'!M:M,INDEX(4^8-LARGE((حسوب=$R$2)*(تواريخ&gt;=$P$3)*(تواريخ&lt;=$AD$3)*(4^8-ROW(حسوب)),ROWS(L$9:L165)),0))</f>
        <v>0</v>
      </c>
      <c r="M165" s="81">
        <f>INDEX('1'!N:N,INDEX(4^8-LARGE((حسوب=$R$2)*(تواريخ&gt;=$P$3)*(تواريخ&lt;=$AD$3)*(4^8-ROW(حسوب)),ROWS(M$9:M165)),0))</f>
        <v>0</v>
      </c>
      <c r="N165" s="81">
        <f>INDEX('1'!O:O,INDEX(4^8-LARGE((حسوب=$R$2)*(تواريخ&gt;=$P$3)*(تواريخ&lt;=$AD$3)*(4^8-ROW(حسوب)),ROWS(N$9:N165)),0))</f>
        <v>0</v>
      </c>
      <c r="O165" s="81">
        <f>INDEX('1'!P:P,INDEX(4^8-LARGE((حسوب=$R$2)*(تواريخ&gt;=$P$3)*(تواريخ&lt;=$AD$3)*(4^8-ROW(حسوب)),ROWS(O$9:O165)),0))</f>
        <v>0</v>
      </c>
      <c r="P165" s="81">
        <f>INDEX('1'!Q:Q,INDEX(4^8-LARGE((حسوب=$R$2)*(تواريخ&gt;=$P$3)*(تواريخ&lt;=$AD$3)*(4^8-ROW(حسوب)),ROWS(P$9:P165)),0))</f>
        <v>0</v>
      </c>
      <c r="Q165" s="81">
        <f>INDEX('1'!R:R,INDEX(4^8-LARGE((حسوب=$R$2)*(تواريخ&gt;=$P$3)*(تواريخ&lt;=$AD$3)*(4^8-ROW(حسوب)),ROWS(Q$9:Q165)),0))</f>
        <v>0</v>
      </c>
      <c r="R165" s="81">
        <f>INDEX('1'!S:S,INDEX(4^8-LARGE((حسوب=$R$2)*(تواريخ&gt;=$P$3)*(تواريخ&lt;=$AD$3)*(4^8-ROW(حسوب)),ROWS(R$9:R165)),0))</f>
        <v>0</v>
      </c>
      <c r="S165" s="81">
        <f>INDEX('1'!T:T,INDEX(4^8-LARGE((حسوب=$R$2)*(تواريخ&gt;=$P$3)*(تواريخ&lt;=$AD$3)*(4^8-ROW(حسوب)),ROWS(S$9:S165)),0))</f>
        <v>0</v>
      </c>
      <c r="T165" s="81">
        <f>INDEX('1'!U:U,INDEX(4^8-LARGE((حسوب=$R$2)*(تواريخ&gt;=$P$3)*(تواريخ&lt;=$AD$3)*(4^8-ROW(حسوب)),ROWS(T$9:T165)),0))</f>
        <v>0</v>
      </c>
      <c r="U165" s="81">
        <f>INDEX('1'!V:V,INDEX(4^8-LARGE((حسوب=$R$2)*(تواريخ&gt;=$P$3)*(تواريخ&lt;=$AD$3)*(4^8-ROW(حسوب)),ROWS(U$9:U165)),0))</f>
        <v>0</v>
      </c>
      <c r="V165" s="81">
        <f>INDEX('1'!W:W,INDEX(4^8-LARGE((حسوب=$R$2)*(تواريخ&gt;=$P$3)*(تواريخ&lt;=$AD$3)*(4^8-ROW(حسوب)),ROWS(V$9:V165)),0))</f>
        <v>0</v>
      </c>
      <c r="W165" s="81">
        <f>INDEX('1'!X:X,INDEX(4^8-LARGE((حسوب=$R$2)*(تواريخ&gt;=$P$3)*(تواريخ&lt;=$AD$3)*(4^8-ROW(حسوب)),ROWS(W$9:W165)),0))</f>
        <v>0</v>
      </c>
      <c r="X165" s="81">
        <f>INDEX('1'!Y:Y,INDEX(4^8-LARGE((حسوب=$R$2)*(تواريخ&gt;=$P$3)*(تواريخ&lt;=$AD$3)*(4^8-ROW(حسوب)),ROWS(X$9:X165)),0))</f>
        <v>0</v>
      </c>
      <c r="Y165" s="81">
        <f>INDEX('1'!Z:Z,INDEX(4^8-LARGE((حسوب=$R$2)*(تواريخ&gt;=$P$3)*(تواريخ&lt;=$AD$3)*(4^8-ROW(حسوب)),ROWS(Y$9:Y165)),0))</f>
        <v>0</v>
      </c>
      <c r="Z165" s="81">
        <f>INDEX('1'!AA:AA,INDEX(4^8-LARGE((حسوب=$R$2)*(تواريخ&gt;=$P$3)*(تواريخ&lt;=$AD$3)*(4^8-ROW(حسوب)),ROWS(Z$9:Z165)),0))</f>
        <v>0</v>
      </c>
      <c r="AA165" s="81">
        <f>INDEX('1'!AB:AB,INDEX(4^8-LARGE((حسوب=$R$2)*(تواريخ&gt;=$P$3)*(تواريخ&lt;=$AD$3)*(4^8-ROW(حسوب)),ROWS(AA$9:AA165)),0))</f>
        <v>0</v>
      </c>
      <c r="AB165" s="81">
        <f>INDEX('1'!AC:AC,INDEX(4^8-LARGE((حسوب=$R$2)*(تواريخ&gt;=$P$3)*(تواريخ&lt;=$AD$3)*(4^8-ROW(حسوب)),ROWS(AB$9:AB165)),0))</f>
        <v>0</v>
      </c>
      <c r="AC165" s="81">
        <f>INDEX('1'!AD:AD,INDEX(4^8-LARGE((حسوب=$R$2)*(تواريخ&gt;=$P$3)*(تواريخ&lt;=$AD$3)*(4^8-ROW(حسوب)),ROWS(AC$9:AC165)),0))</f>
        <v>0</v>
      </c>
      <c r="AD165" s="81">
        <f>INDEX('1'!AE:AE,INDEX(4^8-LARGE((حسوب=$R$2)*(تواريخ&gt;=$P$3)*(تواريخ&lt;=$AD$3)*(4^8-ROW(حسوب)),ROWS(AD$9:AD165)),0))</f>
        <v>0</v>
      </c>
      <c r="AE165" s="57"/>
      <c r="AF165" s="57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7"/>
      <c r="AR165" s="57"/>
      <c r="AS165" s="80">
        <f>INDEX('1'!AY:AY,INDEX(4^8-LARGE((حسوب=$R$2)*(تواريخ&gt;=$P$3)*(تواريخ&lt;=$AD$3)*(4^8-ROW(حسوب)),ROWS(AS$9:AS165)),0))</f>
        <v>0</v>
      </c>
      <c r="AT165" s="80">
        <f>INDEX('1'!AX:AX,INDEX(4^8-LARGE((حسوب=$R$2)*(تواريخ&gt;=$P$3)*(تواريخ&lt;=$AD$3)*(4^8-ROW(حسوب)),ROWS(AT$9:AT165)),0))</f>
        <v>0</v>
      </c>
      <c r="AU165" s="80">
        <f>INDEX('1'!BA:BA,INDEX(4^8-LARGE((حسوب=$R$2)*(تواريخ&gt;=$P$3)*(تواريخ&lt;=$AD$3)*(4^8-ROW(حسوب)),ROWS(AU$9:AU165)),0))</f>
        <v>0</v>
      </c>
      <c r="AV165" s="80">
        <f>INDEX('1'!AZ:AZ,INDEX(4^8-LARGE((حسوب=$R$2)*(تواريخ&gt;=$P$3)*(تواريخ&lt;=$AD$3)*(4^8-ROW(حسوب)),ROWS(AV$9:AV165)),0))</f>
        <v>0</v>
      </c>
      <c r="AW165" s="79" t="str">
        <f t="shared" si="4"/>
        <v/>
      </c>
    </row>
    <row r="166" spans="6:49" ht="18">
      <c r="F166" s="83">
        <f>IF($G166="","",(INDEX('1'!A:A,INDEX(4^8-LARGE((حسوب=$R$2)*(تواريخ&gt;=$P$3)*(تواريخ&lt;=$AD$3)*(4^8-ROW(حسوب)),ROWS(F$9:F166)),0))))</f>
        <v>0</v>
      </c>
      <c r="G166" s="84">
        <f>INDEX('1'!AT:AT,INDEX(4^8-LARGE((حسوب=$R$2)*(تواريخ&gt;=$P$3)*(تواريخ&lt;=$AD$3)*(4^8-ROW(حسوب)),ROWS(G$9:G166)),0))</f>
        <v>0</v>
      </c>
      <c r="H166" s="84">
        <f>INDEX('1'!AV:AV,INDEX(4^8-LARGE((حسوب=$R$2)*(تواريخ&gt;=$P$3)*(تواريخ&lt;=$AD$3)*(4^8-ROW(حسوب)),ROWS(H$9:H166)),0))</f>
        <v>0</v>
      </c>
      <c r="I166" s="81">
        <f>INDEX('1'!J:J,INDEX(4^8-LARGE((حسوب=$R$2)*(تواريخ&gt;=$P$3)*(تواريخ&lt;=$AD$3)*(4^8-ROW(حسوب)),ROWS(I$9:I166)),0))</f>
        <v>0</v>
      </c>
      <c r="J166" s="81">
        <f>INDEX('1'!K:K,INDEX(4^8-LARGE((حسوب=$R$2)*(تواريخ&gt;=$P$3)*(تواريخ&lt;=$AD$3)*(4^8-ROW(حسوب)),ROWS(J$9:J166)),0))</f>
        <v>0</v>
      </c>
      <c r="K166" s="81">
        <f>INDEX('1'!L:L,INDEX(4^8-LARGE((حسوب=$R$2)*(تواريخ&gt;=$P$3)*(تواريخ&lt;=$AD$3)*(4^8-ROW(حسوب)),ROWS(K$9:K166)),0))</f>
        <v>0</v>
      </c>
      <c r="L166" s="81">
        <f>INDEX('1'!M:M,INDEX(4^8-LARGE((حسوب=$R$2)*(تواريخ&gt;=$P$3)*(تواريخ&lt;=$AD$3)*(4^8-ROW(حسوب)),ROWS(L$9:L166)),0))</f>
        <v>0</v>
      </c>
      <c r="M166" s="81">
        <f>INDEX('1'!N:N,INDEX(4^8-LARGE((حسوب=$R$2)*(تواريخ&gt;=$P$3)*(تواريخ&lt;=$AD$3)*(4^8-ROW(حسوب)),ROWS(M$9:M166)),0))</f>
        <v>0</v>
      </c>
      <c r="N166" s="81">
        <f>INDEX('1'!O:O,INDEX(4^8-LARGE((حسوب=$R$2)*(تواريخ&gt;=$P$3)*(تواريخ&lt;=$AD$3)*(4^8-ROW(حسوب)),ROWS(N$9:N166)),0))</f>
        <v>0</v>
      </c>
      <c r="O166" s="81">
        <f>INDEX('1'!P:P,INDEX(4^8-LARGE((حسوب=$R$2)*(تواريخ&gt;=$P$3)*(تواريخ&lt;=$AD$3)*(4^8-ROW(حسوب)),ROWS(O$9:O166)),0))</f>
        <v>0</v>
      </c>
      <c r="P166" s="81">
        <f>INDEX('1'!Q:Q,INDEX(4^8-LARGE((حسوب=$R$2)*(تواريخ&gt;=$P$3)*(تواريخ&lt;=$AD$3)*(4^8-ROW(حسوب)),ROWS(P$9:P166)),0))</f>
        <v>0</v>
      </c>
      <c r="Q166" s="81">
        <f>INDEX('1'!R:R,INDEX(4^8-LARGE((حسوب=$R$2)*(تواريخ&gt;=$P$3)*(تواريخ&lt;=$AD$3)*(4^8-ROW(حسوب)),ROWS(Q$9:Q166)),0))</f>
        <v>0</v>
      </c>
      <c r="R166" s="81">
        <f>INDEX('1'!S:S,INDEX(4^8-LARGE((حسوب=$R$2)*(تواريخ&gt;=$P$3)*(تواريخ&lt;=$AD$3)*(4^8-ROW(حسوب)),ROWS(R$9:R166)),0))</f>
        <v>0</v>
      </c>
      <c r="S166" s="81">
        <f>INDEX('1'!T:T,INDEX(4^8-LARGE((حسوب=$R$2)*(تواريخ&gt;=$P$3)*(تواريخ&lt;=$AD$3)*(4^8-ROW(حسوب)),ROWS(S$9:S166)),0))</f>
        <v>0</v>
      </c>
      <c r="T166" s="81">
        <f>INDEX('1'!U:U,INDEX(4^8-LARGE((حسوب=$R$2)*(تواريخ&gt;=$P$3)*(تواريخ&lt;=$AD$3)*(4^8-ROW(حسوب)),ROWS(T$9:T166)),0))</f>
        <v>0</v>
      </c>
      <c r="U166" s="81">
        <f>INDEX('1'!V:V,INDEX(4^8-LARGE((حسوب=$R$2)*(تواريخ&gt;=$P$3)*(تواريخ&lt;=$AD$3)*(4^8-ROW(حسوب)),ROWS(U$9:U166)),0))</f>
        <v>0</v>
      </c>
      <c r="V166" s="81">
        <f>INDEX('1'!W:W,INDEX(4^8-LARGE((حسوب=$R$2)*(تواريخ&gt;=$P$3)*(تواريخ&lt;=$AD$3)*(4^8-ROW(حسوب)),ROWS(V$9:V166)),0))</f>
        <v>0</v>
      </c>
      <c r="W166" s="81">
        <f>INDEX('1'!X:X,INDEX(4^8-LARGE((حسوب=$R$2)*(تواريخ&gt;=$P$3)*(تواريخ&lt;=$AD$3)*(4^8-ROW(حسوب)),ROWS(W$9:W166)),0))</f>
        <v>0</v>
      </c>
      <c r="X166" s="81">
        <f>INDEX('1'!Y:Y,INDEX(4^8-LARGE((حسوب=$R$2)*(تواريخ&gt;=$P$3)*(تواريخ&lt;=$AD$3)*(4^8-ROW(حسوب)),ROWS(X$9:X166)),0))</f>
        <v>0</v>
      </c>
      <c r="Y166" s="81">
        <f>INDEX('1'!Z:Z,INDEX(4^8-LARGE((حسوب=$R$2)*(تواريخ&gt;=$P$3)*(تواريخ&lt;=$AD$3)*(4^8-ROW(حسوب)),ROWS(Y$9:Y166)),0))</f>
        <v>0</v>
      </c>
      <c r="Z166" s="81">
        <f>INDEX('1'!AA:AA,INDEX(4^8-LARGE((حسوب=$R$2)*(تواريخ&gt;=$P$3)*(تواريخ&lt;=$AD$3)*(4^8-ROW(حسوب)),ROWS(Z$9:Z166)),0))</f>
        <v>0</v>
      </c>
      <c r="AA166" s="81">
        <f>INDEX('1'!AB:AB,INDEX(4^8-LARGE((حسوب=$R$2)*(تواريخ&gt;=$P$3)*(تواريخ&lt;=$AD$3)*(4^8-ROW(حسوب)),ROWS(AA$9:AA166)),0))</f>
        <v>0</v>
      </c>
      <c r="AB166" s="81">
        <f>INDEX('1'!AC:AC,INDEX(4^8-LARGE((حسوب=$R$2)*(تواريخ&gt;=$P$3)*(تواريخ&lt;=$AD$3)*(4^8-ROW(حسوب)),ROWS(AB$9:AB166)),0))</f>
        <v>0</v>
      </c>
      <c r="AC166" s="81">
        <f>INDEX('1'!AD:AD,INDEX(4^8-LARGE((حسوب=$R$2)*(تواريخ&gt;=$P$3)*(تواريخ&lt;=$AD$3)*(4^8-ROW(حسوب)),ROWS(AC$9:AC166)),0))</f>
        <v>0</v>
      </c>
      <c r="AD166" s="81">
        <f>INDEX('1'!AE:AE,INDEX(4^8-LARGE((حسوب=$R$2)*(تواريخ&gt;=$P$3)*(تواريخ&lt;=$AD$3)*(4^8-ROW(حسوب)),ROWS(AD$9:AD166)),0))</f>
        <v>0</v>
      </c>
      <c r="AE166" s="57"/>
      <c r="AF166" s="57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7"/>
      <c r="AR166" s="57"/>
      <c r="AS166" s="80">
        <f>INDEX('1'!AY:AY,INDEX(4^8-LARGE((حسوب=$R$2)*(تواريخ&gt;=$P$3)*(تواريخ&lt;=$AD$3)*(4^8-ROW(حسوب)),ROWS(AS$9:AS166)),0))</f>
        <v>0</v>
      </c>
      <c r="AT166" s="80">
        <f>INDEX('1'!AX:AX,INDEX(4^8-LARGE((حسوب=$R$2)*(تواريخ&gt;=$P$3)*(تواريخ&lt;=$AD$3)*(4^8-ROW(حسوب)),ROWS(AT$9:AT166)),0))</f>
        <v>0</v>
      </c>
      <c r="AU166" s="80">
        <f>INDEX('1'!BA:BA,INDEX(4^8-LARGE((حسوب=$R$2)*(تواريخ&gt;=$P$3)*(تواريخ&lt;=$AD$3)*(4^8-ROW(حسوب)),ROWS(AU$9:AU166)),0))</f>
        <v>0</v>
      </c>
      <c r="AV166" s="80">
        <f>INDEX('1'!AZ:AZ,INDEX(4^8-LARGE((حسوب=$R$2)*(تواريخ&gt;=$P$3)*(تواريخ&lt;=$AD$3)*(4^8-ROW(حسوب)),ROWS(AV$9:AV166)),0))</f>
        <v>0</v>
      </c>
      <c r="AW166" s="79" t="str">
        <f t="shared" si="4"/>
        <v/>
      </c>
    </row>
    <row r="167" spans="6:49" ht="18">
      <c r="F167" s="83">
        <f>IF($G167="","",(INDEX('1'!A:A,INDEX(4^8-LARGE((حسوب=$R$2)*(تواريخ&gt;=$P$3)*(تواريخ&lt;=$AD$3)*(4^8-ROW(حسوب)),ROWS(F$9:F167)),0))))</f>
        <v>0</v>
      </c>
      <c r="G167" s="84">
        <f>INDEX('1'!AT:AT,INDEX(4^8-LARGE((حسوب=$R$2)*(تواريخ&gt;=$P$3)*(تواريخ&lt;=$AD$3)*(4^8-ROW(حسوب)),ROWS(G$9:G167)),0))</f>
        <v>0</v>
      </c>
      <c r="H167" s="84">
        <f>INDEX('1'!AV:AV,INDEX(4^8-LARGE((حسوب=$R$2)*(تواريخ&gt;=$P$3)*(تواريخ&lt;=$AD$3)*(4^8-ROW(حسوب)),ROWS(H$9:H167)),0))</f>
        <v>0</v>
      </c>
      <c r="I167" s="81">
        <f>INDEX('1'!J:J,INDEX(4^8-LARGE((حسوب=$R$2)*(تواريخ&gt;=$P$3)*(تواريخ&lt;=$AD$3)*(4^8-ROW(حسوب)),ROWS(I$9:I167)),0))</f>
        <v>0</v>
      </c>
      <c r="J167" s="81">
        <f>INDEX('1'!K:K,INDEX(4^8-LARGE((حسوب=$R$2)*(تواريخ&gt;=$P$3)*(تواريخ&lt;=$AD$3)*(4^8-ROW(حسوب)),ROWS(J$9:J167)),0))</f>
        <v>0</v>
      </c>
      <c r="K167" s="81">
        <f>INDEX('1'!L:L,INDEX(4^8-LARGE((حسوب=$R$2)*(تواريخ&gt;=$P$3)*(تواريخ&lt;=$AD$3)*(4^8-ROW(حسوب)),ROWS(K$9:K167)),0))</f>
        <v>0</v>
      </c>
      <c r="L167" s="81">
        <f>INDEX('1'!M:M,INDEX(4^8-LARGE((حسوب=$R$2)*(تواريخ&gt;=$P$3)*(تواريخ&lt;=$AD$3)*(4^8-ROW(حسوب)),ROWS(L$9:L167)),0))</f>
        <v>0</v>
      </c>
      <c r="M167" s="81">
        <f>INDEX('1'!N:N,INDEX(4^8-LARGE((حسوب=$R$2)*(تواريخ&gt;=$P$3)*(تواريخ&lt;=$AD$3)*(4^8-ROW(حسوب)),ROWS(M$9:M167)),0))</f>
        <v>0</v>
      </c>
      <c r="N167" s="81">
        <f>INDEX('1'!O:O,INDEX(4^8-LARGE((حسوب=$R$2)*(تواريخ&gt;=$P$3)*(تواريخ&lt;=$AD$3)*(4^8-ROW(حسوب)),ROWS(N$9:N167)),0))</f>
        <v>0</v>
      </c>
      <c r="O167" s="81">
        <f>INDEX('1'!P:P,INDEX(4^8-LARGE((حسوب=$R$2)*(تواريخ&gt;=$P$3)*(تواريخ&lt;=$AD$3)*(4^8-ROW(حسوب)),ROWS(O$9:O167)),0))</f>
        <v>0</v>
      </c>
      <c r="P167" s="81">
        <f>INDEX('1'!Q:Q,INDEX(4^8-LARGE((حسوب=$R$2)*(تواريخ&gt;=$P$3)*(تواريخ&lt;=$AD$3)*(4^8-ROW(حسوب)),ROWS(P$9:P167)),0))</f>
        <v>0</v>
      </c>
      <c r="Q167" s="81">
        <f>INDEX('1'!R:R,INDEX(4^8-LARGE((حسوب=$R$2)*(تواريخ&gt;=$P$3)*(تواريخ&lt;=$AD$3)*(4^8-ROW(حسوب)),ROWS(Q$9:Q167)),0))</f>
        <v>0</v>
      </c>
      <c r="R167" s="81">
        <f>INDEX('1'!S:S,INDEX(4^8-LARGE((حسوب=$R$2)*(تواريخ&gt;=$P$3)*(تواريخ&lt;=$AD$3)*(4^8-ROW(حسوب)),ROWS(R$9:R167)),0))</f>
        <v>0</v>
      </c>
      <c r="S167" s="81">
        <f>INDEX('1'!T:T,INDEX(4^8-LARGE((حسوب=$R$2)*(تواريخ&gt;=$P$3)*(تواريخ&lt;=$AD$3)*(4^8-ROW(حسوب)),ROWS(S$9:S167)),0))</f>
        <v>0</v>
      </c>
      <c r="T167" s="81">
        <f>INDEX('1'!U:U,INDEX(4^8-LARGE((حسوب=$R$2)*(تواريخ&gt;=$P$3)*(تواريخ&lt;=$AD$3)*(4^8-ROW(حسوب)),ROWS(T$9:T167)),0))</f>
        <v>0</v>
      </c>
      <c r="U167" s="81">
        <f>INDEX('1'!V:V,INDEX(4^8-LARGE((حسوب=$R$2)*(تواريخ&gt;=$P$3)*(تواريخ&lt;=$AD$3)*(4^8-ROW(حسوب)),ROWS(U$9:U167)),0))</f>
        <v>0</v>
      </c>
      <c r="V167" s="81">
        <f>INDEX('1'!W:W,INDEX(4^8-LARGE((حسوب=$R$2)*(تواريخ&gt;=$P$3)*(تواريخ&lt;=$AD$3)*(4^8-ROW(حسوب)),ROWS(V$9:V167)),0))</f>
        <v>0</v>
      </c>
      <c r="W167" s="81">
        <f>INDEX('1'!X:X,INDEX(4^8-LARGE((حسوب=$R$2)*(تواريخ&gt;=$P$3)*(تواريخ&lt;=$AD$3)*(4^8-ROW(حسوب)),ROWS(W$9:W167)),0))</f>
        <v>0</v>
      </c>
      <c r="X167" s="81">
        <f>INDEX('1'!Y:Y,INDEX(4^8-LARGE((حسوب=$R$2)*(تواريخ&gt;=$P$3)*(تواريخ&lt;=$AD$3)*(4^8-ROW(حسوب)),ROWS(X$9:X167)),0))</f>
        <v>0</v>
      </c>
      <c r="Y167" s="81">
        <f>INDEX('1'!Z:Z,INDEX(4^8-LARGE((حسوب=$R$2)*(تواريخ&gt;=$P$3)*(تواريخ&lt;=$AD$3)*(4^8-ROW(حسوب)),ROWS(Y$9:Y167)),0))</f>
        <v>0</v>
      </c>
      <c r="Z167" s="81">
        <f>INDEX('1'!AA:AA,INDEX(4^8-LARGE((حسوب=$R$2)*(تواريخ&gt;=$P$3)*(تواريخ&lt;=$AD$3)*(4^8-ROW(حسوب)),ROWS(Z$9:Z167)),0))</f>
        <v>0</v>
      </c>
      <c r="AA167" s="81">
        <f>INDEX('1'!AB:AB,INDEX(4^8-LARGE((حسوب=$R$2)*(تواريخ&gt;=$P$3)*(تواريخ&lt;=$AD$3)*(4^8-ROW(حسوب)),ROWS(AA$9:AA167)),0))</f>
        <v>0</v>
      </c>
      <c r="AB167" s="81">
        <f>INDEX('1'!AC:AC,INDEX(4^8-LARGE((حسوب=$R$2)*(تواريخ&gt;=$P$3)*(تواريخ&lt;=$AD$3)*(4^8-ROW(حسوب)),ROWS(AB$9:AB167)),0))</f>
        <v>0</v>
      </c>
      <c r="AC167" s="81">
        <f>INDEX('1'!AD:AD,INDEX(4^8-LARGE((حسوب=$R$2)*(تواريخ&gt;=$P$3)*(تواريخ&lt;=$AD$3)*(4^8-ROW(حسوب)),ROWS(AC$9:AC167)),0))</f>
        <v>0</v>
      </c>
      <c r="AD167" s="81">
        <f>INDEX('1'!AE:AE,INDEX(4^8-LARGE((حسوب=$R$2)*(تواريخ&gt;=$P$3)*(تواريخ&lt;=$AD$3)*(4^8-ROW(حسوب)),ROWS(AD$9:AD167)),0))</f>
        <v>0</v>
      </c>
      <c r="AE167" s="57"/>
      <c r="AF167" s="57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7"/>
      <c r="AR167" s="57"/>
      <c r="AS167" s="80">
        <f>INDEX('1'!AY:AY,INDEX(4^8-LARGE((حسوب=$R$2)*(تواريخ&gt;=$P$3)*(تواريخ&lt;=$AD$3)*(4^8-ROW(حسوب)),ROWS(AS$9:AS167)),0))</f>
        <v>0</v>
      </c>
      <c r="AT167" s="80">
        <f>INDEX('1'!AX:AX,INDEX(4^8-LARGE((حسوب=$R$2)*(تواريخ&gt;=$P$3)*(تواريخ&lt;=$AD$3)*(4^8-ROW(حسوب)),ROWS(AT$9:AT167)),0))</f>
        <v>0</v>
      </c>
      <c r="AU167" s="80">
        <f>INDEX('1'!BA:BA,INDEX(4^8-LARGE((حسوب=$R$2)*(تواريخ&gt;=$P$3)*(تواريخ&lt;=$AD$3)*(4^8-ROW(حسوب)),ROWS(AU$9:AU167)),0))</f>
        <v>0</v>
      </c>
      <c r="AV167" s="80">
        <f>INDEX('1'!AZ:AZ,INDEX(4^8-LARGE((حسوب=$R$2)*(تواريخ&gt;=$P$3)*(تواريخ&lt;=$AD$3)*(4^8-ROW(حسوب)),ROWS(AV$9:AV167)),0))</f>
        <v>0</v>
      </c>
      <c r="AW167" s="79" t="str">
        <f t="shared" si="4"/>
        <v/>
      </c>
    </row>
    <row r="168" spans="6:49" ht="18">
      <c r="F168" s="83">
        <f>IF($G168="","",(INDEX('1'!A:A,INDEX(4^8-LARGE((حسوب=$R$2)*(تواريخ&gt;=$P$3)*(تواريخ&lt;=$AD$3)*(4^8-ROW(حسوب)),ROWS(F$9:F168)),0))))</f>
        <v>0</v>
      </c>
      <c r="G168" s="84">
        <f>INDEX('1'!AT:AT,INDEX(4^8-LARGE((حسوب=$R$2)*(تواريخ&gt;=$P$3)*(تواريخ&lt;=$AD$3)*(4^8-ROW(حسوب)),ROWS(G$9:G168)),0))</f>
        <v>0</v>
      </c>
      <c r="H168" s="84">
        <f>INDEX('1'!AV:AV,INDEX(4^8-LARGE((حسوب=$R$2)*(تواريخ&gt;=$P$3)*(تواريخ&lt;=$AD$3)*(4^8-ROW(حسوب)),ROWS(H$9:H168)),0))</f>
        <v>0</v>
      </c>
      <c r="I168" s="81">
        <f>INDEX('1'!J:J,INDEX(4^8-LARGE((حسوب=$R$2)*(تواريخ&gt;=$P$3)*(تواريخ&lt;=$AD$3)*(4^8-ROW(حسوب)),ROWS(I$9:I168)),0))</f>
        <v>0</v>
      </c>
      <c r="J168" s="81">
        <f>INDEX('1'!K:K,INDEX(4^8-LARGE((حسوب=$R$2)*(تواريخ&gt;=$P$3)*(تواريخ&lt;=$AD$3)*(4^8-ROW(حسوب)),ROWS(J$9:J168)),0))</f>
        <v>0</v>
      </c>
      <c r="K168" s="81">
        <f>INDEX('1'!L:L,INDEX(4^8-LARGE((حسوب=$R$2)*(تواريخ&gt;=$P$3)*(تواريخ&lt;=$AD$3)*(4^8-ROW(حسوب)),ROWS(K$9:K168)),0))</f>
        <v>0</v>
      </c>
      <c r="L168" s="81">
        <f>INDEX('1'!M:M,INDEX(4^8-LARGE((حسوب=$R$2)*(تواريخ&gt;=$P$3)*(تواريخ&lt;=$AD$3)*(4^8-ROW(حسوب)),ROWS(L$9:L168)),0))</f>
        <v>0</v>
      </c>
      <c r="M168" s="81">
        <f>INDEX('1'!N:N,INDEX(4^8-LARGE((حسوب=$R$2)*(تواريخ&gt;=$P$3)*(تواريخ&lt;=$AD$3)*(4^8-ROW(حسوب)),ROWS(M$9:M168)),0))</f>
        <v>0</v>
      </c>
      <c r="N168" s="81">
        <f>INDEX('1'!O:O,INDEX(4^8-LARGE((حسوب=$R$2)*(تواريخ&gt;=$P$3)*(تواريخ&lt;=$AD$3)*(4^8-ROW(حسوب)),ROWS(N$9:N168)),0))</f>
        <v>0</v>
      </c>
      <c r="O168" s="81">
        <f>INDEX('1'!P:P,INDEX(4^8-LARGE((حسوب=$R$2)*(تواريخ&gt;=$P$3)*(تواريخ&lt;=$AD$3)*(4^8-ROW(حسوب)),ROWS(O$9:O168)),0))</f>
        <v>0</v>
      </c>
      <c r="P168" s="81">
        <f>INDEX('1'!Q:Q,INDEX(4^8-LARGE((حسوب=$R$2)*(تواريخ&gt;=$P$3)*(تواريخ&lt;=$AD$3)*(4^8-ROW(حسوب)),ROWS(P$9:P168)),0))</f>
        <v>0</v>
      </c>
      <c r="Q168" s="81">
        <f>INDEX('1'!R:R,INDEX(4^8-LARGE((حسوب=$R$2)*(تواريخ&gt;=$P$3)*(تواريخ&lt;=$AD$3)*(4^8-ROW(حسوب)),ROWS(Q$9:Q168)),0))</f>
        <v>0</v>
      </c>
      <c r="R168" s="81">
        <f>INDEX('1'!S:S,INDEX(4^8-LARGE((حسوب=$R$2)*(تواريخ&gt;=$P$3)*(تواريخ&lt;=$AD$3)*(4^8-ROW(حسوب)),ROWS(R$9:R168)),0))</f>
        <v>0</v>
      </c>
      <c r="S168" s="81">
        <f>INDEX('1'!T:T,INDEX(4^8-LARGE((حسوب=$R$2)*(تواريخ&gt;=$P$3)*(تواريخ&lt;=$AD$3)*(4^8-ROW(حسوب)),ROWS(S$9:S168)),0))</f>
        <v>0</v>
      </c>
      <c r="T168" s="81">
        <f>INDEX('1'!U:U,INDEX(4^8-LARGE((حسوب=$R$2)*(تواريخ&gt;=$P$3)*(تواريخ&lt;=$AD$3)*(4^8-ROW(حسوب)),ROWS(T$9:T168)),0))</f>
        <v>0</v>
      </c>
      <c r="U168" s="81">
        <f>INDEX('1'!V:V,INDEX(4^8-LARGE((حسوب=$R$2)*(تواريخ&gt;=$P$3)*(تواريخ&lt;=$AD$3)*(4^8-ROW(حسوب)),ROWS(U$9:U168)),0))</f>
        <v>0</v>
      </c>
      <c r="V168" s="81">
        <f>INDEX('1'!W:W,INDEX(4^8-LARGE((حسوب=$R$2)*(تواريخ&gt;=$P$3)*(تواريخ&lt;=$AD$3)*(4^8-ROW(حسوب)),ROWS(V$9:V168)),0))</f>
        <v>0</v>
      </c>
      <c r="W168" s="81">
        <f>INDEX('1'!X:X,INDEX(4^8-LARGE((حسوب=$R$2)*(تواريخ&gt;=$P$3)*(تواريخ&lt;=$AD$3)*(4^8-ROW(حسوب)),ROWS(W$9:W168)),0))</f>
        <v>0</v>
      </c>
      <c r="X168" s="81">
        <f>INDEX('1'!Y:Y,INDEX(4^8-LARGE((حسوب=$R$2)*(تواريخ&gt;=$P$3)*(تواريخ&lt;=$AD$3)*(4^8-ROW(حسوب)),ROWS(X$9:X168)),0))</f>
        <v>0</v>
      </c>
      <c r="Y168" s="81">
        <f>INDEX('1'!Z:Z,INDEX(4^8-LARGE((حسوب=$R$2)*(تواريخ&gt;=$P$3)*(تواريخ&lt;=$AD$3)*(4^8-ROW(حسوب)),ROWS(Y$9:Y168)),0))</f>
        <v>0</v>
      </c>
      <c r="Z168" s="81">
        <f>INDEX('1'!AA:AA,INDEX(4^8-LARGE((حسوب=$R$2)*(تواريخ&gt;=$P$3)*(تواريخ&lt;=$AD$3)*(4^8-ROW(حسوب)),ROWS(Z$9:Z168)),0))</f>
        <v>0</v>
      </c>
      <c r="AA168" s="81">
        <f>INDEX('1'!AB:AB,INDEX(4^8-LARGE((حسوب=$R$2)*(تواريخ&gt;=$P$3)*(تواريخ&lt;=$AD$3)*(4^8-ROW(حسوب)),ROWS(AA$9:AA168)),0))</f>
        <v>0</v>
      </c>
      <c r="AB168" s="81">
        <f>INDEX('1'!AC:AC,INDEX(4^8-LARGE((حسوب=$R$2)*(تواريخ&gt;=$P$3)*(تواريخ&lt;=$AD$3)*(4^8-ROW(حسوب)),ROWS(AB$9:AB168)),0))</f>
        <v>0</v>
      </c>
      <c r="AC168" s="81">
        <f>INDEX('1'!AD:AD,INDEX(4^8-LARGE((حسوب=$R$2)*(تواريخ&gt;=$P$3)*(تواريخ&lt;=$AD$3)*(4^8-ROW(حسوب)),ROWS(AC$9:AC168)),0))</f>
        <v>0</v>
      </c>
      <c r="AD168" s="81">
        <f>INDEX('1'!AE:AE,INDEX(4^8-LARGE((حسوب=$R$2)*(تواريخ&gt;=$P$3)*(تواريخ&lt;=$AD$3)*(4^8-ROW(حسوب)),ROWS(AD$9:AD168)),0))</f>
        <v>0</v>
      </c>
      <c r="AE168" s="57"/>
      <c r="AF168" s="57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7"/>
      <c r="AR168" s="57"/>
      <c r="AS168" s="80">
        <f>INDEX('1'!AY:AY,INDEX(4^8-LARGE((حسوب=$R$2)*(تواريخ&gt;=$P$3)*(تواريخ&lt;=$AD$3)*(4^8-ROW(حسوب)),ROWS(AS$9:AS168)),0))</f>
        <v>0</v>
      </c>
      <c r="AT168" s="80">
        <f>INDEX('1'!AX:AX,INDEX(4^8-LARGE((حسوب=$R$2)*(تواريخ&gt;=$P$3)*(تواريخ&lt;=$AD$3)*(4^8-ROW(حسوب)),ROWS(AT$9:AT168)),0))</f>
        <v>0</v>
      </c>
      <c r="AU168" s="80">
        <f>INDEX('1'!BA:BA,INDEX(4^8-LARGE((حسوب=$R$2)*(تواريخ&gt;=$P$3)*(تواريخ&lt;=$AD$3)*(4^8-ROW(حسوب)),ROWS(AU$9:AU168)),0))</f>
        <v>0</v>
      </c>
      <c r="AV168" s="80">
        <f>INDEX('1'!AZ:AZ,INDEX(4^8-LARGE((حسوب=$R$2)*(تواريخ&gt;=$P$3)*(تواريخ&lt;=$AD$3)*(4^8-ROW(حسوب)),ROWS(AV$9:AV168)),0))</f>
        <v>0</v>
      </c>
      <c r="AW168" s="79" t="str">
        <f t="shared" si="4"/>
        <v/>
      </c>
    </row>
    <row r="169" spans="6:49" ht="18">
      <c r="F169" s="83">
        <f>IF($G169="","",(INDEX('1'!A:A,INDEX(4^8-LARGE((حسوب=$R$2)*(تواريخ&gt;=$P$3)*(تواريخ&lt;=$AD$3)*(4^8-ROW(حسوب)),ROWS(F$9:F169)),0))))</f>
        <v>0</v>
      </c>
      <c r="G169" s="84">
        <f>INDEX('1'!AT:AT,INDEX(4^8-LARGE((حسوب=$R$2)*(تواريخ&gt;=$P$3)*(تواريخ&lt;=$AD$3)*(4^8-ROW(حسوب)),ROWS(G$9:G169)),0))</f>
        <v>0</v>
      </c>
      <c r="H169" s="84">
        <f>INDEX('1'!AV:AV,INDEX(4^8-LARGE((حسوب=$R$2)*(تواريخ&gt;=$P$3)*(تواريخ&lt;=$AD$3)*(4^8-ROW(حسوب)),ROWS(H$9:H169)),0))</f>
        <v>0</v>
      </c>
      <c r="I169" s="81">
        <f>INDEX('1'!J:J,INDEX(4^8-LARGE((حسوب=$R$2)*(تواريخ&gt;=$P$3)*(تواريخ&lt;=$AD$3)*(4^8-ROW(حسوب)),ROWS(I$9:I169)),0))</f>
        <v>0</v>
      </c>
      <c r="J169" s="81">
        <f>INDEX('1'!K:K,INDEX(4^8-LARGE((حسوب=$R$2)*(تواريخ&gt;=$P$3)*(تواريخ&lt;=$AD$3)*(4^8-ROW(حسوب)),ROWS(J$9:J169)),0))</f>
        <v>0</v>
      </c>
      <c r="K169" s="81">
        <f>INDEX('1'!L:L,INDEX(4^8-LARGE((حسوب=$R$2)*(تواريخ&gt;=$P$3)*(تواريخ&lt;=$AD$3)*(4^8-ROW(حسوب)),ROWS(K$9:K169)),0))</f>
        <v>0</v>
      </c>
      <c r="L169" s="81">
        <f>INDEX('1'!M:M,INDEX(4^8-LARGE((حسوب=$R$2)*(تواريخ&gt;=$P$3)*(تواريخ&lt;=$AD$3)*(4^8-ROW(حسوب)),ROWS(L$9:L169)),0))</f>
        <v>0</v>
      </c>
      <c r="M169" s="81">
        <f>INDEX('1'!N:N,INDEX(4^8-LARGE((حسوب=$R$2)*(تواريخ&gt;=$P$3)*(تواريخ&lt;=$AD$3)*(4^8-ROW(حسوب)),ROWS(M$9:M169)),0))</f>
        <v>0</v>
      </c>
      <c r="N169" s="81">
        <f>INDEX('1'!O:O,INDEX(4^8-LARGE((حسوب=$R$2)*(تواريخ&gt;=$P$3)*(تواريخ&lt;=$AD$3)*(4^8-ROW(حسوب)),ROWS(N$9:N169)),0))</f>
        <v>0</v>
      </c>
      <c r="O169" s="81">
        <f>INDEX('1'!P:P,INDEX(4^8-LARGE((حسوب=$R$2)*(تواريخ&gt;=$P$3)*(تواريخ&lt;=$AD$3)*(4^8-ROW(حسوب)),ROWS(O$9:O169)),0))</f>
        <v>0</v>
      </c>
      <c r="P169" s="81">
        <f>INDEX('1'!Q:Q,INDEX(4^8-LARGE((حسوب=$R$2)*(تواريخ&gt;=$P$3)*(تواريخ&lt;=$AD$3)*(4^8-ROW(حسوب)),ROWS(P$9:P169)),0))</f>
        <v>0</v>
      </c>
      <c r="Q169" s="81">
        <f>INDEX('1'!R:R,INDEX(4^8-LARGE((حسوب=$R$2)*(تواريخ&gt;=$P$3)*(تواريخ&lt;=$AD$3)*(4^8-ROW(حسوب)),ROWS(Q$9:Q169)),0))</f>
        <v>0</v>
      </c>
      <c r="R169" s="81">
        <f>INDEX('1'!S:S,INDEX(4^8-LARGE((حسوب=$R$2)*(تواريخ&gt;=$P$3)*(تواريخ&lt;=$AD$3)*(4^8-ROW(حسوب)),ROWS(R$9:R169)),0))</f>
        <v>0</v>
      </c>
      <c r="S169" s="81">
        <f>INDEX('1'!T:T,INDEX(4^8-LARGE((حسوب=$R$2)*(تواريخ&gt;=$P$3)*(تواريخ&lt;=$AD$3)*(4^8-ROW(حسوب)),ROWS(S$9:S169)),0))</f>
        <v>0</v>
      </c>
      <c r="T169" s="81">
        <f>INDEX('1'!U:U,INDEX(4^8-LARGE((حسوب=$R$2)*(تواريخ&gt;=$P$3)*(تواريخ&lt;=$AD$3)*(4^8-ROW(حسوب)),ROWS(T$9:T169)),0))</f>
        <v>0</v>
      </c>
      <c r="U169" s="81">
        <f>INDEX('1'!V:V,INDEX(4^8-LARGE((حسوب=$R$2)*(تواريخ&gt;=$P$3)*(تواريخ&lt;=$AD$3)*(4^8-ROW(حسوب)),ROWS(U$9:U169)),0))</f>
        <v>0</v>
      </c>
      <c r="V169" s="81">
        <f>INDEX('1'!W:W,INDEX(4^8-LARGE((حسوب=$R$2)*(تواريخ&gt;=$P$3)*(تواريخ&lt;=$AD$3)*(4^8-ROW(حسوب)),ROWS(V$9:V169)),0))</f>
        <v>0</v>
      </c>
      <c r="W169" s="81">
        <f>INDEX('1'!X:X,INDEX(4^8-LARGE((حسوب=$R$2)*(تواريخ&gt;=$P$3)*(تواريخ&lt;=$AD$3)*(4^8-ROW(حسوب)),ROWS(W$9:W169)),0))</f>
        <v>0</v>
      </c>
      <c r="X169" s="81">
        <f>INDEX('1'!Y:Y,INDEX(4^8-LARGE((حسوب=$R$2)*(تواريخ&gt;=$P$3)*(تواريخ&lt;=$AD$3)*(4^8-ROW(حسوب)),ROWS(X$9:X169)),0))</f>
        <v>0</v>
      </c>
      <c r="Y169" s="81">
        <f>INDEX('1'!Z:Z,INDEX(4^8-LARGE((حسوب=$R$2)*(تواريخ&gt;=$P$3)*(تواريخ&lt;=$AD$3)*(4^8-ROW(حسوب)),ROWS(Y$9:Y169)),0))</f>
        <v>0</v>
      </c>
      <c r="Z169" s="81">
        <f>INDEX('1'!AA:AA,INDEX(4^8-LARGE((حسوب=$R$2)*(تواريخ&gt;=$P$3)*(تواريخ&lt;=$AD$3)*(4^8-ROW(حسوب)),ROWS(Z$9:Z169)),0))</f>
        <v>0</v>
      </c>
      <c r="AA169" s="81">
        <f>INDEX('1'!AB:AB,INDEX(4^8-LARGE((حسوب=$R$2)*(تواريخ&gt;=$P$3)*(تواريخ&lt;=$AD$3)*(4^8-ROW(حسوب)),ROWS(AA$9:AA169)),0))</f>
        <v>0</v>
      </c>
      <c r="AB169" s="81">
        <f>INDEX('1'!AC:AC,INDEX(4^8-LARGE((حسوب=$R$2)*(تواريخ&gt;=$P$3)*(تواريخ&lt;=$AD$3)*(4^8-ROW(حسوب)),ROWS(AB$9:AB169)),0))</f>
        <v>0</v>
      </c>
      <c r="AC169" s="81">
        <f>INDEX('1'!AD:AD,INDEX(4^8-LARGE((حسوب=$R$2)*(تواريخ&gt;=$P$3)*(تواريخ&lt;=$AD$3)*(4^8-ROW(حسوب)),ROWS(AC$9:AC169)),0))</f>
        <v>0</v>
      </c>
      <c r="AD169" s="81">
        <f>INDEX('1'!AE:AE,INDEX(4^8-LARGE((حسوب=$R$2)*(تواريخ&gt;=$P$3)*(تواريخ&lt;=$AD$3)*(4^8-ROW(حسوب)),ROWS(AD$9:AD169)),0))</f>
        <v>0</v>
      </c>
      <c r="AE169" s="57"/>
      <c r="AF169" s="57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7"/>
      <c r="AR169" s="57"/>
      <c r="AS169" s="80">
        <f>INDEX('1'!AY:AY,INDEX(4^8-LARGE((حسوب=$R$2)*(تواريخ&gt;=$P$3)*(تواريخ&lt;=$AD$3)*(4^8-ROW(حسوب)),ROWS(AS$9:AS169)),0))</f>
        <v>0</v>
      </c>
      <c r="AT169" s="80">
        <f>INDEX('1'!AX:AX,INDEX(4^8-LARGE((حسوب=$R$2)*(تواريخ&gt;=$P$3)*(تواريخ&lt;=$AD$3)*(4^8-ROW(حسوب)),ROWS(AT$9:AT169)),0))</f>
        <v>0</v>
      </c>
      <c r="AU169" s="80">
        <f>INDEX('1'!BA:BA,INDEX(4^8-LARGE((حسوب=$R$2)*(تواريخ&gt;=$P$3)*(تواريخ&lt;=$AD$3)*(4^8-ROW(حسوب)),ROWS(AU$9:AU169)),0))</f>
        <v>0</v>
      </c>
      <c r="AV169" s="80">
        <f>INDEX('1'!AZ:AZ,INDEX(4^8-LARGE((حسوب=$R$2)*(تواريخ&gt;=$P$3)*(تواريخ&lt;=$AD$3)*(4^8-ROW(حسوب)),ROWS(AV$9:AV169)),0))</f>
        <v>0</v>
      </c>
      <c r="AW169" s="79" t="str">
        <f t="shared" si="4"/>
        <v/>
      </c>
    </row>
    <row r="170" spans="6:49" ht="18">
      <c r="F170" s="83">
        <f>IF($G170="","",(INDEX('1'!A:A,INDEX(4^8-LARGE((حسوب=$R$2)*(تواريخ&gt;=$P$3)*(تواريخ&lt;=$AD$3)*(4^8-ROW(حسوب)),ROWS(F$9:F170)),0))))</f>
        <v>0</v>
      </c>
      <c r="G170" s="84">
        <f>INDEX('1'!AT:AT,INDEX(4^8-LARGE((حسوب=$R$2)*(تواريخ&gt;=$P$3)*(تواريخ&lt;=$AD$3)*(4^8-ROW(حسوب)),ROWS(G$9:G170)),0))</f>
        <v>0</v>
      </c>
      <c r="H170" s="84">
        <f>INDEX('1'!AV:AV,INDEX(4^8-LARGE((حسوب=$R$2)*(تواريخ&gt;=$P$3)*(تواريخ&lt;=$AD$3)*(4^8-ROW(حسوب)),ROWS(H$9:H170)),0))</f>
        <v>0</v>
      </c>
      <c r="I170" s="81">
        <f>INDEX('1'!J:J,INDEX(4^8-LARGE((حسوب=$R$2)*(تواريخ&gt;=$P$3)*(تواريخ&lt;=$AD$3)*(4^8-ROW(حسوب)),ROWS(I$9:I170)),0))</f>
        <v>0</v>
      </c>
      <c r="J170" s="81">
        <f>INDEX('1'!K:K,INDEX(4^8-LARGE((حسوب=$R$2)*(تواريخ&gt;=$P$3)*(تواريخ&lt;=$AD$3)*(4^8-ROW(حسوب)),ROWS(J$9:J170)),0))</f>
        <v>0</v>
      </c>
      <c r="K170" s="81">
        <f>INDEX('1'!L:L,INDEX(4^8-LARGE((حسوب=$R$2)*(تواريخ&gt;=$P$3)*(تواريخ&lt;=$AD$3)*(4^8-ROW(حسوب)),ROWS(K$9:K170)),0))</f>
        <v>0</v>
      </c>
      <c r="L170" s="81">
        <f>INDEX('1'!M:M,INDEX(4^8-LARGE((حسوب=$R$2)*(تواريخ&gt;=$P$3)*(تواريخ&lt;=$AD$3)*(4^8-ROW(حسوب)),ROWS(L$9:L170)),0))</f>
        <v>0</v>
      </c>
      <c r="M170" s="81">
        <f>INDEX('1'!N:N,INDEX(4^8-LARGE((حسوب=$R$2)*(تواريخ&gt;=$P$3)*(تواريخ&lt;=$AD$3)*(4^8-ROW(حسوب)),ROWS(M$9:M170)),0))</f>
        <v>0</v>
      </c>
      <c r="N170" s="81">
        <f>INDEX('1'!O:O,INDEX(4^8-LARGE((حسوب=$R$2)*(تواريخ&gt;=$P$3)*(تواريخ&lt;=$AD$3)*(4^8-ROW(حسوب)),ROWS(N$9:N170)),0))</f>
        <v>0</v>
      </c>
      <c r="O170" s="81">
        <f>INDEX('1'!P:P,INDEX(4^8-LARGE((حسوب=$R$2)*(تواريخ&gt;=$P$3)*(تواريخ&lt;=$AD$3)*(4^8-ROW(حسوب)),ROWS(O$9:O170)),0))</f>
        <v>0</v>
      </c>
      <c r="P170" s="81">
        <f>INDEX('1'!Q:Q,INDEX(4^8-LARGE((حسوب=$R$2)*(تواريخ&gt;=$P$3)*(تواريخ&lt;=$AD$3)*(4^8-ROW(حسوب)),ROWS(P$9:P170)),0))</f>
        <v>0</v>
      </c>
      <c r="Q170" s="81">
        <f>INDEX('1'!R:R,INDEX(4^8-LARGE((حسوب=$R$2)*(تواريخ&gt;=$P$3)*(تواريخ&lt;=$AD$3)*(4^8-ROW(حسوب)),ROWS(Q$9:Q170)),0))</f>
        <v>0</v>
      </c>
      <c r="R170" s="81">
        <f>INDEX('1'!S:S,INDEX(4^8-LARGE((حسوب=$R$2)*(تواريخ&gt;=$P$3)*(تواريخ&lt;=$AD$3)*(4^8-ROW(حسوب)),ROWS(R$9:R170)),0))</f>
        <v>0</v>
      </c>
      <c r="S170" s="81">
        <f>INDEX('1'!T:T,INDEX(4^8-LARGE((حسوب=$R$2)*(تواريخ&gt;=$P$3)*(تواريخ&lt;=$AD$3)*(4^8-ROW(حسوب)),ROWS(S$9:S170)),0))</f>
        <v>0</v>
      </c>
      <c r="T170" s="81">
        <f>INDEX('1'!U:U,INDEX(4^8-LARGE((حسوب=$R$2)*(تواريخ&gt;=$P$3)*(تواريخ&lt;=$AD$3)*(4^8-ROW(حسوب)),ROWS(T$9:T170)),0))</f>
        <v>0</v>
      </c>
      <c r="U170" s="81">
        <f>INDEX('1'!V:V,INDEX(4^8-LARGE((حسوب=$R$2)*(تواريخ&gt;=$P$3)*(تواريخ&lt;=$AD$3)*(4^8-ROW(حسوب)),ROWS(U$9:U170)),0))</f>
        <v>0</v>
      </c>
      <c r="V170" s="81">
        <f>INDEX('1'!W:W,INDEX(4^8-LARGE((حسوب=$R$2)*(تواريخ&gt;=$P$3)*(تواريخ&lt;=$AD$3)*(4^8-ROW(حسوب)),ROWS(V$9:V170)),0))</f>
        <v>0</v>
      </c>
      <c r="W170" s="81">
        <f>INDEX('1'!X:X,INDEX(4^8-LARGE((حسوب=$R$2)*(تواريخ&gt;=$P$3)*(تواريخ&lt;=$AD$3)*(4^8-ROW(حسوب)),ROWS(W$9:W170)),0))</f>
        <v>0</v>
      </c>
      <c r="X170" s="81">
        <f>INDEX('1'!Y:Y,INDEX(4^8-LARGE((حسوب=$R$2)*(تواريخ&gt;=$P$3)*(تواريخ&lt;=$AD$3)*(4^8-ROW(حسوب)),ROWS(X$9:X170)),0))</f>
        <v>0</v>
      </c>
      <c r="Y170" s="81">
        <f>INDEX('1'!Z:Z,INDEX(4^8-LARGE((حسوب=$R$2)*(تواريخ&gt;=$P$3)*(تواريخ&lt;=$AD$3)*(4^8-ROW(حسوب)),ROWS(Y$9:Y170)),0))</f>
        <v>0</v>
      </c>
      <c r="Z170" s="81">
        <f>INDEX('1'!AA:AA,INDEX(4^8-LARGE((حسوب=$R$2)*(تواريخ&gt;=$P$3)*(تواريخ&lt;=$AD$3)*(4^8-ROW(حسوب)),ROWS(Z$9:Z170)),0))</f>
        <v>0</v>
      </c>
      <c r="AA170" s="81">
        <f>INDEX('1'!AB:AB,INDEX(4^8-LARGE((حسوب=$R$2)*(تواريخ&gt;=$P$3)*(تواريخ&lt;=$AD$3)*(4^8-ROW(حسوب)),ROWS(AA$9:AA170)),0))</f>
        <v>0</v>
      </c>
      <c r="AB170" s="81">
        <f>INDEX('1'!AC:AC,INDEX(4^8-LARGE((حسوب=$R$2)*(تواريخ&gt;=$P$3)*(تواريخ&lt;=$AD$3)*(4^8-ROW(حسوب)),ROWS(AB$9:AB170)),0))</f>
        <v>0</v>
      </c>
      <c r="AC170" s="81">
        <f>INDEX('1'!AD:AD,INDEX(4^8-LARGE((حسوب=$R$2)*(تواريخ&gt;=$P$3)*(تواريخ&lt;=$AD$3)*(4^8-ROW(حسوب)),ROWS(AC$9:AC170)),0))</f>
        <v>0</v>
      </c>
      <c r="AD170" s="81">
        <f>INDEX('1'!AE:AE,INDEX(4^8-LARGE((حسوب=$R$2)*(تواريخ&gt;=$P$3)*(تواريخ&lt;=$AD$3)*(4^8-ROW(حسوب)),ROWS(AD$9:AD170)),0))</f>
        <v>0</v>
      </c>
      <c r="AE170" s="57"/>
      <c r="AF170" s="57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7"/>
      <c r="AR170" s="57"/>
      <c r="AS170" s="80">
        <f>INDEX('1'!AY:AY,INDEX(4^8-LARGE((حسوب=$R$2)*(تواريخ&gt;=$P$3)*(تواريخ&lt;=$AD$3)*(4^8-ROW(حسوب)),ROWS(AS$9:AS170)),0))</f>
        <v>0</v>
      </c>
      <c r="AT170" s="80">
        <f>INDEX('1'!AX:AX,INDEX(4^8-LARGE((حسوب=$R$2)*(تواريخ&gt;=$P$3)*(تواريخ&lt;=$AD$3)*(4^8-ROW(حسوب)),ROWS(AT$9:AT170)),0))</f>
        <v>0</v>
      </c>
      <c r="AU170" s="80">
        <f>INDEX('1'!BA:BA,INDEX(4^8-LARGE((حسوب=$R$2)*(تواريخ&gt;=$P$3)*(تواريخ&lt;=$AD$3)*(4^8-ROW(حسوب)),ROWS(AU$9:AU170)),0))</f>
        <v>0</v>
      </c>
      <c r="AV170" s="80">
        <f>INDEX('1'!AZ:AZ,INDEX(4^8-LARGE((حسوب=$R$2)*(تواريخ&gt;=$P$3)*(تواريخ&lt;=$AD$3)*(4^8-ROW(حسوب)),ROWS(AV$9:AV170)),0))</f>
        <v>0</v>
      </c>
      <c r="AW170" s="79" t="str">
        <f t="shared" si="4"/>
        <v/>
      </c>
    </row>
    <row r="171" spans="6:49" ht="18">
      <c r="F171" s="83">
        <f>IF($G171="","",(INDEX('1'!A:A,INDEX(4^8-LARGE((حسوب=$R$2)*(تواريخ&gt;=$P$3)*(تواريخ&lt;=$AD$3)*(4^8-ROW(حسوب)),ROWS(F$9:F171)),0))))</f>
        <v>0</v>
      </c>
      <c r="G171" s="84">
        <f>INDEX('1'!AT:AT,INDEX(4^8-LARGE((حسوب=$R$2)*(تواريخ&gt;=$P$3)*(تواريخ&lt;=$AD$3)*(4^8-ROW(حسوب)),ROWS(G$9:G171)),0))</f>
        <v>0</v>
      </c>
      <c r="H171" s="84">
        <f>INDEX('1'!AV:AV,INDEX(4^8-LARGE((حسوب=$R$2)*(تواريخ&gt;=$P$3)*(تواريخ&lt;=$AD$3)*(4^8-ROW(حسوب)),ROWS(H$9:H171)),0))</f>
        <v>0</v>
      </c>
      <c r="I171" s="81">
        <f>INDEX('1'!J:J,INDEX(4^8-LARGE((حسوب=$R$2)*(تواريخ&gt;=$P$3)*(تواريخ&lt;=$AD$3)*(4^8-ROW(حسوب)),ROWS(I$9:I171)),0))</f>
        <v>0</v>
      </c>
      <c r="J171" s="81">
        <f>INDEX('1'!K:K,INDEX(4^8-LARGE((حسوب=$R$2)*(تواريخ&gt;=$P$3)*(تواريخ&lt;=$AD$3)*(4^8-ROW(حسوب)),ROWS(J$9:J171)),0))</f>
        <v>0</v>
      </c>
      <c r="K171" s="81">
        <f>INDEX('1'!L:L,INDEX(4^8-LARGE((حسوب=$R$2)*(تواريخ&gt;=$P$3)*(تواريخ&lt;=$AD$3)*(4^8-ROW(حسوب)),ROWS(K$9:K171)),0))</f>
        <v>0</v>
      </c>
      <c r="L171" s="81">
        <f>INDEX('1'!M:M,INDEX(4^8-LARGE((حسوب=$R$2)*(تواريخ&gt;=$P$3)*(تواريخ&lt;=$AD$3)*(4^8-ROW(حسوب)),ROWS(L$9:L171)),0))</f>
        <v>0</v>
      </c>
      <c r="M171" s="81">
        <f>INDEX('1'!N:N,INDEX(4^8-LARGE((حسوب=$R$2)*(تواريخ&gt;=$P$3)*(تواريخ&lt;=$AD$3)*(4^8-ROW(حسوب)),ROWS(M$9:M171)),0))</f>
        <v>0</v>
      </c>
      <c r="N171" s="81">
        <f>INDEX('1'!O:O,INDEX(4^8-LARGE((حسوب=$R$2)*(تواريخ&gt;=$P$3)*(تواريخ&lt;=$AD$3)*(4^8-ROW(حسوب)),ROWS(N$9:N171)),0))</f>
        <v>0</v>
      </c>
      <c r="O171" s="81">
        <f>INDEX('1'!P:P,INDEX(4^8-LARGE((حسوب=$R$2)*(تواريخ&gt;=$P$3)*(تواريخ&lt;=$AD$3)*(4^8-ROW(حسوب)),ROWS(O$9:O171)),0))</f>
        <v>0</v>
      </c>
      <c r="P171" s="81">
        <f>INDEX('1'!Q:Q,INDEX(4^8-LARGE((حسوب=$R$2)*(تواريخ&gt;=$P$3)*(تواريخ&lt;=$AD$3)*(4^8-ROW(حسوب)),ROWS(P$9:P171)),0))</f>
        <v>0</v>
      </c>
      <c r="Q171" s="81">
        <f>INDEX('1'!R:R,INDEX(4^8-LARGE((حسوب=$R$2)*(تواريخ&gt;=$P$3)*(تواريخ&lt;=$AD$3)*(4^8-ROW(حسوب)),ROWS(Q$9:Q171)),0))</f>
        <v>0</v>
      </c>
      <c r="R171" s="81">
        <f>INDEX('1'!S:S,INDEX(4^8-LARGE((حسوب=$R$2)*(تواريخ&gt;=$P$3)*(تواريخ&lt;=$AD$3)*(4^8-ROW(حسوب)),ROWS(R$9:R171)),0))</f>
        <v>0</v>
      </c>
      <c r="S171" s="81">
        <f>INDEX('1'!T:T,INDEX(4^8-LARGE((حسوب=$R$2)*(تواريخ&gt;=$P$3)*(تواريخ&lt;=$AD$3)*(4^8-ROW(حسوب)),ROWS(S$9:S171)),0))</f>
        <v>0</v>
      </c>
      <c r="T171" s="81">
        <f>INDEX('1'!U:U,INDEX(4^8-LARGE((حسوب=$R$2)*(تواريخ&gt;=$P$3)*(تواريخ&lt;=$AD$3)*(4^8-ROW(حسوب)),ROWS(T$9:T171)),0))</f>
        <v>0</v>
      </c>
      <c r="U171" s="81">
        <f>INDEX('1'!V:V,INDEX(4^8-LARGE((حسوب=$R$2)*(تواريخ&gt;=$P$3)*(تواريخ&lt;=$AD$3)*(4^8-ROW(حسوب)),ROWS(U$9:U171)),0))</f>
        <v>0</v>
      </c>
      <c r="V171" s="81">
        <f>INDEX('1'!W:W,INDEX(4^8-LARGE((حسوب=$R$2)*(تواريخ&gt;=$P$3)*(تواريخ&lt;=$AD$3)*(4^8-ROW(حسوب)),ROWS(V$9:V171)),0))</f>
        <v>0</v>
      </c>
      <c r="W171" s="81">
        <f>INDEX('1'!X:X,INDEX(4^8-LARGE((حسوب=$R$2)*(تواريخ&gt;=$P$3)*(تواريخ&lt;=$AD$3)*(4^8-ROW(حسوب)),ROWS(W$9:W171)),0))</f>
        <v>0</v>
      </c>
      <c r="X171" s="81">
        <f>INDEX('1'!Y:Y,INDEX(4^8-LARGE((حسوب=$R$2)*(تواريخ&gt;=$P$3)*(تواريخ&lt;=$AD$3)*(4^8-ROW(حسوب)),ROWS(X$9:X171)),0))</f>
        <v>0</v>
      </c>
      <c r="Y171" s="81">
        <f>INDEX('1'!Z:Z,INDEX(4^8-LARGE((حسوب=$R$2)*(تواريخ&gt;=$P$3)*(تواريخ&lt;=$AD$3)*(4^8-ROW(حسوب)),ROWS(Y$9:Y171)),0))</f>
        <v>0</v>
      </c>
      <c r="Z171" s="81">
        <f>INDEX('1'!AA:AA,INDEX(4^8-LARGE((حسوب=$R$2)*(تواريخ&gt;=$P$3)*(تواريخ&lt;=$AD$3)*(4^8-ROW(حسوب)),ROWS(Z$9:Z171)),0))</f>
        <v>0</v>
      </c>
      <c r="AA171" s="81">
        <f>INDEX('1'!AB:AB,INDEX(4^8-LARGE((حسوب=$R$2)*(تواريخ&gt;=$P$3)*(تواريخ&lt;=$AD$3)*(4^8-ROW(حسوب)),ROWS(AA$9:AA171)),0))</f>
        <v>0</v>
      </c>
      <c r="AB171" s="81">
        <f>INDEX('1'!AC:AC,INDEX(4^8-LARGE((حسوب=$R$2)*(تواريخ&gt;=$P$3)*(تواريخ&lt;=$AD$3)*(4^8-ROW(حسوب)),ROWS(AB$9:AB171)),0))</f>
        <v>0</v>
      </c>
      <c r="AC171" s="81">
        <f>INDEX('1'!AD:AD,INDEX(4^8-LARGE((حسوب=$R$2)*(تواريخ&gt;=$P$3)*(تواريخ&lt;=$AD$3)*(4^8-ROW(حسوب)),ROWS(AC$9:AC171)),0))</f>
        <v>0</v>
      </c>
      <c r="AD171" s="81">
        <f>INDEX('1'!AE:AE,INDEX(4^8-LARGE((حسوب=$R$2)*(تواريخ&gt;=$P$3)*(تواريخ&lt;=$AD$3)*(4^8-ROW(حسوب)),ROWS(AD$9:AD171)),0))</f>
        <v>0</v>
      </c>
      <c r="AE171" s="57"/>
      <c r="AF171" s="57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7"/>
      <c r="AR171" s="57"/>
      <c r="AS171" s="80">
        <f>INDEX('1'!AY:AY,INDEX(4^8-LARGE((حسوب=$R$2)*(تواريخ&gt;=$P$3)*(تواريخ&lt;=$AD$3)*(4^8-ROW(حسوب)),ROWS(AS$9:AS171)),0))</f>
        <v>0</v>
      </c>
      <c r="AT171" s="80">
        <f>INDEX('1'!AX:AX,INDEX(4^8-LARGE((حسوب=$R$2)*(تواريخ&gt;=$P$3)*(تواريخ&lt;=$AD$3)*(4^8-ROW(حسوب)),ROWS(AT$9:AT171)),0))</f>
        <v>0</v>
      </c>
      <c r="AU171" s="80">
        <f>INDEX('1'!BA:BA,INDEX(4^8-LARGE((حسوب=$R$2)*(تواريخ&gt;=$P$3)*(تواريخ&lt;=$AD$3)*(4^8-ROW(حسوب)),ROWS(AU$9:AU171)),0))</f>
        <v>0</v>
      </c>
      <c r="AV171" s="80">
        <f>INDEX('1'!AZ:AZ,INDEX(4^8-LARGE((حسوب=$R$2)*(تواريخ&gt;=$P$3)*(تواريخ&lt;=$AD$3)*(4^8-ROW(حسوب)),ROWS(AV$9:AV171)),0))</f>
        <v>0</v>
      </c>
      <c r="AW171" s="79" t="str">
        <f t="shared" ref="AW171:AW234" si="5">IF(AND(AS171=0,AT171=0,AU171=0,AV171=0),"",AW170+AS171+AT171-AU171-AV171)</f>
        <v/>
      </c>
    </row>
    <row r="172" spans="6:49" ht="18">
      <c r="F172" s="83">
        <f>IF($G172="","",(INDEX('1'!A:A,INDEX(4^8-LARGE((حسوب=$R$2)*(تواريخ&gt;=$P$3)*(تواريخ&lt;=$AD$3)*(4^8-ROW(حسوب)),ROWS(F$9:F172)),0))))</f>
        <v>0</v>
      </c>
      <c r="G172" s="84">
        <f>INDEX('1'!AT:AT,INDEX(4^8-LARGE((حسوب=$R$2)*(تواريخ&gt;=$P$3)*(تواريخ&lt;=$AD$3)*(4^8-ROW(حسوب)),ROWS(G$9:G172)),0))</f>
        <v>0</v>
      </c>
      <c r="H172" s="84">
        <f>INDEX('1'!AV:AV,INDEX(4^8-LARGE((حسوب=$R$2)*(تواريخ&gt;=$P$3)*(تواريخ&lt;=$AD$3)*(4^8-ROW(حسوب)),ROWS(H$9:H172)),0))</f>
        <v>0</v>
      </c>
      <c r="I172" s="81">
        <f>INDEX('1'!J:J,INDEX(4^8-LARGE((حسوب=$R$2)*(تواريخ&gt;=$P$3)*(تواريخ&lt;=$AD$3)*(4^8-ROW(حسوب)),ROWS(I$9:I172)),0))</f>
        <v>0</v>
      </c>
      <c r="J172" s="81">
        <f>INDEX('1'!K:K,INDEX(4^8-LARGE((حسوب=$R$2)*(تواريخ&gt;=$P$3)*(تواريخ&lt;=$AD$3)*(4^8-ROW(حسوب)),ROWS(J$9:J172)),0))</f>
        <v>0</v>
      </c>
      <c r="K172" s="81">
        <f>INDEX('1'!L:L,INDEX(4^8-LARGE((حسوب=$R$2)*(تواريخ&gt;=$P$3)*(تواريخ&lt;=$AD$3)*(4^8-ROW(حسوب)),ROWS(K$9:K172)),0))</f>
        <v>0</v>
      </c>
      <c r="L172" s="81">
        <f>INDEX('1'!M:M,INDEX(4^8-LARGE((حسوب=$R$2)*(تواريخ&gt;=$P$3)*(تواريخ&lt;=$AD$3)*(4^8-ROW(حسوب)),ROWS(L$9:L172)),0))</f>
        <v>0</v>
      </c>
      <c r="M172" s="81">
        <f>INDEX('1'!N:N,INDEX(4^8-LARGE((حسوب=$R$2)*(تواريخ&gt;=$P$3)*(تواريخ&lt;=$AD$3)*(4^8-ROW(حسوب)),ROWS(M$9:M172)),0))</f>
        <v>0</v>
      </c>
      <c r="N172" s="81">
        <f>INDEX('1'!O:O,INDEX(4^8-LARGE((حسوب=$R$2)*(تواريخ&gt;=$P$3)*(تواريخ&lt;=$AD$3)*(4^8-ROW(حسوب)),ROWS(N$9:N172)),0))</f>
        <v>0</v>
      </c>
      <c r="O172" s="81">
        <f>INDEX('1'!P:P,INDEX(4^8-LARGE((حسوب=$R$2)*(تواريخ&gt;=$P$3)*(تواريخ&lt;=$AD$3)*(4^8-ROW(حسوب)),ROWS(O$9:O172)),0))</f>
        <v>0</v>
      </c>
      <c r="P172" s="81">
        <f>INDEX('1'!Q:Q,INDEX(4^8-LARGE((حسوب=$R$2)*(تواريخ&gt;=$P$3)*(تواريخ&lt;=$AD$3)*(4^8-ROW(حسوب)),ROWS(P$9:P172)),0))</f>
        <v>0</v>
      </c>
      <c r="Q172" s="81">
        <f>INDEX('1'!R:R,INDEX(4^8-LARGE((حسوب=$R$2)*(تواريخ&gt;=$P$3)*(تواريخ&lt;=$AD$3)*(4^8-ROW(حسوب)),ROWS(Q$9:Q172)),0))</f>
        <v>0</v>
      </c>
      <c r="R172" s="81">
        <f>INDEX('1'!S:S,INDEX(4^8-LARGE((حسوب=$R$2)*(تواريخ&gt;=$P$3)*(تواريخ&lt;=$AD$3)*(4^8-ROW(حسوب)),ROWS(R$9:R172)),0))</f>
        <v>0</v>
      </c>
      <c r="S172" s="81">
        <f>INDEX('1'!T:T,INDEX(4^8-LARGE((حسوب=$R$2)*(تواريخ&gt;=$P$3)*(تواريخ&lt;=$AD$3)*(4^8-ROW(حسوب)),ROWS(S$9:S172)),0))</f>
        <v>0</v>
      </c>
      <c r="T172" s="81">
        <f>INDEX('1'!U:U,INDEX(4^8-LARGE((حسوب=$R$2)*(تواريخ&gt;=$P$3)*(تواريخ&lt;=$AD$3)*(4^8-ROW(حسوب)),ROWS(T$9:T172)),0))</f>
        <v>0</v>
      </c>
      <c r="U172" s="81">
        <f>INDEX('1'!V:V,INDEX(4^8-LARGE((حسوب=$R$2)*(تواريخ&gt;=$P$3)*(تواريخ&lt;=$AD$3)*(4^8-ROW(حسوب)),ROWS(U$9:U172)),0))</f>
        <v>0</v>
      </c>
      <c r="V172" s="81">
        <f>INDEX('1'!W:W,INDEX(4^8-LARGE((حسوب=$R$2)*(تواريخ&gt;=$P$3)*(تواريخ&lt;=$AD$3)*(4^8-ROW(حسوب)),ROWS(V$9:V172)),0))</f>
        <v>0</v>
      </c>
      <c r="W172" s="81">
        <f>INDEX('1'!X:X,INDEX(4^8-LARGE((حسوب=$R$2)*(تواريخ&gt;=$P$3)*(تواريخ&lt;=$AD$3)*(4^8-ROW(حسوب)),ROWS(W$9:W172)),0))</f>
        <v>0</v>
      </c>
      <c r="X172" s="81">
        <f>INDEX('1'!Y:Y,INDEX(4^8-LARGE((حسوب=$R$2)*(تواريخ&gt;=$P$3)*(تواريخ&lt;=$AD$3)*(4^8-ROW(حسوب)),ROWS(X$9:X172)),0))</f>
        <v>0</v>
      </c>
      <c r="Y172" s="81">
        <f>INDEX('1'!Z:Z,INDEX(4^8-LARGE((حسوب=$R$2)*(تواريخ&gt;=$P$3)*(تواريخ&lt;=$AD$3)*(4^8-ROW(حسوب)),ROWS(Y$9:Y172)),0))</f>
        <v>0</v>
      </c>
      <c r="Z172" s="81">
        <f>INDEX('1'!AA:AA,INDEX(4^8-LARGE((حسوب=$R$2)*(تواريخ&gt;=$P$3)*(تواريخ&lt;=$AD$3)*(4^8-ROW(حسوب)),ROWS(Z$9:Z172)),0))</f>
        <v>0</v>
      </c>
      <c r="AA172" s="81">
        <f>INDEX('1'!AB:AB,INDEX(4^8-LARGE((حسوب=$R$2)*(تواريخ&gt;=$P$3)*(تواريخ&lt;=$AD$3)*(4^8-ROW(حسوب)),ROWS(AA$9:AA172)),0))</f>
        <v>0</v>
      </c>
      <c r="AB172" s="81">
        <f>INDEX('1'!AC:AC,INDEX(4^8-LARGE((حسوب=$R$2)*(تواريخ&gt;=$P$3)*(تواريخ&lt;=$AD$3)*(4^8-ROW(حسوب)),ROWS(AB$9:AB172)),0))</f>
        <v>0</v>
      </c>
      <c r="AC172" s="81">
        <f>INDEX('1'!AD:AD,INDEX(4^8-LARGE((حسوب=$R$2)*(تواريخ&gt;=$P$3)*(تواريخ&lt;=$AD$3)*(4^8-ROW(حسوب)),ROWS(AC$9:AC172)),0))</f>
        <v>0</v>
      </c>
      <c r="AD172" s="81">
        <f>INDEX('1'!AE:AE,INDEX(4^8-LARGE((حسوب=$R$2)*(تواريخ&gt;=$P$3)*(تواريخ&lt;=$AD$3)*(4^8-ROW(حسوب)),ROWS(AD$9:AD172)),0))</f>
        <v>0</v>
      </c>
      <c r="AE172" s="57"/>
      <c r="AF172" s="57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7"/>
      <c r="AR172" s="57"/>
      <c r="AS172" s="80">
        <f>INDEX('1'!AY:AY,INDEX(4^8-LARGE((حسوب=$R$2)*(تواريخ&gt;=$P$3)*(تواريخ&lt;=$AD$3)*(4^8-ROW(حسوب)),ROWS(AS$9:AS172)),0))</f>
        <v>0</v>
      </c>
      <c r="AT172" s="80">
        <f>INDEX('1'!AX:AX,INDEX(4^8-LARGE((حسوب=$R$2)*(تواريخ&gt;=$P$3)*(تواريخ&lt;=$AD$3)*(4^8-ROW(حسوب)),ROWS(AT$9:AT172)),0))</f>
        <v>0</v>
      </c>
      <c r="AU172" s="80">
        <f>INDEX('1'!BA:BA,INDEX(4^8-LARGE((حسوب=$R$2)*(تواريخ&gt;=$P$3)*(تواريخ&lt;=$AD$3)*(4^8-ROW(حسوب)),ROWS(AU$9:AU172)),0))</f>
        <v>0</v>
      </c>
      <c r="AV172" s="80">
        <f>INDEX('1'!AZ:AZ,INDEX(4^8-LARGE((حسوب=$R$2)*(تواريخ&gt;=$P$3)*(تواريخ&lt;=$AD$3)*(4^8-ROW(حسوب)),ROWS(AV$9:AV172)),0))</f>
        <v>0</v>
      </c>
      <c r="AW172" s="79" t="str">
        <f t="shared" si="5"/>
        <v/>
      </c>
    </row>
    <row r="173" spans="6:49" ht="18">
      <c r="F173" s="83">
        <f>IF($G173="","",(INDEX('1'!A:A,INDEX(4^8-LARGE((حسوب=$R$2)*(تواريخ&gt;=$P$3)*(تواريخ&lt;=$AD$3)*(4^8-ROW(حسوب)),ROWS(F$9:F173)),0))))</f>
        <v>0</v>
      </c>
      <c r="G173" s="84">
        <f>INDEX('1'!AT:AT,INDEX(4^8-LARGE((حسوب=$R$2)*(تواريخ&gt;=$P$3)*(تواريخ&lt;=$AD$3)*(4^8-ROW(حسوب)),ROWS(G$9:G173)),0))</f>
        <v>0</v>
      </c>
      <c r="H173" s="84">
        <f>INDEX('1'!AV:AV,INDEX(4^8-LARGE((حسوب=$R$2)*(تواريخ&gt;=$P$3)*(تواريخ&lt;=$AD$3)*(4^8-ROW(حسوب)),ROWS(H$9:H173)),0))</f>
        <v>0</v>
      </c>
      <c r="I173" s="81">
        <f>INDEX('1'!J:J,INDEX(4^8-LARGE((حسوب=$R$2)*(تواريخ&gt;=$P$3)*(تواريخ&lt;=$AD$3)*(4^8-ROW(حسوب)),ROWS(I$9:I173)),0))</f>
        <v>0</v>
      </c>
      <c r="J173" s="81">
        <f>INDEX('1'!K:K,INDEX(4^8-LARGE((حسوب=$R$2)*(تواريخ&gt;=$P$3)*(تواريخ&lt;=$AD$3)*(4^8-ROW(حسوب)),ROWS(J$9:J173)),0))</f>
        <v>0</v>
      </c>
      <c r="K173" s="81">
        <f>INDEX('1'!L:L,INDEX(4^8-LARGE((حسوب=$R$2)*(تواريخ&gt;=$P$3)*(تواريخ&lt;=$AD$3)*(4^8-ROW(حسوب)),ROWS(K$9:K173)),0))</f>
        <v>0</v>
      </c>
      <c r="L173" s="81">
        <f>INDEX('1'!M:M,INDEX(4^8-LARGE((حسوب=$R$2)*(تواريخ&gt;=$P$3)*(تواريخ&lt;=$AD$3)*(4^8-ROW(حسوب)),ROWS(L$9:L173)),0))</f>
        <v>0</v>
      </c>
      <c r="M173" s="81">
        <f>INDEX('1'!N:N,INDEX(4^8-LARGE((حسوب=$R$2)*(تواريخ&gt;=$P$3)*(تواريخ&lt;=$AD$3)*(4^8-ROW(حسوب)),ROWS(M$9:M173)),0))</f>
        <v>0</v>
      </c>
      <c r="N173" s="81">
        <f>INDEX('1'!O:O,INDEX(4^8-LARGE((حسوب=$R$2)*(تواريخ&gt;=$P$3)*(تواريخ&lt;=$AD$3)*(4^8-ROW(حسوب)),ROWS(N$9:N173)),0))</f>
        <v>0</v>
      </c>
      <c r="O173" s="81">
        <f>INDEX('1'!P:P,INDEX(4^8-LARGE((حسوب=$R$2)*(تواريخ&gt;=$P$3)*(تواريخ&lt;=$AD$3)*(4^8-ROW(حسوب)),ROWS(O$9:O173)),0))</f>
        <v>0</v>
      </c>
      <c r="P173" s="81">
        <f>INDEX('1'!Q:Q,INDEX(4^8-LARGE((حسوب=$R$2)*(تواريخ&gt;=$P$3)*(تواريخ&lt;=$AD$3)*(4^8-ROW(حسوب)),ROWS(P$9:P173)),0))</f>
        <v>0</v>
      </c>
      <c r="Q173" s="81">
        <f>INDEX('1'!R:R,INDEX(4^8-LARGE((حسوب=$R$2)*(تواريخ&gt;=$P$3)*(تواريخ&lt;=$AD$3)*(4^8-ROW(حسوب)),ROWS(Q$9:Q173)),0))</f>
        <v>0</v>
      </c>
      <c r="R173" s="81">
        <f>INDEX('1'!S:S,INDEX(4^8-LARGE((حسوب=$R$2)*(تواريخ&gt;=$P$3)*(تواريخ&lt;=$AD$3)*(4^8-ROW(حسوب)),ROWS(R$9:R173)),0))</f>
        <v>0</v>
      </c>
      <c r="S173" s="81">
        <f>INDEX('1'!T:T,INDEX(4^8-LARGE((حسوب=$R$2)*(تواريخ&gt;=$P$3)*(تواريخ&lt;=$AD$3)*(4^8-ROW(حسوب)),ROWS(S$9:S173)),0))</f>
        <v>0</v>
      </c>
      <c r="T173" s="81">
        <f>INDEX('1'!U:U,INDEX(4^8-LARGE((حسوب=$R$2)*(تواريخ&gt;=$P$3)*(تواريخ&lt;=$AD$3)*(4^8-ROW(حسوب)),ROWS(T$9:T173)),0))</f>
        <v>0</v>
      </c>
      <c r="U173" s="81">
        <f>INDEX('1'!V:V,INDEX(4^8-LARGE((حسوب=$R$2)*(تواريخ&gt;=$P$3)*(تواريخ&lt;=$AD$3)*(4^8-ROW(حسوب)),ROWS(U$9:U173)),0))</f>
        <v>0</v>
      </c>
      <c r="V173" s="81">
        <f>INDEX('1'!W:W,INDEX(4^8-LARGE((حسوب=$R$2)*(تواريخ&gt;=$P$3)*(تواريخ&lt;=$AD$3)*(4^8-ROW(حسوب)),ROWS(V$9:V173)),0))</f>
        <v>0</v>
      </c>
      <c r="W173" s="81">
        <f>INDEX('1'!X:X,INDEX(4^8-LARGE((حسوب=$R$2)*(تواريخ&gt;=$P$3)*(تواريخ&lt;=$AD$3)*(4^8-ROW(حسوب)),ROWS(W$9:W173)),0))</f>
        <v>0</v>
      </c>
      <c r="X173" s="81">
        <f>INDEX('1'!Y:Y,INDEX(4^8-LARGE((حسوب=$R$2)*(تواريخ&gt;=$P$3)*(تواريخ&lt;=$AD$3)*(4^8-ROW(حسوب)),ROWS(X$9:X173)),0))</f>
        <v>0</v>
      </c>
      <c r="Y173" s="81">
        <f>INDEX('1'!Z:Z,INDEX(4^8-LARGE((حسوب=$R$2)*(تواريخ&gt;=$P$3)*(تواريخ&lt;=$AD$3)*(4^8-ROW(حسوب)),ROWS(Y$9:Y173)),0))</f>
        <v>0</v>
      </c>
      <c r="Z173" s="81">
        <f>INDEX('1'!AA:AA,INDEX(4^8-LARGE((حسوب=$R$2)*(تواريخ&gt;=$P$3)*(تواريخ&lt;=$AD$3)*(4^8-ROW(حسوب)),ROWS(Z$9:Z173)),0))</f>
        <v>0</v>
      </c>
      <c r="AA173" s="81">
        <f>INDEX('1'!AB:AB,INDEX(4^8-LARGE((حسوب=$R$2)*(تواريخ&gt;=$P$3)*(تواريخ&lt;=$AD$3)*(4^8-ROW(حسوب)),ROWS(AA$9:AA173)),0))</f>
        <v>0</v>
      </c>
      <c r="AB173" s="81">
        <f>INDEX('1'!AC:AC,INDEX(4^8-LARGE((حسوب=$R$2)*(تواريخ&gt;=$P$3)*(تواريخ&lt;=$AD$3)*(4^8-ROW(حسوب)),ROWS(AB$9:AB173)),0))</f>
        <v>0</v>
      </c>
      <c r="AC173" s="81">
        <f>INDEX('1'!AD:AD,INDEX(4^8-LARGE((حسوب=$R$2)*(تواريخ&gt;=$P$3)*(تواريخ&lt;=$AD$3)*(4^8-ROW(حسوب)),ROWS(AC$9:AC173)),0))</f>
        <v>0</v>
      </c>
      <c r="AD173" s="81">
        <f>INDEX('1'!AE:AE,INDEX(4^8-LARGE((حسوب=$R$2)*(تواريخ&gt;=$P$3)*(تواريخ&lt;=$AD$3)*(4^8-ROW(حسوب)),ROWS(AD$9:AD173)),0))</f>
        <v>0</v>
      </c>
      <c r="AE173" s="57"/>
      <c r="AF173" s="57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7"/>
      <c r="AR173" s="57"/>
      <c r="AS173" s="80">
        <f>INDEX('1'!AY:AY,INDEX(4^8-LARGE((حسوب=$R$2)*(تواريخ&gt;=$P$3)*(تواريخ&lt;=$AD$3)*(4^8-ROW(حسوب)),ROWS(AS$9:AS173)),0))</f>
        <v>0</v>
      </c>
      <c r="AT173" s="80">
        <f>INDEX('1'!AX:AX,INDEX(4^8-LARGE((حسوب=$R$2)*(تواريخ&gt;=$P$3)*(تواريخ&lt;=$AD$3)*(4^8-ROW(حسوب)),ROWS(AT$9:AT173)),0))</f>
        <v>0</v>
      </c>
      <c r="AU173" s="80">
        <f>INDEX('1'!BA:BA,INDEX(4^8-LARGE((حسوب=$R$2)*(تواريخ&gt;=$P$3)*(تواريخ&lt;=$AD$3)*(4^8-ROW(حسوب)),ROWS(AU$9:AU173)),0))</f>
        <v>0</v>
      </c>
      <c r="AV173" s="80">
        <f>INDEX('1'!AZ:AZ,INDEX(4^8-LARGE((حسوب=$R$2)*(تواريخ&gt;=$P$3)*(تواريخ&lt;=$AD$3)*(4^8-ROW(حسوب)),ROWS(AV$9:AV173)),0))</f>
        <v>0</v>
      </c>
      <c r="AW173" s="79" t="str">
        <f t="shared" si="5"/>
        <v/>
      </c>
    </row>
    <row r="174" spans="6:49" ht="18">
      <c r="F174" s="83">
        <f>IF($G174="","",(INDEX('1'!A:A,INDEX(4^8-LARGE((حسوب=$R$2)*(تواريخ&gt;=$P$3)*(تواريخ&lt;=$AD$3)*(4^8-ROW(حسوب)),ROWS(F$9:F174)),0))))</f>
        <v>0</v>
      </c>
      <c r="G174" s="84">
        <f>INDEX('1'!AT:AT,INDEX(4^8-LARGE((حسوب=$R$2)*(تواريخ&gt;=$P$3)*(تواريخ&lt;=$AD$3)*(4^8-ROW(حسوب)),ROWS(G$9:G174)),0))</f>
        <v>0</v>
      </c>
      <c r="H174" s="84">
        <f>INDEX('1'!AV:AV,INDEX(4^8-LARGE((حسوب=$R$2)*(تواريخ&gt;=$P$3)*(تواريخ&lt;=$AD$3)*(4^8-ROW(حسوب)),ROWS(H$9:H174)),0))</f>
        <v>0</v>
      </c>
      <c r="I174" s="81">
        <f>INDEX('1'!J:J,INDEX(4^8-LARGE((حسوب=$R$2)*(تواريخ&gt;=$P$3)*(تواريخ&lt;=$AD$3)*(4^8-ROW(حسوب)),ROWS(I$9:I174)),0))</f>
        <v>0</v>
      </c>
      <c r="J174" s="81">
        <f>INDEX('1'!K:K,INDEX(4^8-LARGE((حسوب=$R$2)*(تواريخ&gt;=$P$3)*(تواريخ&lt;=$AD$3)*(4^8-ROW(حسوب)),ROWS(J$9:J174)),0))</f>
        <v>0</v>
      </c>
      <c r="K174" s="81">
        <f>INDEX('1'!L:L,INDEX(4^8-LARGE((حسوب=$R$2)*(تواريخ&gt;=$P$3)*(تواريخ&lt;=$AD$3)*(4^8-ROW(حسوب)),ROWS(K$9:K174)),0))</f>
        <v>0</v>
      </c>
      <c r="L174" s="81">
        <f>INDEX('1'!M:M,INDEX(4^8-LARGE((حسوب=$R$2)*(تواريخ&gt;=$P$3)*(تواريخ&lt;=$AD$3)*(4^8-ROW(حسوب)),ROWS(L$9:L174)),0))</f>
        <v>0</v>
      </c>
      <c r="M174" s="81">
        <f>INDEX('1'!N:N,INDEX(4^8-LARGE((حسوب=$R$2)*(تواريخ&gt;=$P$3)*(تواريخ&lt;=$AD$3)*(4^8-ROW(حسوب)),ROWS(M$9:M174)),0))</f>
        <v>0</v>
      </c>
      <c r="N174" s="81">
        <f>INDEX('1'!O:O,INDEX(4^8-LARGE((حسوب=$R$2)*(تواريخ&gt;=$P$3)*(تواريخ&lt;=$AD$3)*(4^8-ROW(حسوب)),ROWS(N$9:N174)),0))</f>
        <v>0</v>
      </c>
      <c r="O174" s="81">
        <f>INDEX('1'!P:P,INDEX(4^8-LARGE((حسوب=$R$2)*(تواريخ&gt;=$P$3)*(تواريخ&lt;=$AD$3)*(4^8-ROW(حسوب)),ROWS(O$9:O174)),0))</f>
        <v>0</v>
      </c>
      <c r="P174" s="81">
        <f>INDEX('1'!Q:Q,INDEX(4^8-LARGE((حسوب=$R$2)*(تواريخ&gt;=$P$3)*(تواريخ&lt;=$AD$3)*(4^8-ROW(حسوب)),ROWS(P$9:P174)),0))</f>
        <v>0</v>
      </c>
      <c r="Q174" s="81">
        <f>INDEX('1'!R:R,INDEX(4^8-LARGE((حسوب=$R$2)*(تواريخ&gt;=$P$3)*(تواريخ&lt;=$AD$3)*(4^8-ROW(حسوب)),ROWS(Q$9:Q174)),0))</f>
        <v>0</v>
      </c>
      <c r="R174" s="81">
        <f>INDEX('1'!S:S,INDEX(4^8-LARGE((حسوب=$R$2)*(تواريخ&gt;=$P$3)*(تواريخ&lt;=$AD$3)*(4^8-ROW(حسوب)),ROWS(R$9:R174)),0))</f>
        <v>0</v>
      </c>
      <c r="S174" s="81">
        <f>INDEX('1'!T:T,INDEX(4^8-LARGE((حسوب=$R$2)*(تواريخ&gt;=$P$3)*(تواريخ&lt;=$AD$3)*(4^8-ROW(حسوب)),ROWS(S$9:S174)),0))</f>
        <v>0</v>
      </c>
      <c r="T174" s="81">
        <f>INDEX('1'!U:U,INDEX(4^8-LARGE((حسوب=$R$2)*(تواريخ&gt;=$P$3)*(تواريخ&lt;=$AD$3)*(4^8-ROW(حسوب)),ROWS(T$9:T174)),0))</f>
        <v>0</v>
      </c>
      <c r="U174" s="81">
        <f>INDEX('1'!V:V,INDEX(4^8-LARGE((حسوب=$R$2)*(تواريخ&gt;=$P$3)*(تواريخ&lt;=$AD$3)*(4^8-ROW(حسوب)),ROWS(U$9:U174)),0))</f>
        <v>0</v>
      </c>
      <c r="V174" s="81">
        <f>INDEX('1'!W:W,INDEX(4^8-LARGE((حسوب=$R$2)*(تواريخ&gt;=$P$3)*(تواريخ&lt;=$AD$3)*(4^8-ROW(حسوب)),ROWS(V$9:V174)),0))</f>
        <v>0</v>
      </c>
      <c r="W174" s="81">
        <f>INDEX('1'!X:X,INDEX(4^8-LARGE((حسوب=$R$2)*(تواريخ&gt;=$P$3)*(تواريخ&lt;=$AD$3)*(4^8-ROW(حسوب)),ROWS(W$9:W174)),0))</f>
        <v>0</v>
      </c>
      <c r="X174" s="81">
        <f>INDEX('1'!Y:Y,INDEX(4^8-LARGE((حسوب=$R$2)*(تواريخ&gt;=$P$3)*(تواريخ&lt;=$AD$3)*(4^8-ROW(حسوب)),ROWS(X$9:X174)),0))</f>
        <v>0</v>
      </c>
      <c r="Y174" s="81">
        <f>INDEX('1'!Z:Z,INDEX(4^8-LARGE((حسوب=$R$2)*(تواريخ&gt;=$P$3)*(تواريخ&lt;=$AD$3)*(4^8-ROW(حسوب)),ROWS(Y$9:Y174)),0))</f>
        <v>0</v>
      </c>
      <c r="Z174" s="81">
        <f>INDEX('1'!AA:AA,INDEX(4^8-LARGE((حسوب=$R$2)*(تواريخ&gt;=$P$3)*(تواريخ&lt;=$AD$3)*(4^8-ROW(حسوب)),ROWS(Z$9:Z174)),0))</f>
        <v>0</v>
      </c>
      <c r="AA174" s="81">
        <f>INDEX('1'!AB:AB,INDEX(4^8-LARGE((حسوب=$R$2)*(تواريخ&gt;=$P$3)*(تواريخ&lt;=$AD$3)*(4^8-ROW(حسوب)),ROWS(AA$9:AA174)),0))</f>
        <v>0</v>
      </c>
      <c r="AB174" s="81">
        <f>INDEX('1'!AC:AC,INDEX(4^8-LARGE((حسوب=$R$2)*(تواريخ&gt;=$P$3)*(تواريخ&lt;=$AD$3)*(4^8-ROW(حسوب)),ROWS(AB$9:AB174)),0))</f>
        <v>0</v>
      </c>
      <c r="AC174" s="81">
        <f>INDEX('1'!AD:AD,INDEX(4^8-LARGE((حسوب=$R$2)*(تواريخ&gt;=$P$3)*(تواريخ&lt;=$AD$3)*(4^8-ROW(حسوب)),ROWS(AC$9:AC174)),0))</f>
        <v>0</v>
      </c>
      <c r="AD174" s="81">
        <f>INDEX('1'!AE:AE,INDEX(4^8-LARGE((حسوب=$R$2)*(تواريخ&gt;=$P$3)*(تواريخ&lt;=$AD$3)*(4^8-ROW(حسوب)),ROWS(AD$9:AD174)),0))</f>
        <v>0</v>
      </c>
      <c r="AE174" s="57"/>
      <c r="AF174" s="57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7"/>
      <c r="AR174" s="57"/>
      <c r="AS174" s="80">
        <f>INDEX('1'!AY:AY,INDEX(4^8-LARGE((حسوب=$R$2)*(تواريخ&gt;=$P$3)*(تواريخ&lt;=$AD$3)*(4^8-ROW(حسوب)),ROWS(AS$9:AS174)),0))</f>
        <v>0</v>
      </c>
      <c r="AT174" s="80">
        <f>INDEX('1'!AX:AX,INDEX(4^8-LARGE((حسوب=$R$2)*(تواريخ&gt;=$P$3)*(تواريخ&lt;=$AD$3)*(4^8-ROW(حسوب)),ROWS(AT$9:AT174)),0))</f>
        <v>0</v>
      </c>
      <c r="AU174" s="80">
        <f>INDEX('1'!BA:BA,INDEX(4^8-LARGE((حسوب=$R$2)*(تواريخ&gt;=$P$3)*(تواريخ&lt;=$AD$3)*(4^8-ROW(حسوب)),ROWS(AU$9:AU174)),0))</f>
        <v>0</v>
      </c>
      <c r="AV174" s="80">
        <f>INDEX('1'!AZ:AZ,INDEX(4^8-LARGE((حسوب=$R$2)*(تواريخ&gt;=$P$3)*(تواريخ&lt;=$AD$3)*(4^8-ROW(حسوب)),ROWS(AV$9:AV174)),0))</f>
        <v>0</v>
      </c>
      <c r="AW174" s="79" t="str">
        <f t="shared" si="5"/>
        <v/>
      </c>
    </row>
    <row r="175" spans="6:49" ht="18">
      <c r="F175" s="83">
        <f>IF($G175="","",(INDEX('1'!A:A,INDEX(4^8-LARGE((حسوب=$R$2)*(تواريخ&gt;=$P$3)*(تواريخ&lt;=$AD$3)*(4^8-ROW(حسوب)),ROWS(F$9:F175)),0))))</f>
        <v>0</v>
      </c>
      <c r="G175" s="84">
        <f>INDEX('1'!AT:AT,INDEX(4^8-LARGE((حسوب=$R$2)*(تواريخ&gt;=$P$3)*(تواريخ&lt;=$AD$3)*(4^8-ROW(حسوب)),ROWS(G$9:G175)),0))</f>
        <v>0</v>
      </c>
      <c r="H175" s="84">
        <f>INDEX('1'!AV:AV,INDEX(4^8-LARGE((حسوب=$R$2)*(تواريخ&gt;=$P$3)*(تواريخ&lt;=$AD$3)*(4^8-ROW(حسوب)),ROWS(H$9:H175)),0))</f>
        <v>0</v>
      </c>
      <c r="I175" s="81">
        <f>INDEX('1'!J:J,INDEX(4^8-LARGE((حسوب=$R$2)*(تواريخ&gt;=$P$3)*(تواريخ&lt;=$AD$3)*(4^8-ROW(حسوب)),ROWS(I$9:I175)),0))</f>
        <v>0</v>
      </c>
      <c r="J175" s="81">
        <f>INDEX('1'!K:K,INDEX(4^8-LARGE((حسوب=$R$2)*(تواريخ&gt;=$P$3)*(تواريخ&lt;=$AD$3)*(4^8-ROW(حسوب)),ROWS(J$9:J175)),0))</f>
        <v>0</v>
      </c>
      <c r="K175" s="81">
        <f>INDEX('1'!L:L,INDEX(4^8-LARGE((حسوب=$R$2)*(تواريخ&gt;=$P$3)*(تواريخ&lt;=$AD$3)*(4^8-ROW(حسوب)),ROWS(K$9:K175)),0))</f>
        <v>0</v>
      </c>
      <c r="L175" s="81">
        <f>INDEX('1'!M:M,INDEX(4^8-LARGE((حسوب=$R$2)*(تواريخ&gt;=$P$3)*(تواريخ&lt;=$AD$3)*(4^8-ROW(حسوب)),ROWS(L$9:L175)),0))</f>
        <v>0</v>
      </c>
      <c r="M175" s="81">
        <f>INDEX('1'!N:N,INDEX(4^8-LARGE((حسوب=$R$2)*(تواريخ&gt;=$P$3)*(تواريخ&lt;=$AD$3)*(4^8-ROW(حسوب)),ROWS(M$9:M175)),0))</f>
        <v>0</v>
      </c>
      <c r="N175" s="81">
        <f>INDEX('1'!O:O,INDEX(4^8-LARGE((حسوب=$R$2)*(تواريخ&gt;=$P$3)*(تواريخ&lt;=$AD$3)*(4^8-ROW(حسوب)),ROWS(N$9:N175)),0))</f>
        <v>0</v>
      </c>
      <c r="O175" s="81">
        <f>INDEX('1'!P:P,INDEX(4^8-LARGE((حسوب=$R$2)*(تواريخ&gt;=$P$3)*(تواريخ&lt;=$AD$3)*(4^8-ROW(حسوب)),ROWS(O$9:O175)),0))</f>
        <v>0</v>
      </c>
      <c r="P175" s="81">
        <f>INDEX('1'!Q:Q,INDEX(4^8-LARGE((حسوب=$R$2)*(تواريخ&gt;=$P$3)*(تواريخ&lt;=$AD$3)*(4^8-ROW(حسوب)),ROWS(P$9:P175)),0))</f>
        <v>0</v>
      </c>
      <c r="Q175" s="81">
        <f>INDEX('1'!R:R,INDEX(4^8-LARGE((حسوب=$R$2)*(تواريخ&gt;=$P$3)*(تواريخ&lt;=$AD$3)*(4^8-ROW(حسوب)),ROWS(Q$9:Q175)),0))</f>
        <v>0</v>
      </c>
      <c r="R175" s="81">
        <f>INDEX('1'!S:S,INDEX(4^8-LARGE((حسوب=$R$2)*(تواريخ&gt;=$P$3)*(تواريخ&lt;=$AD$3)*(4^8-ROW(حسوب)),ROWS(R$9:R175)),0))</f>
        <v>0</v>
      </c>
      <c r="S175" s="81">
        <f>INDEX('1'!T:T,INDEX(4^8-LARGE((حسوب=$R$2)*(تواريخ&gt;=$P$3)*(تواريخ&lt;=$AD$3)*(4^8-ROW(حسوب)),ROWS(S$9:S175)),0))</f>
        <v>0</v>
      </c>
      <c r="T175" s="81">
        <f>INDEX('1'!U:U,INDEX(4^8-LARGE((حسوب=$R$2)*(تواريخ&gt;=$P$3)*(تواريخ&lt;=$AD$3)*(4^8-ROW(حسوب)),ROWS(T$9:T175)),0))</f>
        <v>0</v>
      </c>
      <c r="U175" s="81">
        <f>INDEX('1'!V:V,INDEX(4^8-LARGE((حسوب=$R$2)*(تواريخ&gt;=$P$3)*(تواريخ&lt;=$AD$3)*(4^8-ROW(حسوب)),ROWS(U$9:U175)),0))</f>
        <v>0</v>
      </c>
      <c r="V175" s="81">
        <f>INDEX('1'!W:W,INDEX(4^8-LARGE((حسوب=$R$2)*(تواريخ&gt;=$P$3)*(تواريخ&lt;=$AD$3)*(4^8-ROW(حسوب)),ROWS(V$9:V175)),0))</f>
        <v>0</v>
      </c>
      <c r="W175" s="81">
        <f>INDEX('1'!X:X,INDEX(4^8-LARGE((حسوب=$R$2)*(تواريخ&gt;=$P$3)*(تواريخ&lt;=$AD$3)*(4^8-ROW(حسوب)),ROWS(W$9:W175)),0))</f>
        <v>0</v>
      </c>
      <c r="X175" s="81">
        <f>INDEX('1'!Y:Y,INDEX(4^8-LARGE((حسوب=$R$2)*(تواريخ&gt;=$P$3)*(تواريخ&lt;=$AD$3)*(4^8-ROW(حسوب)),ROWS(X$9:X175)),0))</f>
        <v>0</v>
      </c>
      <c r="Y175" s="81">
        <f>INDEX('1'!Z:Z,INDEX(4^8-LARGE((حسوب=$R$2)*(تواريخ&gt;=$P$3)*(تواريخ&lt;=$AD$3)*(4^8-ROW(حسوب)),ROWS(Y$9:Y175)),0))</f>
        <v>0</v>
      </c>
      <c r="Z175" s="81">
        <f>INDEX('1'!AA:AA,INDEX(4^8-LARGE((حسوب=$R$2)*(تواريخ&gt;=$P$3)*(تواريخ&lt;=$AD$3)*(4^8-ROW(حسوب)),ROWS(Z$9:Z175)),0))</f>
        <v>0</v>
      </c>
      <c r="AA175" s="81">
        <f>INDEX('1'!AB:AB,INDEX(4^8-LARGE((حسوب=$R$2)*(تواريخ&gt;=$P$3)*(تواريخ&lt;=$AD$3)*(4^8-ROW(حسوب)),ROWS(AA$9:AA175)),0))</f>
        <v>0</v>
      </c>
      <c r="AB175" s="81">
        <f>INDEX('1'!AC:AC,INDEX(4^8-LARGE((حسوب=$R$2)*(تواريخ&gt;=$P$3)*(تواريخ&lt;=$AD$3)*(4^8-ROW(حسوب)),ROWS(AB$9:AB175)),0))</f>
        <v>0</v>
      </c>
      <c r="AC175" s="81">
        <f>INDEX('1'!AD:AD,INDEX(4^8-LARGE((حسوب=$R$2)*(تواريخ&gt;=$P$3)*(تواريخ&lt;=$AD$3)*(4^8-ROW(حسوب)),ROWS(AC$9:AC175)),0))</f>
        <v>0</v>
      </c>
      <c r="AD175" s="81">
        <f>INDEX('1'!AE:AE,INDEX(4^8-LARGE((حسوب=$R$2)*(تواريخ&gt;=$P$3)*(تواريخ&lt;=$AD$3)*(4^8-ROW(حسوب)),ROWS(AD$9:AD175)),0))</f>
        <v>0</v>
      </c>
      <c r="AE175" s="57"/>
      <c r="AF175" s="57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7"/>
      <c r="AR175" s="57"/>
      <c r="AS175" s="80">
        <f>INDEX('1'!AY:AY,INDEX(4^8-LARGE((حسوب=$R$2)*(تواريخ&gt;=$P$3)*(تواريخ&lt;=$AD$3)*(4^8-ROW(حسوب)),ROWS(AS$9:AS175)),0))</f>
        <v>0</v>
      </c>
      <c r="AT175" s="80">
        <f>INDEX('1'!AX:AX,INDEX(4^8-LARGE((حسوب=$R$2)*(تواريخ&gt;=$P$3)*(تواريخ&lt;=$AD$3)*(4^8-ROW(حسوب)),ROWS(AT$9:AT175)),0))</f>
        <v>0</v>
      </c>
      <c r="AU175" s="80">
        <f>INDEX('1'!BA:BA,INDEX(4^8-LARGE((حسوب=$R$2)*(تواريخ&gt;=$P$3)*(تواريخ&lt;=$AD$3)*(4^8-ROW(حسوب)),ROWS(AU$9:AU175)),0))</f>
        <v>0</v>
      </c>
      <c r="AV175" s="80">
        <f>INDEX('1'!AZ:AZ,INDEX(4^8-LARGE((حسوب=$R$2)*(تواريخ&gt;=$P$3)*(تواريخ&lt;=$AD$3)*(4^8-ROW(حسوب)),ROWS(AV$9:AV175)),0))</f>
        <v>0</v>
      </c>
      <c r="AW175" s="79" t="str">
        <f t="shared" si="5"/>
        <v/>
      </c>
    </row>
    <row r="176" spans="6:49" ht="18">
      <c r="F176" s="83">
        <f>IF($G176="","",(INDEX('1'!A:A,INDEX(4^8-LARGE((حسوب=$R$2)*(تواريخ&gt;=$P$3)*(تواريخ&lt;=$AD$3)*(4^8-ROW(حسوب)),ROWS(F$9:F176)),0))))</f>
        <v>0</v>
      </c>
      <c r="G176" s="84">
        <f>INDEX('1'!AT:AT,INDEX(4^8-LARGE((حسوب=$R$2)*(تواريخ&gt;=$P$3)*(تواريخ&lt;=$AD$3)*(4^8-ROW(حسوب)),ROWS(G$9:G176)),0))</f>
        <v>0</v>
      </c>
      <c r="H176" s="84">
        <f>INDEX('1'!AV:AV,INDEX(4^8-LARGE((حسوب=$R$2)*(تواريخ&gt;=$P$3)*(تواريخ&lt;=$AD$3)*(4^8-ROW(حسوب)),ROWS(H$9:H176)),0))</f>
        <v>0</v>
      </c>
      <c r="I176" s="81">
        <f>INDEX('1'!J:J,INDEX(4^8-LARGE((حسوب=$R$2)*(تواريخ&gt;=$P$3)*(تواريخ&lt;=$AD$3)*(4^8-ROW(حسوب)),ROWS(I$9:I176)),0))</f>
        <v>0</v>
      </c>
      <c r="J176" s="81">
        <f>INDEX('1'!K:K,INDEX(4^8-LARGE((حسوب=$R$2)*(تواريخ&gt;=$P$3)*(تواريخ&lt;=$AD$3)*(4^8-ROW(حسوب)),ROWS(J$9:J176)),0))</f>
        <v>0</v>
      </c>
      <c r="K176" s="81">
        <f>INDEX('1'!L:L,INDEX(4^8-LARGE((حسوب=$R$2)*(تواريخ&gt;=$P$3)*(تواريخ&lt;=$AD$3)*(4^8-ROW(حسوب)),ROWS(K$9:K176)),0))</f>
        <v>0</v>
      </c>
      <c r="L176" s="81">
        <f>INDEX('1'!M:M,INDEX(4^8-LARGE((حسوب=$R$2)*(تواريخ&gt;=$P$3)*(تواريخ&lt;=$AD$3)*(4^8-ROW(حسوب)),ROWS(L$9:L176)),0))</f>
        <v>0</v>
      </c>
      <c r="M176" s="81">
        <f>INDEX('1'!N:N,INDEX(4^8-LARGE((حسوب=$R$2)*(تواريخ&gt;=$P$3)*(تواريخ&lt;=$AD$3)*(4^8-ROW(حسوب)),ROWS(M$9:M176)),0))</f>
        <v>0</v>
      </c>
      <c r="N176" s="81">
        <f>INDEX('1'!O:O,INDEX(4^8-LARGE((حسوب=$R$2)*(تواريخ&gt;=$P$3)*(تواريخ&lt;=$AD$3)*(4^8-ROW(حسوب)),ROWS(N$9:N176)),0))</f>
        <v>0</v>
      </c>
      <c r="O176" s="81">
        <f>INDEX('1'!P:P,INDEX(4^8-LARGE((حسوب=$R$2)*(تواريخ&gt;=$P$3)*(تواريخ&lt;=$AD$3)*(4^8-ROW(حسوب)),ROWS(O$9:O176)),0))</f>
        <v>0</v>
      </c>
      <c r="P176" s="81">
        <f>INDEX('1'!Q:Q,INDEX(4^8-LARGE((حسوب=$R$2)*(تواريخ&gt;=$P$3)*(تواريخ&lt;=$AD$3)*(4^8-ROW(حسوب)),ROWS(P$9:P176)),0))</f>
        <v>0</v>
      </c>
      <c r="Q176" s="81">
        <f>INDEX('1'!R:R,INDEX(4^8-LARGE((حسوب=$R$2)*(تواريخ&gt;=$P$3)*(تواريخ&lt;=$AD$3)*(4^8-ROW(حسوب)),ROWS(Q$9:Q176)),0))</f>
        <v>0</v>
      </c>
      <c r="R176" s="81">
        <f>INDEX('1'!S:S,INDEX(4^8-LARGE((حسوب=$R$2)*(تواريخ&gt;=$P$3)*(تواريخ&lt;=$AD$3)*(4^8-ROW(حسوب)),ROWS(R$9:R176)),0))</f>
        <v>0</v>
      </c>
      <c r="S176" s="81">
        <f>INDEX('1'!T:T,INDEX(4^8-LARGE((حسوب=$R$2)*(تواريخ&gt;=$P$3)*(تواريخ&lt;=$AD$3)*(4^8-ROW(حسوب)),ROWS(S$9:S176)),0))</f>
        <v>0</v>
      </c>
      <c r="T176" s="81">
        <f>INDEX('1'!U:U,INDEX(4^8-LARGE((حسوب=$R$2)*(تواريخ&gt;=$P$3)*(تواريخ&lt;=$AD$3)*(4^8-ROW(حسوب)),ROWS(T$9:T176)),0))</f>
        <v>0</v>
      </c>
      <c r="U176" s="81">
        <f>INDEX('1'!V:V,INDEX(4^8-LARGE((حسوب=$R$2)*(تواريخ&gt;=$P$3)*(تواريخ&lt;=$AD$3)*(4^8-ROW(حسوب)),ROWS(U$9:U176)),0))</f>
        <v>0</v>
      </c>
      <c r="V176" s="81">
        <f>INDEX('1'!W:W,INDEX(4^8-LARGE((حسوب=$R$2)*(تواريخ&gt;=$P$3)*(تواريخ&lt;=$AD$3)*(4^8-ROW(حسوب)),ROWS(V$9:V176)),0))</f>
        <v>0</v>
      </c>
      <c r="W176" s="81">
        <f>INDEX('1'!X:X,INDEX(4^8-LARGE((حسوب=$R$2)*(تواريخ&gt;=$P$3)*(تواريخ&lt;=$AD$3)*(4^8-ROW(حسوب)),ROWS(W$9:W176)),0))</f>
        <v>0</v>
      </c>
      <c r="X176" s="81">
        <f>INDEX('1'!Y:Y,INDEX(4^8-LARGE((حسوب=$R$2)*(تواريخ&gt;=$P$3)*(تواريخ&lt;=$AD$3)*(4^8-ROW(حسوب)),ROWS(X$9:X176)),0))</f>
        <v>0</v>
      </c>
      <c r="Y176" s="81">
        <f>INDEX('1'!Z:Z,INDEX(4^8-LARGE((حسوب=$R$2)*(تواريخ&gt;=$P$3)*(تواريخ&lt;=$AD$3)*(4^8-ROW(حسوب)),ROWS(Y$9:Y176)),0))</f>
        <v>0</v>
      </c>
      <c r="Z176" s="81">
        <f>INDEX('1'!AA:AA,INDEX(4^8-LARGE((حسوب=$R$2)*(تواريخ&gt;=$P$3)*(تواريخ&lt;=$AD$3)*(4^8-ROW(حسوب)),ROWS(Z$9:Z176)),0))</f>
        <v>0</v>
      </c>
      <c r="AA176" s="81">
        <f>INDEX('1'!AB:AB,INDEX(4^8-LARGE((حسوب=$R$2)*(تواريخ&gt;=$P$3)*(تواريخ&lt;=$AD$3)*(4^8-ROW(حسوب)),ROWS(AA$9:AA176)),0))</f>
        <v>0</v>
      </c>
      <c r="AB176" s="81">
        <f>INDEX('1'!AC:AC,INDEX(4^8-LARGE((حسوب=$R$2)*(تواريخ&gt;=$P$3)*(تواريخ&lt;=$AD$3)*(4^8-ROW(حسوب)),ROWS(AB$9:AB176)),0))</f>
        <v>0</v>
      </c>
      <c r="AC176" s="81">
        <f>INDEX('1'!AD:AD,INDEX(4^8-LARGE((حسوب=$R$2)*(تواريخ&gt;=$P$3)*(تواريخ&lt;=$AD$3)*(4^8-ROW(حسوب)),ROWS(AC$9:AC176)),0))</f>
        <v>0</v>
      </c>
      <c r="AD176" s="81">
        <f>INDEX('1'!AE:AE,INDEX(4^8-LARGE((حسوب=$R$2)*(تواريخ&gt;=$P$3)*(تواريخ&lt;=$AD$3)*(4^8-ROW(حسوب)),ROWS(AD$9:AD176)),0))</f>
        <v>0</v>
      </c>
      <c r="AE176" s="57"/>
      <c r="AF176" s="57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7"/>
      <c r="AR176" s="57"/>
      <c r="AS176" s="80">
        <f>INDEX('1'!AY:AY,INDEX(4^8-LARGE((حسوب=$R$2)*(تواريخ&gt;=$P$3)*(تواريخ&lt;=$AD$3)*(4^8-ROW(حسوب)),ROWS(AS$9:AS176)),0))</f>
        <v>0</v>
      </c>
      <c r="AT176" s="80">
        <f>INDEX('1'!AX:AX,INDEX(4^8-LARGE((حسوب=$R$2)*(تواريخ&gt;=$P$3)*(تواريخ&lt;=$AD$3)*(4^8-ROW(حسوب)),ROWS(AT$9:AT176)),0))</f>
        <v>0</v>
      </c>
      <c r="AU176" s="80">
        <f>INDEX('1'!BA:BA,INDEX(4^8-LARGE((حسوب=$R$2)*(تواريخ&gt;=$P$3)*(تواريخ&lt;=$AD$3)*(4^8-ROW(حسوب)),ROWS(AU$9:AU176)),0))</f>
        <v>0</v>
      </c>
      <c r="AV176" s="80">
        <f>INDEX('1'!AZ:AZ,INDEX(4^8-LARGE((حسوب=$R$2)*(تواريخ&gt;=$P$3)*(تواريخ&lt;=$AD$3)*(4^8-ROW(حسوب)),ROWS(AV$9:AV176)),0))</f>
        <v>0</v>
      </c>
      <c r="AW176" s="79" t="str">
        <f t="shared" si="5"/>
        <v/>
      </c>
    </row>
    <row r="177" spans="6:49" ht="18">
      <c r="F177" s="83">
        <f>IF($G177="","",(INDEX('1'!A:A,INDEX(4^8-LARGE((حسوب=$R$2)*(تواريخ&gt;=$P$3)*(تواريخ&lt;=$AD$3)*(4^8-ROW(حسوب)),ROWS(F$9:F177)),0))))</f>
        <v>0</v>
      </c>
      <c r="G177" s="84">
        <f>INDEX('1'!AT:AT,INDEX(4^8-LARGE((حسوب=$R$2)*(تواريخ&gt;=$P$3)*(تواريخ&lt;=$AD$3)*(4^8-ROW(حسوب)),ROWS(G$9:G177)),0))</f>
        <v>0</v>
      </c>
      <c r="H177" s="84">
        <f>INDEX('1'!AV:AV,INDEX(4^8-LARGE((حسوب=$R$2)*(تواريخ&gt;=$P$3)*(تواريخ&lt;=$AD$3)*(4^8-ROW(حسوب)),ROWS(H$9:H177)),0))</f>
        <v>0</v>
      </c>
      <c r="I177" s="81">
        <f>INDEX('1'!J:J,INDEX(4^8-LARGE((حسوب=$R$2)*(تواريخ&gt;=$P$3)*(تواريخ&lt;=$AD$3)*(4^8-ROW(حسوب)),ROWS(I$9:I177)),0))</f>
        <v>0</v>
      </c>
      <c r="J177" s="81">
        <f>INDEX('1'!K:K,INDEX(4^8-LARGE((حسوب=$R$2)*(تواريخ&gt;=$P$3)*(تواريخ&lt;=$AD$3)*(4^8-ROW(حسوب)),ROWS(J$9:J177)),0))</f>
        <v>0</v>
      </c>
      <c r="K177" s="81">
        <f>INDEX('1'!L:L,INDEX(4^8-LARGE((حسوب=$R$2)*(تواريخ&gt;=$P$3)*(تواريخ&lt;=$AD$3)*(4^8-ROW(حسوب)),ROWS(K$9:K177)),0))</f>
        <v>0</v>
      </c>
      <c r="L177" s="81">
        <f>INDEX('1'!M:M,INDEX(4^8-LARGE((حسوب=$R$2)*(تواريخ&gt;=$P$3)*(تواريخ&lt;=$AD$3)*(4^8-ROW(حسوب)),ROWS(L$9:L177)),0))</f>
        <v>0</v>
      </c>
      <c r="M177" s="81">
        <f>INDEX('1'!N:N,INDEX(4^8-LARGE((حسوب=$R$2)*(تواريخ&gt;=$P$3)*(تواريخ&lt;=$AD$3)*(4^8-ROW(حسوب)),ROWS(M$9:M177)),0))</f>
        <v>0</v>
      </c>
      <c r="N177" s="81">
        <f>INDEX('1'!O:O,INDEX(4^8-LARGE((حسوب=$R$2)*(تواريخ&gt;=$P$3)*(تواريخ&lt;=$AD$3)*(4^8-ROW(حسوب)),ROWS(N$9:N177)),0))</f>
        <v>0</v>
      </c>
      <c r="O177" s="81">
        <f>INDEX('1'!P:P,INDEX(4^8-LARGE((حسوب=$R$2)*(تواريخ&gt;=$P$3)*(تواريخ&lt;=$AD$3)*(4^8-ROW(حسوب)),ROWS(O$9:O177)),0))</f>
        <v>0</v>
      </c>
      <c r="P177" s="81">
        <f>INDEX('1'!Q:Q,INDEX(4^8-LARGE((حسوب=$R$2)*(تواريخ&gt;=$P$3)*(تواريخ&lt;=$AD$3)*(4^8-ROW(حسوب)),ROWS(P$9:P177)),0))</f>
        <v>0</v>
      </c>
      <c r="Q177" s="81">
        <f>INDEX('1'!R:R,INDEX(4^8-LARGE((حسوب=$R$2)*(تواريخ&gt;=$P$3)*(تواريخ&lt;=$AD$3)*(4^8-ROW(حسوب)),ROWS(Q$9:Q177)),0))</f>
        <v>0</v>
      </c>
      <c r="R177" s="81">
        <f>INDEX('1'!S:S,INDEX(4^8-LARGE((حسوب=$R$2)*(تواريخ&gt;=$P$3)*(تواريخ&lt;=$AD$3)*(4^8-ROW(حسوب)),ROWS(R$9:R177)),0))</f>
        <v>0</v>
      </c>
      <c r="S177" s="81">
        <f>INDEX('1'!T:T,INDEX(4^8-LARGE((حسوب=$R$2)*(تواريخ&gt;=$P$3)*(تواريخ&lt;=$AD$3)*(4^8-ROW(حسوب)),ROWS(S$9:S177)),0))</f>
        <v>0</v>
      </c>
      <c r="T177" s="81">
        <f>INDEX('1'!U:U,INDEX(4^8-LARGE((حسوب=$R$2)*(تواريخ&gt;=$P$3)*(تواريخ&lt;=$AD$3)*(4^8-ROW(حسوب)),ROWS(T$9:T177)),0))</f>
        <v>0</v>
      </c>
      <c r="U177" s="81">
        <f>INDEX('1'!V:V,INDEX(4^8-LARGE((حسوب=$R$2)*(تواريخ&gt;=$P$3)*(تواريخ&lt;=$AD$3)*(4^8-ROW(حسوب)),ROWS(U$9:U177)),0))</f>
        <v>0</v>
      </c>
      <c r="V177" s="81">
        <f>INDEX('1'!W:W,INDEX(4^8-LARGE((حسوب=$R$2)*(تواريخ&gt;=$P$3)*(تواريخ&lt;=$AD$3)*(4^8-ROW(حسوب)),ROWS(V$9:V177)),0))</f>
        <v>0</v>
      </c>
      <c r="W177" s="81">
        <f>INDEX('1'!X:X,INDEX(4^8-LARGE((حسوب=$R$2)*(تواريخ&gt;=$P$3)*(تواريخ&lt;=$AD$3)*(4^8-ROW(حسوب)),ROWS(W$9:W177)),0))</f>
        <v>0</v>
      </c>
      <c r="X177" s="81">
        <f>INDEX('1'!Y:Y,INDEX(4^8-LARGE((حسوب=$R$2)*(تواريخ&gt;=$P$3)*(تواريخ&lt;=$AD$3)*(4^8-ROW(حسوب)),ROWS(X$9:X177)),0))</f>
        <v>0</v>
      </c>
      <c r="Y177" s="81">
        <f>INDEX('1'!Z:Z,INDEX(4^8-LARGE((حسوب=$R$2)*(تواريخ&gt;=$P$3)*(تواريخ&lt;=$AD$3)*(4^8-ROW(حسوب)),ROWS(Y$9:Y177)),0))</f>
        <v>0</v>
      </c>
      <c r="Z177" s="81">
        <f>INDEX('1'!AA:AA,INDEX(4^8-LARGE((حسوب=$R$2)*(تواريخ&gt;=$P$3)*(تواريخ&lt;=$AD$3)*(4^8-ROW(حسوب)),ROWS(Z$9:Z177)),0))</f>
        <v>0</v>
      </c>
      <c r="AA177" s="81">
        <f>INDEX('1'!AB:AB,INDEX(4^8-LARGE((حسوب=$R$2)*(تواريخ&gt;=$P$3)*(تواريخ&lt;=$AD$3)*(4^8-ROW(حسوب)),ROWS(AA$9:AA177)),0))</f>
        <v>0</v>
      </c>
      <c r="AB177" s="81">
        <f>INDEX('1'!AC:AC,INDEX(4^8-LARGE((حسوب=$R$2)*(تواريخ&gt;=$P$3)*(تواريخ&lt;=$AD$3)*(4^8-ROW(حسوب)),ROWS(AB$9:AB177)),0))</f>
        <v>0</v>
      </c>
      <c r="AC177" s="81">
        <f>INDEX('1'!AD:AD,INDEX(4^8-LARGE((حسوب=$R$2)*(تواريخ&gt;=$P$3)*(تواريخ&lt;=$AD$3)*(4^8-ROW(حسوب)),ROWS(AC$9:AC177)),0))</f>
        <v>0</v>
      </c>
      <c r="AD177" s="81">
        <f>INDEX('1'!AE:AE,INDEX(4^8-LARGE((حسوب=$R$2)*(تواريخ&gt;=$P$3)*(تواريخ&lt;=$AD$3)*(4^8-ROW(حسوب)),ROWS(AD$9:AD177)),0))</f>
        <v>0</v>
      </c>
      <c r="AE177" s="57"/>
      <c r="AF177" s="57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7"/>
      <c r="AR177" s="57"/>
      <c r="AS177" s="80">
        <f>INDEX('1'!AY:AY,INDEX(4^8-LARGE((حسوب=$R$2)*(تواريخ&gt;=$P$3)*(تواريخ&lt;=$AD$3)*(4^8-ROW(حسوب)),ROWS(AS$9:AS177)),0))</f>
        <v>0</v>
      </c>
      <c r="AT177" s="80">
        <f>INDEX('1'!AX:AX,INDEX(4^8-LARGE((حسوب=$R$2)*(تواريخ&gt;=$P$3)*(تواريخ&lt;=$AD$3)*(4^8-ROW(حسوب)),ROWS(AT$9:AT177)),0))</f>
        <v>0</v>
      </c>
      <c r="AU177" s="80">
        <f>INDEX('1'!BA:BA,INDEX(4^8-LARGE((حسوب=$R$2)*(تواريخ&gt;=$P$3)*(تواريخ&lt;=$AD$3)*(4^8-ROW(حسوب)),ROWS(AU$9:AU177)),0))</f>
        <v>0</v>
      </c>
      <c r="AV177" s="80">
        <f>INDEX('1'!AZ:AZ,INDEX(4^8-LARGE((حسوب=$R$2)*(تواريخ&gt;=$P$3)*(تواريخ&lt;=$AD$3)*(4^8-ROW(حسوب)),ROWS(AV$9:AV177)),0))</f>
        <v>0</v>
      </c>
      <c r="AW177" s="79" t="str">
        <f t="shared" si="5"/>
        <v/>
      </c>
    </row>
    <row r="178" spans="6:49" ht="18">
      <c r="F178" s="83">
        <f>IF($G178="","",(INDEX('1'!A:A,INDEX(4^8-LARGE((حسوب=$R$2)*(تواريخ&gt;=$P$3)*(تواريخ&lt;=$AD$3)*(4^8-ROW(حسوب)),ROWS(F$9:F178)),0))))</f>
        <v>0</v>
      </c>
      <c r="G178" s="84">
        <f>INDEX('1'!AT:AT,INDEX(4^8-LARGE((حسوب=$R$2)*(تواريخ&gt;=$P$3)*(تواريخ&lt;=$AD$3)*(4^8-ROW(حسوب)),ROWS(G$9:G178)),0))</f>
        <v>0</v>
      </c>
      <c r="H178" s="84">
        <f>INDEX('1'!AV:AV,INDEX(4^8-LARGE((حسوب=$R$2)*(تواريخ&gt;=$P$3)*(تواريخ&lt;=$AD$3)*(4^8-ROW(حسوب)),ROWS(H$9:H178)),0))</f>
        <v>0</v>
      </c>
      <c r="I178" s="81">
        <f>INDEX('1'!J:J,INDEX(4^8-LARGE((حسوب=$R$2)*(تواريخ&gt;=$P$3)*(تواريخ&lt;=$AD$3)*(4^8-ROW(حسوب)),ROWS(I$9:I178)),0))</f>
        <v>0</v>
      </c>
      <c r="J178" s="81">
        <f>INDEX('1'!K:K,INDEX(4^8-LARGE((حسوب=$R$2)*(تواريخ&gt;=$P$3)*(تواريخ&lt;=$AD$3)*(4^8-ROW(حسوب)),ROWS(J$9:J178)),0))</f>
        <v>0</v>
      </c>
      <c r="K178" s="81">
        <f>INDEX('1'!L:L,INDEX(4^8-LARGE((حسوب=$R$2)*(تواريخ&gt;=$P$3)*(تواريخ&lt;=$AD$3)*(4^8-ROW(حسوب)),ROWS(K$9:K178)),0))</f>
        <v>0</v>
      </c>
      <c r="L178" s="81">
        <f>INDEX('1'!M:M,INDEX(4^8-LARGE((حسوب=$R$2)*(تواريخ&gt;=$P$3)*(تواريخ&lt;=$AD$3)*(4^8-ROW(حسوب)),ROWS(L$9:L178)),0))</f>
        <v>0</v>
      </c>
      <c r="M178" s="81">
        <f>INDEX('1'!N:N,INDEX(4^8-LARGE((حسوب=$R$2)*(تواريخ&gt;=$P$3)*(تواريخ&lt;=$AD$3)*(4^8-ROW(حسوب)),ROWS(M$9:M178)),0))</f>
        <v>0</v>
      </c>
      <c r="N178" s="81">
        <f>INDEX('1'!O:O,INDEX(4^8-LARGE((حسوب=$R$2)*(تواريخ&gt;=$P$3)*(تواريخ&lt;=$AD$3)*(4^8-ROW(حسوب)),ROWS(N$9:N178)),0))</f>
        <v>0</v>
      </c>
      <c r="O178" s="81">
        <f>INDEX('1'!P:P,INDEX(4^8-LARGE((حسوب=$R$2)*(تواريخ&gt;=$P$3)*(تواريخ&lt;=$AD$3)*(4^8-ROW(حسوب)),ROWS(O$9:O178)),0))</f>
        <v>0</v>
      </c>
      <c r="P178" s="81">
        <f>INDEX('1'!Q:Q,INDEX(4^8-LARGE((حسوب=$R$2)*(تواريخ&gt;=$P$3)*(تواريخ&lt;=$AD$3)*(4^8-ROW(حسوب)),ROWS(P$9:P178)),0))</f>
        <v>0</v>
      </c>
      <c r="Q178" s="81">
        <f>INDEX('1'!R:R,INDEX(4^8-LARGE((حسوب=$R$2)*(تواريخ&gt;=$P$3)*(تواريخ&lt;=$AD$3)*(4^8-ROW(حسوب)),ROWS(Q$9:Q178)),0))</f>
        <v>0</v>
      </c>
      <c r="R178" s="81">
        <f>INDEX('1'!S:S,INDEX(4^8-LARGE((حسوب=$R$2)*(تواريخ&gt;=$P$3)*(تواريخ&lt;=$AD$3)*(4^8-ROW(حسوب)),ROWS(R$9:R178)),0))</f>
        <v>0</v>
      </c>
      <c r="S178" s="81">
        <f>INDEX('1'!T:T,INDEX(4^8-LARGE((حسوب=$R$2)*(تواريخ&gt;=$P$3)*(تواريخ&lt;=$AD$3)*(4^8-ROW(حسوب)),ROWS(S$9:S178)),0))</f>
        <v>0</v>
      </c>
      <c r="T178" s="81">
        <f>INDEX('1'!U:U,INDEX(4^8-LARGE((حسوب=$R$2)*(تواريخ&gt;=$P$3)*(تواريخ&lt;=$AD$3)*(4^8-ROW(حسوب)),ROWS(T$9:T178)),0))</f>
        <v>0</v>
      </c>
      <c r="U178" s="81">
        <f>INDEX('1'!V:V,INDEX(4^8-LARGE((حسوب=$R$2)*(تواريخ&gt;=$P$3)*(تواريخ&lt;=$AD$3)*(4^8-ROW(حسوب)),ROWS(U$9:U178)),0))</f>
        <v>0</v>
      </c>
      <c r="V178" s="81">
        <f>INDEX('1'!W:W,INDEX(4^8-LARGE((حسوب=$R$2)*(تواريخ&gt;=$P$3)*(تواريخ&lt;=$AD$3)*(4^8-ROW(حسوب)),ROWS(V$9:V178)),0))</f>
        <v>0</v>
      </c>
      <c r="W178" s="81">
        <f>INDEX('1'!X:X,INDEX(4^8-LARGE((حسوب=$R$2)*(تواريخ&gt;=$P$3)*(تواريخ&lt;=$AD$3)*(4^8-ROW(حسوب)),ROWS(W$9:W178)),0))</f>
        <v>0</v>
      </c>
      <c r="X178" s="81">
        <f>INDEX('1'!Y:Y,INDEX(4^8-LARGE((حسوب=$R$2)*(تواريخ&gt;=$P$3)*(تواريخ&lt;=$AD$3)*(4^8-ROW(حسوب)),ROWS(X$9:X178)),0))</f>
        <v>0</v>
      </c>
      <c r="Y178" s="81">
        <f>INDEX('1'!Z:Z,INDEX(4^8-LARGE((حسوب=$R$2)*(تواريخ&gt;=$P$3)*(تواريخ&lt;=$AD$3)*(4^8-ROW(حسوب)),ROWS(Y$9:Y178)),0))</f>
        <v>0</v>
      </c>
      <c r="Z178" s="81">
        <f>INDEX('1'!AA:AA,INDEX(4^8-LARGE((حسوب=$R$2)*(تواريخ&gt;=$P$3)*(تواريخ&lt;=$AD$3)*(4^8-ROW(حسوب)),ROWS(Z$9:Z178)),0))</f>
        <v>0</v>
      </c>
      <c r="AA178" s="81">
        <f>INDEX('1'!AB:AB,INDEX(4^8-LARGE((حسوب=$R$2)*(تواريخ&gt;=$P$3)*(تواريخ&lt;=$AD$3)*(4^8-ROW(حسوب)),ROWS(AA$9:AA178)),0))</f>
        <v>0</v>
      </c>
      <c r="AB178" s="81">
        <f>INDEX('1'!AC:AC,INDEX(4^8-LARGE((حسوب=$R$2)*(تواريخ&gt;=$P$3)*(تواريخ&lt;=$AD$3)*(4^8-ROW(حسوب)),ROWS(AB$9:AB178)),0))</f>
        <v>0</v>
      </c>
      <c r="AC178" s="81">
        <f>INDEX('1'!AD:AD,INDEX(4^8-LARGE((حسوب=$R$2)*(تواريخ&gt;=$P$3)*(تواريخ&lt;=$AD$3)*(4^8-ROW(حسوب)),ROWS(AC$9:AC178)),0))</f>
        <v>0</v>
      </c>
      <c r="AD178" s="81">
        <f>INDEX('1'!AE:AE,INDEX(4^8-LARGE((حسوب=$R$2)*(تواريخ&gt;=$P$3)*(تواريخ&lt;=$AD$3)*(4^8-ROW(حسوب)),ROWS(AD$9:AD178)),0))</f>
        <v>0</v>
      </c>
      <c r="AE178" s="57"/>
      <c r="AF178" s="57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7"/>
      <c r="AR178" s="57"/>
      <c r="AS178" s="80">
        <f>INDEX('1'!AY:AY,INDEX(4^8-LARGE((حسوب=$R$2)*(تواريخ&gt;=$P$3)*(تواريخ&lt;=$AD$3)*(4^8-ROW(حسوب)),ROWS(AS$9:AS178)),0))</f>
        <v>0</v>
      </c>
      <c r="AT178" s="80">
        <f>INDEX('1'!AX:AX,INDEX(4^8-LARGE((حسوب=$R$2)*(تواريخ&gt;=$P$3)*(تواريخ&lt;=$AD$3)*(4^8-ROW(حسوب)),ROWS(AT$9:AT178)),0))</f>
        <v>0</v>
      </c>
      <c r="AU178" s="80">
        <f>INDEX('1'!BA:BA,INDEX(4^8-LARGE((حسوب=$R$2)*(تواريخ&gt;=$P$3)*(تواريخ&lt;=$AD$3)*(4^8-ROW(حسوب)),ROWS(AU$9:AU178)),0))</f>
        <v>0</v>
      </c>
      <c r="AV178" s="80">
        <f>INDEX('1'!AZ:AZ,INDEX(4^8-LARGE((حسوب=$R$2)*(تواريخ&gt;=$P$3)*(تواريخ&lt;=$AD$3)*(4^8-ROW(حسوب)),ROWS(AV$9:AV178)),0))</f>
        <v>0</v>
      </c>
      <c r="AW178" s="79" t="str">
        <f t="shared" si="5"/>
        <v/>
      </c>
    </row>
    <row r="179" spans="6:49" ht="18">
      <c r="F179" s="83">
        <f>IF($G179="","",(INDEX('1'!A:A,INDEX(4^8-LARGE((حسوب=$R$2)*(تواريخ&gt;=$P$3)*(تواريخ&lt;=$AD$3)*(4^8-ROW(حسوب)),ROWS(F$9:F179)),0))))</f>
        <v>0</v>
      </c>
      <c r="G179" s="84">
        <f>INDEX('1'!AT:AT,INDEX(4^8-LARGE((حسوب=$R$2)*(تواريخ&gt;=$P$3)*(تواريخ&lt;=$AD$3)*(4^8-ROW(حسوب)),ROWS(G$9:G179)),0))</f>
        <v>0</v>
      </c>
      <c r="H179" s="84">
        <f>INDEX('1'!AV:AV,INDEX(4^8-LARGE((حسوب=$R$2)*(تواريخ&gt;=$P$3)*(تواريخ&lt;=$AD$3)*(4^8-ROW(حسوب)),ROWS(H$9:H179)),0))</f>
        <v>0</v>
      </c>
      <c r="I179" s="81">
        <f>INDEX('1'!J:J,INDEX(4^8-LARGE((حسوب=$R$2)*(تواريخ&gt;=$P$3)*(تواريخ&lt;=$AD$3)*(4^8-ROW(حسوب)),ROWS(I$9:I179)),0))</f>
        <v>0</v>
      </c>
      <c r="J179" s="81">
        <f>INDEX('1'!K:K,INDEX(4^8-LARGE((حسوب=$R$2)*(تواريخ&gt;=$P$3)*(تواريخ&lt;=$AD$3)*(4^8-ROW(حسوب)),ROWS(J$9:J179)),0))</f>
        <v>0</v>
      </c>
      <c r="K179" s="81">
        <f>INDEX('1'!L:L,INDEX(4^8-LARGE((حسوب=$R$2)*(تواريخ&gt;=$P$3)*(تواريخ&lt;=$AD$3)*(4^8-ROW(حسوب)),ROWS(K$9:K179)),0))</f>
        <v>0</v>
      </c>
      <c r="L179" s="81">
        <f>INDEX('1'!M:M,INDEX(4^8-LARGE((حسوب=$R$2)*(تواريخ&gt;=$P$3)*(تواريخ&lt;=$AD$3)*(4^8-ROW(حسوب)),ROWS(L$9:L179)),0))</f>
        <v>0</v>
      </c>
      <c r="M179" s="81">
        <f>INDEX('1'!N:N,INDEX(4^8-LARGE((حسوب=$R$2)*(تواريخ&gt;=$P$3)*(تواريخ&lt;=$AD$3)*(4^8-ROW(حسوب)),ROWS(M$9:M179)),0))</f>
        <v>0</v>
      </c>
      <c r="N179" s="81">
        <f>INDEX('1'!O:O,INDEX(4^8-LARGE((حسوب=$R$2)*(تواريخ&gt;=$P$3)*(تواريخ&lt;=$AD$3)*(4^8-ROW(حسوب)),ROWS(N$9:N179)),0))</f>
        <v>0</v>
      </c>
      <c r="O179" s="81">
        <f>INDEX('1'!P:P,INDEX(4^8-LARGE((حسوب=$R$2)*(تواريخ&gt;=$P$3)*(تواريخ&lt;=$AD$3)*(4^8-ROW(حسوب)),ROWS(O$9:O179)),0))</f>
        <v>0</v>
      </c>
      <c r="P179" s="81">
        <f>INDEX('1'!Q:Q,INDEX(4^8-LARGE((حسوب=$R$2)*(تواريخ&gt;=$P$3)*(تواريخ&lt;=$AD$3)*(4^8-ROW(حسوب)),ROWS(P$9:P179)),0))</f>
        <v>0</v>
      </c>
      <c r="Q179" s="81">
        <f>INDEX('1'!R:R,INDEX(4^8-LARGE((حسوب=$R$2)*(تواريخ&gt;=$P$3)*(تواريخ&lt;=$AD$3)*(4^8-ROW(حسوب)),ROWS(Q$9:Q179)),0))</f>
        <v>0</v>
      </c>
      <c r="R179" s="81">
        <f>INDEX('1'!S:S,INDEX(4^8-LARGE((حسوب=$R$2)*(تواريخ&gt;=$P$3)*(تواريخ&lt;=$AD$3)*(4^8-ROW(حسوب)),ROWS(R$9:R179)),0))</f>
        <v>0</v>
      </c>
      <c r="S179" s="81">
        <f>INDEX('1'!T:T,INDEX(4^8-LARGE((حسوب=$R$2)*(تواريخ&gt;=$P$3)*(تواريخ&lt;=$AD$3)*(4^8-ROW(حسوب)),ROWS(S$9:S179)),0))</f>
        <v>0</v>
      </c>
      <c r="T179" s="81">
        <f>INDEX('1'!U:U,INDEX(4^8-LARGE((حسوب=$R$2)*(تواريخ&gt;=$P$3)*(تواريخ&lt;=$AD$3)*(4^8-ROW(حسوب)),ROWS(T$9:T179)),0))</f>
        <v>0</v>
      </c>
      <c r="U179" s="81">
        <f>INDEX('1'!V:V,INDEX(4^8-LARGE((حسوب=$R$2)*(تواريخ&gt;=$P$3)*(تواريخ&lt;=$AD$3)*(4^8-ROW(حسوب)),ROWS(U$9:U179)),0))</f>
        <v>0</v>
      </c>
      <c r="V179" s="81">
        <f>INDEX('1'!W:W,INDEX(4^8-LARGE((حسوب=$R$2)*(تواريخ&gt;=$P$3)*(تواريخ&lt;=$AD$3)*(4^8-ROW(حسوب)),ROWS(V$9:V179)),0))</f>
        <v>0</v>
      </c>
      <c r="W179" s="81">
        <f>INDEX('1'!X:X,INDEX(4^8-LARGE((حسوب=$R$2)*(تواريخ&gt;=$P$3)*(تواريخ&lt;=$AD$3)*(4^8-ROW(حسوب)),ROWS(W$9:W179)),0))</f>
        <v>0</v>
      </c>
      <c r="X179" s="81">
        <f>INDEX('1'!Y:Y,INDEX(4^8-LARGE((حسوب=$R$2)*(تواريخ&gt;=$P$3)*(تواريخ&lt;=$AD$3)*(4^8-ROW(حسوب)),ROWS(X$9:X179)),0))</f>
        <v>0</v>
      </c>
      <c r="Y179" s="81">
        <f>INDEX('1'!Z:Z,INDEX(4^8-LARGE((حسوب=$R$2)*(تواريخ&gt;=$P$3)*(تواريخ&lt;=$AD$3)*(4^8-ROW(حسوب)),ROWS(Y$9:Y179)),0))</f>
        <v>0</v>
      </c>
      <c r="Z179" s="81">
        <f>INDEX('1'!AA:AA,INDEX(4^8-LARGE((حسوب=$R$2)*(تواريخ&gt;=$P$3)*(تواريخ&lt;=$AD$3)*(4^8-ROW(حسوب)),ROWS(Z$9:Z179)),0))</f>
        <v>0</v>
      </c>
      <c r="AA179" s="81">
        <f>INDEX('1'!AB:AB,INDEX(4^8-LARGE((حسوب=$R$2)*(تواريخ&gt;=$P$3)*(تواريخ&lt;=$AD$3)*(4^8-ROW(حسوب)),ROWS(AA$9:AA179)),0))</f>
        <v>0</v>
      </c>
      <c r="AB179" s="81">
        <f>INDEX('1'!AC:AC,INDEX(4^8-LARGE((حسوب=$R$2)*(تواريخ&gt;=$P$3)*(تواريخ&lt;=$AD$3)*(4^8-ROW(حسوب)),ROWS(AB$9:AB179)),0))</f>
        <v>0</v>
      </c>
      <c r="AC179" s="81">
        <f>INDEX('1'!AD:AD,INDEX(4^8-LARGE((حسوب=$R$2)*(تواريخ&gt;=$P$3)*(تواريخ&lt;=$AD$3)*(4^8-ROW(حسوب)),ROWS(AC$9:AC179)),0))</f>
        <v>0</v>
      </c>
      <c r="AD179" s="81">
        <f>INDEX('1'!AE:AE,INDEX(4^8-LARGE((حسوب=$R$2)*(تواريخ&gt;=$P$3)*(تواريخ&lt;=$AD$3)*(4^8-ROW(حسوب)),ROWS(AD$9:AD179)),0))</f>
        <v>0</v>
      </c>
      <c r="AE179" s="57"/>
      <c r="AF179" s="57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7"/>
      <c r="AR179" s="57"/>
      <c r="AS179" s="80">
        <f>INDEX('1'!AY:AY,INDEX(4^8-LARGE((حسوب=$R$2)*(تواريخ&gt;=$P$3)*(تواريخ&lt;=$AD$3)*(4^8-ROW(حسوب)),ROWS(AS$9:AS179)),0))</f>
        <v>0</v>
      </c>
      <c r="AT179" s="80">
        <f>INDEX('1'!AX:AX,INDEX(4^8-LARGE((حسوب=$R$2)*(تواريخ&gt;=$P$3)*(تواريخ&lt;=$AD$3)*(4^8-ROW(حسوب)),ROWS(AT$9:AT179)),0))</f>
        <v>0</v>
      </c>
      <c r="AU179" s="80">
        <f>INDEX('1'!BA:BA,INDEX(4^8-LARGE((حسوب=$R$2)*(تواريخ&gt;=$P$3)*(تواريخ&lt;=$AD$3)*(4^8-ROW(حسوب)),ROWS(AU$9:AU179)),0))</f>
        <v>0</v>
      </c>
      <c r="AV179" s="80">
        <f>INDEX('1'!AZ:AZ,INDEX(4^8-LARGE((حسوب=$R$2)*(تواريخ&gt;=$P$3)*(تواريخ&lt;=$AD$3)*(4^8-ROW(حسوب)),ROWS(AV$9:AV179)),0))</f>
        <v>0</v>
      </c>
      <c r="AW179" s="79" t="str">
        <f t="shared" si="5"/>
        <v/>
      </c>
    </row>
    <row r="180" spans="6:49" ht="18">
      <c r="F180" s="83">
        <f>IF($G180="","",(INDEX('1'!A:A,INDEX(4^8-LARGE((حسوب=$R$2)*(تواريخ&gt;=$P$3)*(تواريخ&lt;=$AD$3)*(4^8-ROW(حسوب)),ROWS(F$9:F180)),0))))</f>
        <v>0</v>
      </c>
      <c r="G180" s="84">
        <f>INDEX('1'!AT:AT,INDEX(4^8-LARGE((حسوب=$R$2)*(تواريخ&gt;=$P$3)*(تواريخ&lt;=$AD$3)*(4^8-ROW(حسوب)),ROWS(G$9:G180)),0))</f>
        <v>0</v>
      </c>
      <c r="H180" s="84">
        <f>INDEX('1'!AV:AV,INDEX(4^8-LARGE((حسوب=$R$2)*(تواريخ&gt;=$P$3)*(تواريخ&lt;=$AD$3)*(4^8-ROW(حسوب)),ROWS(H$9:H180)),0))</f>
        <v>0</v>
      </c>
      <c r="I180" s="81">
        <f>INDEX('1'!J:J,INDEX(4^8-LARGE((حسوب=$R$2)*(تواريخ&gt;=$P$3)*(تواريخ&lt;=$AD$3)*(4^8-ROW(حسوب)),ROWS(I$9:I180)),0))</f>
        <v>0</v>
      </c>
      <c r="J180" s="81">
        <f>INDEX('1'!K:K,INDEX(4^8-LARGE((حسوب=$R$2)*(تواريخ&gt;=$P$3)*(تواريخ&lt;=$AD$3)*(4^8-ROW(حسوب)),ROWS(J$9:J180)),0))</f>
        <v>0</v>
      </c>
      <c r="K180" s="81">
        <f>INDEX('1'!L:L,INDEX(4^8-LARGE((حسوب=$R$2)*(تواريخ&gt;=$P$3)*(تواريخ&lt;=$AD$3)*(4^8-ROW(حسوب)),ROWS(K$9:K180)),0))</f>
        <v>0</v>
      </c>
      <c r="L180" s="81">
        <f>INDEX('1'!M:M,INDEX(4^8-LARGE((حسوب=$R$2)*(تواريخ&gt;=$P$3)*(تواريخ&lt;=$AD$3)*(4^8-ROW(حسوب)),ROWS(L$9:L180)),0))</f>
        <v>0</v>
      </c>
      <c r="M180" s="81">
        <f>INDEX('1'!N:N,INDEX(4^8-LARGE((حسوب=$R$2)*(تواريخ&gt;=$P$3)*(تواريخ&lt;=$AD$3)*(4^8-ROW(حسوب)),ROWS(M$9:M180)),0))</f>
        <v>0</v>
      </c>
      <c r="N180" s="81">
        <f>INDEX('1'!O:O,INDEX(4^8-LARGE((حسوب=$R$2)*(تواريخ&gt;=$P$3)*(تواريخ&lt;=$AD$3)*(4^8-ROW(حسوب)),ROWS(N$9:N180)),0))</f>
        <v>0</v>
      </c>
      <c r="O180" s="81">
        <f>INDEX('1'!P:P,INDEX(4^8-LARGE((حسوب=$R$2)*(تواريخ&gt;=$P$3)*(تواريخ&lt;=$AD$3)*(4^8-ROW(حسوب)),ROWS(O$9:O180)),0))</f>
        <v>0</v>
      </c>
      <c r="P180" s="81">
        <f>INDEX('1'!Q:Q,INDEX(4^8-LARGE((حسوب=$R$2)*(تواريخ&gt;=$P$3)*(تواريخ&lt;=$AD$3)*(4^8-ROW(حسوب)),ROWS(P$9:P180)),0))</f>
        <v>0</v>
      </c>
      <c r="Q180" s="81">
        <f>INDEX('1'!R:R,INDEX(4^8-LARGE((حسوب=$R$2)*(تواريخ&gt;=$P$3)*(تواريخ&lt;=$AD$3)*(4^8-ROW(حسوب)),ROWS(Q$9:Q180)),0))</f>
        <v>0</v>
      </c>
      <c r="R180" s="81">
        <f>INDEX('1'!S:S,INDEX(4^8-LARGE((حسوب=$R$2)*(تواريخ&gt;=$P$3)*(تواريخ&lt;=$AD$3)*(4^8-ROW(حسوب)),ROWS(R$9:R180)),0))</f>
        <v>0</v>
      </c>
      <c r="S180" s="81">
        <f>INDEX('1'!T:T,INDEX(4^8-LARGE((حسوب=$R$2)*(تواريخ&gt;=$P$3)*(تواريخ&lt;=$AD$3)*(4^8-ROW(حسوب)),ROWS(S$9:S180)),0))</f>
        <v>0</v>
      </c>
      <c r="T180" s="81">
        <f>INDEX('1'!U:U,INDEX(4^8-LARGE((حسوب=$R$2)*(تواريخ&gt;=$P$3)*(تواريخ&lt;=$AD$3)*(4^8-ROW(حسوب)),ROWS(T$9:T180)),0))</f>
        <v>0</v>
      </c>
      <c r="U180" s="81">
        <f>INDEX('1'!V:V,INDEX(4^8-LARGE((حسوب=$R$2)*(تواريخ&gt;=$P$3)*(تواريخ&lt;=$AD$3)*(4^8-ROW(حسوب)),ROWS(U$9:U180)),0))</f>
        <v>0</v>
      </c>
      <c r="V180" s="81">
        <f>INDEX('1'!W:W,INDEX(4^8-LARGE((حسوب=$R$2)*(تواريخ&gt;=$P$3)*(تواريخ&lt;=$AD$3)*(4^8-ROW(حسوب)),ROWS(V$9:V180)),0))</f>
        <v>0</v>
      </c>
      <c r="W180" s="81">
        <f>INDEX('1'!X:X,INDEX(4^8-LARGE((حسوب=$R$2)*(تواريخ&gt;=$P$3)*(تواريخ&lt;=$AD$3)*(4^8-ROW(حسوب)),ROWS(W$9:W180)),0))</f>
        <v>0</v>
      </c>
      <c r="X180" s="81">
        <f>INDEX('1'!Y:Y,INDEX(4^8-LARGE((حسوب=$R$2)*(تواريخ&gt;=$P$3)*(تواريخ&lt;=$AD$3)*(4^8-ROW(حسوب)),ROWS(X$9:X180)),0))</f>
        <v>0</v>
      </c>
      <c r="Y180" s="81">
        <f>INDEX('1'!Z:Z,INDEX(4^8-LARGE((حسوب=$R$2)*(تواريخ&gt;=$P$3)*(تواريخ&lt;=$AD$3)*(4^8-ROW(حسوب)),ROWS(Y$9:Y180)),0))</f>
        <v>0</v>
      </c>
      <c r="Z180" s="81">
        <f>INDEX('1'!AA:AA,INDEX(4^8-LARGE((حسوب=$R$2)*(تواريخ&gt;=$P$3)*(تواريخ&lt;=$AD$3)*(4^8-ROW(حسوب)),ROWS(Z$9:Z180)),0))</f>
        <v>0</v>
      </c>
      <c r="AA180" s="81">
        <f>INDEX('1'!AB:AB,INDEX(4^8-LARGE((حسوب=$R$2)*(تواريخ&gt;=$P$3)*(تواريخ&lt;=$AD$3)*(4^8-ROW(حسوب)),ROWS(AA$9:AA180)),0))</f>
        <v>0</v>
      </c>
      <c r="AB180" s="81">
        <f>INDEX('1'!AC:AC,INDEX(4^8-LARGE((حسوب=$R$2)*(تواريخ&gt;=$P$3)*(تواريخ&lt;=$AD$3)*(4^8-ROW(حسوب)),ROWS(AB$9:AB180)),0))</f>
        <v>0</v>
      </c>
      <c r="AC180" s="81">
        <f>INDEX('1'!AD:AD,INDEX(4^8-LARGE((حسوب=$R$2)*(تواريخ&gt;=$P$3)*(تواريخ&lt;=$AD$3)*(4^8-ROW(حسوب)),ROWS(AC$9:AC180)),0))</f>
        <v>0</v>
      </c>
      <c r="AD180" s="81">
        <f>INDEX('1'!AE:AE,INDEX(4^8-LARGE((حسوب=$R$2)*(تواريخ&gt;=$P$3)*(تواريخ&lt;=$AD$3)*(4^8-ROW(حسوب)),ROWS(AD$9:AD180)),0))</f>
        <v>0</v>
      </c>
      <c r="AE180" s="57"/>
      <c r="AF180" s="57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7"/>
      <c r="AR180" s="57"/>
      <c r="AS180" s="80">
        <f>INDEX('1'!AY:AY,INDEX(4^8-LARGE((حسوب=$R$2)*(تواريخ&gt;=$P$3)*(تواريخ&lt;=$AD$3)*(4^8-ROW(حسوب)),ROWS(AS$9:AS180)),0))</f>
        <v>0</v>
      </c>
      <c r="AT180" s="80">
        <f>INDEX('1'!AX:AX,INDEX(4^8-LARGE((حسوب=$R$2)*(تواريخ&gt;=$P$3)*(تواريخ&lt;=$AD$3)*(4^8-ROW(حسوب)),ROWS(AT$9:AT180)),0))</f>
        <v>0</v>
      </c>
      <c r="AU180" s="80">
        <f>INDEX('1'!BA:BA,INDEX(4^8-LARGE((حسوب=$R$2)*(تواريخ&gt;=$P$3)*(تواريخ&lt;=$AD$3)*(4^8-ROW(حسوب)),ROWS(AU$9:AU180)),0))</f>
        <v>0</v>
      </c>
      <c r="AV180" s="80">
        <f>INDEX('1'!AZ:AZ,INDEX(4^8-LARGE((حسوب=$R$2)*(تواريخ&gt;=$P$3)*(تواريخ&lt;=$AD$3)*(4^8-ROW(حسوب)),ROWS(AV$9:AV180)),0))</f>
        <v>0</v>
      </c>
      <c r="AW180" s="79" t="str">
        <f t="shared" si="5"/>
        <v/>
      </c>
    </row>
    <row r="181" spans="6:49" ht="18">
      <c r="F181" s="83">
        <f>IF($G181="","",(INDEX('1'!A:A,INDEX(4^8-LARGE((حسوب=$R$2)*(تواريخ&gt;=$P$3)*(تواريخ&lt;=$AD$3)*(4^8-ROW(حسوب)),ROWS(F$9:F181)),0))))</f>
        <v>0</v>
      </c>
      <c r="G181" s="84">
        <f>INDEX('1'!AT:AT,INDEX(4^8-LARGE((حسوب=$R$2)*(تواريخ&gt;=$P$3)*(تواريخ&lt;=$AD$3)*(4^8-ROW(حسوب)),ROWS(G$9:G181)),0))</f>
        <v>0</v>
      </c>
      <c r="H181" s="84">
        <f>INDEX('1'!AV:AV,INDEX(4^8-LARGE((حسوب=$R$2)*(تواريخ&gt;=$P$3)*(تواريخ&lt;=$AD$3)*(4^8-ROW(حسوب)),ROWS(H$9:H181)),0))</f>
        <v>0</v>
      </c>
      <c r="I181" s="81">
        <f>INDEX('1'!J:J,INDEX(4^8-LARGE((حسوب=$R$2)*(تواريخ&gt;=$P$3)*(تواريخ&lt;=$AD$3)*(4^8-ROW(حسوب)),ROWS(I$9:I181)),0))</f>
        <v>0</v>
      </c>
      <c r="J181" s="81">
        <f>INDEX('1'!K:K,INDEX(4^8-LARGE((حسوب=$R$2)*(تواريخ&gt;=$P$3)*(تواريخ&lt;=$AD$3)*(4^8-ROW(حسوب)),ROWS(J$9:J181)),0))</f>
        <v>0</v>
      </c>
      <c r="K181" s="81">
        <f>INDEX('1'!L:L,INDEX(4^8-LARGE((حسوب=$R$2)*(تواريخ&gt;=$P$3)*(تواريخ&lt;=$AD$3)*(4^8-ROW(حسوب)),ROWS(K$9:K181)),0))</f>
        <v>0</v>
      </c>
      <c r="L181" s="81">
        <f>INDEX('1'!M:M,INDEX(4^8-LARGE((حسوب=$R$2)*(تواريخ&gt;=$P$3)*(تواريخ&lt;=$AD$3)*(4^8-ROW(حسوب)),ROWS(L$9:L181)),0))</f>
        <v>0</v>
      </c>
      <c r="M181" s="81">
        <f>INDEX('1'!N:N,INDEX(4^8-LARGE((حسوب=$R$2)*(تواريخ&gt;=$P$3)*(تواريخ&lt;=$AD$3)*(4^8-ROW(حسوب)),ROWS(M$9:M181)),0))</f>
        <v>0</v>
      </c>
      <c r="N181" s="81">
        <f>INDEX('1'!O:O,INDEX(4^8-LARGE((حسوب=$R$2)*(تواريخ&gt;=$P$3)*(تواريخ&lt;=$AD$3)*(4^8-ROW(حسوب)),ROWS(N$9:N181)),0))</f>
        <v>0</v>
      </c>
      <c r="O181" s="81">
        <f>INDEX('1'!P:P,INDEX(4^8-LARGE((حسوب=$R$2)*(تواريخ&gt;=$P$3)*(تواريخ&lt;=$AD$3)*(4^8-ROW(حسوب)),ROWS(O$9:O181)),0))</f>
        <v>0</v>
      </c>
      <c r="P181" s="81">
        <f>INDEX('1'!Q:Q,INDEX(4^8-LARGE((حسوب=$R$2)*(تواريخ&gt;=$P$3)*(تواريخ&lt;=$AD$3)*(4^8-ROW(حسوب)),ROWS(P$9:P181)),0))</f>
        <v>0</v>
      </c>
      <c r="Q181" s="81">
        <f>INDEX('1'!R:R,INDEX(4^8-LARGE((حسوب=$R$2)*(تواريخ&gt;=$P$3)*(تواريخ&lt;=$AD$3)*(4^8-ROW(حسوب)),ROWS(Q$9:Q181)),0))</f>
        <v>0</v>
      </c>
      <c r="R181" s="81">
        <f>INDEX('1'!S:S,INDEX(4^8-LARGE((حسوب=$R$2)*(تواريخ&gt;=$P$3)*(تواريخ&lt;=$AD$3)*(4^8-ROW(حسوب)),ROWS(R$9:R181)),0))</f>
        <v>0</v>
      </c>
      <c r="S181" s="81">
        <f>INDEX('1'!T:T,INDEX(4^8-LARGE((حسوب=$R$2)*(تواريخ&gt;=$P$3)*(تواريخ&lt;=$AD$3)*(4^8-ROW(حسوب)),ROWS(S$9:S181)),0))</f>
        <v>0</v>
      </c>
      <c r="T181" s="81">
        <f>INDEX('1'!U:U,INDEX(4^8-LARGE((حسوب=$R$2)*(تواريخ&gt;=$P$3)*(تواريخ&lt;=$AD$3)*(4^8-ROW(حسوب)),ROWS(T$9:T181)),0))</f>
        <v>0</v>
      </c>
      <c r="U181" s="81">
        <f>INDEX('1'!V:V,INDEX(4^8-LARGE((حسوب=$R$2)*(تواريخ&gt;=$P$3)*(تواريخ&lt;=$AD$3)*(4^8-ROW(حسوب)),ROWS(U$9:U181)),0))</f>
        <v>0</v>
      </c>
      <c r="V181" s="81">
        <f>INDEX('1'!W:W,INDEX(4^8-LARGE((حسوب=$R$2)*(تواريخ&gt;=$P$3)*(تواريخ&lt;=$AD$3)*(4^8-ROW(حسوب)),ROWS(V$9:V181)),0))</f>
        <v>0</v>
      </c>
      <c r="W181" s="81">
        <f>INDEX('1'!X:X,INDEX(4^8-LARGE((حسوب=$R$2)*(تواريخ&gt;=$P$3)*(تواريخ&lt;=$AD$3)*(4^8-ROW(حسوب)),ROWS(W$9:W181)),0))</f>
        <v>0</v>
      </c>
      <c r="X181" s="81">
        <f>INDEX('1'!Y:Y,INDEX(4^8-LARGE((حسوب=$R$2)*(تواريخ&gt;=$P$3)*(تواريخ&lt;=$AD$3)*(4^8-ROW(حسوب)),ROWS(X$9:X181)),0))</f>
        <v>0</v>
      </c>
      <c r="Y181" s="81">
        <f>INDEX('1'!Z:Z,INDEX(4^8-LARGE((حسوب=$R$2)*(تواريخ&gt;=$P$3)*(تواريخ&lt;=$AD$3)*(4^8-ROW(حسوب)),ROWS(Y$9:Y181)),0))</f>
        <v>0</v>
      </c>
      <c r="Z181" s="81">
        <f>INDEX('1'!AA:AA,INDEX(4^8-LARGE((حسوب=$R$2)*(تواريخ&gt;=$P$3)*(تواريخ&lt;=$AD$3)*(4^8-ROW(حسوب)),ROWS(Z$9:Z181)),0))</f>
        <v>0</v>
      </c>
      <c r="AA181" s="81">
        <f>INDEX('1'!AB:AB,INDEX(4^8-LARGE((حسوب=$R$2)*(تواريخ&gt;=$P$3)*(تواريخ&lt;=$AD$3)*(4^8-ROW(حسوب)),ROWS(AA$9:AA181)),0))</f>
        <v>0</v>
      </c>
      <c r="AB181" s="81">
        <f>INDEX('1'!AC:AC,INDEX(4^8-LARGE((حسوب=$R$2)*(تواريخ&gt;=$P$3)*(تواريخ&lt;=$AD$3)*(4^8-ROW(حسوب)),ROWS(AB$9:AB181)),0))</f>
        <v>0</v>
      </c>
      <c r="AC181" s="81">
        <f>INDEX('1'!AD:AD,INDEX(4^8-LARGE((حسوب=$R$2)*(تواريخ&gt;=$P$3)*(تواريخ&lt;=$AD$3)*(4^8-ROW(حسوب)),ROWS(AC$9:AC181)),0))</f>
        <v>0</v>
      </c>
      <c r="AD181" s="81">
        <f>INDEX('1'!AE:AE,INDEX(4^8-LARGE((حسوب=$R$2)*(تواريخ&gt;=$P$3)*(تواريخ&lt;=$AD$3)*(4^8-ROW(حسوب)),ROWS(AD$9:AD181)),0))</f>
        <v>0</v>
      </c>
      <c r="AE181" s="57"/>
      <c r="AF181" s="57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7"/>
      <c r="AR181" s="57"/>
      <c r="AS181" s="80">
        <f>INDEX('1'!AY:AY,INDEX(4^8-LARGE((حسوب=$R$2)*(تواريخ&gt;=$P$3)*(تواريخ&lt;=$AD$3)*(4^8-ROW(حسوب)),ROWS(AS$9:AS181)),0))</f>
        <v>0</v>
      </c>
      <c r="AT181" s="80">
        <f>INDEX('1'!AX:AX,INDEX(4^8-LARGE((حسوب=$R$2)*(تواريخ&gt;=$P$3)*(تواريخ&lt;=$AD$3)*(4^8-ROW(حسوب)),ROWS(AT$9:AT181)),0))</f>
        <v>0</v>
      </c>
      <c r="AU181" s="80">
        <f>INDEX('1'!BA:BA,INDEX(4^8-LARGE((حسوب=$R$2)*(تواريخ&gt;=$P$3)*(تواريخ&lt;=$AD$3)*(4^8-ROW(حسوب)),ROWS(AU$9:AU181)),0))</f>
        <v>0</v>
      </c>
      <c r="AV181" s="80">
        <f>INDEX('1'!AZ:AZ,INDEX(4^8-LARGE((حسوب=$R$2)*(تواريخ&gt;=$P$3)*(تواريخ&lt;=$AD$3)*(4^8-ROW(حسوب)),ROWS(AV$9:AV181)),0))</f>
        <v>0</v>
      </c>
      <c r="AW181" s="79" t="str">
        <f t="shared" si="5"/>
        <v/>
      </c>
    </row>
    <row r="182" spans="6:49" ht="18">
      <c r="F182" s="83">
        <f>IF($G182="","",(INDEX('1'!A:A,INDEX(4^8-LARGE((حسوب=$R$2)*(تواريخ&gt;=$P$3)*(تواريخ&lt;=$AD$3)*(4^8-ROW(حسوب)),ROWS(F$9:F182)),0))))</f>
        <v>0</v>
      </c>
      <c r="G182" s="84">
        <f>INDEX('1'!AT:AT,INDEX(4^8-LARGE((حسوب=$R$2)*(تواريخ&gt;=$P$3)*(تواريخ&lt;=$AD$3)*(4^8-ROW(حسوب)),ROWS(G$9:G182)),0))</f>
        <v>0</v>
      </c>
      <c r="H182" s="84">
        <f>INDEX('1'!AV:AV,INDEX(4^8-LARGE((حسوب=$R$2)*(تواريخ&gt;=$P$3)*(تواريخ&lt;=$AD$3)*(4^8-ROW(حسوب)),ROWS(H$9:H182)),0))</f>
        <v>0</v>
      </c>
      <c r="I182" s="81">
        <f>INDEX('1'!J:J,INDEX(4^8-LARGE((حسوب=$R$2)*(تواريخ&gt;=$P$3)*(تواريخ&lt;=$AD$3)*(4^8-ROW(حسوب)),ROWS(I$9:I182)),0))</f>
        <v>0</v>
      </c>
      <c r="J182" s="81">
        <f>INDEX('1'!K:K,INDEX(4^8-LARGE((حسوب=$R$2)*(تواريخ&gt;=$P$3)*(تواريخ&lt;=$AD$3)*(4^8-ROW(حسوب)),ROWS(J$9:J182)),0))</f>
        <v>0</v>
      </c>
      <c r="K182" s="81">
        <f>INDEX('1'!L:L,INDEX(4^8-LARGE((حسوب=$R$2)*(تواريخ&gt;=$P$3)*(تواريخ&lt;=$AD$3)*(4^8-ROW(حسوب)),ROWS(K$9:K182)),0))</f>
        <v>0</v>
      </c>
      <c r="L182" s="81">
        <f>INDEX('1'!M:M,INDEX(4^8-LARGE((حسوب=$R$2)*(تواريخ&gt;=$P$3)*(تواريخ&lt;=$AD$3)*(4^8-ROW(حسوب)),ROWS(L$9:L182)),0))</f>
        <v>0</v>
      </c>
      <c r="M182" s="81">
        <f>INDEX('1'!N:N,INDEX(4^8-LARGE((حسوب=$R$2)*(تواريخ&gt;=$P$3)*(تواريخ&lt;=$AD$3)*(4^8-ROW(حسوب)),ROWS(M$9:M182)),0))</f>
        <v>0</v>
      </c>
      <c r="N182" s="81">
        <f>INDEX('1'!O:O,INDEX(4^8-LARGE((حسوب=$R$2)*(تواريخ&gt;=$P$3)*(تواريخ&lt;=$AD$3)*(4^8-ROW(حسوب)),ROWS(N$9:N182)),0))</f>
        <v>0</v>
      </c>
      <c r="O182" s="81">
        <f>INDEX('1'!P:P,INDEX(4^8-LARGE((حسوب=$R$2)*(تواريخ&gt;=$P$3)*(تواريخ&lt;=$AD$3)*(4^8-ROW(حسوب)),ROWS(O$9:O182)),0))</f>
        <v>0</v>
      </c>
      <c r="P182" s="81">
        <f>INDEX('1'!Q:Q,INDEX(4^8-LARGE((حسوب=$R$2)*(تواريخ&gt;=$P$3)*(تواريخ&lt;=$AD$3)*(4^8-ROW(حسوب)),ROWS(P$9:P182)),0))</f>
        <v>0</v>
      </c>
      <c r="Q182" s="81">
        <f>INDEX('1'!R:R,INDEX(4^8-LARGE((حسوب=$R$2)*(تواريخ&gt;=$P$3)*(تواريخ&lt;=$AD$3)*(4^8-ROW(حسوب)),ROWS(Q$9:Q182)),0))</f>
        <v>0</v>
      </c>
      <c r="R182" s="81">
        <f>INDEX('1'!S:S,INDEX(4^8-LARGE((حسوب=$R$2)*(تواريخ&gt;=$P$3)*(تواريخ&lt;=$AD$3)*(4^8-ROW(حسوب)),ROWS(R$9:R182)),0))</f>
        <v>0</v>
      </c>
      <c r="S182" s="81">
        <f>INDEX('1'!T:T,INDEX(4^8-LARGE((حسوب=$R$2)*(تواريخ&gt;=$P$3)*(تواريخ&lt;=$AD$3)*(4^8-ROW(حسوب)),ROWS(S$9:S182)),0))</f>
        <v>0</v>
      </c>
      <c r="T182" s="81">
        <f>INDEX('1'!U:U,INDEX(4^8-LARGE((حسوب=$R$2)*(تواريخ&gt;=$P$3)*(تواريخ&lt;=$AD$3)*(4^8-ROW(حسوب)),ROWS(T$9:T182)),0))</f>
        <v>0</v>
      </c>
      <c r="U182" s="81">
        <f>INDEX('1'!V:V,INDEX(4^8-LARGE((حسوب=$R$2)*(تواريخ&gt;=$P$3)*(تواريخ&lt;=$AD$3)*(4^8-ROW(حسوب)),ROWS(U$9:U182)),0))</f>
        <v>0</v>
      </c>
      <c r="V182" s="81">
        <f>INDEX('1'!W:W,INDEX(4^8-LARGE((حسوب=$R$2)*(تواريخ&gt;=$P$3)*(تواريخ&lt;=$AD$3)*(4^8-ROW(حسوب)),ROWS(V$9:V182)),0))</f>
        <v>0</v>
      </c>
      <c r="W182" s="81">
        <f>INDEX('1'!X:X,INDEX(4^8-LARGE((حسوب=$R$2)*(تواريخ&gt;=$P$3)*(تواريخ&lt;=$AD$3)*(4^8-ROW(حسوب)),ROWS(W$9:W182)),0))</f>
        <v>0</v>
      </c>
      <c r="X182" s="81">
        <f>INDEX('1'!Y:Y,INDEX(4^8-LARGE((حسوب=$R$2)*(تواريخ&gt;=$P$3)*(تواريخ&lt;=$AD$3)*(4^8-ROW(حسوب)),ROWS(X$9:X182)),0))</f>
        <v>0</v>
      </c>
      <c r="Y182" s="81">
        <f>INDEX('1'!Z:Z,INDEX(4^8-LARGE((حسوب=$R$2)*(تواريخ&gt;=$P$3)*(تواريخ&lt;=$AD$3)*(4^8-ROW(حسوب)),ROWS(Y$9:Y182)),0))</f>
        <v>0</v>
      </c>
      <c r="Z182" s="81">
        <f>INDEX('1'!AA:AA,INDEX(4^8-LARGE((حسوب=$R$2)*(تواريخ&gt;=$P$3)*(تواريخ&lt;=$AD$3)*(4^8-ROW(حسوب)),ROWS(Z$9:Z182)),0))</f>
        <v>0</v>
      </c>
      <c r="AA182" s="81">
        <f>INDEX('1'!AB:AB,INDEX(4^8-LARGE((حسوب=$R$2)*(تواريخ&gt;=$P$3)*(تواريخ&lt;=$AD$3)*(4^8-ROW(حسوب)),ROWS(AA$9:AA182)),0))</f>
        <v>0</v>
      </c>
      <c r="AB182" s="81">
        <f>INDEX('1'!AC:AC,INDEX(4^8-LARGE((حسوب=$R$2)*(تواريخ&gt;=$P$3)*(تواريخ&lt;=$AD$3)*(4^8-ROW(حسوب)),ROWS(AB$9:AB182)),0))</f>
        <v>0</v>
      </c>
      <c r="AC182" s="81">
        <f>INDEX('1'!AD:AD,INDEX(4^8-LARGE((حسوب=$R$2)*(تواريخ&gt;=$P$3)*(تواريخ&lt;=$AD$3)*(4^8-ROW(حسوب)),ROWS(AC$9:AC182)),0))</f>
        <v>0</v>
      </c>
      <c r="AD182" s="81">
        <f>INDEX('1'!AE:AE,INDEX(4^8-LARGE((حسوب=$R$2)*(تواريخ&gt;=$P$3)*(تواريخ&lt;=$AD$3)*(4^8-ROW(حسوب)),ROWS(AD$9:AD182)),0))</f>
        <v>0</v>
      </c>
      <c r="AE182" s="57"/>
      <c r="AF182" s="57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7"/>
      <c r="AR182" s="57"/>
      <c r="AS182" s="80">
        <f>INDEX('1'!AY:AY,INDEX(4^8-LARGE((حسوب=$R$2)*(تواريخ&gt;=$P$3)*(تواريخ&lt;=$AD$3)*(4^8-ROW(حسوب)),ROWS(AS$9:AS182)),0))</f>
        <v>0</v>
      </c>
      <c r="AT182" s="80">
        <f>INDEX('1'!AX:AX,INDEX(4^8-LARGE((حسوب=$R$2)*(تواريخ&gt;=$P$3)*(تواريخ&lt;=$AD$3)*(4^8-ROW(حسوب)),ROWS(AT$9:AT182)),0))</f>
        <v>0</v>
      </c>
      <c r="AU182" s="80">
        <f>INDEX('1'!BA:BA,INDEX(4^8-LARGE((حسوب=$R$2)*(تواريخ&gt;=$P$3)*(تواريخ&lt;=$AD$3)*(4^8-ROW(حسوب)),ROWS(AU$9:AU182)),0))</f>
        <v>0</v>
      </c>
      <c r="AV182" s="80">
        <f>INDEX('1'!AZ:AZ,INDEX(4^8-LARGE((حسوب=$R$2)*(تواريخ&gt;=$P$3)*(تواريخ&lt;=$AD$3)*(4^8-ROW(حسوب)),ROWS(AV$9:AV182)),0))</f>
        <v>0</v>
      </c>
      <c r="AW182" s="79" t="str">
        <f t="shared" si="5"/>
        <v/>
      </c>
    </row>
    <row r="183" spans="6:49" ht="18">
      <c r="F183" s="83">
        <f>IF($G183="","",(INDEX('1'!A:A,INDEX(4^8-LARGE((حسوب=$R$2)*(تواريخ&gt;=$P$3)*(تواريخ&lt;=$AD$3)*(4^8-ROW(حسوب)),ROWS(F$9:F183)),0))))</f>
        <v>0</v>
      </c>
      <c r="G183" s="84">
        <f>INDEX('1'!AT:AT,INDEX(4^8-LARGE((حسوب=$R$2)*(تواريخ&gt;=$P$3)*(تواريخ&lt;=$AD$3)*(4^8-ROW(حسوب)),ROWS(G$9:G183)),0))</f>
        <v>0</v>
      </c>
      <c r="H183" s="84">
        <f>INDEX('1'!AV:AV,INDEX(4^8-LARGE((حسوب=$R$2)*(تواريخ&gt;=$P$3)*(تواريخ&lt;=$AD$3)*(4^8-ROW(حسوب)),ROWS(H$9:H183)),0))</f>
        <v>0</v>
      </c>
      <c r="I183" s="81">
        <f>INDEX('1'!J:J,INDEX(4^8-LARGE((حسوب=$R$2)*(تواريخ&gt;=$P$3)*(تواريخ&lt;=$AD$3)*(4^8-ROW(حسوب)),ROWS(I$9:I183)),0))</f>
        <v>0</v>
      </c>
      <c r="J183" s="81">
        <f>INDEX('1'!K:K,INDEX(4^8-LARGE((حسوب=$R$2)*(تواريخ&gt;=$P$3)*(تواريخ&lt;=$AD$3)*(4^8-ROW(حسوب)),ROWS(J$9:J183)),0))</f>
        <v>0</v>
      </c>
      <c r="K183" s="81">
        <f>INDEX('1'!L:L,INDEX(4^8-LARGE((حسوب=$R$2)*(تواريخ&gt;=$P$3)*(تواريخ&lt;=$AD$3)*(4^8-ROW(حسوب)),ROWS(K$9:K183)),0))</f>
        <v>0</v>
      </c>
      <c r="L183" s="81">
        <f>INDEX('1'!M:M,INDEX(4^8-LARGE((حسوب=$R$2)*(تواريخ&gt;=$P$3)*(تواريخ&lt;=$AD$3)*(4^8-ROW(حسوب)),ROWS(L$9:L183)),0))</f>
        <v>0</v>
      </c>
      <c r="M183" s="81">
        <f>INDEX('1'!N:N,INDEX(4^8-LARGE((حسوب=$R$2)*(تواريخ&gt;=$P$3)*(تواريخ&lt;=$AD$3)*(4^8-ROW(حسوب)),ROWS(M$9:M183)),0))</f>
        <v>0</v>
      </c>
      <c r="N183" s="81">
        <f>INDEX('1'!O:O,INDEX(4^8-LARGE((حسوب=$R$2)*(تواريخ&gt;=$P$3)*(تواريخ&lt;=$AD$3)*(4^8-ROW(حسوب)),ROWS(N$9:N183)),0))</f>
        <v>0</v>
      </c>
      <c r="O183" s="81">
        <f>INDEX('1'!P:P,INDEX(4^8-LARGE((حسوب=$R$2)*(تواريخ&gt;=$P$3)*(تواريخ&lt;=$AD$3)*(4^8-ROW(حسوب)),ROWS(O$9:O183)),0))</f>
        <v>0</v>
      </c>
      <c r="P183" s="81">
        <f>INDEX('1'!Q:Q,INDEX(4^8-LARGE((حسوب=$R$2)*(تواريخ&gt;=$P$3)*(تواريخ&lt;=$AD$3)*(4^8-ROW(حسوب)),ROWS(P$9:P183)),0))</f>
        <v>0</v>
      </c>
      <c r="Q183" s="81">
        <f>INDEX('1'!R:R,INDEX(4^8-LARGE((حسوب=$R$2)*(تواريخ&gt;=$P$3)*(تواريخ&lt;=$AD$3)*(4^8-ROW(حسوب)),ROWS(Q$9:Q183)),0))</f>
        <v>0</v>
      </c>
      <c r="R183" s="81">
        <f>INDEX('1'!S:S,INDEX(4^8-LARGE((حسوب=$R$2)*(تواريخ&gt;=$P$3)*(تواريخ&lt;=$AD$3)*(4^8-ROW(حسوب)),ROWS(R$9:R183)),0))</f>
        <v>0</v>
      </c>
      <c r="S183" s="81">
        <f>INDEX('1'!T:T,INDEX(4^8-LARGE((حسوب=$R$2)*(تواريخ&gt;=$P$3)*(تواريخ&lt;=$AD$3)*(4^8-ROW(حسوب)),ROWS(S$9:S183)),0))</f>
        <v>0</v>
      </c>
      <c r="T183" s="81">
        <f>INDEX('1'!U:U,INDEX(4^8-LARGE((حسوب=$R$2)*(تواريخ&gt;=$P$3)*(تواريخ&lt;=$AD$3)*(4^8-ROW(حسوب)),ROWS(T$9:T183)),0))</f>
        <v>0</v>
      </c>
      <c r="U183" s="81">
        <f>INDEX('1'!V:V,INDEX(4^8-LARGE((حسوب=$R$2)*(تواريخ&gt;=$P$3)*(تواريخ&lt;=$AD$3)*(4^8-ROW(حسوب)),ROWS(U$9:U183)),0))</f>
        <v>0</v>
      </c>
      <c r="V183" s="81">
        <f>INDEX('1'!W:W,INDEX(4^8-LARGE((حسوب=$R$2)*(تواريخ&gt;=$P$3)*(تواريخ&lt;=$AD$3)*(4^8-ROW(حسوب)),ROWS(V$9:V183)),0))</f>
        <v>0</v>
      </c>
      <c r="W183" s="81">
        <f>INDEX('1'!X:X,INDEX(4^8-LARGE((حسوب=$R$2)*(تواريخ&gt;=$P$3)*(تواريخ&lt;=$AD$3)*(4^8-ROW(حسوب)),ROWS(W$9:W183)),0))</f>
        <v>0</v>
      </c>
      <c r="X183" s="81">
        <f>INDEX('1'!Y:Y,INDEX(4^8-LARGE((حسوب=$R$2)*(تواريخ&gt;=$P$3)*(تواريخ&lt;=$AD$3)*(4^8-ROW(حسوب)),ROWS(X$9:X183)),0))</f>
        <v>0</v>
      </c>
      <c r="Y183" s="81">
        <f>INDEX('1'!Z:Z,INDEX(4^8-LARGE((حسوب=$R$2)*(تواريخ&gt;=$P$3)*(تواريخ&lt;=$AD$3)*(4^8-ROW(حسوب)),ROWS(Y$9:Y183)),0))</f>
        <v>0</v>
      </c>
      <c r="Z183" s="81">
        <f>INDEX('1'!AA:AA,INDEX(4^8-LARGE((حسوب=$R$2)*(تواريخ&gt;=$P$3)*(تواريخ&lt;=$AD$3)*(4^8-ROW(حسوب)),ROWS(Z$9:Z183)),0))</f>
        <v>0</v>
      </c>
      <c r="AA183" s="81">
        <f>INDEX('1'!AB:AB,INDEX(4^8-LARGE((حسوب=$R$2)*(تواريخ&gt;=$P$3)*(تواريخ&lt;=$AD$3)*(4^8-ROW(حسوب)),ROWS(AA$9:AA183)),0))</f>
        <v>0</v>
      </c>
      <c r="AB183" s="81">
        <f>INDEX('1'!AC:AC,INDEX(4^8-LARGE((حسوب=$R$2)*(تواريخ&gt;=$P$3)*(تواريخ&lt;=$AD$3)*(4^8-ROW(حسوب)),ROWS(AB$9:AB183)),0))</f>
        <v>0</v>
      </c>
      <c r="AC183" s="81">
        <f>INDEX('1'!AD:AD,INDEX(4^8-LARGE((حسوب=$R$2)*(تواريخ&gt;=$P$3)*(تواريخ&lt;=$AD$3)*(4^8-ROW(حسوب)),ROWS(AC$9:AC183)),0))</f>
        <v>0</v>
      </c>
      <c r="AD183" s="81">
        <f>INDEX('1'!AE:AE,INDEX(4^8-LARGE((حسوب=$R$2)*(تواريخ&gt;=$P$3)*(تواريخ&lt;=$AD$3)*(4^8-ROW(حسوب)),ROWS(AD$9:AD183)),0))</f>
        <v>0</v>
      </c>
      <c r="AE183" s="57"/>
      <c r="AF183" s="57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7"/>
      <c r="AR183" s="57"/>
      <c r="AS183" s="80">
        <f>INDEX('1'!AY:AY,INDEX(4^8-LARGE((حسوب=$R$2)*(تواريخ&gt;=$P$3)*(تواريخ&lt;=$AD$3)*(4^8-ROW(حسوب)),ROWS(AS$9:AS183)),0))</f>
        <v>0</v>
      </c>
      <c r="AT183" s="80">
        <f>INDEX('1'!AX:AX,INDEX(4^8-LARGE((حسوب=$R$2)*(تواريخ&gt;=$P$3)*(تواريخ&lt;=$AD$3)*(4^8-ROW(حسوب)),ROWS(AT$9:AT183)),0))</f>
        <v>0</v>
      </c>
      <c r="AU183" s="80">
        <f>INDEX('1'!BA:BA,INDEX(4^8-LARGE((حسوب=$R$2)*(تواريخ&gt;=$P$3)*(تواريخ&lt;=$AD$3)*(4^8-ROW(حسوب)),ROWS(AU$9:AU183)),0))</f>
        <v>0</v>
      </c>
      <c r="AV183" s="80">
        <f>INDEX('1'!AZ:AZ,INDEX(4^8-LARGE((حسوب=$R$2)*(تواريخ&gt;=$P$3)*(تواريخ&lt;=$AD$3)*(4^8-ROW(حسوب)),ROWS(AV$9:AV183)),0))</f>
        <v>0</v>
      </c>
      <c r="AW183" s="79" t="str">
        <f t="shared" si="5"/>
        <v/>
      </c>
    </row>
    <row r="184" spans="6:49" ht="18">
      <c r="F184" s="83">
        <f>IF($G184="","",(INDEX('1'!A:A,INDEX(4^8-LARGE((حسوب=$R$2)*(تواريخ&gt;=$P$3)*(تواريخ&lt;=$AD$3)*(4^8-ROW(حسوب)),ROWS(F$9:F184)),0))))</f>
        <v>0</v>
      </c>
      <c r="G184" s="84">
        <f>INDEX('1'!AT:AT,INDEX(4^8-LARGE((حسوب=$R$2)*(تواريخ&gt;=$P$3)*(تواريخ&lt;=$AD$3)*(4^8-ROW(حسوب)),ROWS(G$9:G184)),0))</f>
        <v>0</v>
      </c>
      <c r="H184" s="84">
        <f>INDEX('1'!AV:AV,INDEX(4^8-LARGE((حسوب=$R$2)*(تواريخ&gt;=$P$3)*(تواريخ&lt;=$AD$3)*(4^8-ROW(حسوب)),ROWS(H$9:H184)),0))</f>
        <v>0</v>
      </c>
      <c r="I184" s="81">
        <f>INDEX('1'!J:J,INDEX(4^8-LARGE((حسوب=$R$2)*(تواريخ&gt;=$P$3)*(تواريخ&lt;=$AD$3)*(4^8-ROW(حسوب)),ROWS(I$9:I184)),0))</f>
        <v>0</v>
      </c>
      <c r="J184" s="81">
        <f>INDEX('1'!K:K,INDEX(4^8-LARGE((حسوب=$R$2)*(تواريخ&gt;=$P$3)*(تواريخ&lt;=$AD$3)*(4^8-ROW(حسوب)),ROWS(J$9:J184)),0))</f>
        <v>0</v>
      </c>
      <c r="K184" s="81">
        <f>INDEX('1'!L:L,INDEX(4^8-LARGE((حسوب=$R$2)*(تواريخ&gt;=$P$3)*(تواريخ&lt;=$AD$3)*(4^8-ROW(حسوب)),ROWS(K$9:K184)),0))</f>
        <v>0</v>
      </c>
      <c r="L184" s="81">
        <f>INDEX('1'!M:M,INDEX(4^8-LARGE((حسوب=$R$2)*(تواريخ&gt;=$P$3)*(تواريخ&lt;=$AD$3)*(4^8-ROW(حسوب)),ROWS(L$9:L184)),0))</f>
        <v>0</v>
      </c>
      <c r="M184" s="81">
        <f>INDEX('1'!N:N,INDEX(4^8-LARGE((حسوب=$R$2)*(تواريخ&gt;=$P$3)*(تواريخ&lt;=$AD$3)*(4^8-ROW(حسوب)),ROWS(M$9:M184)),0))</f>
        <v>0</v>
      </c>
      <c r="N184" s="81">
        <f>INDEX('1'!O:O,INDEX(4^8-LARGE((حسوب=$R$2)*(تواريخ&gt;=$P$3)*(تواريخ&lt;=$AD$3)*(4^8-ROW(حسوب)),ROWS(N$9:N184)),0))</f>
        <v>0</v>
      </c>
      <c r="O184" s="81">
        <f>INDEX('1'!P:P,INDEX(4^8-LARGE((حسوب=$R$2)*(تواريخ&gt;=$P$3)*(تواريخ&lt;=$AD$3)*(4^8-ROW(حسوب)),ROWS(O$9:O184)),0))</f>
        <v>0</v>
      </c>
      <c r="P184" s="81">
        <f>INDEX('1'!Q:Q,INDEX(4^8-LARGE((حسوب=$R$2)*(تواريخ&gt;=$P$3)*(تواريخ&lt;=$AD$3)*(4^8-ROW(حسوب)),ROWS(P$9:P184)),0))</f>
        <v>0</v>
      </c>
      <c r="Q184" s="81">
        <f>INDEX('1'!R:R,INDEX(4^8-LARGE((حسوب=$R$2)*(تواريخ&gt;=$P$3)*(تواريخ&lt;=$AD$3)*(4^8-ROW(حسوب)),ROWS(Q$9:Q184)),0))</f>
        <v>0</v>
      </c>
      <c r="R184" s="81">
        <f>INDEX('1'!S:S,INDEX(4^8-LARGE((حسوب=$R$2)*(تواريخ&gt;=$P$3)*(تواريخ&lt;=$AD$3)*(4^8-ROW(حسوب)),ROWS(R$9:R184)),0))</f>
        <v>0</v>
      </c>
      <c r="S184" s="81">
        <f>INDEX('1'!T:T,INDEX(4^8-LARGE((حسوب=$R$2)*(تواريخ&gt;=$P$3)*(تواريخ&lt;=$AD$3)*(4^8-ROW(حسوب)),ROWS(S$9:S184)),0))</f>
        <v>0</v>
      </c>
      <c r="T184" s="81">
        <f>INDEX('1'!U:U,INDEX(4^8-LARGE((حسوب=$R$2)*(تواريخ&gt;=$P$3)*(تواريخ&lt;=$AD$3)*(4^8-ROW(حسوب)),ROWS(T$9:T184)),0))</f>
        <v>0</v>
      </c>
      <c r="U184" s="81">
        <f>INDEX('1'!V:V,INDEX(4^8-LARGE((حسوب=$R$2)*(تواريخ&gt;=$P$3)*(تواريخ&lt;=$AD$3)*(4^8-ROW(حسوب)),ROWS(U$9:U184)),0))</f>
        <v>0</v>
      </c>
      <c r="V184" s="81">
        <f>INDEX('1'!W:W,INDEX(4^8-LARGE((حسوب=$R$2)*(تواريخ&gt;=$P$3)*(تواريخ&lt;=$AD$3)*(4^8-ROW(حسوب)),ROWS(V$9:V184)),0))</f>
        <v>0</v>
      </c>
      <c r="W184" s="81">
        <f>INDEX('1'!X:X,INDEX(4^8-LARGE((حسوب=$R$2)*(تواريخ&gt;=$P$3)*(تواريخ&lt;=$AD$3)*(4^8-ROW(حسوب)),ROWS(W$9:W184)),0))</f>
        <v>0</v>
      </c>
      <c r="X184" s="81">
        <f>INDEX('1'!Y:Y,INDEX(4^8-LARGE((حسوب=$R$2)*(تواريخ&gt;=$P$3)*(تواريخ&lt;=$AD$3)*(4^8-ROW(حسوب)),ROWS(X$9:X184)),0))</f>
        <v>0</v>
      </c>
      <c r="Y184" s="81">
        <f>INDEX('1'!Z:Z,INDEX(4^8-LARGE((حسوب=$R$2)*(تواريخ&gt;=$P$3)*(تواريخ&lt;=$AD$3)*(4^8-ROW(حسوب)),ROWS(Y$9:Y184)),0))</f>
        <v>0</v>
      </c>
      <c r="Z184" s="81">
        <f>INDEX('1'!AA:AA,INDEX(4^8-LARGE((حسوب=$R$2)*(تواريخ&gt;=$P$3)*(تواريخ&lt;=$AD$3)*(4^8-ROW(حسوب)),ROWS(Z$9:Z184)),0))</f>
        <v>0</v>
      </c>
      <c r="AA184" s="81">
        <f>INDEX('1'!AB:AB,INDEX(4^8-LARGE((حسوب=$R$2)*(تواريخ&gt;=$P$3)*(تواريخ&lt;=$AD$3)*(4^8-ROW(حسوب)),ROWS(AA$9:AA184)),0))</f>
        <v>0</v>
      </c>
      <c r="AB184" s="81">
        <f>INDEX('1'!AC:AC,INDEX(4^8-LARGE((حسوب=$R$2)*(تواريخ&gt;=$P$3)*(تواريخ&lt;=$AD$3)*(4^8-ROW(حسوب)),ROWS(AB$9:AB184)),0))</f>
        <v>0</v>
      </c>
      <c r="AC184" s="81">
        <f>INDEX('1'!AD:AD,INDEX(4^8-LARGE((حسوب=$R$2)*(تواريخ&gt;=$P$3)*(تواريخ&lt;=$AD$3)*(4^8-ROW(حسوب)),ROWS(AC$9:AC184)),0))</f>
        <v>0</v>
      </c>
      <c r="AD184" s="81">
        <f>INDEX('1'!AE:AE,INDEX(4^8-LARGE((حسوب=$R$2)*(تواريخ&gt;=$P$3)*(تواريخ&lt;=$AD$3)*(4^8-ROW(حسوب)),ROWS(AD$9:AD184)),0))</f>
        <v>0</v>
      </c>
      <c r="AE184" s="57"/>
      <c r="AF184" s="57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7"/>
      <c r="AR184" s="57"/>
      <c r="AS184" s="80">
        <f>INDEX('1'!AY:AY,INDEX(4^8-LARGE((حسوب=$R$2)*(تواريخ&gt;=$P$3)*(تواريخ&lt;=$AD$3)*(4^8-ROW(حسوب)),ROWS(AS$9:AS184)),0))</f>
        <v>0</v>
      </c>
      <c r="AT184" s="80">
        <f>INDEX('1'!AX:AX,INDEX(4^8-LARGE((حسوب=$R$2)*(تواريخ&gt;=$P$3)*(تواريخ&lt;=$AD$3)*(4^8-ROW(حسوب)),ROWS(AT$9:AT184)),0))</f>
        <v>0</v>
      </c>
      <c r="AU184" s="80">
        <f>INDEX('1'!BA:BA,INDEX(4^8-LARGE((حسوب=$R$2)*(تواريخ&gt;=$P$3)*(تواريخ&lt;=$AD$3)*(4^8-ROW(حسوب)),ROWS(AU$9:AU184)),0))</f>
        <v>0</v>
      </c>
      <c r="AV184" s="80">
        <f>INDEX('1'!AZ:AZ,INDEX(4^8-LARGE((حسوب=$R$2)*(تواريخ&gt;=$P$3)*(تواريخ&lt;=$AD$3)*(4^8-ROW(حسوب)),ROWS(AV$9:AV184)),0))</f>
        <v>0</v>
      </c>
      <c r="AW184" s="79" t="str">
        <f t="shared" si="5"/>
        <v/>
      </c>
    </row>
    <row r="185" spans="6:49" ht="18">
      <c r="F185" s="83">
        <f>IF($G185="","",(INDEX('1'!A:A,INDEX(4^8-LARGE((حسوب=$R$2)*(تواريخ&gt;=$P$3)*(تواريخ&lt;=$AD$3)*(4^8-ROW(حسوب)),ROWS(F$9:F185)),0))))</f>
        <v>0</v>
      </c>
      <c r="G185" s="84">
        <f>INDEX('1'!AT:AT,INDEX(4^8-LARGE((حسوب=$R$2)*(تواريخ&gt;=$P$3)*(تواريخ&lt;=$AD$3)*(4^8-ROW(حسوب)),ROWS(G$9:G185)),0))</f>
        <v>0</v>
      </c>
      <c r="H185" s="84">
        <f>INDEX('1'!AV:AV,INDEX(4^8-LARGE((حسوب=$R$2)*(تواريخ&gt;=$P$3)*(تواريخ&lt;=$AD$3)*(4^8-ROW(حسوب)),ROWS(H$9:H185)),0))</f>
        <v>0</v>
      </c>
      <c r="I185" s="81">
        <f>INDEX('1'!J:J,INDEX(4^8-LARGE((حسوب=$R$2)*(تواريخ&gt;=$P$3)*(تواريخ&lt;=$AD$3)*(4^8-ROW(حسوب)),ROWS(I$9:I185)),0))</f>
        <v>0</v>
      </c>
      <c r="J185" s="81">
        <f>INDEX('1'!K:K,INDEX(4^8-LARGE((حسوب=$R$2)*(تواريخ&gt;=$P$3)*(تواريخ&lt;=$AD$3)*(4^8-ROW(حسوب)),ROWS(J$9:J185)),0))</f>
        <v>0</v>
      </c>
      <c r="K185" s="81">
        <f>INDEX('1'!L:L,INDEX(4^8-LARGE((حسوب=$R$2)*(تواريخ&gt;=$P$3)*(تواريخ&lt;=$AD$3)*(4^8-ROW(حسوب)),ROWS(K$9:K185)),0))</f>
        <v>0</v>
      </c>
      <c r="L185" s="81">
        <f>INDEX('1'!M:M,INDEX(4^8-LARGE((حسوب=$R$2)*(تواريخ&gt;=$P$3)*(تواريخ&lt;=$AD$3)*(4^8-ROW(حسوب)),ROWS(L$9:L185)),0))</f>
        <v>0</v>
      </c>
      <c r="M185" s="81">
        <f>INDEX('1'!N:N,INDEX(4^8-LARGE((حسوب=$R$2)*(تواريخ&gt;=$P$3)*(تواريخ&lt;=$AD$3)*(4^8-ROW(حسوب)),ROWS(M$9:M185)),0))</f>
        <v>0</v>
      </c>
      <c r="N185" s="81">
        <f>INDEX('1'!O:O,INDEX(4^8-LARGE((حسوب=$R$2)*(تواريخ&gt;=$P$3)*(تواريخ&lt;=$AD$3)*(4^8-ROW(حسوب)),ROWS(N$9:N185)),0))</f>
        <v>0</v>
      </c>
      <c r="O185" s="81">
        <f>INDEX('1'!P:P,INDEX(4^8-LARGE((حسوب=$R$2)*(تواريخ&gt;=$P$3)*(تواريخ&lt;=$AD$3)*(4^8-ROW(حسوب)),ROWS(O$9:O185)),0))</f>
        <v>0</v>
      </c>
      <c r="P185" s="81">
        <f>INDEX('1'!Q:Q,INDEX(4^8-LARGE((حسوب=$R$2)*(تواريخ&gt;=$P$3)*(تواريخ&lt;=$AD$3)*(4^8-ROW(حسوب)),ROWS(P$9:P185)),0))</f>
        <v>0</v>
      </c>
      <c r="Q185" s="81">
        <f>INDEX('1'!R:R,INDEX(4^8-LARGE((حسوب=$R$2)*(تواريخ&gt;=$P$3)*(تواريخ&lt;=$AD$3)*(4^8-ROW(حسوب)),ROWS(Q$9:Q185)),0))</f>
        <v>0</v>
      </c>
      <c r="R185" s="81">
        <f>INDEX('1'!S:S,INDEX(4^8-LARGE((حسوب=$R$2)*(تواريخ&gt;=$P$3)*(تواريخ&lt;=$AD$3)*(4^8-ROW(حسوب)),ROWS(R$9:R185)),0))</f>
        <v>0</v>
      </c>
      <c r="S185" s="81">
        <f>INDEX('1'!T:T,INDEX(4^8-LARGE((حسوب=$R$2)*(تواريخ&gt;=$P$3)*(تواريخ&lt;=$AD$3)*(4^8-ROW(حسوب)),ROWS(S$9:S185)),0))</f>
        <v>0</v>
      </c>
      <c r="T185" s="81">
        <f>INDEX('1'!U:U,INDEX(4^8-LARGE((حسوب=$R$2)*(تواريخ&gt;=$P$3)*(تواريخ&lt;=$AD$3)*(4^8-ROW(حسوب)),ROWS(T$9:T185)),0))</f>
        <v>0</v>
      </c>
      <c r="U185" s="81">
        <f>INDEX('1'!V:V,INDEX(4^8-LARGE((حسوب=$R$2)*(تواريخ&gt;=$P$3)*(تواريخ&lt;=$AD$3)*(4^8-ROW(حسوب)),ROWS(U$9:U185)),0))</f>
        <v>0</v>
      </c>
      <c r="V185" s="81">
        <f>INDEX('1'!W:W,INDEX(4^8-LARGE((حسوب=$R$2)*(تواريخ&gt;=$P$3)*(تواريخ&lt;=$AD$3)*(4^8-ROW(حسوب)),ROWS(V$9:V185)),0))</f>
        <v>0</v>
      </c>
      <c r="W185" s="81">
        <f>INDEX('1'!X:X,INDEX(4^8-LARGE((حسوب=$R$2)*(تواريخ&gt;=$P$3)*(تواريخ&lt;=$AD$3)*(4^8-ROW(حسوب)),ROWS(W$9:W185)),0))</f>
        <v>0</v>
      </c>
      <c r="X185" s="81">
        <f>INDEX('1'!Y:Y,INDEX(4^8-LARGE((حسوب=$R$2)*(تواريخ&gt;=$P$3)*(تواريخ&lt;=$AD$3)*(4^8-ROW(حسوب)),ROWS(X$9:X185)),0))</f>
        <v>0</v>
      </c>
      <c r="Y185" s="81">
        <f>INDEX('1'!Z:Z,INDEX(4^8-LARGE((حسوب=$R$2)*(تواريخ&gt;=$P$3)*(تواريخ&lt;=$AD$3)*(4^8-ROW(حسوب)),ROWS(Y$9:Y185)),0))</f>
        <v>0</v>
      </c>
      <c r="Z185" s="81">
        <f>INDEX('1'!AA:AA,INDEX(4^8-LARGE((حسوب=$R$2)*(تواريخ&gt;=$P$3)*(تواريخ&lt;=$AD$3)*(4^8-ROW(حسوب)),ROWS(Z$9:Z185)),0))</f>
        <v>0</v>
      </c>
      <c r="AA185" s="81">
        <f>INDEX('1'!AB:AB,INDEX(4^8-LARGE((حسوب=$R$2)*(تواريخ&gt;=$P$3)*(تواريخ&lt;=$AD$3)*(4^8-ROW(حسوب)),ROWS(AA$9:AA185)),0))</f>
        <v>0</v>
      </c>
      <c r="AB185" s="81">
        <f>INDEX('1'!AC:AC,INDEX(4^8-LARGE((حسوب=$R$2)*(تواريخ&gt;=$P$3)*(تواريخ&lt;=$AD$3)*(4^8-ROW(حسوب)),ROWS(AB$9:AB185)),0))</f>
        <v>0</v>
      </c>
      <c r="AC185" s="81">
        <f>INDEX('1'!AD:AD,INDEX(4^8-LARGE((حسوب=$R$2)*(تواريخ&gt;=$P$3)*(تواريخ&lt;=$AD$3)*(4^8-ROW(حسوب)),ROWS(AC$9:AC185)),0))</f>
        <v>0</v>
      </c>
      <c r="AD185" s="81">
        <f>INDEX('1'!AE:AE,INDEX(4^8-LARGE((حسوب=$R$2)*(تواريخ&gt;=$P$3)*(تواريخ&lt;=$AD$3)*(4^8-ROW(حسوب)),ROWS(AD$9:AD185)),0))</f>
        <v>0</v>
      </c>
      <c r="AE185" s="57"/>
      <c r="AF185" s="57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7"/>
      <c r="AR185" s="57"/>
      <c r="AS185" s="80">
        <f>INDEX('1'!AY:AY,INDEX(4^8-LARGE((حسوب=$R$2)*(تواريخ&gt;=$P$3)*(تواريخ&lt;=$AD$3)*(4^8-ROW(حسوب)),ROWS(AS$9:AS185)),0))</f>
        <v>0</v>
      </c>
      <c r="AT185" s="80">
        <f>INDEX('1'!AX:AX,INDEX(4^8-LARGE((حسوب=$R$2)*(تواريخ&gt;=$P$3)*(تواريخ&lt;=$AD$3)*(4^8-ROW(حسوب)),ROWS(AT$9:AT185)),0))</f>
        <v>0</v>
      </c>
      <c r="AU185" s="80">
        <f>INDEX('1'!BA:BA,INDEX(4^8-LARGE((حسوب=$R$2)*(تواريخ&gt;=$P$3)*(تواريخ&lt;=$AD$3)*(4^8-ROW(حسوب)),ROWS(AU$9:AU185)),0))</f>
        <v>0</v>
      </c>
      <c r="AV185" s="80">
        <f>INDEX('1'!AZ:AZ,INDEX(4^8-LARGE((حسوب=$R$2)*(تواريخ&gt;=$P$3)*(تواريخ&lt;=$AD$3)*(4^8-ROW(حسوب)),ROWS(AV$9:AV185)),0))</f>
        <v>0</v>
      </c>
      <c r="AW185" s="79" t="str">
        <f t="shared" si="5"/>
        <v/>
      </c>
    </row>
    <row r="186" spans="6:49" ht="18">
      <c r="F186" s="83">
        <f>IF($G186="","",(INDEX('1'!A:A,INDEX(4^8-LARGE((حسوب=$R$2)*(تواريخ&gt;=$P$3)*(تواريخ&lt;=$AD$3)*(4^8-ROW(حسوب)),ROWS(F$9:F186)),0))))</f>
        <v>0</v>
      </c>
      <c r="G186" s="84">
        <f>INDEX('1'!AT:AT,INDEX(4^8-LARGE((حسوب=$R$2)*(تواريخ&gt;=$P$3)*(تواريخ&lt;=$AD$3)*(4^8-ROW(حسوب)),ROWS(G$9:G186)),0))</f>
        <v>0</v>
      </c>
      <c r="H186" s="84">
        <f>INDEX('1'!AV:AV,INDEX(4^8-LARGE((حسوب=$R$2)*(تواريخ&gt;=$P$3)*(تواريخ&lt;=$AD$3)*(4^8-ROW(حسوب)),ROWS(H$9:H186)),0))</f>
        <v>0</v>
      </c>
      <c r="I186" s="81">
        <f>INDEX('1'!J:J,INDEX(4^8-LARGE((حسوب=$R$2)*(تواريخ&gt;=$P$3)*(تواريخ&lt;=$AD$3)*(4^8-ROW(حسوب)),ROWS(I$9:I186)),0))</f>
        <v>0</v>
      </c>
      <c r="J186" s="81">
        <f>INDEX('1'!K:K,INDEX(4^8-LARGE((حسوب=$R$2)*(تواريخ&gt;=$P$3)*(تواريخ&lt;=$AD$3)*(4^8-ROW(حسوب)),ROWS(J$9:J186)),0))</f>
        <v>0</v>
      </c>
      <c r="K186" s="81">
        <f>INDEX('1'!L:L,INDEX(4^8-LARGE((حسوب=$R$2)*(تواريخ&gt;=$P$3)*(تواريخ&lt;=$AD$3)*(4^8-ROW(حسوب)),ROWS(K$9:K186)),0))</f>
        <v>0</v>
      </c>
      <c r="L186" s="81">
        <f>INDEX('1'!M:M,INDEX(4^8-LARGE((حسوب=$R$2)*(تواريخ&gt;=$P$3)*(تواريخ&lt;=$AD$3)*(4^8-ROW(حسوب)),ROWS(L$9:L186)),0))</f>
        <v>0</v>
      </c>
      <c r="M186" s="81">
        <f>INDEX('1'!N:N,INDEX(4^8-LARGE((حسوب=$R$2)*(تواريخ&gt;=$P$3)*(تواريخ&lt;=$AD$3)*(4^8-ROW(حسوب)),ROWS(M$9:M186)),0))</f>
        <v>0</v>
      </c>
      <c r="N186" s="81">
        <f>INDEX('1'!O:O,INDEX(4^8-LARGE((حسوب=$R$2)*(تواريخ&gt;=$P$3)*(تواريخ&lt;=$AD$3)*(4^8-ROW(حسوب)),ROWS(N$9:N186)),0))</f>
        <v>0</v>
      </c>
      <c r="O186" s="81">
        <f>INDEX('1'!P:P,INDEX(4^8-LARGE((حسوب=$R$2)*(تواريخ&gt;=$P$3)*(تواريخ&lt;=$AD$3)*(4^8-ROW(حسوب)),ROWS(O$9:O186)),0))</f>
        <v>0</v>
      </c>
      <c r="P186" s="81">
        <f>INDEX('1'!Q:Q,INDEX(4^8-LARGE((حسوب=$R$2)*(تواريخ&gt;=$P$3)*(تواريخ&lt;=$AD$3)*(4^8-ROW(حسوب)),ROWS(P$9:P186)),0))</f>
        <v>0</v>
      </c>
      <c r="Q186" s="81">
        <f>INDEX('1'!R:R,INDEX(4^8-LARGE((حسوب=$R$2)*(تواريخ&gt;=$P$3)*(تواريخ&lt;=$AD$3)*(4^8-ROW(حسوب)),ROWS(Q$9:Q186)),0))</f>
        <v>0</v>
      </c>
      <c r="R186" s="81">
        <f>INDEX('1'!S:S,INDEX(4^8-LARGE((حسوب=$R$2)*(تواريخ&gt;=$P$3)*(تواريخ&lt;=$AD$3)*(4^8-ROW(حسوب)),ROWS(R$9:R186)),0))</f>
        <v>0</v>
      </c>
      <c r="S186" s="81">
        <f>INDEX('1'!T:T,INDEX(4^8-LARGE((حسوب=$R$2)*(تواريخ&gt;=$P$3)*(تواريخ&lt;=$AD$3)*(4^8-ROW(حسوب)),ROWS(S$9:S186)),0))</f>
        <v>0</v>
      </c>
      <c r="T186" s="81">
        <f>INDEX('1'!U:U,INDEX(4^8-LARGE((حسوب=$R$2)*(تواريخ&gt;=$P$3)*(تواريخ&lt;=$AD$3)*(4^8-ROW(حسوب)),ROWS(T$9:T186)),0))</f>
        <v>0</v>
      </c>
      <c r="U186" s="81">
        <f>INDEX('1'!V:V,INDEX(4^8-LARGE((حسوب=$R$2)*(تواريخ&gt;=$P$3)*(تواريخ&lt;=$AD$3)*(4^8-ROW(حسوب)),ROWS(U$9:U186)),0))</f>
        <v>0</v>
      </c>
      <c r="V186" s="81">
        <f>INDEX('1'!W:W,INDEX(4^8-LARGE((حسوب=$R$2)*(تواريخ&gt;=$P$3)*(تواريخ&lt;=$AD$3)*(4^8-ROW(حسوب)),ROWS(V$9:V186)),0))</f>
        <v>0</v>
      </c>
      <c r="W186" s="81">
        <f>INDEX('1'!X:X,INDEX(4^8-LARGE((حسوب=$R$2)*(تواريخ&gt;=$P$3)*(تواريخ&lt;=$AD$3)*(4^8-ROW(حسوب)),ROWS(W$9:W186)),0))</f>
        <v>0</v>
      </c>
      <c r="X186" s="81">
        <f>INDEX('1'!Y:Y,INDEX(4^8-LARGE((حسوب=$R$2)*(تواريخ&gt;=$P$3)*(تواريخ&lt;=$AD$3)*(4^8-ROW(حسوب)),ROWS(X$9:X186)),0))</f>
        <v>0</v>
      </c>
      <c r="Y186" s="81">
        <f>INDEX('1'!Z:Z,INDEX(4^8-LARGE((حسوب=$R$2)*(تواريخ&gt;=$P$3)*(تواريخ&lt;=$AD$3)*(4^8-ROW(حسوب)),ROWS(Y$9:Y186)),0))</f>
        <v>0</v>
      </c>
      <c r="Z186" s="81">
        <f>INDEX('1'!AA:AA,INDEX(4^8-LARGE((حسوب=$R$2)*(تواريخ&gt;=$P$3)*(تواريخ&lt;=$AD$3)*(4^8-ROW(حسوب)),ROWS(Z$9:Z186)),0))</f>
        <v>0</v>
      </c>
      <c r="AA186" s="81">
        <f>INDEX('1'!AB:AB,INDEX(4^8-LARGE((حسوب=$R$2)*(تواريخ&gt;=$P$3)*(تواريخ&lt;=$AD$3)*(4^8-ROW(حسوب)),ROWS(AA$9:AA186)),0))</f>
        <v>0</v>
      </c>
      <c r="AB186" s="81">
        <f>INDEX('1'!AC:AC,INDEX(4^8-LARGE((حسوب=$R$2)*(تواريخ&gt;=$P$3)*(تواريخ&lt;=$AD$3)*(4^8-ROW(حسوب)),ROWS(AB$9:AB186)),0))</f>
        <v>0</v>
      </c>
      <c r="AC186" s="81">
        <f>INDEX('1'!AD:AD,INDEX(4^8-LARGE((حسوب=$R$2)*(تواريخ&gt;=$P$3)*(تواريخ&lt;=$AD$3)*(4^8-ROW(حسوب)),ROWS(AC$9:AC186)),0))</f>
        <v>0</v>
      </c>
      <c r="AD186" s="81">
        <f>INDEX('1'!AE:AE,INDEX(4^8-LARGE((حسوب=$R$2)*(تواريخ&gt;=$P$3)*(تواريخ&lt;=$AD$3)*(4^8-ROW(حسوب)),ROWS(AD$9:AD186)),0))</f>
        <v>0</v>
      </c>
      <c r="AE186" s="57"/>
      <c r="AF186" s="57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7"/>
      <c r="AR186" s="57"/>
      <c r="AS186" s="80">
        <f>INDEX('1'!AY:AY,INDEX(4^8-LARGE((حسوب=$R$2)*(تواريخ&gt;=$P$3)*(تواريخ&lt;=$AD$3)*(4^8-ROW(حسوب)),ROWS(AS$9:AS186)),0))</f>
        <v>0</v>
      </c>
      <c r="AT186" s="80">
        <f>INDEX('1'!AX:AX,INDEX(4^8-LARGE((حسوب=$R$2)*(تواريخ&gt;=$P$3)*(تواريخ&lt;=$AD$3)*(4^8-ROW(حسوب)),ROWS(AT$9:AT186)),0))</f>
        <v>0</v>
      </c>
      <c r="AU186" s="80">
        <f>INDEX('1'!BA:BA,INDEX(4^8-LARGE((حسوب=$R$2)*(تواريخ&gt;=$P$3)*(تواريخ&lt;=$AD$3)*(4^8-ROW(حسوب)),ROWS(AU$9:AU186)),0))</f>
        <v>0</v>
      </c>
      <c r="AV186" s="80">
        <f>INDEX('1'!AZ:AZ,INDEX(4^8-LARGE((حسوب=$R$2)*(تواريخ&gt;=$P$3)*(تواريخ&lt;=$AD$3)*(4^8-ROW(حسوب)),ROWS(AV$9:AV186)),0))</f>
        <v>0</v>
      </c>
      <c r="AW186" s="79" t="str">
        <f t="shared" si="5"/>
        <v/>
      </c>
    </row>
    <row r="187" spans="6:49" ht="18">
      <c r="F187" s="83">
        <f>IF($G187="","",(INDEX('1'!A:A,INDEX(4^8-LARGE((حسوب=$R$2)*(تواريخ&gt;=$P$3)*(تواريخ&lt;=$AD$3)*(4^8-ROW(حسوب)),ROWS(F$9:F187)),0))))</f>
        <v>0</v>
      </c>
      <c r="G187" s="84">
        <f>INDEX('1'!AT:AT,INDEX(4^8-LARGE((حسوب=$R$2)*(تواريخ&gt;=$P$3)*(تواريخ&lt;=$AD$3)*(4^8-ROW(حسوب)),ROWS(G$9:G187)),0))</f>
        <v>0</v>
      </c>
      <c r="H187" s="84">
        <f>INDEX('1'!AV:AV,INDEX(4^8-LARGE((حسوب=$R$2)*(تواريخ&gt;=$P$3)*(تواريخ&lt;=$AD$3)*(4^8-ROW(حسوب)),ROWS(H$9:H187)),0))</f>
        <v>0</v>
      </c>
      <c r="I187" s="81">
        <f>INDEX('1'!J:J,INDEX(4^8-LARGE((حسوب=$R$2)*(تواريخ&gt;=$P$3)*(تواريخ&lt;=$AD$3)*(4^8-ROW(حسوب)),ROWS(I$9:I187)),0))</f>
        <v>0</v>
      </c>
      <c r="J187" s="81">
        <f>INDEX('1'!K:K,INDEX(4^8-LARGE((حسوب=$R$2)*(تواريخ&gt;=$P$3)*(تواريخ&lt;=$AD$3)*(4^8-ROW(حسوب)),ROWS(J$9:J187)),0))</f>
        <v>0</v>
      </c>
      <c r="K187" s="81">
        <f>INDEX('1'!L:L,INDEX(4^8-LARGE((حسوب=$R$2)*(تواريخ&gt;=$P$3)*(تواريخ&lt;=$AD$3)*(4^8-ROW(حسوب)),ROWS(K$9:K187)),0))</f>
        <v>0</v>
      </c>
      <c r="L187" s="81">
        <f>INDEX('1'!M:M,INDEX(4^8-LARGE((حسوب=$R$2)*(تواريخ&gt;=$P$3)*(تواريخ&lt;=$AD$3)*(4^8-ROW(حسوب)),ROWS(L$9:L187)),0))</f>
        <v>0</v>
      </c>
      <c r="M187" s="81">
        <f>INDEX('1'!N:N,INDEX(4^8-LARGE((حسوب=$R$2)*(تواريخ&gt;=$P$3)*(تواريخ&lt;=$AD$3)*(4^8-ROW(حسوب)),ROWS(M$9:M187)),0))</f>
        <v>0</v>
      </c>
      <c r="N187" s="81">
        <f>INDEX('1'!O:O,INDEX(4^8-LARGE((حسوب=$R$2)*(تواريخ&gt;=$P$3)*(تواريخ&lt;=$AD$3)*(4^8-ROW(حسوب)),ROWS(N$9:N187)),0))</f>
        <v>0</v>
      </c>
      <c r="O187" s="81">
        <f>INDEX('1'!P:P,INDEX(4^8-LARGE((حسوب=$R$2)*(تواريخ&gt;=$P$3)*(تواريخ&lt;=$AD$3)*(4^8-ROW(حسوب)),ROWS(O$9:O187)),0))</f>
        <v>0</v>
      </c>
      <c r="P187" s="81">
        <f>INDEX('1'!Q:Q,INDEX(4^8-LARGE((حسوب=$R$2)*(تواريخ&gt;=$P$3)*(تواريخ&lt;=$AD$3)*(4^8-ROW(حسوب)),ROWS(P$9:P187)),0))</f>
        <v>0</v>
      </c>
      <c r="Q187" s="81">
        <f>INDEX('1'!R:R,INDEX(4^8-LARGE((حسوب=$R$2)*(تواريخ&gt;=$P$3)*(تواريخ&lt;=$AD$3)*(4^8-ROW(حسوب)),ROWS(Q$9:Q187)),0))</f>
        <v>0</v>
      </c>
      <c r="R187" s="81">
        <f>INDEX('1'!S:S,INDEX(4^8-LARGE((حسوب=$R$2)*(تواريخ&gt;=$P$3)*(تواريخ&lt;=$AD$3)*(4^8-ROW(حسوب)),ROWS(R$9:R187)),0))</f>
        <v>0</v>
      </c>
      <c r="S187" s="81">
        <f>INDEX('1'!T:T,INDEX(4^8-LARGE((حسوب=$R$2)*(تواريخ&gt;=$P$3)*(تواريخ&lt;=$AD$3)*(4^8-ROW(حسوب)),ROWS(S$9:S187)),0))</f>
        <v>0</v>
      </c>
      <c r="T187" s="81">
        <f>INDEX('1'!U:U,INDEX(4^8-LARGE((حسوب=$R$2)*(تواريخ&gt;=$P$3)*(تواريخ&lt;=$AD$3)*(4^8-ROW(حسوب)),ROWS(T$9:T187)),0))</f>
        <v>0</v>
      </c>
      <c r="U187" s="81">
        <f>INDEX('1'!V:V,INDEX(4^8-LARGE((حسوب=$R$2)*(تواريخ&gt;=$P$3)*(تواريخ&lt;=$AD$3)*(4^8-ROW(حسوب)),ROWS(U$9:U187)),0))</f>
        <v>0</v>
      </c>
      <c r="V187" s="81">
        <f>INDEX('1'!W:W,INDEX(4^8-LARGE((حسوب=$R$2)*(تواريخ&gt;=$P$3)*(تواريخ&lt;=$AD$3)*(4^8-ROW(حسوب)),ROWS(V$9:V187)),0))</f>
        <v>0</v>
      </c>
      <c r="W187" s="81">
        <f>INDEX('1'!X:X,INDEX(4^8-LARGE((حسوب=$R$2)*(تواريخ&gt;=$P$3)*(تواريخ&lt;=$AD$3)*(4^8-ROW(حسوب)),ROWS(W$9:W187)),0))</f>
        <v>0</v>
      </c>
      <c r="X187" s="81">
        <f>INDEX('1'!Y:Y,INDEX(4^8-LARGE((حسوب=$R$2)*(تواريخ&gt;=$P$3)*(تواريخ&lt;=$AD$3)*(4^8-ROW(حسوب)),ROWS(X$9:X187)),0))</f>
        <v>0</v>
      </c>
      <c r="Y187" s="81">
        <f>INDEX('1'!Z:Z,INDEX(4^8-LARGE((حسوب=$R$2)*(تواريخ&gt;=$P$3)*(تواريخ&lt;=$AD$3)*(4^8-ROW(حسوب)),ROWS(Y$9:Y187)),0))</f>
        <v>0</v>
      </c>
      <c r="Z187" s="81">
        <f>INDEX('1'!AA:AA,INDEX(4^8-LARGE((حسوب=$R$2)*(تواريخ&gt;=$P$3)*(تواريخ&lt;=$AD$3)*(4^8-ROW(حسوب)),ROWS(Z$9:Z187)),0))</f>
        <v>0</v>
      </c>
      <c r="AA187" s="81">
        <f>INDEX('1'!AB:AB,INDEX(4^8-LARGE((حسوب=$R$2)*(تواريخ&gt;=$P$3)*(تواريخ&lt;=$AD$3)*(4^8-ROW(حسوب)),ROWS(AA$9:AA187)),0))</f>
        <v>0</v>
      </c>
      <c r="AB187" s="81">
        <f>INDEX('1'!AC:AC,INDEX(4^8-LARGE((حسوب=$R$2)*(تواريخ&gt;=$P$3)*(تواريخ&lt;=$AD$3)*(4^8-ROW(حسوب)),ROWS(AB$9:AB187)),0))</f>
        <v>0</v>
      </c>
      <c r="AC187" s="81">
        <f>INDEX('1'!AD:AD,INDEX(4^8-LARGE((حسوب=$R$2)*(تواريخ&gt;=$P$3)*(تواريخ&lt;=$AD$3)*(4^8-ROW(حسوب)),ROWS(AC$9:AC187)),0))</f>
        <v>0</v>
      </c>
      <c r="AD187" s="81">
        <f>INDEX('1'!AE:AE,INDEX(4^8-LARGE((حسوب=$R$2)*(تواريخ&gt;=$P$3)*(تواريخ&lt;=$AD$3)*(4^8-ROW(حسوب)),ROWS(AD$9:AD187)),0))</f>
        <v>0</v>
      </c>
      <c r="AE187" s="57"/>
      <c r="AF187" s="57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7"/>
      <c r="AR187" s="57"/>
      <c r="AS187" s="80">
        <f>INDEX('1'!AY:AY,INDEX(4^8-LARGE((حسوب=$R$2)*(تواريخ&gt;=$P$3)*(تواريخ&lt;=$AD$3)*(4^8-ROW(حسوب)),ROWS(AS$9:AS187)),0))</f>
        <v>0</v>
      </c>
      <c r="AT187" s="80">
        <f>INDEX('1'!AX:AX,INDEX(4^8-LARGE((حسوب=$R$2)*(تواريخ&gt;=$P$3)*(تواريخ&lt;=$AD$3)*(4^8-ROW(حسوب)),ROWS(AT$9:AT187)),0))</f>
        <v>0</v>
      </c>
      <c r="AU187" s="80">
        <f>INDEX('1'!BA:BA,INDEX(4^8-LARGE((حسوب=$R$2)*(تواريخ&gt;=$P$3)*(تواريخ&lt;=$AD$3)*(4^8-ROW(حسوب)),ROWS(AU$9:AU187)),0))</f>
        <v>0</v>
      </c>
      <c r="AV187" s="80">
        <f>INDEX('1'!AZ:AZ,INDEX(4^8-LARGE((حسوب=$R$2)*(تواريخ&gt;=$P$3)*(تواريخ&lt;=$AD$3)*(4^8-ROW(حسوب)),ROWS(AV$9:AV187)),0))</f>
        <v>0</v>
      </c>
      <c r="AW187" s="79" t="str">
        <f t="shared" si="5"/>
        <v/>
      </c>
    </row>
    <row r="188" spans="6:49" ht="18">
      <c r="F188" s="83">
        <f>IF($G188="","",(INDEX('1'!A:A,INDEX(4^8-LARGE((حسوب=$R$2)*(تواريخ&gt;=$P$3)*(تواريخ&lt;=$AD$3)*(4^8-ROW(حسوب)),ROWS(F$9:F188)),0))))</f>
        <v>0</v>
      </c>
      <c r="G188" s="84">
        <f>INDEX('1'!AT:AT,INDEX(4^8-LARGE((حسوب=$R$2)*(تواريخ&gt;=$P$3)*(تواريخ&lt;=$AD$3)*(4^8-ROW(حسوب)),ROWS(G$9:G188)),0))</f>
        <v>0</v>
      </c>
      <c r="H188" s="84">
        <f>INDEX('1'!AV:AV,INDEX(4^8-LARGE((حسوب=$R$2)*(تواريخ&gt;=$P$3)*(تواريخ&lt;=$AD$3)*(4^8-ROW(حسوب)),ROWS(H$9:H188)),0))</f>
        <v>0</v>
      </c>
      <c r="I188" s="81">
        <f>INDEX('1'!J:J,INDEX(4^8-LARGE((حسوب=$R$2)*(تواريخ&gt;=$P$3)*(تواريخ&lt;=$AD$3)*(4^8-ROW(حسوب)),ROWS(I$9:I188)),0))</f>
        <v>0</v>
      </c>
      <c r="J188" s="81">
        <f>INDEX('1'!K:K,INDEX(4^8-LARGE((حسوب=$R$2)*(تواريخ&gt;=$P$3)*(تواريخ&lt;=$AD$3)*(4^8-ROW(حسوب)),ROWS(J$9:J188)),0))</f>
        <v>0</v>
      </c>
      <c r="K188" s="81">
        <f>INDEX('1'!L:L,INDEX(4^8-LARGE((حسوب=$R$2)*(تواريخ&gt;=$P$3)*(تواريخ&lt;=$AD$3)*(4^8-ROW(حسوب)),ROWS(K$9:K188)),0))</f>
        <v>0</v>
      </c>
      <c r="L188" s="81">
        <f>INDEX('1'!M:M,INDEX(4^8-LARGE((حسوب=$R$2)*(تواريخ&gt;=$P$3)*(تواريخ&lt;=$AD$3)*(4^8-ROW(حسوب)),ROWS(L$9:L188)),0))</f>
        <v>0</v>
      </c>
      <c r="M188" s="81">
        <f>INDEX('1'!N:N,INDEX(4^8-LARGE((حسوب=$R$2)*(تواريخ&gt;=$P$3)*(تواريخ&lt;=$AD$3)*(4^8-ROW(حسوب)),ROWS(M$9:M188)),0))</f>
        <v>0</v>
      </c>
      <c r="N188" s="81">
        <f>INDEX('1'!O:O,INDEX(4^8-LARGE((حسوب=$R$2)*(تواريخ&gt;=$P$3)*(تواريخ&lt;=$AD$3)*(4^8-ROW(حسوب)),ROWS(N$9:N188)),0))</f>
        <v>0</v>
      </c>
      <c r="O188" s="81">
        <f>INDEX('1'!P:P,INDEX(4^8-LARGE((حسوب=$R$2)*(تواريخ&gt;=$P$3)*(تواريخ&lt;=$AD$3)*(4^8-ROW(حسوب)),ROWS(O$9:O188)),0))</f>
        <v>0</v>
      </c>
      <c r="P188" s="81">
        <f>INDEX('1'!Q:Q,INDEX(4^8-LARGE((حسوب=$R$2)*(تواريخ&gt;=$P$3)*(تواريخ&lt;=$AD$3)*(4^8-ROW(حسوب)),ROWS(P$9:P188)),0))</f>
        <v>0</v>
      </c>
      <c r="Q188" s="81">
        <f>INDEX('1'!R:R,INDEX(4^8-LARGE((حسوب=$R$2)*(تواريخ&gt;=$P$3)*(تواريخ&lt;=$AD$3)*(4^8-ROW(حسوب)),ROWS(Q$9:Q188)),0))</f>
        <v>0</v>
      </c>
      <c r="R188" s="81">
        <f>INDEX('1'!S:S,INDEX(4^8-LARGE((حسوب=$R$2)*(تواريخ&gt;=$P$3)*(تواريخ&lt;=$AD$3)*(4^8-ROW(حسوب)),ROWS(R$9:R188)),0))</f>
        <v>0</v>
      </c>
      <c r="S188" s="81">
        <f>INDEX('1'!T:T,INDEX(4^8-LARGE((حسوب=$R$2)*(تواريخ&gt;=$P$3)*(تواريخ&lt;=$AD$3)*(4^8-ROW(حسوب)),ROWS(S$9:S188)),0))</f>
        <v>0</v>
      </c>
      <c r="T188" s="81">
        <f>INDEX('1'!U:U,INDEX(4^8-LARGE((حسوب=$R$2)*(تواريخ&gt;=$P$3)*(تواريخ&lt;=$AD$3)*(4^8-ROW(حسوب)),ROWS(T$9:T188)),0))</f>
        <v>0</v>
      </c>
      <c r="U188" s="81">
        <f>INDEX('1'!V:V,INDEX(4^8-LARGE((حسوب=$R$2)*(تواريخ&gt;=$P$3)*(تواريخ&lt;=$AD$3)*(4^8-ROW(حسوب)),ROWS(U$9:U188)),0))</f>
        <v>0</v>
      </c>
      <c r="V188" s="81">
        <f>INDEX('1'!W:W,INDEX(4^8-LARGE((حسوب=$R$2)*(تواريخ&gt;=$P$3)*(تواريخ&lt;=$AD$3)*(4^8-ROW(حسوب)),ROWS(V$9:V188)),0))</f>
        <v>0</v>
      </c>
      <c r="W188" s="81">
        <f>INDEX('1'!X:X,INDEX(4^8-LARGE((حسوب=$R$2)*(تواريخ&gt;=$P$3)*(تواريخ&lt;=$AD$3)*(4^8-ROW(حسوب)),ROWS(W$9:W188)),0))</f>
        <v>0</v>
      </c>
      <c r="X188" s="81">
        <f>INDEX('1'!Y:Y,INDEX(4^8-LARGE((حسوب=$R$2)*(تواريخ&gt;=$P$3)*(تواريخ&lt;=$AD$3)*(4^8-ROW(حسوب)),ROWS(X$9:X188)),0))</f>
        <v>0</v>
      </c>
      <c r="Y188" s="81">
        <f>INDEX('1'!Z:Z,INDEX(4^8-LARGE((حسوب=$R$2)*(تواريخ&gt;=$P$3)*(تواريخ&lt;=$AD$3)*(4^8-ROW(حسوب)),ROWS(Y$9:Y188)),0))</f>
        <v>0</v>
      </c>
      <c r="Z188" s="81">
        <f>INDEX('1'!AA:AA,INDEX(4^8-LARGE((حسوب=$R$2)*(تواريخ&gt;=$P$3)*(تواريخ&lt;=$AD$3)*(4^8-ROW(حسوب)),ROWS(Z$9:Z188)),0))</f>
        <v>0</v>
      </c>
      <c r="AA188" s="81">
        <f>INDEX('1'!AB:AB,INDEX(4^8-LARGE((حسوب=$R$2)*(تواريخ&gt;=$P$3)*(تواريخ&lt;=$AD$3)*(4^8-ROW(حسوب)),ROWS(AA$9:AA188)),0))</f>
        <v>0</v>
      </c>
      <c r="AB188" s="81">
        <f>INDEX('1'!AC:AC,INDEX(4^8-LARGE((حسوب=$R$2)*(تواريخ&gt;=$P$3)*(تواريخ&lt;=$AD$3)*(4^8-ROW(حسوب)),ROWS(AB$9:AB188)),0))</f>
        <v>0</v>
      </c>
      <c r="AC188" s="81">
        <f>INDEX('1'!AD:AD,INDEX(4^8-LARGE((حسوب=$R$2)*(تواريخ&gt;=$P$3)*(تواريخ&lt;=$AD$3)*(4^8-ROW(حسوب)),ROWS(AC$9:AC188)),0))</f>
        <v>0</v>
      </c>
      <c r="AD188" s="81">
        <f>INDEX('1'!AE:AE,INDEX(4^8-LARGE((حسوب=$R$2)*(تواريخ&gt;=$P$3)*(تواريخ&lt;=$AD$3)*(4^8-ROW(حسوب)),ROWS(AD$9:AD188)),0))</f>
        <v>0</v>
      </c>
      <c r="AE188" s="57"/>
      <c r="AF188" s="57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7"/>
      <c r="AR188" s="57"/>
      <c r="AS188" s="80">
        <f>INDEX('1'!AY:AY,INDEX(4^8-LARGE((حسوب=$R$2)*(تواريخ&gt;=$P$3)*(تواريخ&lt;=$AD$3)*(4^8-ROW(حسوب)),ROWS(AS$9:AS188)),0))</f>
        <v>0</v>
      </c>
      <c r="AT188" s="80">
        <f>INDEX('1'!AX:AX,INDEX(4^8-LARGE((حسوب=$R$2)*(تواريخ&gt;=$P$3)*(تواريخ&lt;=$AD$3)*(4^8-ROW(حسوب)),ROWS(AT$9:AT188)),0))</f>
        <v>0</v>
      </c>
      <c r="AU188" s="80">
        <f>INDEX('1'!BA:BA,INDEX(4^8-LARGE((حسوب=$R$2)*(تواريخ&gt;=$P$3)*(تواريخ&lt;=$AD$3)*(4^8-ROW(حسوب)),ROWS(AU$9:AU188)),0))</f>
        <v>0</v>
      </c>
      <c r="AV188" s="80">
        <f>INDEX('1'!AZ:AZ,INDEX(4^8-LARGE((حسوب=$R$2)*(تواريخ&gt;=$P$3)*(تواريخ&lt;=$AD$3)*(4^8-ROW(حسوب)),ROWS(AV$9:AV188)),0))</f>
        <v>0</v>
      </c>
      <c r="AW188" s="79" t="str">
        <f t="shared" si="5"/>
        <v/>
      </c>
    </row>
    <row r="189" spans="6:49" ht="18">
      <c r="F189" s="83">
        <f>IF($G189="","",(INDEX('1'!A:A,INDEX(4^8-LARGE((حسوب=$R$2)*(تواريخ&gt;=$P$3)*(تواريخ&lt;=$AD$3)*(4^8-ROW(حسوب)),ROWS(F$9:F189)),0))))</f>
        <v>0</v>
      </c>
      <c r="G189" s="84">
        <f>INDEX('1'!AT:AT,INDEX(4^8-LARGE((حسوب=$R$2)*(تواريخ&gt;=$P$3)*(تواريخ&lt;=$AD$3)*(4^8-ROW(حسوب)),ROWS(G$9:G189)),0))</f>
        <v>0</v>
      </c>
      <c r="H189" s="84">
        <f>INDEX('1'!AV:AV,INDEX(4^8-LARGE((حسوب=$R$2)*(تواريخ&gt;=$P$3)*(تواريخ&lt;=$AD$3)*(4^8-ROW(حسوب)),ROWS(H$9:H189)),0))</f>
        <v>0</v>
      </c>
      <c r="I189" s="81">
        <f>INDEX('1'!J:J,INDEX(4^8-LARGE((حسوب=$R$2)*(تواريخ&gt;=$P$3)*(تواريخ&lt;=$AD$3)*(4^8-ROW(حسوب)),ROWS(I$9:I189)),0))</f>
        <v>0</v>
      </c>
      <c r="J189" s="81">
        <f>INDEX('1'!K:K,INDEX(4^8-LARGE((حسوب=$R$2)*(تواريخ&gt;=$P$3)*(تواريخ&lt;=$AD$3)*(4^8-ROW(حسوب)),ROWS(J$9:J189)),0))</f>
        <v>0</v>
      </c>
      <c r="K189" s="81">
        <f>INDEX('1'!L:L,INDEX(4^8-LARGE((حسوب=$R$2)*(تواريخ&gt;=$P$3)*(تواريخ&lt;=$AD$3)*(4^8-ROW(حسوب)),ROWS(K$9:K189)),0))</f>
        <v>0</v>
      </c>
      <c r="L189" s="81">
        <f>INDEX('1'!M:M,INDEX(4^8-LARGE((حسوب=$R$2)*(تواريخ&gt;=$P$3)*(تواريخ&lt;=$AD$3)*(4^8-ROW(حسوب)),ROWS(L$9:L189)),0))</f>
        <v>0</v>
      </c>
      <c r="M189" s="81">
        <f>INDEX('1'!N:N,INDEX(4^8-LARGE((حسوب=$R$2)*(تواريخ&gt;=$P$3)*(تواريخ&lt;=$AD$3)*(4^8-ROW(حسوب)),ROWS(M$9:M189)),0))</f>
        <v>0</v>
      </c>
      <c r="N189" s="81">
        <f>INDEX('1'!O:O,INDEX(4^8-LARGE((حسوب=$R$2)*(تواريخ&gt;=$P$3)*(تواريخ&lt;=$AD$3)*(4^8-ROW(حسوب)),ROWS(N$9:N189)),0))</f>
        <v>0</v>
      </c>
      <c r="O189" s="81">
        <f>INDEX('1'!P:P,INDEX(4^8-LARGE((حسوب=$R$2)*(تواريخ&gt;=$P$3)*(تواريخ&lt;=$AD$3)*(4^8-ROW(حسوب)),ROWS(O$9:O189)),0))</f>
        <v>0</v>
      </c>
      <c r="P189" s="81">
        <f>INDEX('1'!Q:Q,INDEX(4^8-LARGE((حسوب=$R$2)*(تواريخ&gt;=$P$3)*(تواريخ&lt;=$AD$3)*(4^8-ROW(حسوب)),ROWS(P$9:P189)),0))</f>
        <v>0</v>
      </c>
      <c r="Q189" s="81">
        <f>INDEX('1'!R:R,INDEX(4^8-LARGE((حسوب=$R$2)*(تواريخ&gt;=$P$3)*(تواريخ&lt;=$AD$3)*(4^8-ROW(حسوب)),ROWS(Q$9:Q189)),0))</f>
        <v>0</v>
      </c>
      <c r="R189" s="81">
        <f>INDEX('1'!S:S,INDEX(4^8-LARGE((حسوب=$R$2)*(تواريخ&gt;=$P$3)*(تواريخ&lt;=$AD$3)*(4^8-ROW(حسوب)),ROWS(R$9:R189)),0))</f>
        <v>0</v>
      </c>
      <c r="S189" s="81">
        <f>INDEX('1'!T:T,INDEX(4^8-LARGE((حسوب=$R$2)*(تواريخ&gt;=$P$3)*(تواريخ&lt;=$AD$3)*(4^8-ROW(حسوب)),ROWS(S$9:S189)),0))</f>
        <v>0</v>
      </c>
      <c r="T189" s="81">
        <f>INDEX('1'!U:U,INDEX(4^8-LARGE((حسوب=$R$2)*(تواريخ&gt;=$P$3)*(تواريخ&lt;=$AD$3)*(4^8-ROW(حسوب)),ROWS(T$9:T189)),0))</f>
        <v>0</v>
      </c>
      <c r="U189" s="81">
        <f>INDEX('1'!V:V,INDEX(4^8-LARGE((حسوب=$R$2)*(تواريخ&gt;=$P$3)*(تواريخ&lt;=$AD$3)*(4^8-ROW(حسوب)),ROWS(U$9:U189)),0))</f>
        <v>0</v>
      </c>
      <c r="V189" s="81">
        <f>INDEX('1'!W:W,INDEX(4^8-LARGE((حسوب=$R$2)*(تواريخ&gt;=$P$3)*(تواريخ&lt;=$AD$3)*(4^8-ROW(حسوب)),ROWS(V$9:V189)),0))</f>
        <v>0</v>
      </c>
      <c r="W189" s="81">
        <f>INDEX('1'!X:X,INDEX(4^8-LARGE((حسوب=$R$2)*(تواريخ&gt;=$P$3)*(تواريخ&lt;=$AD$3)*(4^8-ROW(حسوب)),ROWS(W$9:W189)),0))</f>
        <v>0</v>
      </c>
      <c r="X189" s="81">
        <f>INDEX('1'!Y:Y,INDEX(4^8-LARGE((حسوب=$R$2)*(تواريخ&gt;=$P$3)*(تواريخ&lt;=$AD$3)*(4^8-ROW(حسوب)),ROWS(X$9:X189)),0))</f>
        <v>0</v>
      </c>
      <c r="Y189" s="81">
        <f>INDEX('1'!Z:Z,INDEX(4^8-LARGE((حسوب=$R$2)*(تواريخ&gt;=$P$3)*(تواريخ&lt;=$AD$3)*(4^8-ROW(حسوب)),ROWS(Y$9:Y189)),0))</f>
        <v>0</v>
      </c>
      <c r="Z189" s="81">
        <f>INDEX('1'!AA:AA,INDEX(4^8-LARGE((حسوب=$R$2)*(تواريخ&gt;=$P$3)*(تواريخ&lt;=$AD$3)*(4^8-ROW(حسوب)),ROWS(Z$9:Z189)),0))</f>
        <v>0</v>
      </c>
      <c r="AA189" s="81">
        <f>INDEX('1'!AB:AB,INDEX(4^8-LARGE((حسوب=$R$2)*(تواريخ&gt;=$P$3)*(تواريخ&lt;=$AD$3)*(4^8-ROW(حسوب)),ROWS(AA$9:AA189)),0))</f>
        <v>0</v>
      </c>
      <c r="AB189" s="81">
        <f>INDEX('1'!AC:AC,INDEX(4^8-LARGE((حسوب=$R$2)*(تواريخ&gt;=$P$3)*(تواريخ&lt;=$AD$3)*(4^8-ROW(حسوب)),ROWS(AB$9:AB189)),0))</f>
        <v>0</v>
      </c>
      <c r="AC189" s="81">
        <f>INDEX('1'!AD:AD,INDEX(4^8-LARGE((حسوب=$R$2)*(تواريخ&gt;=$P$3)*(تواريخ&lt;=$AD$3)*(4^8-ROW(حسوب)),ROWS(AC$9:AC189)),0))</f>
        <v>0</v>
      </c>
      <c r="AD189" s="81">
        <f>INDEX('1'!AE:AE,INDEX(4^8-LARGE((حسوب=$R$2)*(تواريخ&gt;=$P$3)*(تواريخ&lt;=$AD$3)*(4^8-ROW(حسوب)),ROWS(AD$9:AD189)),0))</f>
        <v>0</v>
      </c>
      <c r="AE189" s="57"/>
      <c r="AF189" s="57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7"/>
      <c r="AR189" s="57"/>
      <c r="AS189" s="80">
        <f>INDEX('1'!AY:AY,INDEX(4^8-LARGE((حسوب=$R$2)*(تواريخ&gt;=$P$3)*(تواريخ&lt;=$AD$3)*(4^8-ROW(حسوب)),ROWS(AS$9:AS189)),0))</f>
        <v>0</v>
      </c>
      <c r="AT189" s="80">
        <f>INDEX('1'!AX:AX,INDEX(4^8-LARGE((حسوب=$R$2)*(تواريخ&gt;=$P$3)*(تواريخ&lt;=$AD$3)*(4^8-ROW(حسوب)),ROWS(AT$9:AT189)),0))</f>
        <v>0</v>
      </c>
      <c r="AU189" s="80">
        <f>INDEX('1'!BA:BA,INDEX(4^8-LARGE((حسوب=$R$2)*(تواريخ&gt;=$P$3)*(تواريخ&lt;=$AD$3)*(4^8-ROW(حسوب)),ROWS(AU$9:AU189)),0))</f>
        <v>0</v>
      </c>
      <c r="AV189" s="80">
        <f>INDEX('1'!AZ:AZ,INDEX(4^8-LARGE((حسوب=$R$2)*(تواريخ&gt;=$P$3)*(تواريخ&lt;=$AD$3)*(4^8-ROW(حسوب)),ROWS(AV$9:AV189)),0))</f>
        <v>0</v>
      </c>
      <c r="AW189" s="79" t="str">
        <f t="shared" si="5"/>
        <v/>
      </c>
    </row>
    <row r="190" spans="6:49" ht="18">
      <c r="F190" s="83">
        <f>IF($G190="","",(INDEX('1'!A:A,INDEX(4^8-LARGE((حسوب=$R$2)*(تواريخ&gt;=$P$3)*(تواريخ&lt;=$AD$3)*(4^8-ROW(حسوب)),ROWS(F$9:F190)),0))))</f>
        <v>0</v>
      </c>
      <c r="G190" s="84">
        <f>INDEX('1'!AT:AT,INDEX(4^8-LARGE((حسوب=$R$2)*(تواريخ&gt;=$P$3)*(تواريخ&lt;=$AD$3)*(4^8-ROW(حسوب)),ROWS(G$9:G190)),0))</f>
        <v>0</v>
      </c>
      <c r="H190" s="84">
        <f>INDEX('1'!AV:AV,INDEX(4^8-LARGE((حسوب=$R$2)*(تواريخ&gt;=$P$3)*(تواريخ&lt;=$AD$3)*(4^8-ROW(حسوب)),ROWS(H$9:H190)),0))</f>
        <v>0</v>
      </c>
      <c r="I190" s="81">
        <f>INDEX('1'!J:J,INDEX(4^8-LARGE((حسوب=$R$2)*(تواريخ&gt;=$P$3)*(تواريخ&lt;=$AD$3)*(4^8-ROW(حسوب)),ROWS(I$9:I190)),0))</f>
        <v>0</v>
      </c>
      <c r="J190" s="81">
        <f>INDEX('1'!K:K,INDEX(4^8-LARGE((حسوب=$R$2)*(تواريخ&gt;=$P$3)*(تواريخ&lt;=$AD$3)*(4^8-ROW(حسوب)),ROWS(J$9:J190)),0))</f>
        <v>0</v>
      </c>
      <c r="K190" s="81">
        <f>INDEX('1'!L:L,INDEX(4^8-LARGE((حسوب=$R$2)*(تواريخ&gt;=$P$3)*(تواريخ&lt;=$AD$3)*(4^8-ROW(حسوب)),ROWS(K$9:K190)),0))</f>
        <v>0</v>
      </c>
      <c r="L190" s="81">
        <f>INDEX('1'!M:M,INDEX(4^8-LARGE((حسوب=$R$2)*(تواريخ&gt;=$P$3)*(تواريخ&lt;=$AD$3)*(4^8-ROW(حسوب)),ROWS(L$9:L190)),0))</f>
        <v>0</v>
      </c>
      <c r="M190" s="81">
        <f>INDEX('1'!N:N,INDEX(4^8-LARGE((حسوب=$R$2)*(تواريخ&gt;=$P$3)*(تواريخ&lt;=$AD$3)*(4^8-ROW(حسوب)),ROWS(M$9:M190)),0))</f>
        <v>0</v>
      </c>
      <c r="N190" s="81">
        <f>INDEX('1'!O:O,INDEX(4^8-LARGE((حسوب=$R$2)*(تواريخ&gt;=$P$3)*(تواريخ&lt;=$AD$3)*(4^8-ROW(حسوب)),ROWS(N$9:N190)),0))</f>
        <v>0</v>
      </c>
      <c r="O190" s="81">
        <f>INDEX('1'!P:P,INDEX(4^8-LARGE((حسوب=$R$2)*(تواريخ&gt;=$P$3)*(تواريخ&lt;=$AD$3)*(4^8-ROW(حسوب)),ROWS(O$9:O190)),0))</f>
        <v>0</v>
      </c>
      <c r="P190" s="81">
        <f>INDEX('1'!Q:Q,INDEX(4^8-LARGE((حسوب=$R$2)*(تواريخ&gt;=$P$3)*(تواريخ&lt;=$AD$3)*(4^8-ROW(حسوب)),ROWS(P$9:P190)),0))</f>
        <v>0</v>
      </c>
      <c r="Q190" s="81">
        <f>INDEX('1'!R:R,INDEX(4^8-LARGE((حسوب=$R$2)*(تواريخ&gt;=$P$3)*(تواريخ&lt;=$AD$3)*(4^8-ROW(حسوب)),ROWS(Q$9:Q190)),0))</f>
        <v>0</v>
      </c>
      <c r="R190" s="81">
        <f>INDEX('1'!S:S,INDEX(4^8-LARGE((حسوب=$R$2)*(تواريخ&gt;=$P$3)*(تواريخ&lt;=$AD$3)*(4^8-ROW(حسوب)),ROWS(R$9:R190)),0))</f>
        <v>0</v>
      </c>
      <c r="S190" s="81">
        <f>INDEX('1'!T:T,INDEX(4^8-LARGE((حسوب=$R$2)*(تواريخ&gt;=$P$3)*(تواريخ&lt;=$AD$3)*(4^8-ROW(حسوب)),ROWS(S$9:S190)),0))</f>
        <v>0</v>
      </c>
      <c r="T190" s="81">
        <f>INDEX('1'!U:U,INDEX(4^8-LARGE((حسوب=$R$2)*(تواريخ&gt;=$P$3)*(تواريخ&lt;=$AD$3)*(4^8-ROW(حسوب)),ROWS(T$9:T190)),0))</f>
        <v>0</v>
      </c>
      <c r="U190" s="81">
        <f>INDEX('1'!V:V,INDEX(4^8-LARGE((حسوب=$R$2)*(تواريخ&gt;=$P$3)*(تواريخ&lt;=$AD$3)*(4^8-ROW(حسوب)),ROWS(U$9:U190)),0))</f>
        <v>0</v>
      </c>
      <c r="V190" s="81">
        <f>INDEX('1'!W:W,INDEX(4^8-LARGE((حسوب=$R$2)*(تواريخ&gt;=$P$3)*(تواريخ&lt;=$AD$3)*(4^8-ROW(حسوب)),ROWS(V$9:V190)),0))</f>
        <v>0</v>
      </c>
      <c r="W190" s="81">
        <f>INDEX('1'!X:X,INDEX(4^8-LARGE((حسوب=$R$2)*(تواريخ&gt;=$P$3)*(تواريخ&lt;=$AD$3)*(4^8-ROW(حسوب)),ROWS(W$9:W190)),0))</f>
        <v>0</v>
      </c>
      <c r="X190" s="81">
        <f>INDEX('1'!Y:Y,INDEX(4^8-LARGE((حسوب=$R$2)*(تواريخ&gt;=$P$3)*(تواريخ&lt;=$AD$3)*(4^8-ROW(حسوب)),ROWS(X$9:X190)),0))</f>
        <v>0</v>
      </c>
      <c r="Y190" s="81">
        <f>INDEX('1'!Z:Z,INDEX(4^8-LARGE((حسوب=$R$2)*(تواريخ&gt;=$P$3)*(تواريخ&lt;=$AD$3)*(4^8-ROW(حسوب)),ROWS(Y$9:Y190)),0))</f>
        <v>0</v>
      </c>
      <c r="Z190" s="81">
        <f>INDEX('1'!AA:AA,INDEX(4^8-LARGE((حسوب=$R$2)*(تواريخ&gt;=$P$3)*(تواريخ&lt;=$AD$3)*(4^8-ROW(حسوب)),ROWS(Z$9:Z190)),0))</f>
        <v>0</v>
      </c>
      <c r="AA190" s="81">
        <f>INDEX('1'!AB:AB,INDEX(4^8-LARGE((حسوب=$R$2)*(تواريخ&gt;=$P$3)*(تواريخ&lt;=$AD$3)*(4^8-ROW(حسوب)),ROWS(AA$9:AA190)),0))</f>
        <v>0</v>
      </c>
      <c r="AB190" s="81">
        <f>INDEX('1'!AC:AC,INDEX(4^8-LARGE((حسوب=$R$2)*(تواريخ&gt;=$P$3)*(تواريخ&lt;=$AD$3)*(4^8-ROW(حسوب)),ROWS(AB$9:AB190)),0))</f>
        <v>0</v>
      </c>
      <c r="AC190" s="81">
        <f>INDEX('1'!AD:AD,INDEX(4^8-LARGE((حسوب=$R$2)*(تواريخ&gt;=$P$3)*(تواريخ&lt;=$AD$3)*(4^8-ROW(حسوب)),ROWS(AC$9:AC190)),0))</f>
        <v>0</v>
      </c>
      <c r="AD190" s="81">
        <f>INDEX('1'!AE:AE,INDEX(4^8-LARGE((حسوب=$R$2)*(تواريخ&gt;=$P$3)*(تواريخ&lt;=$AD$3)*(4^8-ROW(حسوب)),ROWS(AD$9:AD190)),0))</f>
        <v>0</v>
      </c>
      <c r="AE190" s="57"/>
      <c r="AF190" s="57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7"/>
      <c r="AR190" s="57"/>
      <c r="AS190" s="80">
        <f>INDEX('1'!AY:AY,INDEX(4^8-LARGE((حسوب=$R$2)*(تواريخ&gt;=$P$3)*(تواريخ&lt;=$AD$3)*(4^8-ROW(حسوب)),ROWS(AS$9:AS190)),0))</f>
        <v>0</v>
      </c>
      <c r="AT190" s="80">
        <f>INDEX('1'!AX:AX,INDEX(4^8-LARGE((حسوب=$R$2)*(تواريخ&gt;=$P$3)*(تواريخ&lt;=$AD$3)*(4^8-ROW(حسوب)),ROWS(AT$9:AT190)),0))</f>
        <v>0</v>
      </c>
      <c r="AU190" s="80">
        <f>INDEX('1'!BA:BA,INDEX(4^8-LARGE((حسوب=$R$2)*(تواريخ&gt;=$P$3)*(تواريخ&lt;=$AD$3)*(4^8-ROW(حسوب)),ROWS(AU$9:AU190)),0))</f>
        <v>0</v>
      </c>
      <c r="AV190" s="80">
        <f>INDEX('1'!AZ:AZ,INDEX(4^8-LARGE((حسوب=$R$2)*(تواريخ&gt;=$P$3)*(تواريخ&lt;=$AD$3)*(4^8-ROW(حسوب)),ROWS(AV$9:AV190)),0))</f>
        <v>0</v>
      </c>
      <c r="AW190" s="79" t="str">
        <f t="shared" si="5"/>
        <v/>
      </c>
    </row>
    <row r="191" spans="6:49" ht="18">
      <c r="F191" s="83">
        <f>IF($G191="","",(INDEX('1'!A:A,INDEX(4^8-LARGE((حسوب=$R$2)*(تواريخ&gt;=$P$3)*(تواريخ&lt;=$AD$3)*(4^8-ROW(حسوب)),ROWS(F$9:F191)),0))))</f>
        <v>0</v>
      </c>
      <c r="G191" s="84">
        <f>INDEX('1'!AT:AT,INDEX(4^8-LARGE((حسوب=$R$2)*(تواريخ&gt;=$P$3)*(تواريخ&lt;=$AD$3)*(4^8-ROW(حسوب)),ROWS(G$9:G191)),0))</f>
        <v>0</v>
      </c>
      <c r="H191" s="84">
        <f>INDEX('1'!AV:AV,INDEX(4^8-LARGE((حسوب=$R$2)*(تواريخ&gt;=$P$3)*(تواريخ&lt;=$AD$3)*(4^8-ROW(حسوب)),ROWS(H$9:H191)),0))</f>
        <v>0</v>
      </c>
      <c r="I191" s="81">
        <f>INDEX('1'!J:J,INDEX(4^8-LARGE((حسوب=$R$2)*(تواريخ&gt;=$P$3)*(تواريخ&lt;=$AD$3)*(4^8-ROW(حسوب)),ROWS(I$9:I191)),0))</f>
        <v>0</v>
      </c>
      <c r="J191" s="81">
        <f>INDEX('1'!K:K,INDEX(4^8-LARGE((حسوب=$R$2)*(تواريخ&gt;=$P$3)*(تواريخ&lt;=$AD$3)*(4^8-ROW(حسوب)),ROWS(J$9:J191)),0))</f>
        <v>0</v>
      </c>
      <c r="K191" s="81">
        <f>INDEX('1'!L:L,INDEX(4^8-LARGE((حسوب=$R$2)*(تواريخ&gt;=$P$3)*(تواريخ&lt;=$AD$3)*(4^8-ROW(حسوب)),ROWS(K$9:K191)),0))</f>
        <v>0</v>
      </c>
      <c r="L191" s="81">
        <f>INDEX('1'!M:M,INDEX(4^8-LARGE((حسوب=$R$2)*(تواريخ&gt;=$P$3)*(تواريخ&lt;=$AD$3)*(4^8-ROW(حسوب)),ROWS(L$9:L191)),0))</f>
        <v>0</v>
      </c>
      <c r="M191" s="81">
        <f>INDEX('1'!N:N,INDEX(4^8-LARGE((حسوب=$R$2)*(تواريخ&gt;=$P$3)*(تواريخ&lt;=$AD$3)*(4^8-ROW(حسوب)),ROWS(M$9:M191)),0))</f>
        <v>0</v>
      </c>
      <c r="N191" s="81">
        <f>INDEX('1'!O:O,INDEX(4^8-LARGE((حسوب=$R$2)*(تواريخ&gt;=$P$3)*(تواريخ&lt;=$AD$3)*(4^8-ROW(حسوب)),ROWS(N$9:N191)),0))</f>
        <v>0</v>
      </c>
      <c r="O191" s="81">
        <f>INDEX('1'!P:P,INDEX(4^8-LARGE((حسوب=$R$2)*(تواريخ&gt;=$P$3)*(تواريخ&lt;=$AD$3)*(4^8-ROW(حسوب)),ROWS(O$9:O191)),0))</f>
        <v>0</v>
      </c>
      <c r="P191" s="81">
        <f>INDEX('1'!Q:Q,INDEX(4^8-LARGE((حسوب=$R$2)*(تواريخ&gt;=$P$3)*(تواريخ&lt;=$AD$3)*(4^8-ROW(حسوب)),ROWS(P$9:P191)),0))</f>
        <v>0</v>
      </c>
      <c r="Q191" s="81">
        <f>INDEX('1'!R:R,INDEX(4^8-LARGE((حسوب=$R$2)*(تواريخ&gt;=$P$3)*(تواريخ&lt;=$AD$3)*(4^8-ROW(حسوب)),ROWS(Q$9:Q191)),0))</f>
        <v>0</v>
      </c>
      <c r="R191" s="81">
        <f>INDEX('1'!S:S,INDEX(4^8-LARGE((حسوب=$R$2)*(تواريخ&gt;=$P$3)*(تواريخ&lt;=$AD$3)*(4^8-ROW(حسوب)),ROWS(R$9:R191)),0))</f>
        <v>0</v>
      </c>
      <c r="S191" s="81">
        <f>INDEX('1'!T:T,INDEX(4^8-LARGE((حسوب=$R$2)*(تواريخ&gt;=$P$3)*(تواريخ&lt;=$AD$3)*(4^8-ROW(حسوب)),ROWS(S$9:S191)),0))</f>
        <v>0</v>
      </c>
      <c r="T191" s="81">
        <f>INDEX('1'!U:U,INDEX(4^8-LARGE((حسوب=$R$2)*(تواريخ&gt;=$P$3)*(تواريخ&lt;=$AD$3)*(4^8-ROW(حسوب)),ROWS(T$9:T191)),0))</f>
        <v>0</v>
      </c>
      <c r="U191" s="81">
        <f>INDEX('1'!V:V,INDEX(4^8-LARGE((حسوب=$R$2)*(تواريخ&gt;=$P$3)*(تواريخ&lt;=$AD$3)*(4^8-ROW(حسوب)),ROWS(U$9:U191)),0))</f>
        <v>0</v>
      </c>
      <c r="V191" s="81">
        <f>INDEX('1'!W:W,INDEX(4^8-LARGE((حسوب=$R$2)*(تواريخ&gt;=$P$3)*(تواريخ&lt;=$AD$3)*(4^8-ROW(حسوب)),ROWS(V$9:V191)),0))</f>
        <v>0</v>
      </c>
      <c r="W191" s="81">
        <f>INDEX('1'!X:X,INDEX(4^8-LARGE((حسوب=$R$2)*(تواريخ&gt;=$P$3)*(تواريخ&lt;=$AD$3)*(4^8-ROW(حسوب)),ROWS(W$9:W191)),0))</f>
        <v>0</v>
      </c>
      <c r="X191" s="81">
        <f>INDEX('1'!Y:Y,INDEX(4^8-LARGE((حسوب=$R$2)*(تواريخ&gt;=$P$3)*(تواريخ&lt;=$AD$3)*(4^8-ROW(حسوب)),ROWS(X$9:X191)),0))</f>
        <v>0</v>
      </c>
      <c r="Y191" s="81">
        <f>INDEX('1'!Z:Z,INDEX(4^8-LARGE((حسوب=$R$2)*(تواريخ&gt;=$P$3)*(تواريخ&lt;=$AD$3)*(4^8-ROW(حسوب)),ROWS(Y$9:Y191)),0))</f>
        <v>0</v>
      </c>
      <c r="Z191" s="81">
        <f>INDEX('1'!AA:AA,INDEX(4^8-LARGE((حسوب=$R$2)*(تواريخ&gt;=$P$3)*(تواريخ&lt;=$AD$3)*(4^8-ROW(حسوب)),ROWS(Z$9:Z191)),0))</f>
        <v>0</v>
      </c>
      <c r="AA191" s="81">
        <f>INDEX('1'!AB:AB,INDEX(4^8-LARGE((حسوب=$R$2)*(تواريخ&gt;=$P$3)*(تواريخ&lt;=$AD$3)*(4^8-ROW(حسوب)),ROWS(AA$9:AA191)),0))</f>
        <v>0</v>
      </c>
      <c r="AB191" s="81">
        <f>INDEX('1'!AC:AC,INDEX(4^8-LARGE((حسوب=$R$2)*(تواريخ&gt;=$P$3)*(تواريخ&lt;=$AD$3)*(4^8-ROW(حسوب)),ROWS(AB$9:AB191)),0))</f>
        <v>0</v>
      </c>
      <c r="AC191" s="81">
        <f>INDEX('1'!AD:AD,INDEX(4^8-LARGE((حسوب=$R$2)*(تواريخ&gt;=$P$3)*(تواريخ&lt;=$AD$3)*(4^8-ROW(حسوب)),ROWS(AC$9:AC191)),0))</f>
        <v>0</v>
      </c>
      <c r="AD191" s="81">
        <f>INDEX('1'!AE:AE,INDEX(4^8-LARGE((حسوب=$R$2)*(تواريخ&gt;=$P$3)*(تواريخ&lt;=$AD$3)*(4^8-ROW(حسوب)),ROWS(AD$9:AD191)),0))</f>
        <v>0</v>
      </c>
      <c r="AE191" s="57"/>
      <c r="AF191" s="57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7"/>
      <c r="AR191" s="57"/>
      <c r="AS191" s="80">
        <f>INDEX('1'!AY:AY,INDEX(4^8-LARGE((حسوب=$R$2)*(تواريخ&gt;=$P$3)*(تواريخ&lt;=$AD$3)*(4^8-ROW(حسوب)),ROWS(AS$9:AS191)),0))</f>
        <v>0</v>
      </c>
      <c r="AT191" s="80">
        <f>INDEX('1'!AX:AX,INDEX(4^8-LARGE((حسوب=$R$2)*(تواريخ&gt;=$P$3)*(تواريخ&lt;=$AD$3)*(4^8-ROW(حسوب)),ROWS(AT$9:AT191)),0))</f>
        <v>0</v>
      </c>
      <c r="AU191" s="80">
        <f>INDEX('1'!BA:BA,INDEX(4^8-LARGE((حسوب=$R$2)*(تواريخ&gt;=$P$3)*(تواريخ&lt;=$AD$3)*(4^8-ROW(حسوب)),ROWS(AU$9:AU191)),0))</f>
        <v>0</v>
      </c>
      <c r="AV191" s="80">
        <f>INDEX('1'!AZ:AZ,INDEX(4^8-LARGE((حسوب=$R$2)*(تواريخ&gt;=$P$3)*(تواريخ&lt;=$AD$3)*(4^8-ROW(حسوب)),ROWS(AV$9:AV191)),0))</f>
        <v>0</v>
      </c>
      <c r="AW191" s="79" t="str">
        <f t="shared" si="5"/>
        <v/>
      </c>
    </row>
    <row r="192" spans="6:49" ht="18">
      <c r="F192" s="83">
        <f>IF($G192="","",(INDEX('1'!A:A,INDEX(4^8-LARGE((حسوب=$R$2)*(تواريخ&gt;=$P$3)*(تواريخ&lt;=$AD$3)*(4^8-ROW(حسوب)),ROWS(F$9:F192)),0))))</f>
        <v>0</v>
      </c>
      <c r="G192" s="84">
        <f>INDEX('1'!AT:AT,INDEX(4^8-LARGE((حسوب=$R$2)*(تواريخ&gt;=$P$3)*(تواريخ&lt;=$AD$3)*(4^8-ROW(حسوب)),ROWS(G$9:G192)),0))</f>
        <v>0</v>
      </c>
      <c r="H192" s="84">
        <f>INDEX('1'!AV:AV,INDEX(4^8-LARGE((حسوب=$R$2)*(تواريخ&gt;=$P$3)*(تواريخ&lt;=$AD$3)*(4^8-ROW(حسوب)),ROWS(H$9:H192)),0))</f>
        <v>0</v>
      </c>
      <c r="I192" s="81">
        <f>INDEX('1'!J:J,INDEX(4^8-LARGE((حسوب=$R$2)*(تواريخ&gt;=$P$3)*(تواريخ&lt;=$AD$3)*(4^8-ROW(حسوب)),ROWS(I$9:I192)),0))</f>
        <v>0</v>
      </c>
      <c r="J192" s="81">
        <f>INDEX('1'!K:K,INDEX(4^8-LARGE((حسوب=$R$2)*(تواريخ&gt;=$P$3)*(تواريخ&lt;=$AD$3)*(4^8-ROW(حسوب)),ROWS(J$9:J192)),0))</f>
        <v>0</v>
      </c>
      <c r="K192" s="81">
        <f>INDEX('1'!L:L,INDEX(4^8-LARGE((حسوب=$R$2)*(تواريخ&gt;=$P$3)*(تواريخ&lt;=$AD$3)*(4^8-ROW(حسوب)),ROWS(K$9:K192)),0))</f>
        <v>0</v>
      </c>
      <c r="L192" s="81">
        <f>INDEX('1'!M:M,INDEX(4^8-LARGE((حسوب=$R$2)*(تواريخ&gt;=$P$3)*(تواريخ&lt;=$AD$3)*(4^8-ROW(حسوب)),ROWS(L$9:L192)),0))</f>
        <v>0</v>
      </c>
      <c r="M192" s="81">
        <f>INDEX('1'!N:N,INDEX(4^8-LARGE((حسوب=$R$2)*(تواريخ&gt;=$P$3)*(تواريخ&lt;=$AD$3)*(4^8-ROW(حسوب)),ROWS(M$9:M192)),0))</f>
        <v>0</v>
      </c>
      <c r="N192" s="81">
        <f>INDEX('1'!O:O,INDEX(4^8-LARGE((حسوب=$R$2)*(تواريخ&gt;=$P$3)*(تواريخ&lt;=$AD$3)*(4^8-ROW(حسوب)),ROWS(N$9:N192)),0))</f>
        <v>0</v>
      </c>
      <c r="O192" s="81">
        <f>INDEX('1'!P:P,INDEX(4^8-LARGE((حسوب=$R$2)*(تواريخ&gt;=$P$3)*(تواريخ&lt;=$AD$3)*(4^8-ROW(حسوب)),ROWS(O$9:O192)),0))</f>
        <v>0</v>
      </c>
      <c r="P192" s="81">
        <f>INDEX('1'!Q:Q,INDEX(4^8-LARGE((حسوب=$R$2)*(تواريخ&gt;=$P$3)*(تواريخ&lt;=$AD$3)*(4^8-ROW(حسوب)),ROWS(P$9:P192)),0))</f>
        <v>0</v>
      </c>
      <c r="Q192" s="81">
        <f>INDEX('1'!R:R,INDEX(4^8-LARGE((حسوب=$R$2)*(تواريخ&gt;=$P$3)*(تواريخ&lt;=$AD$3)*(4^8-ROW(حسوب)),ROWS(Q$9:Q192)),0))</f>
        <v>0</v>
      </c>
      <c r="R192" s="81">
        <f>INDEX('1'!S:S,INDEX(4^8-LARGE((حسوب=$R$2)*(تواريخ&gt;=$P$3)*(تواريخ&lt;=$AD$3)*(4^8-ROW(حسوب)),ROWS(R$9:R192)),0))</f>
        <v>0</v>
      </c>
      <c r="S192" s="81">
        <f>INDEX('1'!T:T,INDEX(4^8-LARGE((حسوب=$R$2)*(تواريخ&gt;=$P$3)*(تواريخ&lt;=$AD$3)*(4^8-ROW(حسوب)),ROWS(S$9:S192)),0))</f>
        <v>0</v>
      </c>
      <c r="T192" s="81">
        <f>INDEX('1'!U:U,INDEX(4^8-LARGE((حسوب=$R$2)*(تواريخ&gt;=$P$3)*(تواريخ&lt;=$AD$3)*(4^8-ROW(حسوب)),ROWS(T$9:T192)),0))</f>
        <v>0</v>
      </c>
      <c r="U192" s="81">
        <f>INDEX('1'!V:V,INDEX(4^8-LARGE((حسوب=$R$2)*(تواريخ&gt;=$P$3)*(تواريخ&lt;=$AD$3)*(4^8-ROW(حسوب)),ROWS(U$9:U192)),0))</f>
        <v>0</v>
      </c>
      <c r="V192" s="81">
        <f>INDEX('1'!W:W,INDEX(4^8-LARGE((حسوب=$R$2)*(تواريخ&gt;=$P$3)*(تواريخ&lt;=$AD$3)*(4^8-ROW(حسوب)),ROWS(V$9:V192)),0))</f>
        <v>0</v>
      </c>
      <c r="W192" s="81">
        <f>INDEX('1'!X:X,INDEX(4^8-LARGE((حسوب=$R$2)*(تواريخ&gt;=$P$3)*(تواريخ&lt;=$AD$3)*(4^8-ROW(حسوب)),ROWS(W$9:W192)),0))</f>
        <v>0</v>
      </c>
      <c r="X192" s="81">
        <f>INDEX('1'!Y:Y,INDEX(4^8-LARGE((حسوب=$R$2)*(تواريخ&gt;=$P$3)*(تواريخ&lt;=$AD$3)*(4^8-ROW(حسوب)),ROWS(X$9:X192)),0))</f>
        <v>0</v>
      </c>
      <c r="Y192" s="81">
        <f>INDEX('1'!Z:Z,INDEX(4^8-LARGE((حسوب=$R$2)*(تواريخ&gt;=$P$3)*(تواريخ&lt;=$AD$3)*(4^8-ROW(حسوب)),ROWS(Y$9:Y192)),0))</f>
        <v>0</v>
      </c>
      <c r="Z192" s="81">
        <f>INDEX('1'!AA:AA,INDEX(4^8-LARGE((حسوب=$R$2)*(تواريخ&gt;=$P$3)*(تواريخ&lt;=$AD$3)*(4^8-ROW(حسوب)),ROWS(Z$9:Z192)),0))</f>
        <v>0</v>
      </c>
      <c r="AA192" s="81">
        <f>INDEX('1'!AB:AB,INDEX(4^8-LARGE((حسوب=$R$2)*(تواريخ&gt;=$P$3)*(تواريخ&lt;=$AD$3)*(4^8-ROW(حسوب)),ROWS(AA$9:AA192)),0))</f>
        <v>0</v>
      </c>
      <c r="AB192" s="81">
        <f>INDEX('1'!AC:AC,INDEX(4^8-LARGE((حسوب=$R$2)*(تواريخ&gt;=$P$3)*(تواريخ&lt;=$AD$3)*(4^8-ROW(حسوب)),ROWS(AB$9:AB192)),0))</f>
        <v>0</v>
      </c>
      <c r="AC192" s="81">
        <f>INDEX('1'!AD:AD,INDEX(4^8-LARGE((حسوب=$R$2)*(تواريخ&gt;=$P$3)*(تواريخ&lt;=$AD$3)*(4^8-ROW(حسوب)),ROWS(AC$9:AC192)),0))</f>
        <v>0</v>
      </c>
      <c r="AD192" s="81">
        <f>INDEX('1'!AE:AE,INDEX(4^8-LARGE((حسوب=$R$2)*(تواريخ&gt;=$P$3)*(تواريخ&lt;=$AD$3)*(4^8-ROW(حسوب)),ROWS(AD$9:AD192)),0))</f>
        <v>0</v>
      </c>
      <c r="AE192" s="57"/>
      <c r="AF192" s="57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7"/>
      <c r="AR192" s="57"/>
      <c r="AS192" s="80">
        <f>INDEX('1'!AY:AY,INDEX(4^8-LARGE((حسوب=$R$2)*(تواريخ&gt;=$P$3)*(تواريخ&lt;=$AD$3)*(4^8-ROW(حسوب)),ROWS(AS$9:AS192)),0))</f>
        <v>0</v>
      </c>
      <c r="AT192" s="80">
        <f>INDEX('1'!AX:AX,INDEX(4^8-LARGE((حسوب=$R$2)*(تواريخ&gt;=$P$3)*(تواريخ&lt;=$AD$3)*(4^8-ROW(حسوب)),ROWS(AT$9:AT192)),0))</f>
        <v>0</v>
      </c>
      <c r="AU192" s="80">
        <f>INDEX('1'!BA:BA,INDEX(4^8-LARGE((حسوب=$R$2)*(تواريخ&gt;=$P$3)*(تواريخ&lt;=$AD$3)*(4^8-ROW(حسوب)),ROWS(AU$9:AU192)),0))</f>
        <v>0</v>
      </c>
      <c r="AV192" s="80">
        <f>INDEX('1'!AZ:AZ,INDEX(4^8-LARGE((حسوب=$R$2)*(تواريخ&gt;=$P$3)*(تواريخ&lt;=$AD$3)*(4^8-ROW(حسوب)),ROWS(AV$9:AV192)),0))</f>
        <v>0</v>
      </c>
      <c r="AW192" s="79" t="str">
        <f t="shared" si="5"/>
        <v/>
      </c>
    </row>
    <row r="193" spans="6:49" ht="18">
      <c r="F193" s="83">
        <f>IF($G193="","",(INDEX('1'!A:A,INDEX(4^8-LARGE((حسوب=$R$2)*(تواريخ&gt;=$P$3)*(تواريخ&lt;=$AD$3)*(4^8-ROW(حسوب)),ROWS(F$9:F193)),0))))</f>
        <v>0</v>
      </c>
      <c r="G193" s="84">
        <f>INDEX('1'!AT:AT,INDEX(4^8-LARGE((حسوب=$R$2)*(تواريخ&gt;=$P$3)*(تواريخ&lt;=$AD$3)*(4^8-ROW(حسوب)),ROWS(G$9:G193)),0))</f>
        <v>0</v>
      </c>
      <c r="H193" s="84">
        <f>INDEX('1'!AV:AV,INDEX(4^8-LARGE((حسوب=$R$2)*(تواريخ&gt;=$P$3)*(تواريخ&lt;=$AD$3)*(4^8-ROW(حسوب)),ROWS(H$9:H193)),0))</f>
        <v>0</v>
      </c>
      <c r="I193" s="81">
        <f>INDEX('1'!J:J,INDEX(4^8-LARGE((حسوب=$R$2)*(تواريخ&gt;=$P$3)*(تواريخ&lt;=$AD$3)*(4^8-ROW(حسوب)),ROWS(I$9:I193)),0))</f>
        <v>0</v>
      </c>
      <c r="J193" s="81">
        <f>INDEX('1'!K:K,INDEX(4^8-LARGE((حسوب=$R$2)*(تواريخ&gt;=$P$3)*(تواريخ&lt;=$AD$3)*(4^8-ROW(حسوب)),ROWS(J$9:J193)),0))</f>
        <v>0</v>
      </c>
      <c r="K193" s="81">
        <f>INDEX('1'!L:L,INDEX(4^8-LARGE((حسوب=$R$2)*(تواريخ&gt;=$P$3)*(تواريخ&lt;=$AD$3)*(4^8-ROW(حسوب)),ROWS(K$9:K193)),0))</f>
        <v>0</v>
      </c>
      <c r="L193" s="81">
        <f>INDEX('1'!M:M,INDEX(4^8-LARGE((حسوب=$R$2)*(تواريخ&gt;=$P$3)*(تواريخ&lt;=$AD$3)*(4^8-ROW(حسوب)),ROWS(L$9:L193)),0))</f>
        <v>0</v>
      </c>
      <c r="M193" s="81">
        <f>INDEX('1'!N:N,INDEX(4^8-LARGE((حسوب=$R$2)*(تواريخ&gt;=$P$3)*(تواريخ&lt;=$AD$3)*(4^8-ROW(حسوب)),ROWS(M$9:M193)),0))</f>
        <v>0</v>
      </c>
      <c r="N193" s="81">
        <f>INDEX('1'!O:O,INDEX(4^8-LARGE((حسوب=$R$2)*(تواريخ&gt;=$P$3)*(تواريخ&lt;=$AD$3)*(4^8-ROW(حسوب)),ROWS(N$9:N193)),0))</f>
        <v>0</v>
      </c>
      <c r="O193" s="81">
        <f>INDEX('1'!P:P,INDEX(4^8-LARGE((حسوب=$R$2)*(تواريخ&gt;=$P$3)*(تواريخ&lt;=$AD$3)*(4^8-ROW(حسوب)),ROWS(O$9:O193)),0))</f>
        <v>0</v>
      </c>
      <c r="P193" s="81">
        <f>INDEX('1'!Q:Q,INDEX(4^8-LARGE((حسوب=$R$2)*(تواريخ&gt;=$P$3)*(تواريخ&lt;=$AD$3)*(4^8-ROW(حسوب)),ROWS(P$9:P193)),0))</f>
        <v>0</v>
      </c>
      <c r="Q193" s="81">
        <f>INDEX('1'!R:R,INDEX(4^8-LARGE((حسوب=$R$2)*(تواريخ&gt;=$P$3)*(تواريخ&lt;=$AD$3)*(4^8-ROW(حسوب)),ROWS(Q$9:Q193)),0))</f>
        <v>0</v>
      </c>
      <c r="R193" s="81">
        <f>INDEX('1'!S:S,INDEX(4^8-LARGE((حسوب=$R$2)*(تواريخ&gt;=$P$3)*(تواريخ&lt;=$AD$3)*(4^8-ROW(حسوب)),ROWS(R$9:R193)),0))</f>
        <v>0</v>
      </c>
      <c r="S193" s="81">
        <f>INDEX('1'!T:T,INDEX(4^8-LARGE((حسوب=$R$2)*(تواريخ&gt;=$P$3)*(تواريخ&lt;=$AD$3)*(4^8-ROW(حسوب)),ROWS(S$9:S193)),0))</f>
        <v>0</v>
      </c>
      <c r="T193" s="81">
        <f>INDEX('1'!U:U,INDEX(4^8-LARGE((حسوب=$R$2)*(تواريخ&gt;=$P$3)*(تواريخ&lt;=$AD$3)*(4^8-ROW(حسوب)),ROWS(T$9:T193)),0))</f>
        <v>0</v>
      </c>
      <c r="U193" s="81">
        <f>INDEX('1'!V:V,INDEX(4^8-LARGE((حسوب=$R$2)*(تواريخ&gt;=$P$3)*(تواريخ&lt;=$AD$3)*(4^8-ROW(حسوب)),ROWS(U$9:U193)),0))</f>
        <v>0</v>
      </c>
      <c r="V193" s="81">
        <f>INDEX('1'!W:W,INDEX(4^8-LARGE((حسوب=$R$2)*(تواريخ&gt;=$P$3)*(تواريخ&lt;=$AD$3)*(4^8-ROW(حسوب)),ROWS(V$9:V193)),0))</f>
        <v>0</v>
      </c>
      <c r="W193" s="81">
        <f>INDEX('1'!X:X,INDEX(4^8-LARGE((حسوب=$R$2)*(تواريخ&gt;=$P$3)*(تواريخ&lt;=$AD$3)*(4^8-ROW(حسوب)),ROWS(W$9:W193)),0))</f>
        <v>0</v>
      </c>
      <c r="X193" s="81">
        <f>INDEX('1'!Y:Y,INDEX(4^8-LARGE((حسوب=$R$2)*(تواريخ&gt;=$P$3)*(تواريخ&lt;=$AD$3)*(4^8-ROW(حسوب)),ROWS(X$9:X193)),0))</f>
        <v>0</v>
      </c>
      <c r="Y193" s="81">
        <f>INDEX('1'!Z:Z,INDEX(4^8-LARGE((حسوب=$R$2)*(تواريخ&gt;=$P$3)*(تواريخ&lt;=$AD$3)*(4^8-ROW(حسوب)),ROWS(Y$9:Y193)),0))</f>
        <v>0</v>
      </c>
      <c r="Z193" s="81">
        <f>INDEX('1'!AA:AA,INDEX(4^8-LARGE((حسوب=$R$2)*(تواريخ&gt;=$P$3)*(تواريخ&lt;=$AD$3)*(4^8-ROW(حسوب)),ROWS(Z$9:Z193)),0))</f>
        <v>0</v>
      </c>
      <c r="AA193" s="81">
        <f>INDEX('1'!AB:AB,INDEX(4^8-LARGE((حسوب=$R$2)*(تواريخ&gt;=$P$3)*(تواريخ&lt;=$AD$3)*(4^8-ROW(حسوب)),ROWS(AA$9:AA193)),0))</f>
        <v>0</v>
      </c>
      <c r="AB193" s="81">
        <f>INDEX('1'!AC:AC,INDEX(4^8-LARGE((حسوب=$R$2)*(تواريخ&gt;=$P$3)*(تواريخ&lt;=$AD$3)*(4^8-ROW(حسوب)),ROWS(AB$9:AB193)),0))</f>
        <v>0</v>
      </c>
      <c r="AC193" s="81">
        <f>INDEX('1'!AD:AD,INDEX(4^8-LARGE((حسوب=$R$2)*(تواريخ&gt;=$P$3)*(تواريخ&lt;=$AD$3)*(4^8-ROW(حسوب)),ROWS(AC$9:AC193)),0))</f>
        <v>0</v>
      </c>
      <c r="AD193" s="81">
        <f>INDEX('1'!AE:AE,INDEX(4^8-LARGE((حسوب=$R$2)*(تواريخ&gt;=$P$3)*(تواريخ&lt;=$AD$3)*(4^8-ROW(حسوب)),ROWS(AD$9:AD193)),0))</f>
        <v>0</v>
      </c>
      <c r="AE193" s="57"/>
      <c r="AF193" s="57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7"/>
      <c r="AR193" s="57"/>
      <c r="AS193" s="80">
        <f>INDEX('1'!AY:AY,INDEX(4^8-LARGE((حسوب=$R$2)*(تواريخ&gt;=$P$3)*(تواريخ&lt;=$AD$3)*(4^8-ROW(حسوب)),ROWS(AS$9:AS193)),0))</f>
        <v>0</v>
      </c>
      <c r="AT193" s="80">
        <f>INDEX('1'!AX:AX,INDEX(4^8-LARGE((حسوب=$R$2)*(تواريخ&gt;=$P$3)*(تواريخ&lt;=$AD$3)*(4^8-ROW(حسوب)),ROWS(AT$9:AT193)),0))</f>
        <v>0</v>
      </c>
      <c r="AU193" s="80">
        <f>INDEX('1'!BA:BA,INDEX(4^8-LARGE((حسوب=$R$2)*(تواريخ&gt;=$P$3)*(تواريخ&lt;=$AD$3)*(4^8-ROW(حسوب)),ROWS(AU$9:AU193)),0))</f>
        <v>0</v>
      </c>
      <c r="AV193" s="80">
        <f>INDEX('1'!AZ:AZ,INDEX(4^8-LARGE((حسوب=$R$2)*(تواريخ&gt;=$P$3)*(تواريخ&lt;=$AD$3)*(4^8-ROW(حسوب)),ROWS(AV$9:AV193)),0))</f>
        <v>0</v>
      </c>
      <c r="AW193" s="79" t="str">
        <f t="shared" si="5"/>
        <v/>
      </c>
    </row>
    <row r="194" spans="6:49" ht="18">
      <c r="F194" s="83">
        <f>IF($G194="","",(INDEX('1'!A:A,INDEX(4^8-LARGE((حسوب=$R$2)*(تواريخ&gt;=$P$3)*(تواريخ&lt;=$AD$3)*(4^8-ROW(حسوب)),ROWS(F$9:F194)),0))))</f>
        <v>0</v>
      </c>
      <c r="G194" s="84">
        <f>INDEX('1'!AT:AT,INDEX(4^8-LARGE((حسوب=$R$2)*(تواريخ&gt;=$P$3)*(تواريخ&lt;=$AD$3)*(4^8-ROW(حسوب)),ROWS(G$9:G194)),0))</f>
        <v>0</v>
      </c>
      <c r="H194" s="84">
        <f>INDEX('1'!AV:AV,INDEX(4^8-LARGE((حسوب=$R$2)*(تواريخ&gt;=$P$3)*(تواريخ&lt;=$AD$3)*(4^8-ROW(حسوب)),ROWS(H$9:H194)),0))</f>
        <v>0</v>
      </c>
      <c r="I194" s="81">
        <f>INDEX('1'!J:J,INDEX(4^8-LARGE((حسوب=$R$2)*(تواريخ&gt;=$P$3)*(تواريخ&lt;=$AD$3)*(4^8-ROW(حسوب)),ROWS(I$9:I194)),0))</f>
        <v>0</v>
      </c>
      <c r="J194" s="81">
        <f>INDEX('1'!K:K,INDEX(4^8-LARGE((حسوب=$R$2)*(تواريخ&gt;=$P$3)*(تواريخ&lt;=$AD$3)*(4^8-ROW(حسوب)),ROWS(J$9:J194)),0))</f>
        <v>0</v>
      </c>
      <c r="K194" s="81">
        <f>INDEX('1'!L:L,INDEX(4^8-LARGE((حسوب=$R$2)*(تواريخ&gt;=$P$3)*(تواريخ&lt;=$AD$3)*(4^8-ROW(حسوب)),ROWS(K$9:K194)),0))</f>
        <v>0</v>
      </c>
      <c r="L194" s="81">
        <f>INDEX('1'!M:M,INDEX(4^8-LARGE((حسوب=$R$2)*(تواريخ&gt;=$P$3)*(تواريخ&lt;=$AD$3)*(4^8-ROW(حسوب)),ROWS(L$9:L194)),0))</f>
        <v>0</v>
      </c>
      <c r="M194" s="81">
        <f>INDEX('1'!N:N,INDEX(4^8-LARGE((حسوب=$R$2)*(تواريخ&gt;=$P$3)*(تواريخ&lt;=$AD$3)*(4^8-ROW(حسوب)),ROWS(M$9:M194)),0))</f>
        <v>0</v>
      </c>
      <c r="N194" s="81">
        <f>INDEX('1'!O:O,INDEX(4^8-LARGE((حسوب=$R$2)*(تواريخ&gt;=$P$3)*(تواريخ&lt;=$AD$3)*(4^8-ROW(حسوب)),ROWS(N$9:N194)),0))</f>
        <v>0</v>
      </c>
      <c r="O194" s="81">
        <f>INDEX('1'!P:P,INDEX(4^8-LARGE((حسوب=$R$2)*(تواريخ&gt;=$P$3)*(تواريخ&lt;=$AD$3)*(4^8-ROW(حسوب)),ROWS(O$9:O194)),0))</f>
        <v>0</v>
      </c>
      <c r="P194" s="81">
        <f>INDEX('1'!Q:Q,INDEX(4^8-LARGE((حسوب=$R$2)*(تواريخ&gt;=$P$3)*(تواريخ&lt;=$AD$3)*(4^8-ROW(حسوب)),ROWS(P$9:P194)),0))</f>
        <v>0</v>
      </c>
      <c r="Q194" s="81">
        <f>INDEX('1'!R:R,INDEX(4^8-LARGE((حسوب=$R$2)*(تواريخ&gt;=$P$3)*(تواريخ&lt;=$AD$3)*(4^8-ROW(حسوب)),ROWS(Q$9:Q194)),0))</f>
        <v>0</v>
      </c>
      <c r="R194" s="81">
        <f>INDEX('1'!S:S,INDEX(4^8-LARGE((حسوب=$R$2)*(تواريخ&gt;=$P$3)*(تواريخ&lt;=$AD$3)*(4^8-ROW(حسوب)),ROWS(R$9:R194)),0))</f>
        <v>0</v>
      </c>
      <c r="S194" s="81">
        <f>INDEX('1'!T:T,INDEX(4^8-LARGE((حسوب=$R$2)*(تواريخ&gt;=$P$3)*(تواريخ&lt;=$AD$3)*(4^8-ROW(حسوب)),ROWS(S$9:S194)),0))</f>
        <v>0</v>
      </c>
      <c r="T194" s="81">
        <f>INDEX('1'!U:U,INDEX(4^8-LARGE((حسوب=$R$2)*(تواريخ&gt;=$P$3)*(تواريخ&lt;=$AD$3)*(4^8-ROW(حسوب)),ROWS(T$9:T194)),0))</f>
        <v>0</v>
      </c>
      <c r="U194" s="81">
        <f>INDEX('1'!V:V,INDEX(4^8-LARGE((حسوب=$R$2)*(تواريخ&gt;=$P$3)*(تواريخ&lt;=$AD$3)*(4^8-ROW(حسوب)),ROWS(U$9:U194)),0))</f>
        <v>0</v>
      </c>
      <c r="V194" s="81">
        <f>INDEX('1'!W:W,INDEX(4^8-LARGE((حسوب=$R$2)*(تواريخ&gt;=$P$3)*(تواريخ&lt;=$AD$3)*(4^8-ROW(حسوب)),ROWS(V$9:V194)),0))</f>
        <v>0</v>
      </c>
      <c r="W194" s="81">
        <f>INDEX('1'!X:X,INDEX(4^8-LARGE((حسوب=$R$2)*(تواريخ&gt;=$P$3)*(تواريخ&lt;=$AD$3)*(4^8-ROW(حسوب)),ROWS(W$9:W194)),0))</f>
        <v>0</v>
      </c>
      <c r="X194" s="81">
        <f>INDEX('1'!Y:Y,INDEX(4^8-LARGE((حسوب=$R$2)*(تواريخ&gt;=$P$3)*(تواريخ&lt;=$AD$3)*(4^8-ROW(حسوب)),ROWS(X$9:X194)),0))</f>
        <v>0</v>
      </c>
      <c r="Y194" s="81">
        <f>INDEX('1'!Z:Z,INDEX(4^8-LARGE((حسوب=$R$2)*(تواريخ&gt;=$P$3)*(تواريخ&lt;=$AD$3)*(4^8-ROW(حسوب)),ROWS(Y$9:Y194)),0))</f>
        <v>0</v>
      </c>
      <c r="Z194" s="81">
        <f>INDEX('1'!AA:AA,INDEX(4^8-LARGE((حسوب=$R$2)*(تواريخ&gt;=$P$3)*(تواريخ&lt;=$AD$3)*(4^8-ROW(حسوب)),ROWS(Z$9:Z194)),0))</f>
        <v>0</v>
      </c>
      <c r="AA194" s="81">
        <f>INDEX('1'!AB:AB,INDEX(4^8-LARGE((حسوب=$R$2)*(تواريخ&gt;=$P$3)*(تواريخ&lt;=$AD$3)*(4^8-ROW(حسوب)),ROWS(AA$9:AA194)),0))</f>
        <v>0</v>
      </c>
      <c r="AB194" s="81">
        <f>INDEX('1'!AC:AC,INDEX(4^8-LARGE((حسوب=$R$2)*(تواريخ&gt;=$P$3)*(تواريخ&lt;=$AD$3)*(4^8-ROW(حسوب)),ROWS(AB$9:AB194)),0))</f>
        <v>0</v>
      </c>
      <c r="AC194" s="81">
        <f>INDEX('1'!AD:AD,INDEX(4^8-LARGE((حسوب=$R$2)*(تواريخ&gt;=$P$3)*(تواريخ&lt;=$AD$3)*(4^8-ROW(حسوب)),ROWS(AC$9:AC194)),0))</f>
        <v>0</v>
      </c>
      <c r="AD194" s="81">
        <f>INDEX('1'!AE:AE,INDEX(4^8-LARGE((حسوب=$R$2)*(تواريخ&gt;=$P$3)*(تواريخ&lt;=$AD$3)*(4^8-ROW(حسوب)),ROWS(AD$9:AD194)),0))</f>
        <v>0</v>
      </c>
      <c r="AE194" s="57"/>
      <c r="AF194" s="57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7"/>
      <c r="AR194" s="57"/>
      <c r="AS194" s="80">
        <f>INDEX('1'!AY:AY,INDEX(4^8-LARGE((حسوب=$R$2)*(تواريخ&gt;=$P$3)*(تواريخ&lt;=$AD$3)*(4^8-ROW(حسوب)),ROWS(AS$9:AS194)),0))</f>
        <v>0</v>
      </c>
      <c r="AT194" s="80">
        <f>INDEX('1'!AX:AX,INDEX(4^8-LARGE((حسوب=$R$2)*(تواريخ&gt;=$P$3)*(تواريخ&lt;=$AD$3)*(4^8-ROW(حسوب)),ROWS(AT$9:AT194)),0))</f>
        <v>0</v>
      </c>
      <c r="AU194" s="80">
        <f>INDEX('1'!BA:BA,INDEX(4^8-LARGE((حسوب=$R$2)*(تواريخ&gt;=$P$3)*(تواريخ&lt;=$AD$3)*(4^8-ROW(حسوب)),ROWS(AU$9:AU194)),0))</f>
        <v>0</v>
      </c>
      <c r="AV194" s="80">
        <f>INDEX('1'!AZ:AZ,INDEX(4^8-LARGE((حسوب=$R$2)*(تواريخ&gt;=$P$3)*(تواريخ&lt;=$AD$3)*(4^8-ROW(حسوب)),ROWS(AV$9:AV194)),0))</f>
        <v>0</v>
      </c>
      <c r="AW194" s="79" t="str">
        <f t="shared" si="5"/>
        <v/>
      </c>
    </row>
    <row r="195" spans="6:49" ht="18">
      <c r="F195" s="83">
        <f>IF($G195="","",(INDEX('1'!A:A,INDEX(4^8-LARGE((حسوب=$R$2)*(تواريخ&gt;=$P$3)*(تواريخ&lt;=$AD$3)*(4^8-ROW(حسوب)),ROWS(F$9:F195)),0))))</f>
        <v>0</v>
      </c>
      <c r="G195" s="84">
        <f>INDEX('1'!AT:AT,INDEX(4^8-LARGE((حسوب=$R$2)*(تواريخ&gt;=$P$3)*(تواريخ&lt;=$AD$3)*(4^8-ROW(حسوب)),ROWS(G$9:G195)),0))</f>
        <v>0</v>
      </c>
      <c r="H195" s="84">
        <f>INDEX('1'!AV:AV,INDEX(4^8-LARGE((حسوب=$R$2)*(تواريخ&gt;=$P$3)*(تواريخ&lt;=$AD$3)*(4^8-ROW(حسوب)),ROWS(H$9:H195)),0))</f>
        <v>0</v>
      </c>
      <c r="I195" s="81">
        <f>INDEX('1'!J:J,INDEX(4^8-LARGE((حسوب=$R$2)*(تواريخ&gt;=$P$3)*(تواريخ&lt;=$AD$3)*(4^8-ROW(حسوب)),ROWS(I$9:I195)),0))</f>
        <v>0</v>
      </c>
      <c r="J195" s="81">
        <f>INDEX('1'!K:K,INDEX(4^8-LARGE((حسوب=$R$2)*(تواريخ&gt;=$P$3)*(تواريخ&lt;=$AD$3)*(4^8-ROW(حسوب)),ROWS(J$9:J195)),0))</f>
        <v>0</v>
      </c>
      <c r="K195" s="81">
        <f>INDEX('1'!L:L,INDEX(4^8-LARGE((حسوب=$R$2)*(تواريخ&gt;=$P$3)*(تواريخ&lt;=$AD$3)*(4^8-ROW(حسوب)),ROWS(K$9:K195)),0))</f>
        <v>0</v>
      </c>
      <c r="L195" s="81">
        <f>INDEX('1'!M:M,INDEX(4^8-LARGE((حسوب=$R$2)*(تواريخ&gt;=$P$3)*(تواريخ&lt;=$AD$3)*(4^8-ROW(حسوب)),ROWS(L$9:L195)),0))</f>
        <v>0</v>
      </c>
      <c r="M195" s="81">
        <f>INDEX('1'!N:N,INDEX(4^8-LARGE((حسوب=$R$2)*(تواريخ&gt;=$P$3)*(تواريخ&lt;=$AD$3)*(4^8-ROW(حسوب)),ROWS(M$9:M195)),0))</f>
        <v>0</v>
      </c>
      <c r="N195" s="81">
        <f>INDEX('1'!O:O,INDEX(4^8-LARGE((حسوب=$R$2)*(تواريخ&gt;=$P$3)*(تواريخ&lt;=$AD$3)*(4^8-ROW(حسوب)),ROWS(N$9:N195)),0))</f>
        <v>0</v>
      </c>
      <c r="O195" s="81">
        <f>INDEX('1'!P:P,INDEX(4^8-LARGE((حسوب=$R$2)*(تواريخ&gt;=$P$3)*(تواريخ&lt;=$AD$3)*(4^8-ROW(حسوب)),ROWS(O$9:O195)),0))</f>
        <v>0</v>
      </c>
      <c r="P195" s="81">
        <f>INDEX('1'!Q:Q,INDEX(4^8-LARGE((حسوب=$R$2)*(تواريخ&gt;=$P$3)*(تواريخ&lt;=$AD$3)*(4^8-ROW(حسوب)),ROWS(P$9:P195)),0))</f>
        <v>0</v>
      </c>
      <c r="Q195" s="81">
        <f>INDEX('1'!R:R,INDEX(4^8-LARGE((حسوب=$R$2)*(تواريخ&gt;=$P$3)*(تواريخ&lt;=$AD$3)*(4^8-ROW(حسوب)),ROWS(Q$9:Q195)),0))</f>
        <v>0</v>
      </c>
      <c r="R195" s="81">
        <f>INDEX('1'!S:S,INDEX(4^8-LARGE((حسوب=$R$2)*(تواريخ&gt;=$P$3)*(تواريخ&lt;=$AD$3)*(4^8-ROW(حسوب)),ROWS(R$9:R195)),0))</f>
        <v>0</v>
      </c>
      <c r="S195" s="81">
        <f>INDEX('1'!T:T,INDEX(4^8-LARGE((حسوب=$R$2)*(تواريخ&gt;=$P$3)*(تواريخ&lt;=$AD$3)*(4^8-ROW(حسوب)),ROWS(S$9:S195)),0))</f>
        <v>0</v>
      </c>
      <c r="T195" s="81">
        <f>INDEX('1'!U:U,INDEX(4^8-LARGE((حسوب=$R$2)*(تواريخ&gt;=$P$3)*(تواريخ&lt;=$AD$3)*(4^8-ROW(حسوب)),ROWS(T$9:T195)),0))</f>
        <v>0</v>
      </c>
      <c r="U195" s="81">
        <f>INDEX('1'!V:V,INDEX(4^8-LARGE((حسوب=$R$2)*(تواريخ&gt;=$P$3)*(تواريخ&lt;=$AD$3)*(4^8-ROW(حسوب)),ROWS(U$9:U195)),0))</f>
        <v>0</v>
      </c>
      <c r="V195" s="81">
        <f>INDEX('1'!W:W,INDEX(4^8-LARGE((حسوب=$R$2)*(تواريخ&gt;=$P$3)*(تواريخ&lt;=$AD$3)*(4^8-ROW(حسوب)),ROWS(V$9:V195)),0))</f>
        <v>0</v>
      </c>
      <c r="W195" s="81">
        <f>INDEX('1'!X:X,INDEX(4^8-LARGE((حسوب=$R$2)*(تواريخ&gt;=$P$3)*(تواريخ&lt;=$AD$3)*(4^8-ROW(حسوب)),ROWS(W$9:W195)),0))</f>
        <v>0</v>
      </c>
      <c r="X195" s="81">
        <f>INDEX('1'!Y:Y,INDEX(4^8-LARGE((حسوب=$R$2)*(تواريخ&gt;=$P$3)*(تواريخ&lt;=$AD$3)*(4^8-ROW(حسوب)),ROWS(X$9:X195)),0))</f>
        <v>0</v>
      </c>
      <c r="Y195" s="81">
        <f>INDEX('1'!Z:Z,INDEX(4^8-LARGE((حسوب=$R$2)*(تواريخ&gt;=$P$3)*(تواريخ&lt;=$AD$3)*(4^8-ROW(حسوب)),ROWS(Y$9:Y195)),0))</f>
        <v>0</v>
      </c>
      <c r="Z195" s="81">
        <f>INDEX('1'!AA:AA,INDEX(4^8-LARGE((حسوب=$R$2)*(تواريخ&gt;=$P$3)*(تواريخ&lt;=$AD$3)*(4^8-ROW(حسوب)),ROWS(Z$9:Z195)),0))</f>
        <v>0</v>
      </c>
      <c r="AA195" s="81">
        <f>INDEX('1'!AB:AB,INDEX(4^8-LARGE((حسوب=$R$2)*(تواريخ&gt;=$P$3)*(تواريخ&lt;=$AD$3)*(4^8-ROW(حسوب)),ROWS(AA$9:AA195)),0))</f>
        <v>0</v>
      </c>
      <c r="AB195" s="81">
        <f>INDEX('1'!AC:AC,INDEX(4^8-LARGE((حسوب=$R$2)*(تواريخ&gt;=$P$3)*(تواريخ&lt;=$AD$3)*(4^8-ROW(حسوب)),ROWS(AB$9:AB195)),0))</f>
        <v>0</v>
      </c>
      <c r="AC195" s="81">
        <f>INDEX('1'!AD:AD,INDEX(4^8-LARGE((حسوب=$R$2)*(تواريخ&gt;=$P$3)*(تواريخ&lt;=$AD$3)*(4^8-ROW(حسوب)),ROWS(AC$9:AC195)),0))</f>
        <v>0</v>
      </c>
      <c r="AD195" s="81">
        <f>INDEX('1'!AE:AE,INDEX(4^8-LARGE((حسوب=$R$2)*(تواريخ&gt;=$P$3)*(تواريخ&lt;=$AD$3)*(4^8-ROW(حسوب)),ROWS(AD$9:AD195)),0))</f>
        <v>0</v>
      </c>
      <c r="AE195" s="57"/>
      <c r="AF195" s="57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7"/>
      <c r="AR195" s="57"/>
      <c r="AS195" s="80">
        <f>INDEX('1'!AY:AY,INDEX(4^8-LARGE((حسوب=$R$2)*(تواريخ&gt;=$P$3)*(تواريخ&lt;=$AD$3)*(4^8-ROW(حسوب)),ROWS(AS$9:AS195)),0))</f>
        <v>0</v>
      </c>
      <c r="AT195" s="80">
        <f>INDEX('1'!AX:AX,INDEX(4^8-LARGE((حسوب=$R$2)*(تواريخ&gt;=$P$3)*(تواريخ&lt;=$AD$3)*(4^8-ROW(حسوب)),ROWS(AT$9:AT195)),0))</f>
        <v>0</v>
      </c>
      <c r="AU195" s="80">
        <f>INDEX('1'!BA:BA,INDEX(4^8-LARGE((حسوب=$R$2)*(تواريخ&gt;=$P$3)*(تواريخ&lt;=$AD$3)*(4^8-ROW(حسوب)),ROWS(AU$9:AU195)),0))</f>
        <v>0</v>
      </c>
      <c r="AV195" s="80">
        <f>INDEX('1'!AZ:AZ,INDEX(4^8-LARGE((حسوب=$R$2)*(تواريخ&gt;=$P$3)*(تواريخ&lt;=$AD$3)*(4^8-ROW(حسوب)),ROWS(AV$9:AV195)),0))</f>
        <v>0</v>
      </c>
      <c r="AW195" s="79" t="str">
        <f t="shared" si="5"/>
        <v/>
      </c>
    </row>
    <row r="196" spans="6:49" ht="18">
      <c r="F196" s="83">
        <f>IF($G196="","",(INDEX('1'!A:A,INDEX(4^8-LARGE((حسوب=$R$2)*(تواريخ&gt;=$P$3)*(تواريخ&lt;=$AD$3)*(4^8-ROW(حسوب)),ROWS(F$9:F196)),0))))</f>
        <v>0</v>
      </c>
      <c r="G196" s="84">
        <f>INDEX('1'!AT:AT,INDEX(4^8-LARGE((حسوب=$R$2)*(تواريخ&gt;=$P$3)*(تواريخ&lt;=$AD$3)*(4^8-ROW(حسوب)),ROWS(G$9:G196)),0))</f>
        <v>0</v>
      </c>
      <c r="H196" s="84">
        <f>INDEX('1'!AV:AV,INDEX(4^8-LARGE((حسوب=$R$2)*(تواريخ&gt;=$P$3)*(تواريخ&lt;=$AD$3)*(4^8-ROW(حسوب)),ROWS(H$9:H196)),0))</f>
        <v>0</v>
      </c>
      <c r="I196" s="81">
        <f>INDEX('1'!J:J,INDEX(4^8-LARGE((حسوب=$R$2)*(تواريخ&gt;=$P$3)*(تواريخ&lt;=$AD$3)*(4^8-ROW(حسوب)),ROWS(I$9:I196)),0))</f>
        <v>0</v>
      </c>
      <c r="J196" s="81">
        <f>INDEX('1'!K:K,INDEX(4^8-LARGE((حسوب=$R$2)*(تواريخ&gt;=$P$3)*(تواريخ&lt;=$AD$3)*(4^8-ROW(حسوب)),ROWS(J$9:J196)),0))</f>
        <v>0</v>
      </c>
      <c r="K196" s="81">
        <f>INDEX('1'!L:L,INDEX(4^8-LARGE((حسوب=$R$2)*(تواريخ&gt;=$P$3)*(تواريخ&lt;=$AD$3)*(4^8-ROW(حسوب)),ROWS(K$9:K196)),0))</f>
        <v>0</v>
      </c>
      <c r="L196" s="81">
        <f>INDEX('1'!M:M,INDEX(4^8-LARGE((حسوب=$R$2)*(تواريخ&gt;=$P$3)*(تواريخ&lt;=$AD$3)*(4^8-ROW(حسوب)),ROWS(L$9:L196)),0))</f>
        <v>0</v>
      </c>
      <c r="M196" s="81">
        <f>INDEX('1'!N:N,INDEX(4^8-LARGE((حسوب=$R$2)*(تواريخ&gt;=$P$3)*(تواريخ&lt;=$AD$3)*(4^8-ROW(حسوب)),ROWS(M$9:M196)),0))</f>
        <v>0</v>
      </c>
      <c r="N196" s="81">
        <f>INDEX('1'!O:O,INDEX(4^8-LARGE((حسوب=$R$2)*(تواريخ&gt;=$P$3)*(تواريخ&lt;=$AD$3)*(4^8-ROW(حسوب)),ROWS(N$9:N196)),0))</f>
        <v>0</v>
      </c>
      <c r="O196" s="81">
        <f>INDEX('1'!P:P,INDEX(4^8-LARGE((حسوب=$R$2)*(تواريخ&gt;=$P$3)*(تواريخ&lt;=$AD$3)*(4^8-ROW(حسوب)),ROWS(O$9:O196)),0))</f>
        <v>0</v>
      </c>
      <c r="P196" s="81">
        <f>INDEX('1'!Q:Q,INDEX(4^8-LARGE((حسوب=$R$2)*(تواريخ&gt;=$P$3)*(تواريخ&lt;=$AD$3)*(4^8-ROW(حسوب)),ROWS(P$9:P196)),0))</f>
        <v>0</v>
      </c>
      <c r="Q196" s="81">
        <f>INDEX('1'!R:R,INDEX(4^8-LARGE((حسوب=$R$2)*(تواريخ&gt;=$P$3)*(تواريخ&lt;=$AD$3)*(4^8-ROW(حسوب)),ROWS(Q$9:Q196)),0))</f>
        <v>0</v>
      </c>
      <c r="R196" s="81">
        <f>INDEX('1'!S:S,INDEX(4^8-LARGE((حسوب=$R$2)*(تواريخ&gt;=$P$3)*(تواريخ&lt;=$AD$3)*(4^8-ROW(حسوب)),ROWS(R$9:R196)),0))</f>
        <v>0</v>
      </c>
      <c r="S196" s="81">
        <f>INDEX('1'!T:T,INDEX(4^8-LARGE((حسوب=$R$2)*(تواريخ&gt;=$P$3)*(تواريخ&lt;=$AD$3)*(4^8-ROW(حسوب)),ROWS(S$9:S196)),0))</f>
        <v>0</v>
      </c>
      <c r="T196" s="81">
        <f>INDEX('1'!U:U,INDEX(4^8-LARGE((حسوب=$R$2)*(تواريخ&gt;=$P$3)*(تواريخ&lt;=$AD$3)*(4^8-ROW(حسوب)),ROWS(T$9:T196)),0))</f>
        <v>0</v>
      </c>
      <c r="U196" s="81">
        <f>INDEX('1'!V:V,INDEX(4^8-LARGE((حسوب=$R$2)*(تواريخ&gt;=$P$3)*(تواريخ&lt;=$AD$3)*(4^8-ROW(حسوب)),ROWS(U$9:U196)),0))</f>
        <v>0</v>
      </c>
      <c r="V196" s="81">
        <f>INDEX('1'!W:W,INDEX(4^8-LARGE((حسوب=$R$2)*(تواريخ&gt;=$P$3)*(تواريخ&lt;=$AD$3)*(4^8-ROW(حسوب)),ROWS(V$9:V196)),0))</f>
        <v>0</v>
      </c>
      <c r="W196" s="81">
        <f>INDEX('1'!X:X,INDEX(4^8-LARGE((حسوب=$R$2)*(تواريخ&gt;=$P$3)*(تواريخ&lt;=$AD$3)*(4^8-ROW(حسوب)),ROWS(W$9:W196)),0))</f>
        <v>0</v>
      </c>
      <c r="X196" s="81">
        <f>INDEX('1'!Y:Y,INDEX(4^8-LARGE((حسوب=$R$2)*(تواريخ&gt;=$P$3)*(تواريخ&lt;=$AD$3)*(4^8-ROW(حسوب)),ROWS(X$9:X196)),0))</f>
        <v>0</v>
      </c>
      <c r="Y196" s="81">
        <f>INDEX('1'!Z:Z,INDEX(4^8-LARGE((حسوب=$R$2)*(تواريخ&gt;=$P$3)*(تواريخ&lt;=$AD$3)*(4^8-ROW(حسوب)),ROWS(Y$9:Y196)),0))</f>
        <v>0</v>
      </c>
      <c r="Z196" s="81">
        <f>INDEX('1'!AA:AA,INDEX(4^8-LARGE((حسوب=$R$2)*(تواريخ&gt;=$P$3)*(تواريخ&lt;=$AD$3)*(4^8-ROW(حسوب)),ROWS(Z$9:Z196)),0))</f>
        <v>0</v>
      </c>
      <c r="AA196" s="81">
        <f>INDEX('1'!AB:AB,INDEX(4^8-LARGE((حسوب=$R$2)*(تواريخ&gt;=$P$3)*(تواريخ&lt;=$AD$3)*(4^8-ROW(حسوب)),ROWS(AA$9:AA196)),0))</f>
        <v>0</v>
      </c>
      <c r="AB196" s="81">
        <f>INDEX('1'!AC:AC,INDEX(4^8-LARGE((حسوب=$R$2)*(تواريخ&gt;=$P$3)*(تواريخ&lt;=$AD$3)*(4^8-ROW(حسوب)),ROWS(AB$9:AB196)),0))</f>
        <v>0</v>
      </c>
      <c r="AC196" s="81">
        <f>INDEX('1'!AD:AD,INDEX(4^8-LARGE((حسوب=$R$2)*(تواريخ&gt;=$P$3)*(تواريخ&lt;=$AD$3)*(4^8-ROW(حسوب)),ROWS(AC$9:AC196)),0))</f>
        <v>0</v>
      </c>
      <c r="AD196" s="81">
        <f>INDEX('1'!AE:AE,INDEX(4^8-LARGE((حسوب=$R$2)*(تواريخ&gt;=$P$3)*(تواريخ&lt;=$AD$3)*(4^8-ROW(حسوب)),ROWS(AD$9:AD196)),0))</f>
        <v>0</v>
      </c>
      <c r="AE196" s="57"/>
      <c r="AF196" s="57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7"/>
      <c r="AR196" s="57"/>
      <c r="AS196" s="80">
        <f>INDEX('1'!AY:AY,INDEX(4^8-LARGE((حسوب=$R$2)*(تواريخ&gt;=$P$3)*(تواريخ&lt;=$AD$3)*(4^8-ROW(حسوب)),ROWS(AS$9:AS196)),0))</f>
        <v>0</v>
      </c>
      <c r="AT196" s="80">
        <f>INDEX('1'!AX:AX,INDEX(4^8-LARGE((حسوب=$R$2)*(تواريخ&gt;=$P$3)*(تواريخ&lt;=$AD$3)*(4^8-ROW(حسوب)),ROWS(AT$9:AT196)),0))</f>
        <v>0</v>
      </c>
      <c r="AU196" s="80">
        <f>INDEX('1'!BA:BA,INDEX(4^8-LARGE((حسوب=$R$2)*(تواريخ&gt;=$P$3)*(تواريخ&lt;=$AD$3)*(4^8-ROW(حسوب)),ROWS(AU$9:AU196)),0))</f>
        <v>0</v>
      </c>
      <c r="AV196" s="80">
        <f>INDEX('1'!AZ:AZ,INDEX(4^8-LARGE((حسوب=$R$2)*(تواريخ&gt;=$P$3)*(تواريخ&lt;=$AD$3)*(4^8-ROW(حسوب)),ROWS(AV$9:AV196)),0))</f>
        <v>0</v>
      </c>
      <c r="AW196" s="79" t="str">
        <f t="shared" si="5"/>
        <v/>
      </c>
    </row>
    <row r="197" spans="6:49" ht="18">
      <c r="F197" s="83">
        <f>IF($G197="","",(INDEX('1'!A:A,INDEX(4^8-LARGE((حسوب=$R$2)*(تواريخ&gt;=$P$3)*(تواريخ&lt;=$AD$3)*(4^8-ROW(حسوب)),ROWS(F$9:F197)),0))))</f>
        <v>0</v>
      </c>
      <c r="G197" s="84">
        <f>INDEX('1'!AT:AT,INDEX(4^8-LARGE((حسوب=$R$2)*(تواريخ&gt;=$P$3)*(تواريخ&lt;=$AD$3)*(4^8-ROW(حسوب)),ROWS(G$9:G197)),0))</f>
        <v>0</v>
      </c>
      <c r="H197" s="84">
        <f>INDEX('1'!AV:AV,INDEX(4^8-LARGE((حسوب=$R$2)*(تواريخ&gt;=$P$3)*(تواريخ&lt;=$AD$3)*(4^8-ROW(حسوب)),ROWS(H$9:H197)),0))</f>
        <v>0</v>
      </c>
      <c r="I197" s="81">
        <f>INDEX('1'!J:J,INDEX(4^8-LARGE((حسوب=$R$2)*(تواريخ&gt;=$P$3)*(تواريخ&lt;=$AD$3)*(4^8-ROW(حسوب)),ROWS(I$9:I197)),0))</f>
        <v>0</v>
      </c>
      <c r="J197" s="81">
        <f>INDEX('1'!K:K,INDEX(4^8-LARGE((حسوب=$R$2)*(تواريخ&gt;=$P$3)*(تواريخ&lt;=$AD$3)*(4^8-ROW(حسوب)),ROWS(J$9:J197)),0))</f>
        <v>0</v>
      </c>
      <c r="K197" s="81">
        <f>INDEX('1'!L:L,INDEX(4^8-LARGE((حسوب=$R$2)*(تواريخ&gt;=$P$3)*(تواريخ&lt;=$AD$3)*(4^8-ROW(حسوب)),ROWS(K$9:K197)),0))</f>
        <v>0</v>
      </c>
      <c r="L197" s="81">
        <f>INDEX('1'!M:M,INDEX(4^8-LARGE((حسوب=$R$2)*(تواريخ&gt;=$P$3)*(تواريخ&lt;=$AD$3)*(4^8-ROW(حسوب)),ROWS(L$9:L197)),0))</f>
        <v>0</v>
      </c>
      <c r="M197" s="81">
        <f>INDEX('1'!N:N,INDEX(4^8-LARGE((حسوب=$R$2)*(تواريخ&gt;=$P$3)*(تواريخ&lt;=$AD$3)*(4^8-ROW(حسوب)),ROWS(M$9:M197)),0))</f>
        <v>0</v>
      </c>
      <c r="N197" s="81">
        <f>INDEX('1'!O:O,INDEX(4^8-LARGE((حسوب=$R$2)*(تواريخ&gt;=$P$3)*(تواريخ&lt;=$AD$3)*(4^8-ROW(حسوب)),ROWS(N$9:N197)),0))</f>
        <v>0</v>
      </c>
      <c r="O197" s="81">
        <f>INDEX('1'!P:P,INDEX(4^8-LARGE((حسوب=$R$2)*(تواريخ&gt;=$P$3)*(تواريخ&lt;=$AD$3)*(4^8-ROW(حسوب)),ROWS(O$9:O197)),0))</f>
        <v>0</v>
      </c>
      <c r="P197" s="81">
        <f>INDEX('1'!Q:Q,INDEX(4^8-LARGE((حسوب=$R$2)*(تواريخ&gt;=$P$3)*(تواريخ&lt;=$AD$3)*(4^8-ROW(حسوب)),ROWS(P$9:P197)),0))</f>
        <v>0</v>
      </c>
      <c r="Q197" s="81">
        <f>INDEX('1'!R:R,INDEX(4^8-LARGE((حسوب=$R$2)*(تواريخ&gt;=$P$3)*(تواريخ&lt;=$AD$3)*(4^8-ROW(حسوب)),ROWS(Q$9:Q197)),0))</f>
        <v>0</v>
      </c>
      <c r="R197" s="81">
        <f>INDEX('1'!S:S,INDEX(4^8-LARGE((حسوب=$R$2)*(تواريخ&gt;=$P$3)*(تواريخ&lt;=$AD$3)*(4^8-ROW(حسوب)),ROWS(R$9:R197)),0))</f>
        <v>0</v>
      </c>
      <c r="S197" s="81">
        <f>INDEX('1'!T:T,INDEX(4^8-LARGE((حسوب=$R$2)*(تواريخ&gt;=$P$3)*(تواريخ&lt;=$AD$3)*(4^8-ROW(حسوب)),ROWS(S$9:S197)),0))</f>
        <v>0</v>
      </c>
      <c r="T197" s="81">
        <f>INDEX('1'!U:U,INDEX(4^8-LARGE((حسوب=$R$2)*(تواريخ&gt;=$P$3)*(تواريخ&lt;=$AD$3)*(4^8-ROW(حسوب)),ROWS(T$9:T197)),0))</f>
        <v>0</v>
      </c>
      <c r="U197" s="81">
        <f>INDEX('1'!V:V,INDEX(4^8-LARGE((حسوب=$R$2)*(تواريخ&gt;=$P$3)*(تواريخ&lt;=$AD$3)*(4^8-ROW(حسوب)),ROWS(U$9:U197)),0))</f>
        <v>0</v>
      </c>
      <c r="V197" s="81">
        <f>INDEX('1'!W:W,INDEX(4^8-LARGE((حسوب=$R$2)*(تواريخ&gt;=$P$3)*(تواريخ&lt;=$AD$3)*(4^8-ROW(حسوب)),ROWS(V$9:V197)),0))</f>
        <v>0</v>
      </c>
      <c r="W197" s="81">
        <f>INDEX('1'!X:X,INDEX(4^8-LARGE((حسوب=$R$2)*(تواريخ&gt;=$P$3)*(تواريخ&lt;=$AD$3)*(4^8-ROW(حسوب)),ROWS(W$9:W197)),0))</f>
        <v>0</v>
      </c>
      <c r="X197" s="81">
        <f>INDEX('1'!Y:Y,INDEX(4^8-LARGE((حسوب=$R$2)*(تواريخ&gt;=$P$3)*(تواريخ&lt;=$AD$3)*(4^8-ROW(حسوب)),ROWS(X$9:X197)),0))</f>
        <v>0</v>
      </c>
      <c r="Y197" s="81">
        <f>INDEX('1'!Z:Z,INDEX(4^8-LARGE((حسوب=$R$2)*(تواريخ&gt;=$P$3)*(تواريخ&lt;=$AD$3)*(4^8-ROW(حسوب)),ROWS(Y$9:Y197)),0))</f>
        <v>0</v>
      </c>
      <c r="Z197" s="81">
        <f>INDEX('1'!AA:AA,INDEX(4^8-LARGE((حسوب=$R$2)*(تواريخ&gt;=$P$3)*(تواريخ&lt;=$AD$3)*(4^8-ROW(حسوب)),ROWS(Z$9:Z197)),0))</f>
        <v>0</v>
      </c>
      <c r="AA197" s="81">
        <f>INDEX('1'!AB:AB,INDEX(4^8-LARGE((حسوب=$R$2)*(تواريخ&gt;=$P$3)*(تواريخ&lt;=$AD$3)*(4^8-ROW(حسوب)),ROWS(AA$9:AA197)),0))</f>
        <v>0</v>
      </c>
      <c r="AB197" s="81">
        <f>INDEX('1'!AC:AC,INDEX(4^8-LARGE((حسوب=$R$2)*(تواريخ&gt;=$P$3)*(تواريخ&lt;=$AD$3)*(4^8-ROW(حسوب)),ROWS(AB$9:AB197)),0))</f>
        <v>0</v>
      </c>
      <c r="AC197" s="81">
        <f>INDEX('1'!AD:AD,INDEX(4^8-LARGE((حسوب=$R$2)*(تواريخ&gt;=$P$3)*(تواريخ&lt;=$AD$3)*(4^8-ROW(حسوب)),ROWS(AC$9:AC197)),0))</f>
        <v>0</v>
      </c>
      <c r="AD197" s="81">
        <f>INDEX('1'!AE:AE,INDEX(4^8-LARGE((حسوب=$R$2)*(تواريخ&gt;=$P$3)*(تواريخ&lt;=$AD$3)*(4^8-ROW(حسوب)),ROWS(AD$9:AD197)),0))</f>
        <v>0</v>
      </c>
      <c r="AE197" s="57"/>
      <c r="AF197" s="57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7"/>
      <c r="AR197" s="57"/>
      <c r="AS197" s="80">
        <f>INDEX('1'!AY:AY,INDEX(4^8-LARGE((حسوب=$R$2)*(تواريخ&gt;=$P$3)*(تواريخ&lt;=$AD$3)*(4^8-ROW(حسوب)),ROWS(AS$9:AS197)),0))</f>
        <v>0</v>
      </c>
      <c r="AT197" s="80">
        <f>INDEX('1'!AX:AX,INDEX(4^8-LARGE((حسوب=$R$2)*(تواريخ&gt;=$P$3)*(تواريخ&lt;=$AD$3)*(4^8-ROW(حسوب)),ROWS(AT$9:AT197)),0))</f>
        <v>0</v>
      </c>
      <c r="AU197" s="80">
        <f>INDEX('1'!BA:BA,INDEX(4^8-LARGE((حسوب=$R$2)*(تواريخ&gt;=$P$3)*(تواريخ&lt;=$AD$3)*(4^8-ROW(حسوب)),ROWS(AU$9:AU197)),0))</f>
        <v>0</v>
      </c>
      <c r="AV197" s="80">
        <f>INDEX('1'!AZ:AZ,INDEX(4^8-LARGE((حسوب=$R$2)*(تواريخ&gt;=$P$3)*(تواريخ&lt;=$AD$3)*(4^8-ROW(حسوب)),ROWS(AV$9:AV197)),0))</f>
        <v>0</v>
      </c>
      <c r="AW197" s="79" t="str">
        <f t="shared" si="5"/>
        <v/>
      </c>
    </row>
    <row r="198" spans="6:49" ht="18">
      <c r="F198" s="83">
        <f>IF($G198="","",(INDEX('1'!A:A,INDEX(4^8-LARGE((حسوب=$R$2)*(تواريخ&gt;=$P$3)*(تواريخ&lt;=$AD$3)*(4^8-ROW(حسوب)),ROWS(F$9:F198)),0))))</f>
        <v>0</v>
      </c>
      <c r="G198" s="84">
        <f>INDEX('1'!AT:AT,INDEX(4^8-LARGE((حسوب=$R$2)*(تواريخ&gt;=$P$3)*(تواريخ&lt;=$AD$3)*(4^8-ROW(حسوب)),ROWS(G$9:G198)),0))</f>
        <v>0</v>
      </c>
      <c r="H198" s="84">
        <f>INDEX('1'!AV:AV,INDEX(4^8-LARGE((حسوب=$R$2)*(تواريخ&gt;=$P$3)*(تواريخ&lt;=$AD$3)*(4^8-ROW(حسوب)),ROWS(H$9:H198)),0))</f>
        <v>0</v>
      </c>
      <c r="I198" s="81">
        <f>INDEX('1'!J:J,INDEX(4^8-LARGE((حسوب=$R$2)*(تواريخ&gt;=$P$3)*(تواريخ&lt;=$AD$3)*(4^8-ROW(حسوب)),ROWS(I$9:I198)),0))</f>
        <v>0</v>
      </c>
      <c r="J198" s="81">
        <f>INDEX('1'!K:K,INDEX(4^8-LARGE((حسوب=$R$2)*(تواريخ&gt;=$P$3)*(تواريخ&lt;=$AD$3)*(4^8-ROW(حسوب)),ROWS(J$9:J198)),0))</f>
        <v>0</v>
      </c>
      <c r="K198" s="81">
        <f>INDEX('1'!L:L,INDEX(4^8-LARGE((حسوب=$R$2)*(تواريخ&gt;=$P$3)*(تواريخ&lt;=$AD$3)*(4^8-ROW(حسوب)),ROWS(K$9:K198)),0))</f>
        <v>0</v>
      </c>
      <c r="L198" s="81">
        <f>INDEX('1'!M:M,INDEX(4^8-LARGE((حسوب=$R$2)*(تواريخ&gt;=$P$3)*(تواريخ&lt;=$AD$3)*(4^8-ROW(حسوب)),ROWS(L$9:L198)),0))</f>
        <v>0</v>
      </c>
      <c r="M198" s="81">
        <f>INDEX('1'!N:N,INDEX(4^8-LARGE((حسوب=$R$2)*(تواريخ&gt;=$P$3)*(تواريخ&lt;=$AD$3)*(4^8-ROW(حسوب)),ROWS(M$9:M198)),0))</f>
        <v>0</v>
      </c>
      <c r="N198" s="81">
        <f>INDEX('1'!O:O,INDEX(4^8-LARGE((حسوب=$R$2)*(تواريخ&gt;=$P$3)*(تواريخ&lt;=$AD$3)*(4^8-ROW(حسوب)),ROWS(N$9:N198)),0))</f>
        <v>0</v>
      </c>
      <c r="O198" s="81">
        <f>INDEX('1'!P:P,INDEX(4^8-LARGE((حسوب=$R$2)*(تواريخ&gt;=$P$3)*(تواريخ&lt;=$AD$3)*(4^8-ROW(حسوب)),ROWS(O$9:O198)),0))</f>
        <v>0</v>
      </c>
      <c r="P198" s="81">
        <f>INDEX('1'!Q:Q,INDEX(4^8-LARGE((حسوب=$R$2)*(تواريخ&gt;=$P$3)*(تواريخ&lt;=$AD$3)*(4^8-ROW(حسوب)),ROWS(P$9:P198)),0))</f>
        <v>0</v>
      </c>
      <c r="Q198" s="81">
        <f>INDEX('1'!R:R,INDEX(4^8-LARGE((حسوب=$R$2)*(تواريخ&gt;=$P$3)*(تواريخ&lt;=$AD$3)*(4^8-ROW(حسوب)),ROWS(Q$9:Q198)),0))</f>
        <v>0</v>
      </c>
      <c r="R198" s="81">
        <f>INDEX('1'!S:S,INDEX(4^8-LARGE((حسوب=$R$2)*(تواريخ&gt;=$P$3)*(تواريخ&lt;=$AD$3)*(4^8-ROW(حسوب)),ROWS(R$9:R198)),0))</f>
        <v>0</v>
      </c>
      <c r="S198" s="81">
        <f>INDEX('1'!T:T,INDEX(4^8-LARGE((حسوب=$R$2)*(تواريخ&gt;=$P$3)*(تواريخ&lt;=$AD$3)*(4^8-ROW(حسوب)),ROWS(S$9:S198)),0))</f>
        <v>0</v>
      </c>
      <c r="T198" s="81">
        <f>INDEX('1'!U:U,INDEX(4^8-LARGE((حسوب=$R$2)*(تواريخ&gt;=$P$3)*(تواريخ&lt;=$AD$3)*(4^8-ROW(حسوب)),ROWS(T$9:T198)),0))</f>
        <v>0</v>
      </c>
      <c r="U198" s="81">
        <f>INDEX('1'!V:V,INDEX(4^8-LARGE((حسوب=$R$2)*(تواريخ&gt;=$P$3)*(تواريخ&lt;=$AD$3)*(4^8-ROW(حسوب)),ROWS(U$9:U198)),0))</f>
        <v>0</v>
      </c>
      <c r="V198" s="81">
        <f>INDEX('1'!W:W,INDEX(4^8-LARGE((حسوب=$R$2)*(تواريخ&gt;=$P$3)*(تواريخ&lt;=$AD$3)*(4^8-ROW(حسوب)),ROWS(V$9:V198)),0))</f>
        <v>0</v>
      </c>
      <c r="W198" s="81">
        <f>INDEX('1'!X:X,INDEX(4^8-LARGE((حسوب=$R$2)*(تواريخ&gt;=$P$3)*(تواريخ&lt;=$AD$3)*(4^8-ROW(حسوب)),ROWS(W$9:W198)),0))</f>
        <v>0</v>
      </c>
      <c r="X198" s="81">
        <f>INDEX('1'!Y:Y,INDEX(4^8-LARGE((حسوب=$R$2)*(تواريخ&gt;=$P$3)*(تواريخ&lt;=$AD$3)*(4^8-ROW(حسوب)),ROWS(X$9:X198)),0))</f>
        <v>0</v>
      </c>
      <c r="Y198" s="81">
        <f>INDEX('1'!Z:Z,INDEX(4^8-LARGE((حسوب=$R$2)*(تواريخ&gt;=$P$3)*(تواريخ&lt;=$AD$3)*(4^8-ROW(حسوب)),ROWS(Y$9:Y198)),0))</f>
        <v>0</v>
      </c>
      <c r="Z198" s="81">
        <f>INDEX('1'!AA:AA,INDEX(4^8-LARGE((حسوب=$R$2)*(تواريخ&gt;=$P$3)*(تواريخ&lt;=$AD$3)*(4^8-ROW(حسوب)),ROWS(Z$9:Z198)),0))</f>
        <v>0</v>
      </c>
      <c r="AA198" s="81">
        <f>INDEX('1'!AB:AB,INDEX(4^8-LARGE((حسوب=$R$2)*(تواريخ&gt;=$P$3)*(تواريخ&lt;=$AD$3)*(4^8-ROW(حسوب)),ROWS(AA$9:AA198)),0))</f>
        <v>0</v>
      </c>
      <c r="AB198" s="81">
        <f>INDEX('1'!AC:AC,INDEX(4^8-LARGE((حسوب=$R$2)*(تواريخ&gt;=$P$3)*(تواريخ&lt;=$AD$3)*(4^8-ROW(حسوب)),ROWS(AB$9:AB198)),0))</f>
        <v>0</v>
      </c>
      <c r="AC198" s="81">
        <f>INDEX('1'!AD:AD,INDEX(4^8-LARGE((حسوب=$R$2)*(تواريخ&gt;=$P$3)*(تواريخ&lt;=$AD$3)*(4^8-ROW(حسوب)),ROWS(AC$9:AC198)),0))</f>
        <v>0</v>
      </c>
      <c r="AD198" s="81">
        <f>INDEX('1'!AE:AE,INDEX(4^8-LARGE((حسوب=$R$2)*(تواريخ&gt;=$P$3)*(تواريخ&lt;=$AD$3)*(4^8-ROW(حسوب)),ROWS(AD$9:AD198)),0))</f>
        <v>0</v>
      </c>
      <c r="AE198" s="57"/>
      <c r="AF198" s="57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7"/>
      <c r="AR198" s="57"/>
      <c r="AS198" s="80">
        <f>INDEX('1'!AY:AY,INDEX(4^8-LARGE((حسوب=$R$2)*(تواريخ&gt;=$P$3)*(تواريخ&lt;=$AD$3)*(4^8-ROW(حسوب)),ROWS(AS$9:AS198)),0))</f>
        <v>0</v>
      </c>
      <c r="AT198" s="80">
        <f>INDEX('1'!AX:AX,INDEX(4^8-LARGE((حسوب=$R$2)*(تواريخ&gt;=$P$3)*(تواريخ&lt;=$AD$3)*(4^8-ROW(حسوب)),ROWS(AT$9:AT198)),0))</f>
        <v>0</v>
      </c>
      <c r="AU198" s="80">
        <f>INDEX('1'!BA:BA,INDEX(4^8-LARGE((حسوب=$R$2)*(تواريخ&gt;=$P$3)*(تواريخ&lt;=$AD$3)*(4^8-ROW(حسوب)),ROWS(AU$9:AU198)),0))</f>
        <v>0</v>
      </c>
      <c r="AV198" s="80">
        <f>INDEX('1'!AZ:AZ,INDEX(4^8-LARGE((حسوب=$R$2)*(تواريخ&gt;=$P$3)*(تواريخ&lt;=$AD$3)*(4^8-ROW(حسوب)),ROWS(AV$9:AV198)),0))</f>
        <v>0</v>
      </c>
      <c r="AW198" s="79" t="str">
        <f t="shared" si="5"/>
        <v/>
      </c>
    </row>
    <row r="199" spans="6:49" ht="18">
      <c r="F199" s="83">
        <f>IF($G199="","",(INDEX('1'!A:A,INDEX(4^8-LARGE((حسوب=$R$2)*(تواريخ&gt;=$P$3)*(تواريخ&lt;=$AD$3)*(4^8-ROW(حسوب)),ROWS(F$9:F199)),0))))</f>
        <v>0</v>
      </c>
      <c r="G199" s="84">
        <f>INDEX('1'!AT:AT,INDEX(4^8-LARGE((حسوب=$R$2)*(تواريخ&gt;=$P$3)*(تواريخ&lt;=$AD$3)*(4^8-ROW(حسوب)),ROWS(G$9:G199)),0))</f>
        <v>0</v>
      </c>
      <c r="H199" s="84">
        <f>INDEX('1'!AV:AV,INDEX(4^8-LARGE((حسوب=$R$2)*(تواريخ&gt;=$P$3)*(تواريخ&lt;=$AD$3)*(4^8-ROW(حسوب)),ROWS(H$9:H199)),0))</f>
        <v>0</v>
      </c>
      <c r="I199" s="81">
        <f>INDEX('1'!J:J,INDEX(4^8-LARGE((حسوب=$R$2)*(تواريخ&gt;=$P$3)*(تواريخ&lt;=$AD$3)*(4^8-ROW(حسوب)),ROWS(I$9:I199)),0))</f>
        <v>0</v>
      </c>
      <c r="J199" s="81">
        <f>INDEX('1'!K:K,INDEX(4^8-LARGE((حسوب=$R$2)*(تواريخ&gt;=$P$3)*(تواريخ&lt;=$AD$3)*(4^8-ROW(حسوب)),ROWS(J$9:J199)),0))</f>
        <v>0</v>
      </c>
      <c r="K199" s="81">
        <f>INDEX('1'!L:L,INDEX(4^8-LARGE((حسوب=$R$2)*(تواريخ&gt;=$P$3)*(تواريخ&lt;=$AD$3)*(4^8-ROW(حسوب)),ROWS(K$9:K199)),0))</f>
        <v>0</v>
      </c>
      <c r="L199" s="81">
        <f>INDEX('1'!M:M,INDEX(4^8-LARGE((حسوب=$R$2)*(تواريخ&gt;=$P$3)*(تواريخ&lt;=$AD$3)*(4^8-ROW(حسوب)),ROWS(L$9:L199)),0))</f>
        <v>0</v>
      </c>
      <c r="M199" s="81">
        <f>INDEX('1'!N:N,INDEX(4^8-LARGE((حسوب=$R$2)*(تواريخ&gt;=$P$3)*(تواريخ&lt;=$AD$3)*(4^8-ROW(حسوب)),ROWS(M$9:M199)),0))</f>
        <v>0</v>
      </c>
      <c r="N199" s="81">
        <f>INDEX('1'!O:O,INDEX(4^8-LARGE((حسوب=$R$2)*(تواريخ&gt;=$P$3)*(تواريخ&lt;=$AD$3)*(4^8-ROW(حسوب)),ROWS(N$9:N199)),0))</f>
        <v>0</v>
      </c>
      <c r="O199" s="81">
        <f>INDEX('1'!P:P,INDEX(4^8-LARGE((حسوب=$R$2)*(تواريخ&gt;=$P$3)*(تواريخ&lt;=$AD$3)*(4^8-ROW(حسوب)),ROWS(O$9:O199)),0))</f>
        <v>0</v>
      </c>
      <c r="P199" s="81">
        <f>INDEX('1'!Q:Q,INDEX(4^8-LARGE((حسوب=$R$2)*(تواريخ&gt;=$P$3)*(تواريخ&lt;=$AD$3)*(4^8-ROW(حسوب)),ROWS(P$9:P199)),0))</f>
        <v>0</v>
      </c>
      <c r="Q199" s="81">
        <f>INDEX('1'!R:R,INDEX(4^8-LARGE((حسوب=$R$2)*(تواريخ&gt;=$P$3)*(تواريخ&lt;=$AD$3)*(4^8-ROW(حسوب)),ROWS(Q$9:Q199)),0))</f>
        <v>0</v>
      </c>
      <c r="R199" s="81">
        <f>INDEX('1'!S:S,INDEX(4^8-LARGE((حسوب=$R$2)*(تواريخ&gt;=$P$3)*(تواريخ&lt;=$AD$3)*(4^8-ROW(حسوب)),ROWS(R$9:R199)),0))</f>
        <v>0</v>
      </c>
      <c r="S199" s="81">
        <f>INDEX('1'!T:T,INDEX(4^8-LARGE((حسوب=$R$2)*(تواريخ&gt;=$P$3)*(تواريخ&lt;=$AD$3)*(4^8-ROW(حسوب)),ROWS(S$9:S199)),0))</f>
        <v>0</v>
      </c>
      <c r="T199" s="81">
        <f>INDEX('1'!U:U,INDEX(4^8-LARGE((حسوب=$R$2)*(تواريخ&gt;=$P$3)*(تواريخ&lt;=$AD$3)*(4^8-ROW(حسوب)),ROWS(T$9:T199)),0))</f>
        <v>0</v>
      </c>
      <c r="U199" s="81">
        <f>INDEX('1'!V:V,INDEX(4^8-LARGE((حسوب=$R$2)*(تواريخ&gt;=$P$3)*(تواريخ&lt;=$AD$3)*(4^8-ROW(حسوب)),ROWS(U$9:U199)),0))</f>
        <v>0</v>
      </c>
      <c r="V199" s="81">
        <f>INDEX('1'!W:W,INDEX(4^8-LARGE((حسوب=$R$2)*(تواريخ&gt;=$P$3)*(تواريخ&lt;=$AD$3)*(4^8-ROW(حسوب)),ROWS(V$9:V199)),0))</f>
        <v>0</v>
      </c>
      <c r="W199" s="81">
        <f>INDEX('1'!X:X,INDEX(4^8-LARGE((حسوب=$R$2)*(تواريخ&gt;=$P$3)*(تواريخ&lt;=$AD$3)*(4^8-ROW(حسوب)),ROWS(W$9:W199)),0))</f>
        <v>0</v>
      </c>
      <c r="X199" s="81">
        <f>INDEX('1'!Y:Y,INDEX(4^8-LARGE((حسوب=$R$2)*(تواريخ&gt;=$P$3)*(تواريخ&lt;=$AD$3)*(4^8-ROW(حسوب)),ROWS(X$9:X199)),0))</f>
        <v>0</v>
      </c>
      <c r="Y199" s="81">
        <f>INDEX('1'!Z:Z,INDEX(4^8-LARGE((حسوب=$R$2)*(تواريخ&gt;=$P$3)*(تواريخ&lt;=$AD$3)*(4^8-ROW(حسوب)),ROWS(Y$9:Y199)),0))</f>
        <v>0</v>
      </c>
      <c r="Z199" s="81">
        <f>INDEX('1'!AA:AA,INDEX(4^8-LARGE((حسوب=$R$2)*(تواريخ&gt;=$P$3)*(تواريخ&lt;=$AD$3)*(4^8-ROW(حسوب)),ROWS(Z$9:Z199)),0))</f>
        <v>0</v>
      </c>
      <c r="AA199" s="81">
        <f>INDEX('1'!AB:AB,INDEX(4^8-LARGE((حسوب=$R$2)*(تواريخ&gt;=$P$3)*(تواريخ&lt;=$AD$3)*(4^8-ROW(حسوب)),ROWS(AA$9:AA199)),0))</f>
        <v>0</v>
      </c>
      <c r="AB199" s="81">
        <f>INDEX('1'!AC:AC,INDEX(4^8-LARGE((حسوب=$R$2)*(تواريخ&gt;=$P$3)*(تواريخ&lt;=$AD$3)*(4^8-ROW(حسوب)),ROWS(AB$9:AB199)),0))</f>
        <v>0</v>
      </c>
      <c r="AC199" s="81">
        <f>INDEX('1'!AD:AD,INDEX(4^8-LARGE((حسوب=$R$2)*(تواريخ&gt;=$P$3)*(تواريخ&lt;=$AD$3)*(4^8-ROW(حسوب)),ROWS(AC$9:AC199)),0))</f>
        <v>0</v>
      </c>
      <c r="AD199" s="81">
        <f>INDEX('1'!AE:AE,INDEX(4^8-LARGE((حسوب=$R$2)*(تواريخ&gt;=$P$3)*(تواريخ&lt;=$AD$3)*(4^8-ROW(حسوب)),ROWS(AD$9:AD199)),0))</f>
        <v>0</v>
      </c>
      <c r="AE199" s="57"/>
      <c r="AF199" s="57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7"/>
      <c r="AR199" s="57"/>
      <c r="AS199" s="80">
        <f>INDEX('1'!AY:AY,INDEX(4^8-LARGE((حسوب=$R$2)*(تواريخ&gt;=$P$3)*(تواريخ&lt;=$AD$3)*(4^8-ROW(حسوب)),ROWS(AS$9:AS199)),0))</f>
        <v>0</v>
      </c>
      <c r="AT199" s="80">
        <f>INDEX('1'!AX:AX,INDEX(4^8-LARGE((حسوب=$R$2)*(تواريخ&gt;=$P$3)*(تواريخ&lt;=$AD$3)*(4^8-ROW(حسوب)),ROWS(AT$9:AT199)),0))</f>
        <v>0</v>
      </c>
      <c r="AU199" s="80">
        <f>INDEX('1'!BA:BA,INDEX(4^8-LARGE((حسوب=$R$2)*(تواريخ&gt;=$P$3)*(تواريخ&lt;=$AD$3)*(4^8-ROW(حسوب)),ROWS(AU$9:AU199)),0))</f>
        <v>0</v>
      </c>
      <c r="AV199" s="80">
        <f>INDEX('1'!AZ:AZ,INDEX(4^8-LARGE((حسوب=$R$2)*(تواريخ&gt;=$P$3)*(تواريخ&lt;=$AD$3)*(4^8-ROW(حسوب)),ROWS(AV$9:AV199)),0))</f>
        <v>0</v>
      </c>
      <c r="AW199" s="79" t="str">
        <f t="shared" si="5"/>
        <v/>
      </c>
    </row>
    <row r="200" spans="6:49" ht="18">
      <c r="F200" s="83">
        <f>IF($G200="","",(INDEX('1'!A:A,INDEX(4^8-LARGE((حسوب=$R$2)*(تواريخ&gt;=$P$3)*(تواريخ&lt;=$AD$3)*(4^8-ROW(حسوب)),ROWS(F$9:F200)),0))))</f>
        <v>0</v>
      </c>
      <c r="G200" s="84">
        <f>INDEX('1'!AT:AT,INDEX(4^8-LARGE((حسوب=$R$2)*(تواريخ&gt;=$P$3)*(تواريخ&lt;=$AD$3)*(4^8-ROW(حسوب)),ROWS(G$9:G200)),0))</f>
        <v>0</v>
      </c>
      <c r="H200" s="84">
        <f>INDEX('1'!AV:AV,INDEX(4^8-LARGE((حسوب=$R$2)*(تواريخ&gt;=$P$3)*(تواريخ&lt;=$AD$3)*(4^8-ROW(حسوب)),ROWS(H$9:H200)),0))</f>
        <v>0</v>
      </c>
      <c r="I200" s="81">
        <f>INDEX('1'!J:J,INDEX(4^8-LARGE((حسوب=$R$2)*(تواريخ&gt;=$P$3)*(تواريخ&lt;=$AD$3)*(4^8-ROW(حسوب)),ROWS(I$9:I200)),0))</f>
        <v>0</v>
      </c>
      <c r="J200" s="81">
        <f>INDEX('1'!K:K,INDEX(4^8-LARGE((حسوب=$R$2)*(تواريخ&gt;=$P$3)*(تواريخ&lt;=$AD$3)*(4^8-ROW(حسوب)),ROWS(J$9:J200)),0))</f>
        <v>0</v>
      </c>
      <c r="K200" s="81">
        <f>INDEX('1'!L:L,INDEX(4^8-LARGE((حسوب=$R$2)*(تواريخ&gt;=$P$3)*(تواريخ&lt;=$AD$3)*(4^8-ROW(حسوب)),ROWS(K$9:K200)),0))</f>
        <v>0</v>
      </c>
      <c r="L200" s="81">
        <f>INDEX('1'!M:M,INDEX(4^8-LARGE((حسوب=$R$2)*(تواريخ&gt;=$P$3)*(تواريخ&lt;=$AD$3)*(4^8-ROW(حسوب)),ROWS(L$9:L200)),0))</f>
        <v>0</v>
      </c>
      <c r="M200" s="81">
        <f>INDEX('1'!N:N,INDEX(4^8-LARGE((حسوب=$R$2)*(تواريخ&gt;=$P$3)*(تواريخ&lt;=$AD$3)*(4^8-ROW(حسوب)),ROWS(M$9:M200)),0))</f>
        <v>0</v>
      </c>
      <c r="N200" s="81">
        <f>INDEX('1'!O:O,INDEX(4^8-LARGE((حسوب=$R$2)*(تواريخ&gt;=$P$3)*(تواريخ&lt;=$AD$3)*(4^8-ROW(حسوب)),ROWS(N$9:N200)),0))</f>
        <v>0</v>
      </c>
      <c r="O200" s="81">
        <f>INDEX('1'!P:P,INDEX(4^8-LARGE((حسوب=$R$2)*(تواريخ&gt;=$P$3)*(تواريخ&lt;=$AD$3)*(4^8-ROW(حسوب)),ROWS(O$9:O200)),0))</f>
        <v>0</v>
      </c>
      <c r="P200" s="81">
        <f>INDEX('1'!Q:Q,INDEX(4^8-LARGE((حسوب=$R$2)*(تواريخ&gt;=$P$3)*(تواريخ&lt;=$AD$3)*(4^8-ROW(حسوب)),ROWS(P$9:P200)),0))</f>
        <v>0</v>
      </c>
      <c r="Q200" s="81">
        <f>INDEX('1'!R:R,INDEX(4^8-LARGE((حسوب=$R$2)*(تواريخ&gt;=$P$3)*(تواريخ&lt;=$AD$3)*(4^8-ROW(حسوب)),ROWS(Q$9:Q200)),0))</f>
        <v>0</v>
      </c>
      <c r="R200" s="81">
        <f>INDEX('1'!S:S,INDEX(4^8-LARGE((حسوب=$R$2)*(تواريخ&gt;=$P$3)*(تواريخ&lt;=$AD$3)*(4^8-ROW(حسوب)),ROWS(R$9:R200)),0))</f>
        <v>0</v>
      </c>
      <c r="S200" s="81">
        <f>INDEX('1'!T:T,INDEX(4^8-LARGE((حسوب=$R$2)*(تواريخ&gt;=$P$3)*(تواريخ&lt;=$AD$3)*(4^8-ROW(حسوب)),ROWS(S$9:S200)),0))</f>
        <v>0</v>
      </c>
      <c r="T200" s="81">
        <f>INDEX('1'!U:U,INDEX(4^8-LARGE((حسوب=$R$2)*(تواريخ&gt;=$P$3)*(تواريخ&lt;=$AD$3)*(4^8-ROW(حسوب)),ROWS(T$9:T200)),0))</f>
        <v>0</v>
      </c>
      <c r="U200" s="81">
        <f>INDEX('1'!V:V,INDEX(4^8-LARGE((حسوب=$R$2)*(تواريخ&gt;=$P$3)*(تواريخ&lt;=$AD$3)*(4^8-ROW(حسوب)),ROWS(U$9:U200)),0))</f>
        <v>0</v>
      </c>
      <c r="V200" s="81">
        <f>INDEX('1'!W:W,INDEX(4^8-LARGE((حسوب=$R$2)*(تواريخ&gt;=$P$3)*(تواريخ&lt;=$AD$3)*(4^8-ROW(حسوب)),ROWS(V$9:V200)),0))</f>
        <v>0</v>
      </c>
      <c r="W200" s="81">
        <f>INDEX('1'!X:X,INDEX(4^8-LARGE((حسوب=$R$2)*(تواريخ&gt;=$P$3)*(تواريخ&lt;=$AD$3)*(4^8-ROW(حسوب)),ROWS(W$9:W200)),0))</f>
        <v>0</v>
      </c>
      <c r="X200" s="81">
        <f>INDEX('1'!Y:Y,INDEX(4^8-LARGE((حسوب=$R$2)*(تواريخ&gt;=$P$3)*(تواريخ&lt;=$AD$3)*(4^8-ROW(حسوب)),ROWS(X$9:X200)),0))</f>
        <v>0</v>
      </c>
      <c r="Y200" s="81">
        <f>INDEX('1'!Z:Z,INDEX(4^8-LARGE((حسوب=$R$2)*(تواريخ&gt;=$P$3)*(تواريخ&lt;=$AD$3)*(4^8-ROW(حسوب)),ROWS(Y$9:Y200)),0))</f>
        <v>0</v>
      </c>
      <c r="Z200" s="81">
        <f>INDEX('1'!AA:AA,INDEX(4^8-LARGE((حسوب=$R$2)*(تواريخ&gt;=$P$3)*(تواريخ&lt;=$AD$3)*(4^8-ROW(حسوب)),ROWS(Z$9:Z200)),0))</f>
        <v>0</v>
      </c>
      <c r="AA200" s="81">
        <f>INDEX('1'!AB:AB,INDEX(4^8-LARGE((حسوب=$R$2)*(تواريخ&gt;=$P$3)*(تواريخ&lt;=$AD$3)*(4^8-ROW(حسوب)),ROWS(AA$9:AA200)),0))</f>
        <v>0</v>
      </c>
      <c r="AB200" s="81">
        <f>INDEX('1'!AC:AC,INDEX(4^8-LARGE((حسوب=$R$2)*(تواريخ&gt;=$P$3)*(تواريخ&lt;=$AD$3)*(4^8-ROW(حسوب)),ROWS(AB$9:AB200)),0))</f>
        <v>0</v>
      </c>
      <c r="AC200" s="81">
        <f>INDEX('1'!AD:AD,INDEX(4^8-LARGE((حسوب=$R$2)*(تواريخ&gt;=$P$3)*(تواريخ&lt;=$AD$3)*(4^8-ROW(حسوب)),ROWS(AC$9:AC200)),0))</f>
        <v>0</v>
      </c>
      <c r="AD200" s="81">
        <f>INDEX('1'!AE:AE,INDEX(4^8-LARGE((حسوب=$R$2)*(تواريخ&gt;=$P$3)*(تواريخ&lt;=$AD$3)*(4^8-ROW(حسوب)),ROWS(AD$9:AD200)),0))</f>
        <v>0</v>
      </c>
      <c r="AE200" s="57"/>
      <c r="AF200" s="57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7"/>
      <c r="AR200" s="57"/>
      <c r="AS200" s="80">
        <f>INDEX('1'!AY:AY,INDEX(4^8-LARGE((حسوب=$R$2)*(تواريخ&gt;=$P$3)*(تواريخ&lt;=$AD$3)*(4^8-ROW(حسوب)),ROWS(AS$9:AS200)),0))</f>
        <v>0</v>
      </c>
      <c r="AT200" s="80">
        <f>INDEX('1'!AX:AX,INDEX(4^8-LARGE((حسوب=$R$2)*(تواريخ&gt;=$P$3)*(تواريخ&lt;=$AD$3)*(4^8-ROW(حسوب)),ROWS(AT$9:AT200)),0))</f>
        <v>0</v>
      </c>
      <c r="AU200" s="80">
        <f>INDEX('1'!BA:BA,INDEX(4^8-LARGE((حسوب=$R$2)*(تواريخ&gt;=$P$3)*(تواريخ&lt;=$AD$3)*(4^8-ROW(حسوب)),ROWS(AU$9:AU200)),0))</f>
        <v>0</v>
      </c>
      <c r="AV200" s="80">
        <f>INDEX('1'!AZ:AZ,INDEX(4^8-LARGE((حسوب=$R$2)*(تواريخ&gt;=$P$3)*(تواريخ&lt;=$AD$3)*(4^8-ROW(حسوب)),ROWS(AV$9:AV200)),0))</f>
        <v>0</v>
      </c>
      <c r="AW200" s="79" t="str">
        <f t="shared" si="5"/>
        <v/>
      </c>
    </row>
    <row r="201" spans="6:49" ht="18">
      <c r="F201" s="83">
        <f>IF($G201="","",(INDEX('1'!A:A,INDEX(4^8-LARGE((حسوب=$R$2)*(تواريخ&gt;=$P$3)*(تواريخ&lt;=$AD$3)*(4^8-ROW(حسوب)),ROWS(F$9:F201)),0))))</f>
        <v>0</v>
      </c>
      <c r="G201" s="84">
        <f>INDEX('1'!AT:AT,INDEX(4^8-LARGE((حسوب=$R$2)*(تواريخ&gt;=$P$3)*(تواريخ&lt;=$AD$3)*(4^8-ROW(حسوب)),ROWS(G$9:G201)),0))</f>
        <v>0</v>
      </c>
      <c r="H201" s="84">
        <f>INDEX('1'!AV:AV,INDEX(4^8-LARGE((حسوب=$R$2)*(تواريخ&gt;=$P$3)*(تواريخ&lt;=$AD$3)*(4^8-ROW(حسوب)),ROWS(H$9:H201)),0))</f>
        <v>0</v>
      </c>
      <c r="I201" s="81">
        <f>INDEX('1'!J:J,INDEX(4^8-LARGE((حسوب=$R$2)*(تواريخ&gt;=$P$3)*(تواريخ&lt;=$AD$3)*(4^8-ROW(حسوب)),ROWS(I$9:I201)),0))</f>
        <v>0</v>
      </c>
      <c r="J201" s="81">
        <f>INDEX('1'!K:K,INDEX(4^8-LARGE((حسوب=$R$2)*(تواريخ&gt;=$P$3)*(تواريخ&lt;=$AD$3)*(4^8-ROW(حسوب)),ROWS(J$9:J201)),0))</f>
        <v>0</v>
      </c>
      <c r="K201" s="81">
        <f>INDEX('1'!L:L,INDEX(4^8-LARGE((حسوب=$R$2)*(تواريخ&gt;=$P$3)*(تواريخ&lt;=$AD$3)*(4^8-ROW(حسوب)),ROWS(K$9:K201)),0))</f>
        <v>0</v>
      </c>
      <c r="L201" s="81">
        <f>INDEX('1'!M:M,INDEX(4^8-LARGE((حسوب=$R$2)*(تواريخ&gt;=$P$3)*(تواريخ&lt;=$AD$3)*(4^8-ROW(حسوب)),ROWS(L$9:L201)),0))</f>
        <v>0</v>
      </c>
      <c r="M201" s="81">
        <f>INDEX('1'!N:N,INDEX(4^8-LARGE((حسوب=$R$2)*(تواريخ&gt;=$P$3)*(تواريخ&lt;=$AD$3)*(4^8-ROW(حسوب)),ROWS(M$9:M201)),0))</f>
        <v>0</v>
      </c>
      <c r="N201" s="81">
        <f>INDEX('1'!O:O,INDEX(4^8-LARGE((حسوب=$R$2)*(تواريخ&gt;=$P$3)*(تواريخ&lt;=$AD$3)*(4^8-ROW(حسوب)),ROWS(N$9:N201)),0))</f>
        <v>0</v>
      </c>
      <c r="O201" s="81">
        <f>INDEX('1'!P:P,INDEX(4^8-LARGE((حسوب=$R$2)*(تواريخ&gt;=$P$3)*(تواريخ&lt;=$AD$3)*(4^8-ROW(حسوب)),ROWS(O$9:O201)),0))</f>
        <v>0</v>
      </c>
      <c r="P201" s="81">
        <f>INDEX('1'!Q:Q,INDEX(4^8-LARGE((حسوب=$R$2)*(تواريخ&gt;=$P$3)*(تواريخ&lt;=$AD$3)*(4^8-ROW(حسوب)),ROWS(P$9:P201)),0))</f>
        <v>0</v>
      </c>
      <c r="Q201" s="81">
        <f>INDEX('1'!R:R,INDEX(4^8-LARGE((حسوب=$R$2)*(تواريخ&gt;=$P$3)*(تواريخ&lt;=$AD$3)*(4^8-ROW(حسوب)),ROWS(Q$9:Q201)),0))</f>
        <v>0</v>
      </c>
      <c r="R201" s="81">
        <f>INDEX('1'!S:S,INDEX(4^8-LARGE((حسوب=$R$2)*(تواريخ&gt;=$P$3)*(تواريخ&lt;=$AD$3)*(4^8-ROW(حسوب)),ROWS(R$9:R201)),0))</f>
        <v>0</v>
      </c>
      <c r="S201" s="81">
        <f>INDEX('1'!T:T,INDEX(4^8-LARGE((حسوب=$R$2)*(تواريخ&gt;=$P$3)*(تواريخ&lt;=$AD$3)*(4^8-ROW(حسوب)),ROWS(S$9:S201)),0))</f>
        <v>0</v>
      </c>
      <c r="T201" s="81">
        <f>INDEX('1'!U:U,INDEX(4^8-LARGE((حسوب=$R$2)*(تواريخ&gt;=$P$3)*(تواريخ&lt;=$AD$3)*(4^8-ROW(حسوب)),ROWS(T$9:T201)),0))</f>
        <v>0</v>
      </c>
      <c r="U201" s="81">
        <f>INDEX('1'!V:V,INDEX(4^8-LARGE((حسوب=$R$2)*(تواريخ&gt;=$P$3)*(تواريخ&lt;=$AD$3)*(4^8-ROW(حسوب)),ROWS(U$9:U201)),0))</f>
        <v>0</v>
      </c>
      <c r="V201" s="81">
        <f>INDEX('1'!W:W,INDEX(4^8-LARGE((حسوب=$R$2)*(تواريخ&gt;=$P$3)*(تواريخ&lt;=$AD$3)*(4^8-ROW(حسوب)),ROWS(V$9:V201)),0))</f>
        <v>0</v>
      </c>
      <c r="W201" s="81">
        <f>INDEX('1'!X:X,INDEX(4^8-LARGE((حسوب=$R$2)*(تواريخ&gt;=$P$3)*(تواريخ&lt;=$AD$3)*(4^8-ROW(حسوب)),ROWS(W$9:W201)),0))</f>
        <v>0</v>
      </c>
      <c r="X201" s="81">
        <f>INDEX('1'!Y:Y,INDEX(4^8-LARGE((حسوب=$R$2)*(تواريخ&gt;=$P$3)*(تواريخ&lt;=$AD$3)*(4^8-ROW(حسوب)),ROWS(X$9:X201)),0))</f>
        <v>0</v>
      </c>
      <c r="Y201" s="81">
        <f>INDEX('1'!Z:Z,INDEX(4^8-LARGE((حسوب=$R$2)*(تواريخ&gt;=$P$3)*(تواريخ&lt;=$AD$3)*(4^8-ROW(حسوب)),ROWS(Y$9:Y201)),0))</f>
        <v>0</v>
      </c>
      <c r="Z201" s="81">
        <f>INDEX('1'!AA:AA,INDEX(4^8-LARGE((حسوب=$R$2)*(تواريخ&gt;=$P$3)*(تواريخ&lt;=$AD$3)*(4^8-ROW(حسوب)),ROWS(Z$9:Z201)),0))</f>
        <v>0</v>
      </c>
      <c r="AA201" s="81">
        <f>INDEX('1'!AB:AB,INDEX(4^8-LARGE((حسوب=$R$2)*(تواريخ&gt;=$P$3)*(تواريخ&lt;=$AD$3)*(4^8-ROW(حسوب)),ROWS(AA$9:AA201)),0))</f>
        <v>0</v>
      </c>
      <c r="AB201" s="81">
        <f>INDEX('1'!AC:AC,INDEX(4^8-LARGE((حسوب=$R$2)*(تواريخ&gt;=$P$3)*(تواريخ&lt;=$AD$3)*(4^8-ROW(حسوب)),ROWS(AB$9:AB201)),0))</f>
        <v>0</v>
      </c>
      <c r="AC201" s="81">
        <f>INDEX('1'!AD:AD,INDEX(4^8-LARGE((حسوب=$R$2)*(تواريخ&gt;=$P$3)*(تواريخ&lt;=$AD$3)*(4^8-ROW(حسوب)),ROWS(AC$9:AC201)),0))</f>
        <v>0</v>
      </c>
      <c r="AD201" s="81">
        <f>INDEX('1'!AE:AE,INDEX(4^8-LARGE((حسوب=$R$2)*(تواريخ&gt;=$P$3)*(تواريخ&lt;=$AD$3)*(4^8-ROW(حسوب)),ROWS(AD$9:AD201)),0))</f>
        <v>0</v>
      </c>
      <c r="AE201" s="57"/>
      <c r="AF201" s="57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7"/>
      <c r="AR201" s="57"/>
      <c r="AS201" s="80">
        <f>INDEX('1'!AY:AY,INDEX(4^8-LARGE((حسوب=$R$2)*(تواريخ&gt;=$P$3)*(تواريخ&lt;=$AD$3)*(4^8-ROW(حسوب)),ROWS(AS$9:AS201)),0))</f>
        <v>0</v>
      </c>
      <c r="AT201" s="80">
        <f>INDEX('1'!AX:AX,INDEX(4^8-LARGE((حسوب=$R$2)*(تواريخ&gt;=$P$3)*(تواريخ&lt;=$AD$3)*(4^8-ROW(حسوب)),ROWS(AT$9:AT201)),0))</f>
        <v>0</v>
      </c>
      <c r="AU201" s="80">
        <f>INDEX('1'!BA:BA,INDEX(4^8-LARGE((حسوب=$R$2)*(تواريخ&gt;=$P$3)*(تواريخ&lt;=$AD$3)*(4^8-ROW(حسوب)),ROWS(AU$9:AU201)),0))</f>
        <v>0</v>
      </c>
      <c r="AV201" s="80">
        <f>INDEX('1'!AZ:AZ,INDEX(4^8-LARGE((حسوب=$R$2)*(تواريخ&gt;=$P$3)*(تواريخ&lt;=$AD$3)*(4^8-ROW(حسوب)),ROWS(AV$9:AV201)),0))</f>
        <v>0</v>
      </c>
      <c r="AW201" s="79" t="str">
        <f t="shared" si="5"/>
        <v/>
      </c>
    </row>
    <row r="202" spans="6:49" ht="18">
      <c r="F202" s="83">
        <f>IF($G202="","",(INDEX('1'!A:A,INDEX(4^8-LARGE((حسوب=$R$2)*(تواريخ&gt;=$P$3)*(تواريخ&lt;=$AD$3)*(4^8-ROW(حسوب)),ROWS(F$9:F202)),0))))</f>
        <v>0</v>
      </c>
      <c r="G202" s="84">
        <f>INDEX('1'!AT:AT,INDEX(4^8-LARGE((حسوب=$R$2)*(تواريخ&gt;=$P$3)*(تواريخ&lt;=$AD$3)*(4^8-ROW(حسوب)),ROWS(G$9:G202)),0))</f>
        <v>0</v>
      </c>
      <c r="H202" s="84">
        <f>INDEX('1'!AV:AV,INDEX(4^8-LARGE((حسوب=$R$2)*(تواريخ&gt;=$P$3)*(تواريخ&lt;=$AD$3)*(4^8-ROW(حسوب)),ROWS(H$9:H202)),0))</f>
        <v>0</v>
      </c>
      <c r="I202" s="81">
        <f>INDEX('1'!J:J,INDEX(4^8-LARGE((حسوب=$R$2)*(تواريخ&gt;=$P$3)*(تواريخ&lt;=$AD$3)*(4^8-ROW(حسوب)),ROWS(I$9:I202)),0))</f>
        <v>0</v>
      </c>
      <c r="J202" s="81">
        <f>INDEX('1'!K:K,INDEX(4^8-LARGE((حسوب=$R$2)*(تواريخ&gt;=$P$3)*(تواريخ&lt;=$AD$3)*(4^8-ROW(حسوب)),ROWS(J$9:J202)),0))</f>
        <v>0</v>
      </c>
      <c r="K202" s="81">
        <f>INDEX('1'!L:L,INDEX(4^8-LARGE((حسوب=$R$2)*(تواريخ&gt;=$P$3)*(تواريخ&lt;=$AD$3)*(4^8-ROW(حسوب)),ROWS(K$9:K202)),0))</f>
        <v>0</v>
      </c>
      <c r="L202" s="81">
        <f>INDEX('1'!M:M,INDEX(4^8-LARGE((حسوب=$R$2)*(تواريخ&gt;=$P$3)*(تواريخ&lt;=$AD$3)*(4^8-ROW(حسوب)),ROWS(L$9:L202)),0))</f>
        <v>0</v>
      </c>
      <c r="M202" s="81">
        <f>INDEX('1'!N:N,INDEX(4^8-LARGE((حسوب=$R$2)*(تواريخ&gt;=$P$3)*(تواريخ&lt;=$AD$3)*(4^8-ROW(حسوب)),ROWS(M$9:M202)),0))</f>
        <v>0</v>
      </c>
      <c r="N202" s="81">
        <f>INDEX('1'!O:O,INDEX(4^8-LARGE((حسوب=$R$2)*(تواريخ&gt;=$P$3)*(تواريخ&lt;=$AD$3)*(4^8-ROW(حسوب)),ROWS(N$9:N202)),0))</f>
        <v>0</v>
      </c>
      <c r="O202" s="81">
        <f>INDEX('1'!P:P,INDEX(4^8-LARGE((حسوب=$R$2)*(تواريخ&gt;=$P$3)*(تواريخ&lt;=$AD$3)*(4^8-ROW(حسوب)),ROWS(O$9:O202)),0))</f>
        <v>0</v>
      </c>
      <c r="P202" s="81">
        <f>INDEX('1'!Q:Q,INDEX(4^8-LARGE((حسوب=$R$2)*(تواريخ&gt;=$P$3)*(تواريخ&lt;=$AD$3)*(4^8-ROW(حسوب)),ROWS(P$9:P202)),0))</f>
        <v>0</v>
      </c>
      <c r="Q202" s="81">
        <f>INDEX('1'!R:R,INDEX(4^8-LARGE((حسوب=$R$2)*(تواريخ&gt;=$P$3)*(تواريخ&lt;=$AD$3)*(4^8-ROW(حسوب)),ROWS(Q$9:Q202)),0))</f>
        <v>0</v>
      </c>
      <c r="R202" s="81">
        <f>INDEX('1'!S:S,INDEX(4^8-LARGE((حسوب=$R$2)*(تواريخ&gt;=$P$3)*(تواريخ&lt;=$AD$3)*(4^8-ROW(حسوب)),ROWS(R$9:R202)),0))</f>
        <v>0</v>
      </c>
      <c r="S202" s="81">
        <f>INDEX('1'!T:T,INDEX(4^8-LARGE((حسوب=$R$2)*(تواريخ&gt;=$P$3)*(تواريخ&lt;=$AD$3)*(4^8-ROW(حسوب)),ROWS(S$9:S202)),0))</f>
        <v>0</v>
      </c>
      <c r="T202" s="81">
        <f>INDEX('1'!U:U,INDEX(4^8-LARGE((حسوب=$R$2)*(تواريخ&gt;=$P$3)*(تواريخ&lt;=$AD$3)*(4^8-ROW(حسوب)),ROWS(T$9:T202)),0))</f>
        <v>0</v>
      </c>
      <c r="U202" s="81">
        <f>INDEX('1'!V:V,INDEX(4^8-LARGE((حسوب=$R$2)*(تواريخ&gt;=$P$3)*(تواريخ&lt;=$AD$3)*(4^8-ROW(حسوب)),ROWS(U$9:U202)),0))</f>
        <v>0</v>
      </c>
      <c r="V202" s="81">
        <f>INDEX('1'!W:W,INDEX(4^8-LARGE((حسوب=$R$2)*(تواريخ&gt;=$P$3)*(تواريخ&lt;=$AD$3)*(4^8-ROW(حسوب)),ROWS(V$9:V202)),0))</f>
        <v>0</v>
      </c>
      <c r="W202" s="81">
        <f>INDEX('1'!X:X,INDEX(4^8-LARGE((حسوب=$R$2)*(تواريخ&gt;=$P$3)*(تواريخ&lt;=$AD$3)*(4^8-ROW(حسوب)),ROWS(W$9:W202)),0))</f>
        <v>0</v>
      </c>
      <c r="X202" s="81">
        <f>INDEX('1'!Y:Y,INDEX(4^8-LARGE((حسوب=$R$2)*(تواريخ&gt;=$P$3)*(تواريخ&lt;=$AD$3)*(4^8-ROW(حسوب)),ROWS(X$9:X202)),0))</f>
        <v>0</v>
      </c>
      <c r="Y202" s="81">
        <f>INDEX('1'!Z:Z,INDEX(4^8-LARGE((حسوب=$R$2)*(تواريخ&gt;=$P$3)*(تواريخ&lt;=$AD$3)*(4^8-ROW(حسوب)),ROWS(Y$9:Y202)),0))</f>
        <v>0</v>
      </c>
      <c r="Z202" s="81">
        <f>INDEX('1'!AA:AA,INDEX(4^8-LARGE((حسوب=$R$2)*(تواريخ&gt;=$P$3)*(تواريخ&lt;=$AD$3)*(4^8-ROW(حسوب)),ROWS(Z$9:Z202)),0))</f>
        <v>0</v>
      </c>
      <c r="AA202" s="81">
        <f>INDEX('1'!AB:AB,INDEX(4^8-LARGE((حسوب=$R$2)*(تواريخ&gt;=$P$3)*(تواريخ&lt;=$AD$3)*(4^8-ROW(حسوب)),ROWS(AA$9:AA202)),0))</f>
        <v>0</v>
      </c>
      <c r="AB202" s="81">
        <f>INDEX('1'!AC:AC,INDEX(4^8-LARGE((حسوب=$R$2)*(تواريخ&gt;=$P$3)*(تواريخ&lt;=$AD$3)*(4^8-ROW(حسوب)),ROWS(AB$9:AB202)),0))</f>
        <v>0</v>
      </c>
      <c r="AC202" s="81">
        <f>INDEX('1'!AD:AD,INDEX(4^8-LARGE((حسوب=$R$2)*(تواريخ&gt;=$P$3)*(تواريخ&lt;=$AD$3)*(4^8-ROW(حسوب)),ROWS(AC$9:AC202)),0))</f>
        <v>0</v>
      </c>
      <c r="AD202" s="81">
        <f>INDEX('1'!AE:AE,INDEX(4^8-LARGE((حسوب=$R$2)*(تواريخ&gt;=$P$3)*(تواريخ&lt;=$AD$3)*(4^8-ROW(حسوب)),ROWS(AD$9:AD202)),0))</f>
        <v>0</v>
      </c>
      <c r="AE202" s="57"/>
      <c r="AF202" s="57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7"/>
      <c r="AR202" s="57"/>
      <c r="AS202" s="80">
        <f>INDEX('1'!AY:AY,INDEX(4^8-LARGE((حسوب=$R$2)*(تواريخ&gt;=$P$3)*(تواريخ&lt;=$AD$3)*(4^8-ROW(حسوب)),ROWS(AS$9:AS202)),0))</f>
        <v>0</v>
      </c>
      <c r="AT202" s="80">
        <f>INDEX('1'!AX:AX,INDEX(4^8-LARGE((حسوب=$R$2)*(تواريخ&gt;=$P$3)*(تواريخ&lt;=$AD$3)*(4^8-ROW(حسوب)),ROWS(AT$9:AT202)),0))</f>
        <v>0</v>
      </c>
      <c r="AU202" s="80">
        <f>INDEX('1'!BA:BA,INDEX(4^8-LARGE((حسوب=$R$2)*(تواريخ&gt;=$P$3)*(تواريخ&lt;=$AD$3)*(4^8-ROW(حسوب)),ROWS(AU$9:AU202)),0))</f>
        <v>0</v>
      </c>
      <c r="AV202" s="80">
        <f>INDEX('1'!AZ:AZ,INDEX(4^8-LARGE((حسوب=$R$2)*(تواريخ&gt;=$P$3)*(تواريخ&lt;=$AD$3)*(4^8-ROW(حسوب)),ROWS(AV$9:AV202)),0))</f>
        <v>0</v>
      </c>
      <c r="AW202" s="79" t="str">
        <f t="shared" si="5"/>
        <v/>
      </c>
    </row>
    <row r="203" spans="6:49" ht="18">
      <c r="F203" s="83">
        <f>IF($G203="","",(INDEX('1'!A:A,INDEX(4^8-LARGE((حسوب=$R$2)*(تواريخ&gt;=$P$3)*(تواريخ&lt;=$AD$3)*(4^8-ROW(حسوب)),ROWS(F$9:F203)),0))))</f>
        <v>0</v>
      </c>
      <c r="G203" s="84">
        <f>INDEX('1'!AT:AT,INDEX(4^8-LARGE((حسوب=$R$2)*(تواريخ&gt;=$P$3)*(تواريخ&lt;=$AD$3)*(4^8-ROW(حسوب)),ROWS(G$9:G203)),0))</f>
        <v>0</v>
      </c>
      <c r="H203" s="84">
        <f>INDEX('1'!AV:AV,INDEX(4^8-LARGE((حسوب=$R$2)*(تواريخ&gt;=$P$3)*(تواريخ&lt;=$AD$3)*(4^8-ROW(حسوب)),ROWS(H$9:H203)),0))</f>
        <v>0</v>
      </c>
      <c r="I203" s="81">
        <f>INDEX('1'!J:J,INDEX(4^8-LARGE((حسوب=$R$2)*(تواريخ&gt;=$P$3)*(تواريخ&lt;=$AD$3)*(4^8-ROW(حسوب)),ROWS(I$9:I203)),0))</f>
        <v>0</v>
      </c>
      <c r="J203" s="81">
        <f>INDEX('1'!K:K,INDEX(4^8-LARGE((حسوب=$R$2)*(تواريخ&gt;=$P$3)*(تواريخ&lt;=$AD$3)*(4^8-ROW(حسوب)),ROWS(J$9:J203)),0))</f>
        <v>0</v>
      </c>
      <c r="K203" s="81">
        <f>INDEX('1'!L:L,INDEX(4^8-LARGE((حسوب=$R$2)*(تواريخ&gt;=$P$3)*(تواريخ&lt;=$AD$3)*(4^8-ROW(حسوب)),ROWS(K$9:K203)),0))</f>
        <v>0</v>
      </c>
      <c r="L203" s="81">
        <f>INDEX('1'!M:M,INDEX(4^8-LARGE((حسوب=$R$2)*(تواريخ&gt;=$P$3)*(تواريخ&lt;=$AD$3)*(4^8-ROW(حسوب)),ROWS(L$9:L203)),0))</f>
        <v>0</v>
      </c>
      <c r="M203" s="81">
        <f>INDEX('1'!N:N,INDEX(4^8-LARGE((حسوب=$R$2)*(تواريخ&gt;=$P$3)*(تواريخ&lt;=$AD$3)*(4^8-ROW(حسوب)),ROWS(M$9:M203)),0))</f>
        <v>0</v>
      </c>
      <c r="N203" s="81">
        <f>INDEX('1'!O:O,INDEX(4^8-LARGE((حسوب=$R$2)*(تواريخ&gt;=$P$3)*(تواريخ&lt;=$AD$3)*(4^8-ROW(حسوب)),ROWS(N$9:N203)),0))</f>
        <v>0</v>
      </c>
      <c r="O203" s="81">
        <f>INDEX('1'!P:P,INDEX(4^8-LARGE((حسوب=$R$2)*(تواريخ&gt;=$P$3)*(تواريخ&lt;=$AD$3)*(4^8-ROW(حسوب)),ROWS(O$9:O203)),0))</f>
        <v>0</v>
      </c>
      <c r="P203" s="81">
        <f>INDEX('1'!Q:Q,INDEX(4^8-LARGE((حسوب=$R$2)*(تواريخ&gt;=$P$3)*(تواريخ&lt;=$AD$3)*(4^8-ROW(حسوب)),ROWS(P$9:P203)),0))</f>
        <v>0</v>
      </c>
      <c r="Q203" s="81">
        <f>INDEX('1'!R:R,INDEX(4^8-LARGE((حسوب=$R$2)*(تواريخ&gt;=$P$3)*(تواريخ&lt;=$AD$3)*(4^8-ROW(حسوب)),ROWS(Q$9:Q203)),0))</f>
        <v>0</v>
      </c>
      <c r="R203" s="81">
        <f>INDEX('1'!S:S,INDEX(4^8-LARGE((حسوب=$R$2)*(تواريخ&gt;=$P$3)*(تواريخ&lt;=$AD$3)*(4^8-ROW(حسوب)),ROWS(R$9:R203)),0))</f>
        <v>0</v>
      </c>
      <c r="S203" s="81">
        <f>INDEX('1'!T:T,INDEX(4^8-LARGE((حسوب=$R$2)*(تواريخ&gt;=$P$3)*(تواريخ&lt;=$AD$3)*(4^8-ROW(حسوب)),ROWS(S$9:S203)),0))</f>
        <v>0</v>
      </c>
      <c r="T203" s="81">
        <f>INDEX('1'!U:U,INDEX(4^8-LARGE((حسوب=$R$2)*(تواريخ&gt;=$P$3)*(تواريخ&lt;=$AD$3)*(4^8-ROW(حسوب)),ROWS(T$9:T203)),0))</f>
        <v>0</v>
      </c>
      <c r="U203" s="81">
        <f>INDEX('1'!V:V,INDEX(4^8-LARGE((حسوب=$R$2)*(تواريخ&gt;=$P$3)*(تواريخ&lt;=$AD$3)*(4^8-ROW(حسوب)),ROWS(U$9:U203)),0))</f>
        <v>0</v>
      </c>
      <c r="V203" s="81">
        <f>INDEX('1'!W:W,INDEX(4^8-LARGE((حسوب=$R$2)*(تواريخ&gt;=$P$3)*(تواريخ&lt;=$AD$3)*(4^8-ROW(حسوب)),ROWS(V$9:V203)),0))</f>
        <v>0</v>
      </c>
      <c r="W203" s="81">
        <f>INDEX('1'!X:X,INDEX(4^8-LARGE((حسوب=$R$2)*(تواريخ&gt;=$P$3)*(تواريخ&lt;=$AD$3)*(4^8-ROW(حسوب)),ROWS(W$9:W203)),0))</f>
        <v>0</v>
      </c>
      <c r="X203" s="81">
        <f>INDEX('1'!Y:Y,INDEX(4^8-LARGE((حسوب=$R$2)*(تواريخ&gt;=$P$3)*(تواريخ&lt;=$AD$3)*(4^8-ROW(حسوب)),ROWS(X$9:X203)),0))</f>
        <v>0</v>
      </c>
      <c r="Y203" s="81">
        <f>INDEX('1'!Z:Z,INDEX(4^8-LARGE((حسوب=$R$2)*(تواريخ&gt;=$P$3)*(تواريخ&lt;=$AD$3)*(4^8-ROW(حسوب)),ROWS(Y$9:Y203)),0))</f>
        <v>0</v>
      </c>
      <c r="Z203" s="81">
        <f>INDEX('1'!AA:AA,INDEX(4^8-LARGE((حسوب=$R$2)*(تواريخ&gt;=$P$3)*(تواريخ&lt;=$AD$3)*(4^8-ROW(حسوب)),ROWS(Z$9:Z203)),0))</f>
        <v>0</v>
      </c>
      <c r="AA203" s="81">
        <f>INDEX('1'!AB:AB,INDEX(4^8-LARGE((حسوب=$R$2)*(تواريخ&gt;=$P$3)*(تواريخ&lt;=$AD$3)*(4^8-ROW(حسوب)),ROWS(AA$9:AA203)),0))</f>
        <v>0</v>
      </c>
      <c r="AB203" s="81">
        <f>INDEX('1'!AC:AC,INDEX(4^8-LARGE((حسوب=$R$2)*(تواريخ&gt;=$P$3)*(تواريخ&lt;=$AD$3)*(4^8-ROW(حسوب)),ROWS(AB$9:AB203)),0))</f>
        <v>0</v>
      </c>
      <c r="AC203" s="81">
        <f>INDEX('1'!AD:AD,INDEX(4^8-LARGE((حسوب=$R$2)*(تواريخ&gt;=$P$3)*(تواريخ&lt;=$AD$3)*(4^8-ROW(حسوب)),ROWS(AC$9:AC203)),0))</f>
        <v>0</v>
      </c>
      <c r="AD203" s="81">
        <f>INDEX('1'!AE:AE,INDEX(4^8-LARGE((حسوب=$R$2)*(تواريخ&gt;=$P$3)*(تواريخ&lt;=$AD$3)*(4^8-ROW(حسوب)),ROWS(AD$9:AD203)),0))</f>
        <v>0</v>
      </c>
      <c r="AE203" s="57"/>
      <c r="AF203" s="57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7"/>
      <c r="AR203" s="57"/>
      <c r="AS203" s="80">
        <f>INDEX('1'!AY:AY,INDEX(4^8-LARGE((حسوب=$R$2)*(تواريخ&gt;=$P$3)*(تواريخ&lt;=$AD$3)*(4^8-ROW(حسوب)),ROWS(AS$9:AS203)),0))</f>
        <v>0</v>
      </c>
      <c r="AT203" s="80">
        <f>INDEX('1'!AX:AX,INDEX(4^8-LARGE((حسوب=$R$2)*(تواريخ&gt;=$P$3)*(تواريخ&lt;=$AD$3)*(4^8-ROW(حسوب)),ROWS(AT$9:AT203)),0))</f>
        <v>0</v>
      </c>
      <c r="AU203" s="80">
        <f>INDEX('1'!BA:BA,INDEX(4^8-LARGE((حسوب=$R$2)*(تواريخ&gt;=$P$3)*(تواريخ&lt;=$AD$3)*(4^8-ROW(حسوب)),ROWS(AU$9:AU203)),0))</f>
        <v>0</v>
      </c>
      <c r="AV203" s="80">
        <f>INDEX('1'!AZ:AZ,INDEX(4^8-LARGE((حسوب=$R$2)*(تواريخ&gt;=$P$3)*(تواريخ&lt;=$AD$3)*(4^8-ROW(حسوب)),ROWS(AV$9:AV203)),0))</f>
        <v>0</v>
      </c>
      <c r="AW203" s="79" t="str">
        <f t="shared" si="5"/>
        <v/>
      </c>
    </row>
    <row r="204" spans="6:49" ht="18">
      <c r="F204" s="83">
        <f>IF($G204="","",(INDEX('1'!A:A,INDEX(4^8-LARGE((حسوب=$R$2)*(تواريخ&gt;=$P$3)*(تواريخ&lt;=$AD$3)*(4^8-ROW(حسوب)),ROWS(F$9:F204)),0))))</f>
        <v>0</v>
      </c>
      <c r="G204" s="84">
        <f>INDEX('1'!AT:AT,INDEX(4^8-LARGE((حسوب=$R$2)*(تواريخ&gt;=$P$3)*(تواريخ&lt;=$AD$3)*(4^8-ROW(حسوب)),ROWS(G$9:G204)),0))</f>
        <v>0</v>
      </c>
      <c r="H204" s="84">
        <f>INDEX('1'!AV:AV,INDEX(4^8-LARGE((حسوب=$R$2)*(تواريخ&gt;=$P$3)*(تواريخ&lt;=$AD$3)*(4^8-ROW(حسوب)),ROWS(H$9:H204)),0))</f>
        <v>0</v>
      </c>
      <c r="I204" s="81">
        <f>INDEX('1'!J:J,INDEX(4^8-LARGE((حسوب=$R$2)*(تواريخ&gt;=$P$3)*(تواريخ&lt;=$AD$3)*(4^8-ROW(حسوب)),ROWS(I$9:I204)),0))</f>
        <v>0</v>
      </c>
      <c r="J204" s="81">
        <f>INDEX('1'!K:K,INDEX(4^8-LARGE((حسوب=$R$2)*(تواريخ&gt;=$P$3)*(تواريخ&lt;=$AD$3)*(4^8-ROW(حسوب)),ROWS(J$9:J204)),0))</f>
        <v>0</v>
      </c>
      <c r="K204" s="81">
        <f>INDEX('1'!L:L,INDEX(4^8-LARGE((حسوب=$R$2)*(تواريخ&gt;=$P$3)*(تواريخ&lt;=$AD$3)*(4^8-ROW(حسوب)),ROWS(K$9:K204)),0))</f>
        <v>0</v>
      </c>
      <c r="L204" s="81">
        <f>INDEX('1'!M:M,INDEX(4^8-LARGE((حسوب=$R$2)*(تواريخ&gt;=$P$3)*(تواريخ&lt;=$AD$3)*(4^8-ROW(حسوب)),ROWS(L$9:L204)),0))</f>
        <v>0</v>
      </c>
      <c r="M204" s="81">
        <f>INDEX('1'!N:N,INDEX(4^8-LARGE((حسوب=$R$2)*(تواريخ&gt;=$P$3)*(تواريخ&lt;=$AD$3)*(4^8-ROW(حسوب)),ROWS(M$9:M204)),0))</f>
        <v>0</v>
      </c>
      <c r="N204" s="81">
        <f>INDEX('1'!O:O,INDEX(4^8-LARGE((حسوب=$R$2)*(تواريخ&gt;=$P$3)*(تواريخ&lt;=$AD$3)*(4^8-ROW(حسوب)),ROWS(N$9:N204)),0))</f>
        <v>0</v>
      </c>
      <c r="O204" s="81">
        <f>INDEX('1'!P:P,INDEX(4^8-LARGE((حسوب=$R$2)*(تواريخ&gt;=$P$3)*(تواريخ&lt;=$AD$3)*(4^8-ROW(حسوب)),ROWS(O$9:O204)),0))</f>
        <v>0</v>
      </c>
      <c r="P204" s="81">
        <f>INDEX('1'!Q:Q,INDEX(4^8-LARGE((حسوب=$R$2)*(تواريخ&gt;=$P$3)*(تواريخ&lt;=$AD$3)*(4^8-ROW(حسوب)),ROWS(P$9:P204)),0))</f>
        <v>0</v>
      </c>
      <c r="Q204" s="81">
        <f>INDEX('1'!R:R,INDEX(4^8-LARGE((حسوب=$R$2)*(تواريخ&gt;=$P$3)*(تواريخ&lt;=$AD$3)*(4^8-ROW(حسوب)),ROWS(Q$9:Q204)),0))</f>
        <v>0</v>
      </c>
      <c r="R204" s="81">
        <f>INDEX('1'!S:S,INDEX(4^8-LARGE((حسوب=$R$2)*(تواريخ&gt;=$P$3)*(تواريخ&lt;=$AD$3)*(4^8-ROW(حسوب)),ROWS(R$9:R204)),0))</f>
        <v>0</v>
      </c>
      <c r="S204" s="81">
        <f>INDEX('1'!T:T,INDEX(4^8-LARGE((حسوب=$R$2)*(تواريخ&gt;=$P$3)*(تواريخ&lt;=$AD$3)*(4^8-ROW(حسوب)),ROWS(S$9:S204)),0))</f>
        <v>0</v>
      </c>
      <c r="T204" s="81">
        <f>INDEX('1'!U:U,INDEX(4^8-LARGE((حسوب=$R$2)*(تواريخ&gt;=$P$3)*(تواريخ&lt;=$AD$3)*(4^8-ROW(حسوب)),ROWS(T$9:T204)),0))</f>
        <v>0</v>
      </c>
      <c r="U204" s="81">
        <f>INDEX('1'!V:V,INDEX(4^8-LARGE((حسوب=$R$2)*(تواريخ&gt;=$P$3)*(تواريخ&lt;=$AD$3)*(4^8-ROW(حسوب)),ROWS(U$9:U204)),0))</f>
        <v>0</v>
      </c>
      <c r="V204" s="81">
        <f>INDEX('1'!W:W,INDEX(4^8-LARGE((حسوب=$R$2)*(تواريخ&gt;=$P$3)*(تواريخ&lt;=$AD$3)*(4^8-ROW(حسوب)),ROWS(V$9:V204)),0))</f>
        <v>0</v>
      </c>
      <c r="W204" s="81">
        <f>INDEX('1'!X:X,INDEX(4^8-LARGE((حسوب=$R$2)*(تواريخ&gt;=$P$3)*(تواريخ&lt;=$AD$3)*(4^8-ROW(حسوب)),ROWS(W$9:W204)),0))</f>
        <v>0</v>
      </c>
      <c r="X204" s="81">
        <f>INDEX('1'!Y:Y,INDEX(4^8-LARGE((حسوب=$R$2)*(تواريخ&gt;=$P$3)*(تواريخ&lt;=$AD$3)*(4^8-ROW(حسوب)),ROWS(X$9:X204)),0))</f>
        <v>0</v>
      </c>
      <c r="Y204" s="81">
        <f>INDEX('1'!Z:Z,INDEX(4^8-LARGE((حسوب=$R$2)*(تواريخ&gt;=$P$3)*(تواريخ&lt;=$AD$3)*(4^8-ROW(حسوب)),ROWS(Y$9:Y204)),0))</f>
        <v>0</v>
      </c>
      <c r="Z204" s="81">
        <f>INDEX('1'!AA:AA,INDEX(4^8-LARGE((حسوب=$R$2)*(تواريخ&gt;=$P$3)*(تواريخ&lt;=$AD$3)*(4^8-ROW(حسوب)),ROWS(Z$9:Z204)),0))</f>
        <v>0</v>
      </c>
      <c r="AA204" s="81">
        <f>INDEX('1'!AB:AB,INDEX(4^8-LARGE((حسوب=$R$2)*(تواريخ&gt;=$P$3)*(تواريخ&lt;=$AD$3)*(4^8-ROW(حسوب)),ROWS(AA$9:AA204)),0))</f>
        <v>0</v>
      </c>
      <c r="AB204" s="81">
        <f>INDEX('1'!AC:AC,INDEX(4^8-LARGE((حسوب=$R$2)*(تواريخ&gt;=$P$3)*(تواريخ&lt;=$AD$3)*(4^8-ROW(حسوب)),ROWS(AB$9:AB204)),0))</f>
        <v>0</v>
      </c>
      <c r="AC204" s="81">
        <f>INDEX('1'!AD:AD,INDEX(4^8-LARGE((حسوب=$R$2)*(تواريخ&gt;=$P$3)*(تواريخ&lt;=$AD$3)*(4^8-ROW(حسوب)),ROWS(AC$9:AC204)),0))</f>
        <v>0</v>
      </c>
      <c r="AD204" s="81">
        <f>INDEX('1'!AE:AE,INDEX(4^8-LARGE((حسوب=$R$2)*(تواريخ&gt;=$P$3)*(تواريخ&lt;=$AD$3)*(4^8-ROW(حسوب)),ROWS(AD$9:AD204)),0))</f>
        <v>0</v>
      </c>
      <c r="AE204" s="57"/>
      <c r="AF204" s="57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7"/>
      <c r="AR204" s="57"/>
      <c r="AS204" s="80">
        <f>INDEX('1'!AY:AY,INDEX(4^8-LARGE((حسوب=$R$2)*(تواريخ&gt;=$P$3)*(تواريخ&lt;=$AD$3)*(4^8-ROW(حسوب)),ROWS(AS$9:AS204)),0))</f>
        <v>0</v>
      </c>
      <c r="AT204" s="80">
        <f>INDEX('1'!AX:AX,INDEX(4^8-LARGE((حسوب=$R$2)*(تواريخ&gt;=$P$3)*(تواريخ&lt;=$AD$3)*(4^8-ROW(حسوب)),ROWS(AT$9:AT204)),0))</f>
        <v>0</v>
      </c>
      <c r="AU204" s="80">
        <f>INDEX('1'!BA:BA,INDEX(4^8-LARGE((حسوب=$R$2)*(تواريخ&gt;=$P$3)*(تواريخ&lt;=$AD$3)*(4^8-ROW(حسوب)),ROWS(AU$9:AU204)),0))</f>
        <v>0</v>
      </c>
      <c r="AV204" s="80">
        <f>INDEX('1'!AZ:AZ,INDEX(4^8-LARGE((حسوب=$R$2)*(تواريخ&gt;=$P$3)*(تواريخ&lt;=$AD$3)*(4^8-ROW(حسوب)),ROWS(AV$9:AV204)),0))</f>
        <v>0</v>
      </c>
      <c r="AW204" s="79" t="str">
        <f t="shared" si="5"/>
        <v/>
      </c>
    </row>
    <row r="205" spans="6:49" ht="18">
      <c r="F205" s="83">
        <f>IF($G205="","",(INDEX('1'!A:A,INDEX(4^8-LARGE((حسوب=$R$2)*(تواريخ&gt;=$P$3)*(تواريخ&lt;=$AD$3)*(4^8-ROW(حسوب)),ROWS(F$9:F205)),0))))</f>
        <v>0</v>
      </c>
      <c r="G205" s="84">
        <f>INDEX('1'!AT:AT,INDEX(4^8-LARGE((حسوب=$R$2)*(تواريخ&gt;=$P$3)*(تواريخ&lt;=$AD$3)*(4^8-ROW(حسوب)),ROWS(G$9:G205)),0))</f>
        <v>0</v>
      </c>
      <c r="H205" s="84">
        <f>INDEX('1'!AV:AV,INDEX(4^8-LARGE((حسوب=$R$2)*(تواريخ&gt;=$P$3)*(تواريخ&lt;=$AD$3)*(4^8-ROW(حسوب)),ROWS(H$9:H205)),0))</f>
        <v>0</v>
      </c>
      <c r="I205" s="81">
        <f>INDEX('1'!J:J,INDEX(4^8-LARGE((حسوب=$R$2)*(تواريخ&gt;=$P$3)*(تواريخ&lt;=$AD$3)*(4^8-ROW(حسوب)),ROWS(I$9:I205)),0))</f>
        <v>0</v>
      </c>
      <c r="J205" s="81">
        <f>INDEX('1'!K:K,INDEX(4^8-LARGE((حسوب=$R$2)*(تواريخ&gt;=$P$3)*(تواريخ&lt;=$AD$3)*(4^8-ROW(حسوب)),ROWS(J$9:J205)),0))</f>
        <v>0</v>
      </c>
      <c r="K205" s="81">
        <f>INDEX('1'!L:L,INDEX(4^8-LARGE((حسوب=$R$2)*(تواريخ&gt;=$P$3)*(تواريخ&lt;=$AD$3)*(4^8-ROW(حسوب)),ROWS(K$9:K205)),0))</f>
        <v>0</v>
      </c>
      <c r="L205" s="81">
        <f>INDEX('1'!M:M,INDEX(4^8-LARGE((حسوب=$R$2)*(تواريخ&gt;=$P$3)*(تواريخ&lt;=$AD$3)*(4^8-ROW(حسوب)),ROWS(L$9:L205)),0))</f>
        <v>0</v>
      </c>
      <c r="M205" s="81">
        <f>INDEX('1'!N:N,INDEX(4^8-LARGE((حسوب=$R$2)*(تواريخ&gt;=$P$3)*(تواريخ&lt;=$AD$3)*(4^8-ROW(حسوب)),ROWS(M$9:M205)),0))</f>
        <v>0</v>
      </c>
      <c r="N205" s="81">
        <f>INDEX('1'!O:O,INDEX(4^8-LARGE((حسوب=$R$2)*(تواريخ&gt;=$P$3)*(تواريخ&lt;=$AD$3)*(4^8-ROW(حسوب)),ROWS(N$9:N205)),0))</f>
        <v>0</v>
      </c>
      <c r="O205" s="81">
        <f>INDEX('1'!P:P,INDEX(4^8-LARGE((حسوب=$R$2)*(تواريخ&gt;=$P$3)*(تواريخ&lt;=$AD$3)*(4^8-ROW(حسوب)),ROWS(O$9:O205)),0))</f>
        <v>0</v>
      </c>
      <c r="P205" s="81">
        <f>INDEX('1'!Q:Q,INDEX(4^8-LARGE((حسوب=$R$2)*(تواريخ&gt;=$P$3)*(تواريخ&lt;=$AD$3)*(4^8-ROW(حسوب)),ROWS(P$9:P205)),0))</f>
        <v>0</v>
      </c>
      <c r="Q205" s="81">
        <f>INDEX('1'!R:R,INDEX(4^8-LARGE((حسوب=$R$2)*(تواريخ&gt;=$P$3)*(تواريخ&lt;=$AD$3)*(4^8-ROW(حسوب)),ROWS(Q$9:Q205)),0))</f>
        <v>0</v>
      </c>
      <c r="R205" s="81">
        <f>INDEX('1'!S:S,INDEX(4^8-LARGE((حسوب=$R$2)*(تواريخ&gt;=$P$3)*(تواريخ&lt;=$AD$3)*(4^8-ROW(حسوب)),ROWS(R$9:R205)),0))</f>
        <v>0</v>
      </c>
      <c r="S205" s="81">
        <f>INDEX('1'!T:T,INDEX(4^8-LARGE((حسوب=$R$2)*(تواريخ&gt;=$P$3)*(تواريخ&lt;=$AD$3)*(4^8-ROW(حسوب)),ROWS(S$9:S205)),0))</f>
        <v>0</v>
      </c>
      <c r="T205" s="81">
        <f>INDEX('1'!U:U,INDEX(4^8-LARGE((حسوب=$R$2)*(تواريخ&gt;=$P$3)*(تواريخ&lt;=$AD$3)*(4^8-ROW(حسوب)),ROWS(T$9:T205)),0))</f>
        <v>0</v>
      </c>
      <c r="U205" s="81">
        <f>INDEX('1'!V:V,INDEX(4^8-LARGE((حسوب=$R$2)*(تواريخ&gt;=$P$3)*(تواريخ&lt;=$AD$3)*(4^8-ROW(حسوب)),ROWS(U$9:U205)),0))</f>
        <v>0</v>
      </c>
      <c r="V205" s="81">
        <f>INDEX('1'!W:W,INDEX(4^8-LARGE((حسوب=$R$2)*(تواريخ&gt;=$P$3)*(تواريخ&lt;=$AD$3)*(4^8-ROW(حسوب)),ROWS(V$9:V205)),0))</f>
        <v>0</v>
      </c>
      <c r="W205" s="81">
        <f>INDEX('1'!X:X,INDEX(4^8-LARGE((حسوب=$R$2)*(تواريخ&gt;=$P$3)*(تواريخ&lt;=$AD$3)*(4^8-ROW(حسوب)),ROWS(W$9:W205)),0))</f>
        <v>0</v>
      </c>
      <c r="X205" s="81">
        <f>INDEX('1'!Y:Y,INDEX(4^8-LARGE((حسوب=$R$2)*(تواريخ&gt;=$P$3)*(تواريخ&lt;=$AD$3)*(4^8-ROW(حسوب)),ROWS(X$9:X205)),0))</f>
        <v>0</v>
      </c>
      <c r="Y205" s="81">
        <f>INDEX('1'!Z:Z,INDEX(4^8-LARGE((حسوب=$R$2)*(تواريخ&gt;=$P$3)*(تواريخ&lt;=$AD$3)*(4^8-ROW(حسوب)),ROWS(Y$9:Y205)),0))</f>
        <v>0</v>
      </c>
      <c r="Z205" s="81">
        <f>INDEX('1'!AA:AA,INDEX(4^8-LARGE((حسوب=$R$2)*(تواريخ&gt;=$P$3)*(تواريخ&lt;=$AD$3)*(4^8-ROW(حسوب)),ROWS(Z$9:Z205)),0))</f>
        <v>0</v>
      </c>
      <c r="AA205" s="81">
        <f>INDEX('1'!AB:AB,INDEX(4^8-LARGE((حسوب=$R$2)*(تواريخ&gt;=$P$3)*(تواريخ&lt;=$AD$3)*(4^8-ROW(حسوب)),ROWS(AA$9:AA205)),0))</f>
        <v>0</v>
      </c>
      <c r="AB205" s="81">
        <f>INDEX('1'!AC:AC,INDEX(4^8-LARGE((حسوب=$R$2)*(تواريخ&gt;=$P$3)*(تواريخ&lt;=$AD$3)*(4^8-ROW(حسوب)),ROWS(AB$9:AB205)),0))</f>
        <v>0</v>
      </c>
      <c r="AC205" s="81">
        <f>INDEX('1'!AD:AD,INDEX(4^8-LARGE((حسوب=$R$2)*(تواريخ&gt;=$P$3)*(تواريخ&lt;=$AD$3)*(4^8-ROW(حسوب)),ROWS(AC$9:AC205)),0))</f>
        <v>0</v>
      </c>
      <c r="AD205" s="81">
        <f>INDEX('1'!AE:AE,INDEX(4^8-LARGE((حسوب=$R$2)*(تواريخ&gt;=$P$3)*(تواريخ&lt;=$AD$3)*(4^8-ROW(حسوب)),ROWS(AD$9:AD205)),0))</f>
        <v>0</v>
      </c>
      <c r="AE205" s="57"/>
      <c r="AF205" s="57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7"/>
      <c r="AR205" s="57"/>
      <c r="AS205" s="80">
        <f>INDEX('1'!AY:AY,INDEX(4^8-LARGE((حسوب=$R$2)*(تواريخ&gt;=$P$3)*(تواريخ&lt;=$AD$3)*(4^8-ROW(حسوب)),ROWS(AS$9:AS205)),0))</f>
        <v>0</v>
      </c>
      <c r="AT205" s="80">
        <f>INDEX('1'!AX:AX,INDEX(4^8-LARGE((حسوب=$R$2)*(تواريخ&gt;=$P$3)*(تواريخ&lt;=$AD$3)*(4^8-ROW(حسوب)),ROWS(AT$9:AT205)),0))</f>
        <v>0</v>
      </c>
      <c r="AU205" s="80">
        <f>INDEX('1'!BA:BA,INDEX(4^8-LARGE((حسوب=$R$2)*(تواريخ&gt;=$P$3)*(تواريخ&lt;=$AD$3)*(4^8-ROW(حسوب)),ROWS(AU$9:AU205)),0))</f>
        <v>0</v>
      </c>
      <c r="AV205" s="80">
        <f>INDEX('1'!AZ:AZ,INDEX(4^8-LARGE((حسوب=$R$2)*(تواريخ&gt;=$P$3)*(تواريخ&lt;=$AD$3)*(4^8-ROW(حسوب)),ROWS(AV$9:AV205)),0))</f>
        <v>0</v>
      </c>
      <c r="AW205" s="79" t="str">
        <f t="shared" si="5"/>
        <v/>
      </c>
    </row>
    <row r="206" spans="6:49" ht="18">
      <c r="F206" s="83">
        <f>IF($G206="","",(INDEX('1'!A:A,INDEX(4^8-LARGE((حسوب=$R$2)*(تواريخ&gt;=$P$3)*(تواريخ&lt;=$AD$3)*(4^8-ROW(حسوب)),ROWS(F$9:F206)),0))))</f>
        <v>0</v>
      </c>
      <c r="G206" s="84">
        <f>INDEX('1'!AT:AT,INDEX(4^8-LARGE((حسوب=$R$2)*(تواريخ&gt;=$P$3)*(تواريخ&lt;=$AD$3)*(4^8-ROW(حسوب)),ROWS(G$9:G206)),0))</f>
        <v>0</v>
      </c>
      <c r="H206" s="84">
        <f>INDEX('1'!AV:AV,INDEX(4^8-LARGE((حسوب=$R$2)*(تواريخ&gt;=$P$3)*(تواريخ&lt;=$AD$3)*(4^8-ROW(حسوب)),ROWS(H$9:H206)),0))</f>
        <v>0</v>
      </c>
      <c r="I206" s="81">
        <f>INDEX('1'!J:J,INDEX(4^8-LARGE((حسوب=$R$2)*(تواريخ&gt;=$P$3)*(تواريخ&lt;=$AD$3)*(4^8-ROW(حسوب)),ROWS(I$9:I206)),0))</f>
        <v>0</v>
      </c>
      <c r="J206" s="81">
        <f>INDEX('1'!K:K,INDEX(4^8-LARGE((حسوب=$R$2)*(تواريخ&gt;=$P$3)*(تواريخ&lt;=$AD$3)*(4^8-ROW(حسوب)),ROWS(J$9:J206)),0))</f>
        <v>0</v>
      </c>
      <c r="K206" s="81">
        <f>INDEX('1'!L:L,INDEX(4^8-LARGE((حسوب=$R$2)*(تواريخ&gt;=$P$3)*(تواريخ&lt;=$AD$3)*(4^8-ROW(حسوب)),ROWS(K$9:K206)),0))</f>
        <v>0</v>
      </c>
      <c r="L206" s="81">
        <f>INDEX('1'!M:M,INDEX(4^8-LARGE((حسوب=$R$2)*(تواريخ&gt;=$P$3)*(تواريخ&lt;=$AD$3)*(4^8-ROW(حسوب)),ROWS(L$9:L206)),0))</f>
        <v>0</v>
      </c>
      <c r="M206" s="81">
        <f>INDEX('1'!N:N,INDEX(4^8-LARGE((حسوب=$R$2)*(تواريخ&gt;=$P$3)*(تواريخ&lt;=$AD$3)*(4^8-ROW(حسوب)),ROWS(M$9:M206)),0))</f>
        <v>0</v>
      </c>
      <c r="N206" s="81">
        <f>INDEX('1'!O:O,INDEX(4^8-LARGE((حسوب=$R$2)*(تواريخ&gt;=$P$3)*(تواريخ&lt;=$AD$3)*(4^8-ROW(حسوب)),ROWS(N$9:N206)),0))</f>
        <v>0</v>
      </c>
      <c r="O206" s="81">
        <f>INDEX('1'!P:P,INDEX(4^8-LARGE((حسوب=$R$2)*(تواريخ&gt;=$P$3)*(تواريخ&lt;=$AD$3)*(4^8-ROW(حسوب)),ROWS(O$9:O206)),0))</f>
        <v>0</v>
      </c>
      <c r="P206" s="81">
        <f>INDEX('1'!Q:Q,INDEX(4^8-LARGE((حسوب=$R$2)*(تواريخ&gt;=$P$3)*(تواريخ&lt;=$AD$3)*(4^8-ROW(حسوب)),ROWS(P$9:P206)),0))</f>
        <v>0</v>
      </c>
      <c r="Q206" s="81">
        <f>INDEX('1'!R:R,INDEX(4^8-LARGE((حسوب=$R$2)*(تواريخ&gt;=$P$3)*(تواريخ&lt;=$AD$3)*(4^8-ROW(حسوب)),ROWS(Q$9:Q206)),0))</f>
        <v>0</v>
      </c>
      <c r="R206" s="81">
        <f>INDEX('1'!S:S,INDEX(4^8-LARGE((حسوب=$R$2)*(تواريخ&gt;=$P$3)*(تواريخ&lt;=$AD$3)*(4^8-ROW(حسوب)),ROWS(R$9:R206)),0))</f>
        <v>0</v>
      </c>
      <c r="S206" s="81">
        <f>INDEX('1'!T:T,INDEX(4^8-LARGE((حسوب=$R$2)*(تواريخ&gt;=$P$3)*(تواريخ&lt;=$AD$3)*(4^8-ROW(حسوب)),ROWS(S$9:S206)),0))</f>
        <v>0</v>
      </c>
      <c r="T206" s="81">
        <f>INDEX('1'!U:U,INDEX(4^8-LARGE((حسوب=$R$2)*(تواريخ&gt;=$P$3)*(تواريخ&lt;=$AD$3)*(4^8-ROW(حسوب)),ROWS(T$9:T206)),0))</f>
        <v>0</v>
      </c>
      <c r="U206" s="81">
        <f>INDEX('1'!V:V,INDEX(4^8-LARGE((حسوب=$R$2)*(تواريخ&gt;=$P$3)*(تواريخ&lt;=$AD$3)*(4^8-ROW(حسوب)),ROWS(U$9:U206)),0))</f>
        <v>0</v>
      </c>
      <c r="V206" s="81">
        <f>INDEX('1'!W:W,INDEX(4^8-LARGE((حسوب=$R$2)*(تواريخ&gt;=$P$3)*(تواريخ&lt;=$AD$3)*(4^8-ROW(حسوب)),ROWS(V$9:V206)),0))</f>
        <v>0</v>
      </c>
      <c r="W206" s="81">
        <f>INDEX('1'!X:X,INDEX(4^8-LARGE((حسوب=$R$2)*(تواريخ&gt;=$P$3)*(تواريخ&lt;=$AD$3)*(4^8-ROW(حسوب)),ROWS(W$9:W206)),0))</f>
        <v>0</v>
      </c>
      <c r="X206" s="81">
        <f>INDEX('1'!Y:Y,INDEX(4^8-LARGE((حسوب=$R$2)*(تواريخ&gt;=$P$3)*(تواريخ&lt;=$AD$3)*(4^8-ROW(حسوب)),ROWS(X$9:X206)),0))</f>
        <v>0</v>
      </c>
      <c r="Y206" s="81">
        <f>INDEX('1'!Z:Z,INDEX(4^8-LARGE((حسوب=$R$2)*(تواريخ&gt;=$P$3)*(تواريخ&lt;=$AD$3)*(4^8-ROW(حسوب)),ROWS(Y$9:Y206)),0))</f>
        <v>0</v>
      </c>
      <c r="Z206" s="81">
        <f>INDEX('1'!AA:AA,INDEX(4^8-LARGE((حسوب=$R$2)*(تواريخ&gt;=$P$3)*(تواريخ&lt;=$AD$3)*(4^8-ROW(حسوب)),ROWS(Z$9:Z206)),0))</f>
        <v>0</v>
      </c>
      <c r="AA206" s="81">
        <f>INDEX('1'!AB:AB,INDEX(4^8-LARGE((حسوب=$R$2)*(تواريخ&gt;=$P$3)*(تواريخ&lt;=$AD$3)*(4^8-ROW(حسوب)),ROWS(AA$9:AA206)),0))</f>
        <v>0</v>
      </c>
      <c r="AB206" s="81">
        <f>INDEX('1'!AC:AC,INDEX(4^8-LARGE((حسوب=$R$2)*(تواريخ&gt;=$P$3)*(تواريخ&lt;=$AD$3)*(4^8-ROW(حسوب)),ROWS(AB$9:AB206)),0))</f>
        <v>0</v>
      </c>
      <c r="AC206" s="81">
        <f>INDEX('1'!AD:AD,INDEX(4^8-LARGE((حسوب=$R$2)*(تواريخ&gt;=$P$3)*(تواريخ&lt;=$AD$3)*(4^8-ROW(حسوب)),ROWS(AC$9:AC206)),0))</f>
        <v>0</v>
      </c>
      <c r="AD206" s="81">
        <f>INDEX('1'!AE:AE,INDEX(4^8-LARGE((حسوب=$R$2)*(تواريخ&gt;=$P$3)*(تواريخ&lt;=$AD$3)*(4^8-ROW(حسوب)),ROWS(AD$9:AD206)),0))</f>
        <v>0</v>
      </c>
      <c r="AE206" s="57"/>
      <c r="AF206" s="57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7"/>
      <c r="AR206" s="57"/>
      <c r="AS206" s="80">
        <f>INDEX('1'!AY:AY,INDEX(4^8-LARGE((حسوب=$R$2)*(تواريخ&gt;=$P$3)*(تواريخ&lt;=$AD$3)*(4^8-ROW(حسوب)),ROWS(AS$9:AS206)),0))</f>
        <v>0</v>
      </c>
      <c r="AT206" s="80">
        <f>INDEX('1'!AX:AX,INDEX(4^8-LARGE((حسوب=$R$2)*(تواريخ&gt;=$P$3)*(تواريخ&lt;=$AD$3)*(4^8-ROW(حسوب)),ROWS(AT$9:AT206)),0))</f>
        <v>0</v>
      </c>
      <c r="AU206" s="80">
        <f>INDEX('1'!BA:BA,INDEX(4^8-LARGE((حسوب=$R$2)*(تواريخ&gt;=$P$3)*(تواريخ&lt;=$AD$3)*(4^8-ROW(حسوب)),ROWS(AU$9:AU206)),0))</f>
        <v>0</v>
      </c>
      <c r="AV206" s="80">
        <f>INDEX('1'!AZ:AZ,INDEX(4^8-LARGE((حسوب=$R$2)*(تواريخ&gt;=$P$3)*(تواريخ&lt;=$AD$3)*(4^8-ROW(حسوب)),ROWS(AV$9:AV206)),0))</f>
        <v>0</v>
      </c>
      <c r="AW206" s="79" t="str">
        <f t="shared" si="5"/>
        <v/>
      </c>
    </row>
    <row r="207" spans="6:49" ht="18">
      <c r="F207" s="83">
        <f>IF($G207="","",(INDEX('1'!A:A,INDEX(4^8-LARGE((حسوب=$R$2)*(تواريخ&gt;=$P$3)*(تواريخ&lt;=$AD$3)*(4^8-ROW(حسوب)),ROWS(F$9:F207)),0))))</f>
        <v>0</v>
      </c>
      <c r="G207" s="84">
        <f>INDEX('1'!AT:AT,INDEX(4^8-LARGE((حسوب=$R$2)*(تواريخ&gt;=$P$3)*(تواريخ&lt;=$AD$3)*(4^8-ROW(حسوب)),ROWS(G$9:G207)),0))</f>
        <v>0</v>
      </c>
      <c r="H207" s="84">
        <f>INDEX('1'!AV:AV,INDEX(4^8-LARGE((حسوب=$R$2)*(تواريخ&gt;=$P$3)*(تواريخ&lt;=$AD$3)*(4^8-ROW(حسوب)),ROWS(H$9:H207)),0))</f>
        <v>0</v>
      </c>
      <c r="I207" s="81">
        <f>INDEX('1'!J:J,INDEX(4^8-LARGE((حسوب=$R$2)*(تواريخ&gt;=$P$3)*(تواريخ&lt;=$AD$3)*(4^8-ROW(حسوب)),ROWS(I$9:I207)),0))</f>
        <v>0</v>
      </c>
      <c r="J207" s="81">
        <f>INDEX('1'!K:K,INDEX(4^8-LARGE((حسوب=$R$2)*(تواريخ&gt;=$P$3)*(تواريخ&lt;=$AD$3)*(4^8-ROW(حسوب)),ROWS(J$9:J207)),0))</f>
        <v>0</v>
      </c>
      <c r="K207" s="81">
        <f>INDEX('1'!L:L,INDEX(4^8-LARGE((حسوب=$R$2)*(تواريخ&gt;=$P$3)*(تواريخ&lt;=$AD$3)*(4^8-ROW(حسوب)),ROWS(K$9:K207)),0))</f>
        <v>0</v>
      </c>
      <c r="L207" s="81">
        <f>INDEX('1'!M:M,INDEX(4^8-LARGE((حسوب=$R$2)*(تواريخ&gt;=$P$3)*(تواريخ&lt;=$AD$3)*(4^8-ROW(حسوب)),ROWS(L$9:L207)),0))</f>
        <v>0</v>
      </c>
      <c r="M207" s="81">
        <f>INDEX('1'!N:N,INDEX(4^8-LARGE((حسوب=$R$2)*(تواريخ&gt;=$P$3)*(تواريخ&lt;=$AD$3)*(4^8-ROW(حسوب)),ROWS(M$9:M207)),0))</f>
        <v>0</v>
      </c>
      <c r="N207" s="81">
        <f>INDEX('1'!O:O,INDEX(4^8-LARGE((حسوب=$R$2)*(تواريخ&gt;=$P$3)*(تواريخ&lt;=$AD$3)*(4^8-ROW(حسوب)),ROWS(N$9:N207)),0))</f>
        <v>0</v>
      </c>
      <c r="O207" s="81">
        <f>INDEX('1'!P:P,INDEX(4^8-LARGE((حسوب=$R$2)*(تواريخ&gt;=$P$3)*(تواريخ&lt;=$AD$3)*(4^8-ROW(حسوب)),ROWS(O$9:O207)),0))</f>
        <v>0</v>
      </c>
      <c r="P207" s="81">
        <f>INDEX('1'!Q:Q,INDEX(4^8-LARGE((حسوب=$R$2)*(تواريخ&gt;=$P$3)*(تواريخ&lt;=$AD$3)*(4^8-ROW(حسوب)),ROWS(P$9:P207)),0))</f>
        <v>0</v>
      </c>
      <c r="Q207" s="81">
        <f>INDEX('1'!R:R,INDEX(4^8-LARGE((حسوب=$R$2)*(تواريخ&gt;=$P$3)*(تواريخ&lt;=$AD$3)*(4^8-ROW(حسوب)),ROWS(Q$9:Q207)),0))</f>
        <v>0</v>
      </c>
      <c r="R207" s="81">
        <f>INDEX('1'!S:S,INDEX(4^8-LARGE((حسوب=$R$2)*(تواريخ&gt;=$P$3)*(تواريخ&lt;=$AD$3)*(4^8-ROW(حسوب)),ROWS(R$9:R207)),0))</f>
        <v>0</v>
      </c>
      <c r="S207" s="81">
        <f>INDEX('1'!T:T,INDEX(4^8-LARGE((حسوب=$R$2)*(تواريخ&gt;=$P$3)*(تواريخ&lt;=$AD$3)*(4^8-ROW(حسوب)),ROWS(S$9:S207)),0))</f>
        <v>0</v>
      </c>
      <c r="T207" s="81">
        <f>INDEX('1'!U:U,INDEX(4^8-LARGE((حسوب=$R$2)*(تواريخ&gt;=$P$3)*(تواريخ&lt;=$AD$3)*(4^8-ROW(حسوب)),ROWS(T$9:T207)),0))</f>
        <v>0</v>
      </c>
      <c r="U207" s="81">
        <f>INDEX('1'!V:V,INDEX(4^8-LARGE((حسوب=$R$2)*(تواريخ&gt;=$P$3)*(تواريخ&lt;=$AD$3)*(4^8-ROW(حسوب)),ROWS(U$9:U207)),0))</f>
        <v>0</v>
      </c>
      <c r="V207" s="81">
        <f>INDEX('1'!W:W,INDEX(4^8-LARGE((حسوب=$R$2)*(تواريخ&gt;=$P$3)*(تواريخ&lt;=$AD$3)*(4^8-ROW(حسوب)),ROWS(V$9:V207)),0))</f>
        <v>0</v>
      </c>
      <c r="W207" s="81">
        <f>INDEX('1'!X:X,INDEX(4^8-LARGE((حسوب=$R$2)*(تواريخ&gt;=$P$3)*(تواريخ&lt;=$AD$3)*(4^8-ROW(حسوب)),ROWS(W$9:W207)),0))</f>
        <v>0</v>
      </c>
      <c r="X207" s="81">
        <f>INDEX('1'!Y:Y,INDEX(4^8-LARGE((حسوب=$R$2)*(تواريخ&gt;=$P$3)*(تواريخ&lt;=$AD$3)*(4^8-ROW(حسوب)),ROWS(X$9:X207)),0))</f>
        <v>0</v>
      </c>
      <c r="Y207" s="81">
        <f>INDEX('1'!Z:Z,INDEX(4^8-LARGE((حسوب=$R$2)*(تواريخ&gt;=$P$3)*(تواريخ&lt;=$AD$3)*(4^8-ROW(حسوب)),ROWS(Y$9:Y207)),0))</f>
        <v>0</v>
      </c>
      <c r="Z207" s="81">
        <f>INDEX('1'!AA:AA,INDEX(4^8-LARGE((حسوب=$R$2)*(تواريخ&gt;=$P$3)*(تواريخ&lt;=$AD$3)*(4^8-ROW(حسوب)),ROWS(Z$9:Z207)),0))</f>
        <v>0</v>
      </c>
      <c r="AA207" s="81">
        <f>INDEX('1'!AB:AB,INDEX(4^8-LARGE((حسوب=$R$2)*(تواريخ&gt;=$P$3)*(تواريخ&lt;=$AD$3)*(4^8-ROW(حسوب)),ROWS(AA$9:AA207)),0))</f>
        <v>0</v>
      </c>
      <c r="AB207" s="81">
        <f>INDEX('1'!AC:AC,INDEX(4^8-LARGE((حسوب=$R$2)*(تواريخ&gt;=$P$3)*(تواريخ&lt;=$AD$3)*(4^8-ROW(حسوب)),ROWS(AB$9:AB207)),0))</f>
        <v>0</v>
      </c>
      <c r="AC207" s="81">
        <f>INDEX('1'!AD:AD,INDEX(4^8-LARGE((حسوب=$R$2)*(تواريخ&gt;=$P$3)*(تواريخ&lt;=$AD$3)*(4^8-ROW(حسوب)),ROWS(AC$9:AC207)),0))</f>
        <v>0</v>
      </c>
      <c r="AD207" s="81">
        <f>INDEX('1'!AE:AE,INDEX(4^8-LARGE((حسوب=$R$2)*(تواريخ&gt;=$P$3)*(تواريخ&lt;=$AD$3)*(4^8-ROW(حسوب)),ROWS(AD$9:AD207)),0))</f>
        <v>0</v>
      </c>
      <c r="AE207" s="57"/>
      <c r="AF207" s="57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7"/>
      <c r="AR207" s="57"/>
      <c r="AS207" s="80">
        <f>INDEX('1'!AY:AY,INDEX(4^8-LARGE((حسوب=$R$2)*(تواريخ&gt;=$P$3)*(تواريخ&lt;=$AD$3)*(4^8-ROW(حسوب)),ROWS(AS$9:AS207)),0))</f>
        <v>0</v>
      </c>
      <c r="AT207" s="80">
        <f>INDEX('1'!AX:AX,INDEX(4^8-LARGE((حسوب=$R$2)*(تواريخ&gt;=$P$3)*(تواريخ&lt;=$AD$3)*(4^8-ROW(حسوب)),ROWS(AT$9:AT207)),0))</f>
        <v>0</v>
      </c>
      <c r="AU207" s="80">
        <f>INDEX('1'!BA:BA,INDEX(4^8-LARGE((حسوب=$R$2)*(تواريخ&gt;=$P$3)*(تواريخ&lt;=$AD$3)*(4^8-ROW(حسوب)),ROWS(AU$9:AU207)),0))</f>
        <v>0</v>
      </c>
      <c r="AV207" s="80">
        <f>INDEX('1'!AZ:AZ,INDEX(4^8-LARGE((حسوب=$R$2)*(تواريخ&gt;=$P$3)*(تواريخ&lt;=$AD$3)*(4^8-ROW(حسوب)),ROWS(AV$9:AV207)),0))</f>
        <v>0</v>
      </c>
      <c r="AW207" s="79" t="str">
        <f t="shared" si="5"/>
        <v/>
      </c>
    </row>
    <row r="208" spans="6:49" ht="18">
      <c r="F208" s="83">
        <f>IF($G208="","",(INDEX('1'!A:A,INDEX(4^8-LARGE((حسوب=$R$2)*(تواريخ&gt;=$P$3)*(تواريخ&lt;=$AD$3)*(4^8-ROW(حسوب)),ROWS(F$9:F208)),0))))</f>
        <v>0</v>
      </c>
      <c r="G208" s="84">
        <f>INDEX('1'!AT:AT,INDEX(4^8-LARGE((حسوب=$R$2)*(تواريخ&gt;=$P$3)*(تواريخ&lt;=$AD$3)*(4^8-ROW(حسوب)),ROWS(G$9:G208)),0))</f>
        <v>0</v>
      </c>
      <c r="H208" s="84">
        <f>INDEX('1'!AV:AV,INDEX(4^8-LARGE((حسوب=$R$2)*(تواريخ&gt;=$P$3)*(تواريخ&lt;=$AD$3)*(4^8-ROW(حسوب)),ROWS(H$9:H208)),0))</f>
        <v>0</v>
      </c>
      <c r="I208" s="81">
        <f>INDEX('1'!J:J,INDEX(4^8-LARGE((حسوب=$R$2)*(تواريخ&gt;=$P$3)*(تواريخ&lt;=$AD$3)*(4^8-ROW(حسوب)),ROWS(I$9:I208)),0))</f>
        <v>0</v>
      </c>
      <c r="J208" s="81">
        <f>INDEX('1'!K:K,INDEX(4^8-LARGE((حسوب=$R$2)*(تواريخ&gt;=$P$3)*(تواريخ&lt;=$AD$3)*(4^8-ROW(حسوب)),ROWS(J$9:J208)),0))</f>
        <v>0</v>
      </c>
      <c r="K208" s="81">
        <f>INDEX('1'!L:L,INDEX(4^8-LARGE((حسوب=$R$2)*(تواريخ&gt;=$P$3)*(تواريخ&lt;=$AD$3)*(4^8-ROW(حسوب)),ROWS(K$9:K208)),0))</f>
        <v>0</v>
      </c>
      <c r="L208" s="81">
        <f>INDEX('1'!M:M,INDEX(4^8-LARGE((حسوب=$R$2)*(تواريخ&gt;=$P$3)*(تواريخ&lt;=$AD$3)*(4^8-ROW(حسوب)),ROWS(L$9:L208)),0))</f>
        <v>0</v>
      </c>
      <c r="M208" s="81">
        <f>INDEX('1'!N:N,INDEX(4^8-LARGE((حسوب=$R$2)*(تواريخ&gt;=$P$3)*(تواريخ&lt;=$AD$3)*(4^8-ROW(حسوب)),ROWS(M$9:M208)),0))</f>
        <v>0</v>
      </c>
      <c r="N208" s="81">
        <f>INDEX('1'!O:O,INDEX(4^8-LARGE((حسوب=$R$2)*(تواريخ&gt;=$P$3)*(تواريخ&lt;=$AD$3)*(4^8-ROW(حسوب)),ROWS(N$9:N208)),0))</f>
        <v>0</v>
      </c>
      <c r="O208" s="81">
        <f>INDEX('1'!P:P,INDEX(4^8-LARGE((حسوب=$R$2)*(تواريخ&gt;=$P$3)*(تواريخ&lt;=$AD$3)*(4^8-ROW(حسوب)),ROWS(O$9:O208)),0))</f>
        <v>0</v>
      </c>
      <c r="P208" s="81">
        <f>INDEX('1'!Q:Q,INDEX(4^8-LARGE((حسوب=$R$2)*(تواريخ&gt;=$P$3)*(تواريخ&lt;=$AD$3)*(4^8-ROW(حسوب)),ROWS(P$9:P208)),0))</f>
        <v>0</v>
      </c>
      <c r="Q208" s="81">
        <f>INDEX('1'!R:R,INDEX(4^8-LARGE((حسوب=$R$2)*(تواريخ&gt;=$P$3)*(تواريخ&lt;=$AD$3)*(4^8-ROW(حسوب)),ROWS(Q$9:Q208)),0))</f>
        <v>0</v>
      </c>
      <c r="R208" s="81">
        <f>INDEX('1'!S:S,INDEX(4^8-LARGE((حسوب=$R$2)*(تواريخ&gt;=$P$3)*(تواريخ&lt;=$AD$3)*(4^8-ROW(حسوب)),ROWS(R$9:R208)),0))</f>
        <v>0</v>
      </c>
      <c r="S208" s="81">
        <f>INDEX('1'!T:T,INDEX(4^8-LARGE((حسوب=$R$2)*(تواريخ&gt;=$P$3)*(تواريخ&lt;=$AD$3)*(4^8-ROW(حسوب)),ROWS(S$9:S208)),0))</f>
        <v>0</v>
      </c>
      <c r="T208" s="81">
        <f>INDEX('1'!U:U,INDEX(4^8-LARGE((حسوب=$R$2)*(تواريخ&gt;=$P$3)*(تواريخ&lt;=$AD$3)*(4^8-ROW(حسوب)),ROWS(T$9:T208)),0))</f>
        <v>0</v>
      </c>
      <c r="U208" s="81">
        <f>INDEX('1'!V:V,INDEX(4^8-LARGE((حسوب=$R$2)*(تواريخ&gt;=$P$3)*(تواريخ&lt;=$AD$3)*(4^8-ROW(حسوب)),ROWS(U$9:U208)),0))</f>
        <v>0</v>
      </c>
      <c r="V208" s="81">
        <f>INDEX('1'!W:W,INDEX(4^8-LARGE((حسوب=$R$2)*(تواريخ&gt;=$P$3)*(تواريخ&lt;=$AD$3)*(4^8-ROW(حسوب)),ROWS(V$9:V208)),0))</f>
        <v>0</v>
      </c>
      <c r="W208" s="81">
        <f>INDEX('1'!X:X,INDEX(4^8-LARGE((حسوب=$R$2)*(تواريخ&gt;=$P$3)*(تواريخ&lt;=$AD$3)*(4^8-ROW(حسوب)),ROWS(W$9:W208)),0))</f>
        <v>0</v>
      </c>
      <c r="X208" s="81">
        <f>INDEX('1'!Y:Y,INDEX(4^8-LARGE((حسوب=$R$2)*(تواريخ&gt;=$P$3)*(تواريخ&lt;=$AD$3)*(4^8-ROW(حسوب)),ROWS(X$9:X208)),0))</f>
        <v>0</v>
      </c>
      <c r="Y208" s="81">
        <f>INDEX('1'!Z:Z,INDEX(4^8-LARGE((حسوب=$R$2)*(تواريخ&gt;=$P$3)*(تواريخ&lt;=$AD$3)*(4^8-ROW(حسوب)),ROWS(Y$9:Y208)),0))</f>
        <v>0</v>
      </c>
      <c r="Z208" s="81">
        <f>INDEX('1'!AA:AA,INDEX(4^8-LARGE((حسوب=$R$2)*(تواريخ&gt;=$P$3)*(تواريخ&lt;=$AD$3)*(4^8-ROW(حسوب)),ROWS(Z$9:Z208)),0))</f>
        <v>0</v>
      </c>
      <c r="AA208" s="81">
        <f>INDEX('1'!AB:AB,INDEX(4^8-LARGE((حسوب=$R$2)*(تواريخ&gt;=$P$3)*(تواريخ&lt;=$AD$3)*(4^8-ROW(حسوب)),ROWS(AA$9:AA208)),0))</f>
        <v>0</v>
      </c>
      <c r="AB208" s="81">
        <f>INDEX('1'!AC:AC,INDEX(4^8-LARGE((حسوب=$R$2)*(تواريخ&gt;=$P$3)*(تواريخ&lt;=$AD$3)*(4^8-ROW(حسوب)),ROWS(AB$9:AB208)),0))</f>
        <v>0</v>
      </c>
      <c r="AC208" s="81">
        <f>INDEX('1'!AD:AD,INDEX(4^8-LARGE((حسوب=$R$2)*(تواريخ&gt;=$P$3)*(تواريخ&lt;=$AD$3)*(4^8-ROW(حسوب)),ROWS(AC$9:AC208)),0))</f>
        <v>0</v>
      </c>
      <c r="AD208" s="81">
        <f>INDEX('1'!AE:AE,INDEX(4^8-LARGE((حسوب=$R$2)*(تواريخ&gt;=$P$3)*(تواريخ&lt;=$AD$3)*(4^8-ROW(حسوب)),ROWS(AD$9:AD208)),0))</f>
        <v>0</v>
      </c>
      <c r="AE208" s="57"/>
      <c r="AF208" s="57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7"/>
      <c r="AR208" s="57"/>
      <c r="AS208" s="80">
        <f>INDEX('1'!AY:AY,INDEX(4^8-LARGE((حسوب=$R$2)*(تواريخ&gt;=$P$3)*(تواريخ&lt;=$AD$3)*(4^8-ROW(حسوب)),ROWS(AS$9:AS208)),0))</f>
        <v>0</v>
      </c>
      <c r="AT208" s="80">
        <f>INDEX('1'!AX:AX,INDEX(4^8-LARGE((حسوب=$R$2)*(تواريخ&gt;=$P$3)*(تواريخ&lt;=$AD$3)*(4^8-ROW(حسوب)),ROWS(AT$9:AT208)),0))</f>
        <v>0</v>
      </c>
      <c r="AU208" s="80">
        <f>INDEX('1'!BA:BA,INDEX(4^8-LARGE((حسوب=$R$2)*(تواريخ&gt;=$P$3)*(تواريخ&lt;=$AD$3)*(4^8-ROW(حسوب)),ROWS(AU$9:AU208)),0))</f>
        <v>0</v>
      </c>
      <c r="AV208" s="80">
        <f>INDEX('1'!AZ:AZ,INDEX(4^8-LARGE((حسوب=$R$2)*(تواريخ&gt;=$P$3)*(تواريخ&lt;=$AD$3)*(4^8-ROW(حسوب)),ROWS(AV$9:AV208)),0))</f>
        <v>0</v>
      </c>
      <c r="AW208" s="79" t="str">
        <f t="shared" si="5"/>
        <v/>
      </c>
    </row>
    <row r="209" spans="6:49" ht="18">
      <c r="F209" s="83">
        <f>IF($G209="","",(INDEX('1'!A:A,INDEX(4^8-LARGE((حسوب=$R$2)*(تواريخ&gt;=$P$3)*(تواريخ&lt;=$AD$3)*(4^8-ROW(حسوب)),ROWS(F$9:F209)),0))))</f>
        <v>0</v>
      </c>
      <c r="G209" s="84">
        <f>INDEX('1'!AT:AT,INDEX(4^8-LARGE((حسوب=$R$2)*(تواريخ&gt;=$P$3)*(تواريخ&lt;=$AD$3)*(4^8-ROW(حسوب)),ROWS(G$9:G209)),0))</f>
        <v>0</v>
      </c>
      <c r="H209" s="84">
        <f>INDEX('1'!AV:AV,INDEX(4^8-LARGE((حسوب=$R$2)*(تواريخ&gt;=$P$3)*(تواريخ&lt;=$AD$3)*(4^8-ROW(حسوب)),ROWS(H$9:H209)),0))</f>
        <v>0</v>
      </c>
      <c r="I209" s="81">
        <f>INDEX('1'!J:J,INDEX(4^8-LARGE((حسوب=$R$2)*(تواريخ&gt;=$P$3)*(تواريخ&lt;=$AD$3)*(4^8-ROW(حسوب)),ROWS(I$9:I209)),0))</f>
        <v>0</v>
      </c>
      <c r="J209" s="81">
        <f>INDEX('1'!K:K,INDEX(4^8-LARGE((حسوب=$R$2)*(تواريخ&gt;=$P$3)*(تواريخ&lt;=$AD$3)*(4^8-ROW(حسوب)),ROWS(J$9:J209)),0))</f>
        <v>0</v>
      </c>
      <c r="K209" s="81">
        <f>INDEX('1'!L:L,INDEX(4^8-LARGE((حسوب=$R$2)*(تواريخ&gt;=$P$3)*(تواريخ&lt;=$AD$3)*(4^8-ROW(حسوب)),ROWS(K$9:K209)),0))</f>
        <v>0</v>
      </c>
      <c r="L209" s="81">
        <f>INDEX('1'!M:M,INDEX(4^8-LARGE((حسوب=$R$2)*(تواريخ&gt;=$P$3)*(تواريخ&lt;=$AD$3)*(4^8-ROW(حسوب)),ROWS(L$9:L209)),0))</f>
        <v>0</v>
      </c>
      <c r="M209" s="81">
        <f>INDEX('1'!N:N,INDEX(4^8-LARGE((حسوب=$R$2)*(تواريخ&gt;=$P$3)*(تواريخ&lt;=$AD$3)*(4^8-ROW(حسوب)),ROWS(M$9:M209)),0))</f>
        <v>0</v>
      </c>
      <c r="N209" s="81">
        <f>INDEX('1'!O:O,INDEX(4^8-LARGE((حسوب=$R$2)*(تواريخ&gt;=$P$3)*(تواريخ&lt;=$AD$3)*(4^8-ROW(حسوب)),ROWS(N$9:N209)),0))</f>
        <v>0</v>
      </c>
      <c r="O209" s="81">
        <f>INDEX('1'!P:P,INDEX(4^8-LARGE((حسوب=$R$2)*(تواريخ&gt;=$P$3)*(تواريخ&lt;=$AD$3)*(4^8-ROW(حسوب)),ROWS(O$9:O209)),0))</f>
        <v>0</v>
      </c>
      <c r="P209" s="81">
        <f>INDEX('1'!Q:Q,INDEX(4^8-LARGE((حسوب=$R$2)*(تواريخ&gt;=$P$3)*(تواريخ&lt;=$AD$3)*(4^8-ROW(حسوب)),ROWS(P$9:P209)),0))</f>
        <v>0</v>
      </c>
      <c r="Q209" s="81">
        <f>INDEX('1'!R:R,INDEX(4^8-LARGE((حسوب=$R$2)*(تواريخ&gt;=$P$3)*(تواريخ&lt;=$AD$3)*(4^8-ROW(حسوب)),ROWS(Q$9:Q209)),0))</f>
        <v>0</v>
      </c>
      <c r="R209" s="81">
        <f>INDEX('1'!S:S,INDEX(4^8-LARGE((حسوب=$R$2)*(تواريخ&gt;=$P$3)*(تواريخ&lt;=$AD$3)*(4^8-ROW(حسوب)),ROWS(R$9:R209)),0))</f>
        <v>0</v>
      </c>
      <c r="S209" s="81">
        <f>INDEX('1'!T:T,INDEX(4^8-LARGE((حسوب=$R$2)*(تواريخ&gt;=$P$3)*(تواريخ&lt;=$AD$3)*(4^8-ROW(حسوب)),ROWS(S$9:S209)),0))</f>
        <v>0</v>
      </c>
      <c r="T209" s="81">
        <f>INDEX('1'!U:U,INDEX(4^8-LARGE((حسوب=$R$2)*(تواريخ&gt;=$P$3)*(تواريخ&lt;=$AD$3)*(4^8-ROW(حسوب)),ROWS(T$9:T209)),0))</f>
        <v>0</v>
      </c>
      <c r="U209" s="81">
        <f>INDEX('1'!V:V,INDEX(4^8-LARGE((حسوب=$R$2)*(تواريخ&gt;=$P$3)*(تواريخ&lt;=$AD$3)*(4^8-ROW(حسوب)),ROWS(U$9:U209)),0))</f>
        <v>0</v>
      </c>
      <c r="V209" s="81">
        <f>INDEX('1'!W:W,INDEX(4^8-LARGE((حسوب=$R$2)*(تواريخ&gt;=$P$3)*(تواريخ&lt;=$AD$3)*(4^8-ROW(حسوب)),ROWS(V$9:V209)),0))</f>
        <v>0</v>
      </c>
      <c r="W209" s="81">
        <f>INDEX('1'!X:X,INDEX(4^8-LARGE((حسوب=$R$2)*(تواريخ&gt;=$P$3)*(تواريخ&lt;=$AD$3)*(4^8-ROW(حسوب)),ROWS(W$9:W209)),0))</f>
        <v>0</v>
      </c>
      <c r="X209" s="81">
        <f>INDEX('1'!Y:Y,INDEX(4^8-LARGE((حسوب=$R$2)*(تواريخ&gt;=$P$3)*(تواريخ&lt;=$AD$3)*(4^8-ROW(حسوب)),ROWS(X$9:X209)),0))</f>
        <v>0</v>
      </c>
      <c r="Y209" s="81">
        <f>INDEX('1'!Z:Z,INDEX(4^8-LARGE((حسوب=$R$2)*(تواريخ&gt;=$P$3)*(تواريخ&lt;=$AD$3)*(4^8-ROW(حسوب)),ROWS(Y$9:Y209)),0))</f>
        <v>0</v>
      </c>
      <c r="Z209" s="81">
        <f>INDEX('1'!AA:AA,INDEX(4^8-LARGE((حسوب=$R$2)*(تواريخ&gt;=$P$3)*(تواريخ&lt;=$AD$3)*(4^8-ROW(حسوب)),ROWS(Z$9:Z209)),0))</f>
        <v>0</v>
      </c>
      <c r="AA209" s="81">
        <f>INDEX('1'!AB:AB,INDEX(4^8-LARGE((حسوب=$R$2)*(تواريخ&gt;=$P$3)*(تواريخ&lt;=$AD$3)*(4^8-ROW(حسوب)),ROWS(AA$9:AA209)),0))</f>
        <v>0</v>
      </c>
      <c r="AB209" s="81">
        <f>INDEX('1'!AC:AC,INDEX(4^8-LARGE((حسوب=$R$2)*(تواريخ&gt;=$P$3)*(تواريخ&lt;=$AD$3)*(4^8-ROW(حسوب)),ROWS(AB$9:AB209)),0))</f>
        <v>0</v>
      </c>
      <c r="AC209" s="81">
        <f>INDEX('1'!AD:AD,INDEX(4^8-LARGE((حسوب=$R$2)*(تواريخ&gt;=$P$3)*(تواريخ&lt;=$AD$3)*(4^8-ROW(حسوب)),ROWS(AC$9:AC209)),0))</f>
        <v>0</v>
      </c>
      <c r="AD209" s="81">
        <f>INDEX('1'!AE:AE,INDEX(4^8-LARGE((حسوب=$R$2)*(تواريخ&gt;=$P$3)*(تواريخ&lt;=$AD$3)*(4^8-ROW(حسوب)),ROWS(AD$9:AD209)),0))</f>
        <v>0</v>
      </c>
      <c r="AE209" s="57"/>
      <c r="AF209" s="57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7"/>
      <c r="AR209" s="57"/>
      <c r="AS209" s="80">
        <f>INDEX('1'!AY:AY,INDEX(4^8-LARGE((حسوب=$R$2)*(تواريخ&gt;=$P$3)*(تواريخ&lt;=$AD$3)*(4^8-ROW(حسوب)),ROWS(AS$9:AS209)),0))</f>
        <v>0</v>
      </c>
      <c r="AT209" s="80">
        <f>INDEX('1'!AX:AX,INDEX(4^8-LARGE((حسوب=$R$2)*(تواريخ&gt;=$P$3)*(تواريخ&lt;=$AD$3)*(4^8-ROW(حسوب)),ROWS(AT$9:AT209)),0))</f>
        <v>0</v>
      </c>
      <c r="AU209" s="80">
        <f>INDEX('1'!BA:BA,INDEX(4^8-LARGE((حسوب=$R$2)*(تواريخ&gt;=$P$3)*(تواريخ&lt;=$AD$3)*(4^8-ROW(حسوب)),ROWS(AU$9:AU209)),0))</f>
        <v>0</v>
      </c>
      <c r="AV209" s="80">
        <f>INDEX('1'!AZ:AZ,INDEX(4^8-LARGE((حسوب=$R$2)*(تواريخ&gt;=$P$3)*(تواريخ&lt;=$AD$3)*(4^8-ROW(حسوب)),ROWS(AV$9:AV209)),0))</f>
        <v>0</v>
      </c>
      <c r="AW209" s="79" t="str">
        <f t="shared" si="5"/>
        <v/>
      </c>
    </row>
    <row r="210" spans="6:49" ht="18">
      <c r="F210" s="83">
        <f>IF($G210="","",(INDEX('1'!A:A,INDEX(4^8-LARGE((حسوب=$R$2)*(تواريخ&gt;=$P$3)*(تواريخ&lt;=$AD$3)*(4^8-ROW(حسوب)),ROWS(F$9:F210)),0))))</f>
        <v>0</v>
      </c>
      <c r="G210" s="84">
        <f>INDEX('1'!AT:AT,INDEX(4^8-LARGE((حسوب=$R$2)*(تواريخ&gt;=$P$3)*(تواريخ&lt;=$AD$3)*(4^8-ROW(حسوب)),ROWS(G$9:G210)),0))</f>
        <v>0</v>
      </c>
      <c r="H210" s="84">
        <f>INDEX('1'!AV:AV,INDEX(4^8-LARGE((حسوب=$R$2)*(تواريخ&gt;=$P$3)*(تواريخ&lt;=$AD$3)*(4^8-ROW(حسوب)),ROWS(H$9:H210)),0))</f>
        <v>0</v>
      </c>
      <c r="I210" s="81">
        <f>INDEX('1'!J:J,INDEX(4^8-LARGE((حسوب=$R$2)*(تواريخ&gt;=$P$3)*(تواريخ&lt;=$AD$3)*(4^8-ROW(حسوب)),ROWS(I$9:I210)),0))</f>
        <v>0</v>
      </c>
      <c r="J210" s="81">
        <f>INDEX('1'!K:K,INDEX(4^8-LARGE((حسوب=$R$2)*(تواريخ&gt;=$P$3)*(تواريخ&lt;=$AD$3)*(4^8-ROW(حسوب)),ROWS(J$9:J210)),0))</f>
        <v>0</v>
      </c>
      <c r="K210" s="81">
        <f>INDEX('1'!L:L,INDEX(4^8-LARGE((حسوب=$R$2)*(تواريخ&gt;=$P$3)*(تواريخ&lt;=$AD$3)*(4^8-ROW(حسوب)),ROWS(K$9:K210)),0))</f>
        <v>0</v>
      </c>
      <c r="L210" s="81">
        <f>INDEX('1'!M:M,INDEX(4^8-LARGE((حسوب=$R$2)*(تواريخ&gt;=$P$3)*(تواريخ&lt;=$AD$3)*(4^8-ROW(حسوب)),ROWS(L$9:L210)),0))</f>
        <v>0</v>
      </c>
      <c r="M210" s="81">
        <f>INDEX('1'!N:N,INDEX(4^8-LARGE((حسوب=$R$2)*(تواريخ&gt;=$P$3)*(تواريخ&lt;=$AD$3)*(4^8-ROW(حسوب)),ROWS(M$9:M210)),0))</f>
        <v>0</v>
      </c>
      <c r="N210" s="81">
        <f>INDEX('1'!O:O,INDEX(4^8-LARGE((حسوب=$R$2)*(تواريخ&gt;=$P$3)*(تواريخ&lt;=$AD$3)*(4^8-ROW(حسوب)),ROWS(N$9:N210)),0))</f>
        <v>0</v>
      </c>
      <c r="O210" s="81">
        <f>INDEX('1'!P:P,INDEX(4^8-LARGE((حسوب=$R$2)*(تواريخ&gt;=$P$3)*(تواريخ&lt;=$AD$3)*(4^8-ROW(حسوب)),ROWS(O$9:O210)),0))</f>
        <v>0</v>
      </c>
      <c r="P210" s="81">
        <f>INDEX('1'!Q:Q,INDEX(4^8-LARGE((حسوب=$R$2)*(تواريخ&gt;=$P$3)*(تواريخ&lt;=$AD$3)*(4^8-ROW(حسوب)),ROWS(P$9:P210)),0))</f>
        <v>0</v>
      </c>
      <c r="Q210" s="81">
        <f>INDEX('1'!R:R,INDEX(4^8-LARGE((حسوب=$R$2)*(تواريخ&gt;=$P$3)*(تواريخ&lt;=$AD$3)*(4^8-ROW(حسوب)),ROWS(Q$9:Q210)),0))</f>
        <v>0</v>
      </c>
      <c r="R210" s="81">
        <f>INDEX('1'!S:S,INDEX(4^8-LARGE((حسوب=$R$2)*(تواريخ&gt;=$P$3)*(تواريخ&lt;=$AD$3)*(4^8-ROW(حسوب)),ROWS(R$9:R210)),0))</f>
        <v>0</v>
      </c>
      <c r="S210" s="81">
        <f>INDEX('1'!T:T,INDEX(4^8-LARGE((حسوب=$R$2)*(تواريخ&gt;=$P$3)*(تواريخ&lt;=$AD$3)*(4^8-ROW(حسوب)),ROWS(S$9:S210)),0))</f>
        <v>0</v>
      </c>
      <c r="T210" s="81">
        <f>INDEX('1'!U:U,INDEX(4^8-LARGE((حسوب=$R$2)*(تواريخ&gt;=$P$3)*(تواريخ&lt;=$AD$3)*(4^8-ROW(حسوب)),ROWS(T$9:T210)),0))</f>
        <v>0</v>
      </c>
      <c r="U210" s="81">
        <f>INDEX('1'!V:V,INDEX(4^8-LARGE((حسوب=$R$2)*(تواريخ&gt;=$P$3)*(تواريخ&lt;=$AD$3)*(4^8-ROW(حسوب)),ROWS(U$9:U210)),0))</f>
        <v>0</v>
      </c>
      <c r="V210" s="81">
        <f>INDEX('1'!W:W,INDEX(4^8-LARGE((حسوب=$R$2)*(تواريخ&gt;=$P$3)*(تواريخ&lt;=$AD$3)*(4^8-ROW(حسوب)),ROWS(V$9:V210)),0))</f>
        <v>0</v>
      </c>
      <c r="W210" s="81">
        <f>INDEX('1'!X:X,INDEX(4^8-LARGE((حسوب=$R$2)*(تواريخ&gt;=$P$3)*(تواريخ&lt;=$AD$3)*(4^8-ROW(حسوب)),ROWS(W$9:W210)),0))</f>
        <v>0</v>
      </c>
      <c r="X210" s="81">
        <f>INDEX('1'!Y:Y,INDEX(4^8-LARGE((حسوب=$R$2)*(تواريخ&gt;=$P$3)*(تواريخ&lt;=$AD$3)*(4^8-ROW(حسوب)),ROWS(X$9:X210)),0))</f>
        <v>0</v>
      </c>
      <c r="Y210" s="81">
        <f>INDEX('1'!Z:Z,INDEX(4^8-LARGE((حسوب=$R$2)*(تواريخ&gt;=$P$3)*(تواريخ&lt;=$AD$3)*(4^8-ROW(حسوب)),ROWS(Y$9:Y210)),0))</f>
        <v>0</v>
      </c>
      <c r="Z210" s="81">
        <f>INDEX('1'!AA:AA,INDEX(4^8-LARGE((حسوب=$R$2)*(تواريخ&gt;=$P$3)*(تواريخ&lt;=$AD$3)*(4^8-ROW(حسوب)),ROWS(Z$9:Z210)),0))</f>
        <v>0</v>
      </c>
      <c r="AA210" s="81">
        <f>INDEX('1'!AB:AB,INDEX(4^8-LARGE((حسوب=$R$2)*(تواريخ&gt;=$P$3)*(تواريخ&lt;=$AD$3)*(4^8-ROW(حسوب)),ROWS(AA$9:AA210)),0))</f>
        <v>0</v>
      </c>
      <c r="AB210" s="81">
        <f>INDEX('1'!AC:AC,INDEX(4^8-LARGE((حسوب=$R$2)*(تواريخ&gt;=$P$3)*(تواريخ&lt;=$AD$3)*(4^8-ROW(حسوب)),ROWS(AB$9:AB210)),0))</f>
        <v>0</v>
      </c>
      <c r="AC210" s="81">
        <f>INDEX('1'!AD:AD,INDEX(4^8-LARGE((حسوب=$R$2)*(تواريخ&gt;=$P$3)*(تواريخ&lt;=$AD$3)*(4^8-ROW(حسوب)),ROWS(AC$9:AC210)),0))</f>
        <v>0</v>
      </c>
      <c r="AD210" s="81">
        <f>INDEX('1'!AE:AE,INDEX(4^8-LARGE((حسوب=$R$2)*(تواريخ&gt;=$P$3)*(تواريخ&lt;=$AD$3)*(4^8-ROW(حسوب)),ROWS(AD$9:AD210)),0))</f>
        <v>0</v>
      </c>
      <c r="AE210" s="57"/>
      <c r="AF210" s="57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7"/>
      <c r="AR210" s="57"/>
      <c r="AS210" s="80">
        <f>INDEX('1'!AY:AY,INDEX(4^8-LARGE((حسوب=$R$2)*(تواريخ&gt;=$P$3)*(تواريخ&lt;=$AD$3)*(4^8-ROW(حسوب)),ROWS(AS$9:AS210)),0))</f>
        <v>0</v>
      </c>
      <c r="AT210" s="80">
        <f>INDEX('1'!AX:AX,INDEX(4^8-LARGE((حسوب=$R$2)*(تواريخ&gt;=$P$3)*(تواريخ&lt;=$AD$3)*(4^8-ROW(حسوب)),ROWS(AT$9:AT210)),0))</f>
        <v>0</v>
      </c>
      <c r="AU210" s="80">
        <f>INDEX('1'!BA:BA,INDEX(4^8-LARGE((حسوب=$R$2)*(تواريخ&gt;=$P$3)*(تواريخ&lt;=$AD$3)*(4^8-ROW(حسوب)),ROWS(AU$9:AU210)),0))</f>
        <v>0</v>
      </c>
      <c r="AV210" s="80">
        <f>INDEX('1'!AZ:AZ,INDEX(4^8-LARGE((حسوب=$R$2)*(تواريخ&gt;=$P$3)*(تواريخ&lt;=$AD$3)*(4^8-ROW(حسوب)),ROWS(AV$9:AV210)),0))</f>
        <v>0</v>
      </c>
      <c r="AW210" s="79" t="str">
        <f t="shared" si="5"/>
        <v/>
      </c>
    </row>
    <row r="211" spans="6:49" ht="18">
      <c r="F211" s="83">
        <f>IF($G211="","",(INDEX('1'!A:A,INDEX(4^8-LARGE((حسوب=$R$2)*(تواريخ&gt;=$P$3)*(تواريخ&lt;=$AD$3)*(4^8-ROW(حسوب)),ROWS(F$9:F211)),0))))</f>
        <v>0</v>
      </c>
      <c r="G211" s="84">
        <f>INDEX('1'!AT:AT,INDEX(4^8-LARGE((حسوب=$R$2)*(تواريخ&gt;=$P$3)*(تواريخ&lt;=$AD$3)*(4^8-ROW(حسوب)),ROWS(G$9:G211)),0))</f>
        <v>0</v>
      </c>
      <c r="H211" s="84">
        <f>INDEX('1'!AV:AV,INDEX(4^8-LARGE((حسوب=$R$2)*(تواريخ&gt;=$P$3)*(تواريخ&lt;=$AD$3)*(4^8-ROW(حسوب)),ROWS(H$9:H211)),0))</f>
        <v>0</v>
      </c>
      <c r="I211" s="81">
        <f>INDEX('1'!J:J,INDEX(4^8-LARGE((حسوب=$R$2)*(تواريخ&gt;=$P$3)*(تواريخ&lt;=$AD$3)*(4^8-ROW(حسوب)),ROWS(I$9:I211)),0))</f>
        <v>0</v>
      </c>
      <c r="J211" s="81">
        <f>INDEX('1'!K:K,INDEX(4^8-LARGE((حسوب=$R$2)*(تواريخ&gt;=$P$3)*(تواريخ&lt;=$AD$3)*(4^8-ROW(حسوب)),ROWS(J$9:J211)),0))</f>
        <v>0</v>
      </c>
      <c r="K211" s="81">
        <f>INDEX('1'!L:L,INDEX(4^8-LARGE((حسوب=$R$2)*(تواريخ&gt;=$P$3)*(تواريخ&lt;=$AD$3)*(4^8-ROW(حسوب)),ROWS(K$9:K211)),0))</f>
        <v>0</v>
      </c>
      <c r="L211" s="81">
        <f>INDEX('1'!M:M,INDEX(4^8-LARGE((حسوب=$R$2)*(تواريخ&gt;=$P$3)*(تواريخ&lt;=$AD$3)*(4^8-ROW(حسوب)),ROWS(L$9:L211)),0))</f>
        <v>0</v>
      </c>
      <c r="M211" s="81">
        <f>INDEX('1'!N:N,INDEX(4^8-LARGE((حسوب=$R$2)*(تواريخ&gt;=$P$3)*(تواريخ&lt;=$AD$3)*(4^8-ROW(حسوب)),ROWS(M$9:M211)),0))</f>
        <v>0</v>
      </c>
      <c r="N211" s="81">
        <f>INDEX('1'!O:O,INDEX(4^8-LARGE((حسوب=$R$2)*(تواريخ&gt;=$P$3)*(تواريخ&lt;=$AD$3)*(4^8-ROW(حسوب)),ROWS(N$9:N211)),0))</f>
        <v>0</v>
      </c>
      <c r="O211" s="81">
        <f>INDEX('1'!P:P,INDEX(4^8-LARGE((حسوب=$R$2)*(تواريخ&gt;=$P$3)*(تواريخ&lt;=$AD$3)*(4^8-ROW(حسوب)),ROWS(O$9:O211)),0))</f>
        <v>0</v>
      </c>
      <c r="P211" s="81">
        <f>INDEX('1'!Q:Q,INDEX(4^8-LARGE((حسوب=$R$2)*(تواريخ&gt;=$P$3)*(تواريخ&lt;=$AD$3)*(4^8-ROW(حسوب)),ROWS(P$9:P211)),0))</f>
        <v>0</v>
      </c>
      <c r="Q211" s="81">
        <f>INDEX('1'!R:R,INDEX(4^8-LARGE((حسوب=$R$2)*(تواريخ&gt;=$P$3)*(تواريخ&lt;=$AD$3)*(4^8-ROW(حسوب)),ROWS(Q$9:Q211)),0))</f>
        <v>0</v>
      </c>
      <c r="R211" s="81">
        <f>INDEX('1'!S:S,INDEX(4^8-LARGE((حسوب=$R$2)*(تواريخ&gt;=$P$3)*(تواريخ&lt;=$AD$3)*(4^8-ROW(حسوب)),ROWS(R$9:R211)),0))</f>
        <v>0</v>
      </c>
      <c r="S211" s="81">
        <f>INDEX('1'!T:T,INDEX(4^8-LARGE((حسوب=$R$2)*(تواريخ&gt;=$P$3)*(تواريخ&lt;=$AD$3)*(4^8-ROW(حسوب)),ROWS(S$9:S211)),0))</f>
        <v>0</v>
      </c>
      <c r="T211" s="81">
        <f>INDEX('1'!U:U,INDEX(4^8-LARGE((حسوب=$R$2)*(تواريخ&gt;=$P$3)*(تواريخ&lt;=$AD$3)*(4^8-ROW(حسوب)),ROWS(T$9:T211)),0))</f>
        <v>0</v>
      </c>
      <c r="U211" s="81">
        <f>INDEX('1'!V:V,INDEX(4^8-LARGE((حسوب=$R$2)*(تواريخ&gt;=$P$3)*(تواريخ&lt;=$AD$3)*(4^8-ROW(حسوب)),ROWS(U$9:U211)),0))</f>
        <v>0</v>
      </c>
      <c r="V211" s="81">
        <f>INDEX('1'!W:W,INDEX(4^8-LARGE((حسوب=$R$2)*(تواريخ&gt;=$P$3)*(تواريخ&lt;=$AD$3)*(4^8-ROW(حسوب)),ROWS(V$9:V211)),0))</f>
        <v>0</v>
      </c>
      <c r="W211" s="81">
        <f>INDEX('1'!X:X,INDEX(4^8-LARGE((حسوب=$R$2)*(تواريخ&gt;=$P$3)*(تواريخ&lt;=$AD$3)*(4^8-ROW(حسوب)),ROWS(W$9:W211)),0))</f>
        <v>0</v>
      </c>
      <c r="X211" s="81">
        <f>INDEX('1'!Y:Y,INDEX(4^8-LARGE((حسوب=$R$2)*(تواريخ&gt;=$P$3)*(تواريخ&lt;=$AD$3)*(4^8-ROW(حسوب)),ROWS(X$9:X211)),0))</f>
        <v>0</v>
      </c>
      <c r="Y211" s="81">
        <f>INDEX('1'!Z:Z,INDEX(4^8-LARGE((حسوب=$R$2)*(تواريخ&gt;=$P$3)*(تواريخ&lt;=$AD$3)*(4^8-ROW(حسوب)),ROWS(Y$9:Y211)),0))</f>
        <v>0</v>
      </c>
      <c r="Z211" s="81">
        <f>INDEX('1'!AA:AA,INDEX(4^8-LARGE((حسوب=$R$2)*(تواريخ&gt;=$P$3)*(تواريخ&lt;=$AD$3)*(4^8-ROW(حسوب)),ROWS(Z$9:Z211)),0))</f>
        <v>0</v>
      </c>
      <c r="AA211" s="81">
        <f>INDEX('1'!AB:AB,INDEX(4^8-LARGE((حسوب=$R$2)*(تواريخ&gt;=$P$3)*(تواريخ&lt;=$AD$3)*(4^8-ROW(حسوب)),ROWS(AA$9:AA211)),0))</f>
        <v>0</v>
      </c>
      <c r="AB211" s="81">
        <f>INDEX('1'!AC:AC,INDEX(4^8-LARGE((حسوب=$R$2)*(تواريخ&gt;=$P$3)*(تواريخ&lt;=$AD$3)*(4^8-ROW(حسوب)),ROWS(AB$9:AB211)),0))</f>
        <v>0</v>
      </c>
      <c r="AC211" s="81">
        <f>INDEX('1'!AD:AD,INDEX(4^8-LARGE((حسوب=$R$2)*(تواريخ&gt;=$P$3)*(تواريخ&lt;=$AD$3)*(4^8-ROW(حسوب)),ROWS(AC$9:AC211)),0))</f>
        <v>0</v>
      </c>
      <c r="AD211" s="81">
        <f>INDEX('1'!AE:AE,INDEX(4^8-LARGE((حسوب=$R$2)*(تواريخ&gt;=$P$3)*(تواريخ&lt;=$AD$3)*(4^8-ROW(حسوب)),ROWS(AD$9:AD211)),0))</f>
        <v>0</v>
      </c>
      <c r="AE211" s="57"/>
      <c r="AF211" s="57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7"/>
      <c r="AR211" s="57"/>
      <c r="AS211" s="80">
        <f>INDEX('1'!AY:AY,INDEX(4^8-LARGE((حسوب=$R$2)*(تواريخ&gt;=$P$3)*(تواريخ&lt;=$AD$3)*(4^8-ROW(حسوب)),ROWS(AS$9:AS211)),0))</f>
        <v>0</v>
      </c>
      <c r="AT211" s="80">
        <f>INDEX('1'!AX:AX,INDEX(4^8-LARGE((حسوب=$R$2)*(تواريخ&gt;=$P$3)*(تواريخ&lt;=$AD$3)*(4^8-ROW(حسوب)),ROWS(AT$9:AT211)),0))</f>
        <v>0</v>
      </c>
      <c r="AU211" s="80">
        <f>INDEX('1'!BA:BA,INDEX(4^8-LARGE((حسوب=$R$2)*(تواريخ&gt;=$P$3)*(تواريخ&lt;=$AD$3)*(4^8-ROW(حسوب)),ROWS(AU$9:AU211)),0))</f>
        <v>0</v>
      </c>
      <c r="AV211" s="80">
        <f>INDEX('1'!AZ:AZ,INDEX(4^8-LARGE((حسوب=$R$2)*(تواريخ&gt;=$P$3)*(تواريخ&lt;=$AD$3)*(4^8-ROW(حسوب)),ROWS(AV$9:AV211)),0))</f>
        <v>0</v>
      </c>
      <c r="AW211" s="79" t="str">
        <f t="shared" si="5"/>
        <v/>
      </c>
    </row>
    <row r="212" spans="6:49" ht="18">
      <c r="F212" s="83">
        <f>IF($G212="","",(INDEX('1'!A:A,INDEX(4^8-LARGE((حسوب=$R$2)*(تواريخ&gt;=$P$3)*(تواريخ&lt;=$AD$3)*(4^8-ROW(حسوب)),ROWS(F$9:F212)),0))))</f>
        <v>0</v>
      </c>
      <c r="G212" s="84">
        <f>INDEX('1'!AT:AT,INDEX(4^8-LARGE((حسوب=$R$2)*(تواريخ&gt;=$P$3)*(تواريخ&lt;=$AD$3)*(4^8-ROW(حسوب)),ROWS(G$9:G212)),0))</f>
        <v>0</v>
      </c>
      <c r="H212" s="84">
        <f>INDEX('1'!AV:AV,INDEX(4^8-LARGE((حسوب=$R$2)*(تواريخ&gt;=$P$3)*(تواريخ&lt;=$AD$3)*(4^8-ROW(حسوب)),ROWS(H$9:H212)),0))</f>
        <v>0</v>
      </c>
      <c r="I212" s="81">
        <f>INDEX('1'!J:J,INDEX(4^8-LARGE((حسوب=$R$2)*(تواريخ&gt;=$P$3)*(تواريخ&lt;=$AD$3)*(4^8-ROW(حسوب)),ROWS(I$9:I212)),0))</f>
        <v>0</v>
      </c>
      <c r="J212" s="81">
        <f>INDEX('1'!K:K,INDEX(4^8-LARGE((حسوب=$R$2)*(تواريخ&gt;=$P$3)*(تواريخ&lt;=$AD$3)*(4^8-ROW(حسوب)),ROWS(J$9:J212)),0))</f>
        <v>0</v>
      </c>
      <c r="K212" s="81">
        <f>INDEX('1'!L:L,INDEX(4^8-LARGE((حسوب=$R$2)*(تواريخ&gt;=$P$3)*(تواريخ&lt;=$AD$3)*(4^8-ROW(حسوب)),ROWS(K$9:K212)),0))</f>
        <v>0</v>
      </c>
      <c r="L212" s="81">
        <f>INDEX('1'!M:M,INDEX(4^8-LARGE((حسوب=$R$2)*(تواريخ&gt;=$P$3)*(تواريخ&lt;=$AD$3)*(4^8-ROW(حسوب)),ROWS(L$9:L212)),0))</f>
        <v>0</v>
      </c>
      <c r="M212" s="81">
        <f>INDEX('1'!N:N,INDEX(4^8-LARGE((حسوب=$R$2)*(تواريخ&gt;=$P$3)*(تواريخ&lt;=$AD$3)*(4^8-ROW(حسوب)),ROWS(M$9:M212)),0))</f>
        <v>0</v>
      </c>
      <c r="N212" s="81">
        <f>INDEX('1'!O:O,INDEX(4^8-LARGE((حسوب=$R$2)*(تواريخ&gt;=$P$3)*(تواريخ&lt;=$AD$3)*(4^8-ROW(حسوب)),ROWS(N$9:N212)),0))</f>
        <v>0</v>
      </c>
      <c r="O212" s="81">
        <f>INDEX('1'!P:P,INDEX(4^8-LARGE((حسوب=$R$2)*(تواريخ&gt;=$P$3)*(تواريخ&lt;=$AD$3)*(4^8-ROW(حسوب)),ROWS(O$9:O212)),0))</f>
        <v>0</v>
      </c>
      <c r="P212" s="81">
        <f>INDEX('1'!Q:Q,INDEX(4^8-LARGE((حسوب=$R$2)*(تواريخ&gt;=$P$3)*(تواريخ&lt;=$AD$3)*(4^8-ROW(حسوب)),ROWS(P$9:P212)),0))</f>
        <v>0</v>
      </c>
      <c r="Q212" s="81">
        <f>INDEX('1'!R:R,INDEX(4^8-LARGE((حسوب=$R$2)*(تواريخ&gt;=$P$3)*(تواريخ&lt;=$AD$3)*(4^8-ROW(حسوب)),ROWS(Q$9:Q212)),0))</f>
        <v>0</v>
      </c>
      <c r="R212" s="81">
        <f>INDEX('1'!S:S,INDEX(4^8-LARGE((حسوب=$R$2)*(تواريخ&gt;=$P$3)*(تواريخ&lt;=$AD$3)*(4^8-ROW(حسوب)),ROWS(R$9:R212)),0))</f>
        <v>0</v>
      </c>
      <c r="S212" s="81">
        <f>INDEX('1'!T:T,INDEX(4^8-LARGE((حسوب=$R$2)*(تواريخ&gt;=$P$3)*(تواريخ&lt;=$AD$3)*(4^8-ROW(حسوب)),ROWS(S$9:S212)),0))</f>
        <v>0</v>
      </c>
      <c r="T212" s="81">
        <f>INDEX('1'!U:U,INDEX(4^8-LARGE((حسوب=$R$2)*(تواريخ&gt;=$P$3)*(تواريخ&lt;=$AD$3)*(4^8-ROW(حسوب)),ROWS(T$9:T212)),0))</f>
        <v>0</v>
      </c>
      <c r="U212" s="81">
        <f>INDEX('1'!V:V,INDEX(4^8-LARGE((حسوب=$R$2)*(تواريخ&gt;=$P$3)*(تواريخ&lt;=$AD$3)*(4^8-ROW(حسوب)),ROWS(U$9:U212)),0))</f>
        <v>0</v>
      </c>
      <c r="V212" s="81">
        <f>INDEX('1'!W:W,INDEX(4^8-LARGE((حسوب=$R$2)*(تواريخ&gt;=$P$3)*(تواريخ&lt;=$AD$3)*(4^8-ROW(حسوب)),ROWS(V$9:V212)),0))</f>
        <v>0</v>
      </c>
      <c r="W212" s="81">
        <f>INDEX('1'!X:X,INDEX(4^8-LARGE((حسوب=$R$2)*(تواريخ&gt;=$P$3)*(تواريخ&lt;=$AD$3)*(4^8-ROW(حسوب)),ROWS(W$9:W212)),0))</f>
        <v>0</v>
      </c>
      <c r="X212" s="81">
        <f>INDEX('1'!Y:Y,INDEX(4^8-LARGE((حسوب=$R$2)*(تواريخ&gt;=$P$3)*(تواريخ&lt;=$AD$3)*(4^8-ROW(حسوب)),ROWS(X$9:X212)),0))</f>
        <v>0</v>
      </c>
      <c r="Y212" s="81">
        <f>INDEX('1'!Z:Z,INDEX(4^8-LARGE((حسوب=$R$2)*(تواريخ&gt;=$P$3)*(تواريخ&lt;=$AD$3)*(4^8-ROW(حسوب)),ROWS(Y$9:Y212)),0))</f>
        <v>0</v>
      </c>
      <c r="Z212" s="81">
        <f>INDEX('1'!AA:AA,INDEX(4^8-LARGE((حسوب=$R$2)*(تواريخ&gt;=$P$3)*(تواريخ&lt;=$AD$3)*(4^8-ROW(حسوب)),ROWS(Z$9:Z212)),0))</f>
        <v>0</v>
      </c>
      <c r="AA212" s="81">
        <f>INDEX('1'!AB:AB,INDEX(4^8-LARGE((حسوب=$R$2)*(تواريخ&gt;=$P$3)*(تواريخ&lt;=$AD$3)*(4^8-ROW(حسوب)),ROWS(AA$9:AA212)),0))</f>
        <v>0</v>
      </c>
      <c r="AB212" s="81">
        <f>INDEX('1'!AC:AC,INDEX(4^8-LARGE((حسوب=$R$2)*(تواريخ&gt;=$P$3)*(تواريخ&lt;=$AD$3)*(4^8-ROW(حسوب)),ROWS(AB$9:AB212)),0))</f>
        <v>0</v>
      </c>
      <c r="AC212" s="81">
        <f>INDEX('1'!AD:AD,INDEX(4^8-LARGE((حسوب=$R$2)*(تواريخ&gt;=$P$3)*(تواريخ&lt;=$AD$3)*(4^8-ROW(حسوب)),ROWS(AC$9:AC212)),0))</f>
        <v>0</v>
      </c>
      <c r="AD212" s="81">
        <f>INDEX('1'!AE:AE,INDEX(4^8-LARGE((حسوب=$R$2)*(تواريخ&gt;=$P$3)*(تواريخ&lt;=$AD$3)*(4^8-ROW(حسوب)),ROWS(AD$9:AD212)),0))</f>
        <v>0</v>
      </c>
      <c r="AE212" s="57"/>
      <c r="AF212" s="57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7"/>
      <c r="AR212" s="57"/>
      <c r="AS212" s="80">
        <f>INDEX('1'!AY:AY,INDEX(4^8-LARGE((حسوب=$R$2)*(تواريخ&gt;=$P$3)*(تواريخ&lt;=$AD$3)*(4^8-ROW(حسوب)),ROWS(AS$9:AS212)),0))</f>
        <v>0</v>
      </c>
      <c r="AT212" s="80">
        <f>INDEX('1'!AX:AX,INDEX(4^8-LARGE((حسوب=$R$2)*(تواريخ&gt;=$P$3)*(تواريخ&lt;=$AD$3)*(4^8-ROW(حسوب)),ROWS(AT$9:AT212)),0))</f>
        <v>0</v>
      </c>
      <c r="AU212" s="80">
        <f>INDEX('1'!BA:BA,INDEX(4^8-LARGE((حسوب=$R$2)*(تواريخ&gt;=$P$3)*(تواريخ&lt;=$AD$3)*(4^8-ROW(حسوب)),ROWS(AU$9:AU212)),0))</f>
        <v>0</v>
      </c>
      <c r="AV212" s="80">
        <f>INDEX('1'!AZ:AZ,INDEX(4^8-LARGE((حسوب=$R$2)*(تواريخ&gt;=$P$3)*(تواريخ&lt;=$AD$3)*(4^8-ROW(حسوب)),ROWS(AV$9:AV212)),0))</f>
        <v>0</v>
      </c>
      <c r="AW212" s="79" t="str">
        <f t="shared" si="5"/>
        <v/>
      </c>
    </row>
    <row r="213" spans="6:49" ht="18">
      <c r="F213" s="83">
        <f>IF($G213="","",(INDEX('1'!A:A,INDEX(4^8-LARGE((حسوب=$R$2)*(تواريخ&gt;=$P$3)*(تواريخ&lt;=$AD$3)*(4^8-ROW(حسوب)),ROWS(F$9:F213)),0))))</f>
        <v>0</v>
      </c>
      <c r="G213" s="84">
        <f>INDEX('1'!AT:AT,INDEX(4^8-LARGE((حسوب=$R$2)*(تواريخ&gt;=$P$3)*(تواريخ&lt;=$AD$3)*(4^8-ROW(حسوب)),ROWS(G$9:G213)),0))</f>
        <v>0</v>
      </c>
      <c r="H213" s="84">
        <f>INDEX('1'!AV:AV,INDEX(4^8-LARGE((حسوب=$R$2)*(تواريخ&gt;=$P$3)*(تواريخ&lt;=$AD$3)*(4^8-ROW(حسوب)),ROWS(H$9:H213)),0))</f>
        <v>0</v>
      </c>
      <c r="I213" s="81">
        <f>INDEX('1'!J:J,INDEX(4^8-LARGE((حسوب=$R$2)*(تواريخ&gt;=$P$3)*(تواريخ&lt;=$AD$3)*(4^8-ROW(حسوب)),ROWS(I$9:I213)),0))</f>
        <v>0</v>
      </c>
      <c r="J213" s="81">
        <f>INDEX('1'!K:K,INDEX(4^8-LARGE((حسوب=$R$2)*(تواريخ&gt;=$P$3)*(تواريخ&lt;=$AD$3)*(4^8-ROW(حسوب)),ROWS(J$9:J213)),0))</f>
        <v>0</v>
      </c>
      <c r="K213" s="81">
        <f>INDEX('1'!L:L,INDEX(4^8-LARGE((حسوب=$R$2)*(تواريخ&gt;=$P$3)*(تواريخ&lt;=$AD$3)*(4^8-ROW(حسوب)),ROWS(K$9:K213)),0))</f>
        <v>0</v>
      </c>
      <c r="L213" s="81">
        <f>INDEX('1'!M:M,INDEX(4^8-LARGE((حسوب=$R$2)*(تواريخ&gt;=$P$3)*(تواريخ&lt;=$AD$3)*(4^8-ROW(حسوب)),ROWS(L$9:L213)),0))</f>
        <v>0</v>
      </c>
      <c r="M213" s="81">
        <f>INDEX('1'!N:N,INDEX(4^8-LARGE((حسوب=$R$2)*(تواريخ&gt;=$P$3)*(تواريخ&lt;=$AD$3)*(4^8-ROW(حسوب)),ROWS(M$9:M213)),0))</f>
        <v>0</v>
      </c>
      <c r="N213" s="81">
        <f>INDEX('1'!O:O,INDEX(4^8-LARGE((حسوب=$R$2)*(تواريخ&gt;=$P$3)*(تواريخ&lt;=$AD$3)*(4^8-ROW(حسوب)),ROWS(N$9:N213)),0))</f>
        <v>0</v>
      </c>
      <c r="O213" s="81">
        <f>INDEX('1'!P:P,INDEX(4^8-LARGE((حسوب=$R$2)*(تواريخ&gt;=$P$3)*(تواريخ&lt;=$AD$3)*(4^8-ROW(حسوب)),ROWS(O$9:O213)),0))</f>
        <v>0</v>
      </c>
      <c r="P213" s="81">
        <f>INDEX('1'!Q:Q,INDEX(4^8-LARGE((حسوب=$R$2)*(تواريخ&gt;=$P$3)*(تواريخ&lt;=$AD$3)*(4^8-ROW(حسوب)),ROWS(P$9:P213)),0))</f>
        <v>0</v>
      </c>
      <c r="Q213" s="81">
        <f>INDEX('1'!R:R,INDEX(4^8-LARGE((حسوب=$R$2)*(تواريخ&gt;=$P$3)*(تواريخ&lt;=$AD$3)*(4^8-ROW(حسوب)),ROWS(Q$9:Q213)),0))</f>
        <v>0</v>
      </c>
      <c r="R213" s="81">
        <f>INDEX('1'!S:S,INDEX(4^8-LARGE((حسوب=$R$2)*(تواريخ&gt;=$P$3)*(تواريخ&lt;=$AD$3)*(4^8-ROW(حسوب)),ROWS(R$9:R213)),0))</f>
        <v>0</v>
      </c>
      <c r="S213" s="81">
        <f>INDEX('1'!T:T,INDEX(4^8-LARGE((حسوب=$R$2)*(تواريخ&gt;=$P$3)*(تواريخ&lt;=$AD$3)*(4^8-ROW(حسوب)),ROWS(S$9:S213)),0))</f>
        <v>0</v>
      </c>
      <c r="T213" s="81">
        <f>INDEX('1'!U:U,INDEX(4^8-LARGE((حسوب=$R$2)*(تواريخ&gt;=$P$3)*(تواريخ&lt;=$AD$3)*(4^8-ROW(حسوب)),ROWS(T$9:T213)),0))</f>
        <v>0</v>
      </c>
      <c r="U213" s="81">
        <f>INDEX('1'!V:V,INDEX(4^8-LARGE((حسوب=$R$2)*(تواريخ&gt;=$P$3)*(تواريخ&lt;=$AD$3)*(4^8-ROW(حسوب)),ROWS(U$9:U213)),0))</f>
        <v>0</v>
      </c>
      <c r="V213" s="81">
        <f>INDEX('1'!W:W,INDEX(4^8-LARGE((حسوب=$R$2)*(تواريخ&gt;=$P$3)*(تواريخ&lt;=$AD$3)*(4^8-ROW(حسوب)),ROWS(V$9:V213)),0))</f>
        <v>0</v>
      </c>
      <c r="W213" s="81">
        <f>INDEX('1'!X:X,INDEX(4^8-LARGE((حسوب=$R$2)*(تواريخ&gt;=$P$3)*(تواريخ&lt;=$AD$3)*(4^8-ROW(حسوب)),ROWS(W$9:W213)),0))</f>
        <v>0</v>
      </c>
      <c r="X213" s="81">
        <f>INDEX('1'!Y:Y,INDEX(4^8-LARGE((حسوب=$R$2)*(تواريخ&gt;=$P$3)*(تواريخ&lt;=$AD$3)*(4^8-ROW(حسوب)),ROWS(X$9:X213)),0))</f>
        <v>0</v>
      </c>
      <c r="Y213" s="81">
        <f>INDEX('1'!Z:Z,INDEX(4^8-LARGE((حسوب=$R$2)*(تواريخ&gt;=$P$3)*(تواريخ&lt;=$AD$3)*(4^8-ROW(حسوب)),ROWS(Y$9:Y213)),0))</f>
        <v>0</v>
      </c>
      <c r="Z213" s="81">
        <f>INDEX('1'!AA:AA,INDEX(4^8-LARGE((حسوب=$R$2)*(تواريخ&gt;=$P$3)*(تواريخ&lt;=$AD$3)*(4^8-ROW(حسوب)),ROWS(Z$9:Z213)),0))</f>
        <v>0</v>
      </c>
      <c r="AA213" s="81">
        <f>INDEX('1'!AB:AB,INDEX(4^8-LARGE((حسوب=$R$2)*(تواريخ&gt;=$P$3)*(تواريخ&lt;=$AD$3)*(4^8-ROW(حسوب)),ROWS(AA$9:AA213)),0))</f>
        <v>0</v>
      </c>
      <c r="AB213" s="81">
        <f>INDEX('1'!AC:AC,INDEX(4^8-LARGE((حسوب=$R$2)*(تواريخ&gt;=$P$3)*(تواريخ&lt;=$AD$3)*(4^8-ROW(حسوب)),ROWS(AB$9:AB213)),0))</f>
        <v>0</v>
      </c>
      <c r="AC213" s="81">
        <f>INDEX('1'!AD:AD,INDEX(4^8-LARGE((حسوب=$R$2)*(تواريخ&gt;=$P$3)*(تواريخ&lt;=$AD$3)*(4^8-ROW(حسوب)),ROWS(AC$9:AC213)),0))</f>
        <v>0</v>
      </c>
      <c r="AD213" s="81">
        <f>INDEX('1'!AE:AE,INDEX(4^8-LARGE((حسوب=$R$2)*(تواريخ&gt;=$P$3)*(تواريخ&lt;=$AD$3)*(4^8-ROW(حسوب)),ROWS(AD$9:AD213)),0))</f>
        <v>0</v>
      </c>
      <c r="AE213" s="57"/>
      <c r="AF213" s="57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7"/>
      <c r="AR213" s="57"/>
      <c r="AS213" s="80">
        <f>INDEX('1'!AY:AY,INDEX(4^8-LARGE((حسوب=$R$2)*(تواريخ&gt;=$P$3)*(تواريخ&lt;=$AD$3)*(4^8-ROW(حسوب)),ROWS(AS$9:AS213)),0))</f>
        <v>0</v>
      </c>
      <c r="AT213" s="80">
        <f>INDEX('1'!AX:AX,INDEX(4^8-LARGE((حسوب=$R$2)*(تواريخ&gt;=$P$3)*(تواريخ&lt;=$AD$3)*(4^8-ROW(حسوب)),ROWS(AT$9:AT213)),0))</f>
        <v>0</v>
      </c>
      <c r="AU213" s="80">
        <f>INDEX('1'!BA:BA,INDEX(4^8-LARGE((حسوب=$R$2)*(تواريخ&gt;=$P$3)*(تواريخ&lt;=$AD$3)*(4^8-ROW(حسوب)),ROWS(AU$9:AU213)),0))</f>
        <v>0</v>
      </c>
      <c r="AV213" s="80">
        <f>INDEX('1'!AZ:AZ,INDEX(4^8-LARGE((حسوب=$R$2)*(تواريخ&gt;=$P$3)*(تواريخ&lt;=$AD$3)*(4^8-ROW(حسوب)),ROWS(AV$9:AV213)),0))</f>
        <v>0</v>
      </c>
      <c r="AW213" s="79" t="str">
        <f t="shared" si="5"/>
        <v/>
      </c>
    </row>
    <row r="214" spans="6:49" ht="18">
      <c r="F214" s="83">
        <f>IF($G214="","",(INDEX('1'!A:A,INDEX(4^8-LARGE((حسوب=$R$2)*(تواريخ&gt;=$P$3)*(تواريخ&lt;=$AD$3)*(4^8-ROW(حسوب)),ROWS(F$9:F214)),0))))</f>
        <v>0</v>
      </c>
      <c r="G214" s="84">
        <f>INDEX('1'!AT:AT,INDEX(4^8-LARGE((حسوب=$R$2)*(تواريخ&gt;=$P$3)*(تواريخ&lt;=$AD$3)*(4^8-ROW(حسوب)),ROWS(G$9:G214)),0))</f>
        <v>0</v>
      </c>
      <c r="H214" s="84">
        <f>INDEX('1'!AV:AV,INDEX(4^8-LARGE((حسوب=$R$2)*(تواريخ&gt;=$P$3)*(تواريخ&lt;=$AD$3)*(4^8-ROW(حسوب)),ROWS(H$9:H214)),0))</f>
        <v>0</v>
      </c>
      <c r="I214" s="81">
        <f>INDEX('1'!J:J,INDEX(4^8-LARGE((حسوب=$R$2)*(تواريخ&gt;=$P$3)*(تواريخ&lt;=$AD$3)*(4^8-ROW(حسوب)),ROWS(I$9:I214)),0))</f>
        <v>0</v>
      </c>
      <c r="J214" s="81">
        <f>INDEX('1'!K:K,INDEX(4^8-LARGE((حسوب=$R$2)*(تواريخ&gt;=$P$3)*(تواريخ&lt;=$AD$3)*(4^8-ROW(حسوب)),ROWS(J$9:J214)),0))</f>
        <v>0</v>
      </c>
      <c r="K214" s="81">
        <f>INDEX('1'!L:L,INDEX(4^8-LARGE((حسوب=$R$2)*(تواريخ&gt;=$P$3)*(تواريخ&lt;=$AD$3)*(4^8-ROW(حسوب)),ROWS(K$9:K214)),0))</f>
        <v>0</v>
      </c>
      <c r="L214" s="81">
        <f>INDEX('1'!M:M,INDEX(4^8-LARGE((حسوب=$R$2)*(تواريخ&gt;=$P$3)*(تواريخ&lt;=$AD$3)*(4^8-ROW(حسوب)),ROWS(L$9:L214)),0))</f>
        <v>0</v>
      </c>
      <c r="M214" s="81">
        <f>INDEX('1'!N:N,INDEX(4^8-LARGE((حسوب=$R$2)*(تواريخ&gt;=$P$3)*(تواريخ&lt;=$AD$3)*(4^8-ROW(حسوب)),ROWS(M$9:M214)),0))</f>
        <v>0</v>
      </c>
      <c r="N214" s="81">
        <f>INDEX('1'!O:O,INDEX(4^8-LARGE((حسوب=$R$2)*(تواريخ&gt;=$P$3)*(تواريخ&lt;=$AD$3)*(4^8-ROW(حسوب)),ROWS(N$9:N214)),0))</f>
        <v>0</v>
      </c>
      <c r="O214" s="81">
        <f>INDEX('1'!P:P,INDEX(4^8-LARGE((حسوب=$R$2)*(تواريخ&gt;=$P$3)*(تواريخ&lt;=$AD$3)*(4^8-ROW(حسوب)),ROWS(O$9:O214)),0))</f>
        <v>0</v>
      </c>
      <c r="P214" s="81">
        <f>INDEX('1'!Q:Q,INDEX(4^8-LARGE((حسوب=$R$2)*(تواريخ&gt;=$P$3)*(تواريخ&lt;=$AD$3)*(4^8-ROW(حسوب)),ROWS(P$9:P214)),0))</f>
        <v>0</v>
      </c>
      <c r="Q214" s="81">
        <f>INDEX('1'!R:R,INDEX(4^8-LARGE((حسوب=$R$2)*(تواريخ&gt;=$P$3)*(تواريخ&lt;=$AD$3)*(4^8-ROW(حسوب)),ROWS(Q$9:Q214)),0))</f>
        <v>0</v>
      </c>
      <c r="R214" s="81">
        <f>INDEX('1'!S:S,INDEX(4^8-LARGE((حسوب=$R$2)*(تواريخ&gt;=$P$3)*(تواريخ&lt;=$AD$3)*(4^8-ROW(حسوب)),ROWS(R$9:R214)),0))</f>
        <v>0</v>
      </c>
      <c r="S214" s="81">
        <f>INDEX('1'!T:T,INDEX(4^8-LARGE((حسوب=$R$2)*(تواريخ&gt;=$P$3)*(تواريخ&lt;=$AD$3)*(4^8-ROW(حسوب)),ROWS(S$9:S214)),0))</f>
        <v>0</v>
      </c>
      <c r="T214" s="81">
        <f>INDEX('1'!U:U,INDEX(4^8-LARGE((حسوب=$R$2)*(تواريخ&gt;=$P$3)*(تواريخ&lt;=$AD$3)*(4^8-ROW(حسوب)),ROWS(T$9:T214)),0))</f>
        <v>0</v>
      </c>
      <c r="U214" s="81">
        <f>INDEX('1'!V:V,INDEX(4^8-LARGE((حسوب=$R$2)*(تواريخ&gt;=$P$3)*(تواريخ&lt;=$AD$3)*(4^8-ROW(حسوب)),ROWS(U$9:U214)),0))</f>
        <v>0</v>
      </c>
      <c r="V214" s="81">
        <f>INDEX('1'!W:W,INDEX(4^8-LARGE((حسوب=$R$2)*(تواريخ&gt;=$P$3)*(تواريخ&lt;=$AD$3)*(4^8-ROW(حسوب)),ROWS(V$9:V214)),0))</f>
        <v>0</v>
      </c>
      <c r="W214" s="81">
        <f>INDEX('1'!X:X,INDEX(4^8-LARGE((حسوب=$R$2)*(تواريخ&gt;=$P$3)*(تواريخ&lt;=$AD$3)*(4^8-ROW(حسوب)),ROWS(W$9:W214)),0))</f>
        <v>0</v>
      </c>
      <c r="X214" s="81">
        <f>INDEX('1'!Y:Y,INDEX(4^8-LARGE((حسوب=$R$2)*(تواريخ&gt;=$P$3)*(تواريخ&lt;=$AD$3)*(4^8-ROW(حسوب)),ROWS(X$9:X214)),0))</f>
        <v>0</v>
      </c>
      <c r="Y214" s="81">
        <f>INDEX('1'!Z:Z,INDEX(4^8-LARGE((حسوب=$R$2)*(تواريخ&gt;=$P$3)*(تواريخ&lt;=$AD$3)*(4^8-ROW(حسوب)),ROWS(Y$9:Y214)),0))</f>
        <v>0</v>
      </c>
      <c r="Z214" s="81">
        <f>INDEX('1'!AA:AA,INDEX(4^8-LARGE((حسوب=$R$2)*(تواريخ&gt;=$P$3)*(تواريخ&lt;=$AD$3)*(4^8-ROW(حسوب)),ROWS(Z$9:Z214)),0))</f>
        <v>0</v>
      </c>
      <c r="AA214" s="81">
        <f>INDEX('1'!AB:AB,INDEX(4^8-LARGE((حسوب=$R$2)*(تواريخ&gt;=$P$3)*(تواريخ&lt;=$AD$3)*(4^8-ROW(حسوب)),ROWS(AA$9:AA214)),0))</f>
        <v>0</v>
      </c>
      <c r="AB214" s="81">
        <f>INDEX('1'!AC:AC,INDEX(4^8-LARGE((حسوب=$R$2)*(تواريخ&gt;=$P$3)*(تواريخ&lt;=$AD$3)*(4^8-ROW(حسوب)),ROWS(AB$9:AB214)),0))</f>
        <v>0</v>
      </c>
      <c r="AC214" s="81">
        <f>INDEX('1'!AD:AD,INDEX(4^8-LARGE((حسوب=$R$2)*(تواريخ&gt;=$P$3)*(تواريخ&lt;=$AD$3)*(4^8-ROW(حسوب)),ROWS(AC$9:AC214)),0))</f>
        <v>0</v>
      </c>
      <c r="AD214" s="81">
        <f>INDEX('1'!AE:AE,INDEX(4^8-LARGE((حسوب=$R$2)*(تواريخ&gt;=$P$3)*(تواريخ&lt;=$AD$3)*(4^8-ROW(حسوب)),ROWS(AD$9:AD214)),0))</f>
        <v>0</v>
      </c>
      <c r="AE214" s="57"/>
      <c r="AF214" s="57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7"/>
      <c r="AR214" s="57"/>
      <c r="AS214" s="80">
        <f>INDEX('1'!AY:AY,INDEX(4^8-LARGE((حسوب=$R$2)*(تواريخ&gt;=$P$3)*(تواريخ&lt;=$AD$3)*(4^8-ROW(حسوب)),ROWS(AS$9:AS214)),0))</f>
        <v>0</v>
      </c>
      <c r="AT214" s="80">
        <f>INDEX('1'!AX:AX,INDEX(4^8-LARGE((حسوب=$R$2)*(تواريخ&gt;=$P$3)*(تواريخ&lt;=$AD$3)*(4^8-ROW(حسوب)),ROWS(AT$9:AT214)),0))</f>
        <v>0</v>
      </c>
      <c r="AU214" s="80">
        <f>INDEX('1'!BA:BA,INDEX(4^8-LARGE((حسوب=$R$2)*(تواريخ&gt;=$P$3)*(تواريخ&lt;=$AD$3)*(4^8-ROW(حسوب)),ROWS(AU$9:AU214)),0))</f>
        <v>0</v>
      </c>
      <c r="AV214" s="80">
        <f>INDEX('1'!AZ:AZ,INDEX(4^8-LARGE((حسوب=$R$2)*(تواريخ&gt;=$P$3)*(تواريخ&lt;=$AD$3)*(4^8-ROW(حسوب)),ROWS(AV$9:AV214)),0))</f>
        <v>0</v>
      </c>
      <c r="AW214" s="79" t="str">
        <f t="shared" si="5"/>
        <v/>
      </c>
    </row>
    <row r="215" spans="6:49" ht="18">
      <c r="F215" s="83">
        <f>IF($G215="","",(INDEX('1'!A:A,INDEX(4^8-LARGE((حسوب=$R$2)*(تواريخ&gt;=$P$3)*(تواريخ&lt;=$AD$3)*(4^8-ROW(حسوب)),ROWS(F$9:F215)),0))))</f>
        <v>0</v>
      </c>
      <c r="G215" s="84">
        <f>INDEX('1'!AT:AT,INDEX(4^8-LARGE((حسوب=$R$2)*(تواريخ&gt;=$P$3)*(تواريخ&lt;=$AD$3)*(4^8-ROW(حسوب)),ROWS(G$9:G215)),0))</f>
        <v>0</v>
      </c>
      <c r="H215" s="84">
        <f>INDEX('1'!AV:AV,INDEX(4^8-LARGE((حسوب=$R$2)*(تواريخ&gt;=$P$3)*(تواريخ&lt;=$AD$3)*(4^8-ROW(حسوب)),ROWS(H$9:H215)),0))</f>
        <v>0</v>
      </c>
      <c r="I215" s="81">
        <f>INDEX('1'!J:J,INDEX(4^8-LARGE((حسوب=$R$2)*(تواريخ&gt;=$P$3)*(تواريخ&lt;=$AD$3)*(4^8-ROW(حسوب)),ROWS(I$9:I215)),0))</f>
        <v>0</v>
      </c>
      <c r="J215" s="81">
        <f>INDEX('1'!K:K,INDEX(4^8-LARGE((حسوب=$R$2)*(تواريخ&gt;=$P$3)*(تواريخ&lt;=$AD$3)*(4^8-ROW(حسوب)),ROWS(J$9:J215)),0))</f>
        <v>0</v>
      </c>
      <c r="K215" s="81">
        <f>INDEX('1'!L:L,INDEX(4^8-LARGE((حسوب=$R$2)*(تواريخ&gt;=$P$3)*(تواريخ&lt;=$AD$3)*(4^8-ROW(حسوب)),ROWS(K$9:K215)),0))</f>
        <v>0</v>
      </c>
      <c r="L215" s="81">
        <f>INDEX('1'!M:M,INDEX(4^8-LARGE((حسوب=$R$2)*(تواريخ&gt;=$P$3)*(تواريخ&lt;=$AD$3)*(4^8-ROW(حسوب)),ROWS(L$9:L215)),0))</f>
        <v>0</v>
      </c>
      <c r="M215" s="81">
        <f>INDEX('1'!N:N,INDEX(4^8-LARGE((حسوب=$R$2)*(تواريخ&gt;=$P$3)*(تواريخ&lt;=$AD$3)*(4^8-ROW(حسوب)),ROWS(M$9:M215)),0))</f>
        <v>0</v>
      </c>
      <c r="N215" s="81">
        <f>INDEX('1'!O:O,INDEX(4^8-LARGE((حسوب=$R$2)*(تواريخ&gt;=$P$3)*(تواريخ&lt;=$AD$3)*(4^8-ROW(حسوب)),ROWS(N$9:N215)),0))</f>
        <v>0</v>
      </c>
      <c r="O215" s="81">
        <f>INDEX('1'!P:P,INDEX(4^8-LARGE((حسوب=$R$2)*(تواريخ&gt;=$P$3)*(تواريخ&lt;=$AD$3)*(4^8-ROW(حسوب)),ROWS(O$9:O215)),0))</f>
        <v>0</v>
      </c>
      <c r="P215" s="81">
        <f>INDEX('1'!Q:Q,INDEX(4^8-LARGE((حسوب=$R$2)*(تواريخ&gt;=$P$3)*(تواريخ&lt;=$AD$3)*(4^8-ROW(حسوب)),ROWS(P$9:P215)),0))</f>
        <v>0</v>
      </c>
      <c r="Q215" s="81">
        <f>INDEX('1'!R:R,INDEX(4^8-LARGE((حسوب=$R$2)*(تواريخ&gt;=$P$3)*(تواريخ&lt;=$AD$3)*(4^8-ROW(حسوب)),ROWS(Q$9:Q215)),0))</f>
        <v>0</v>
      </c>
      <c r="R215" s="81">
        <f>INDEX('1'!S:S,INDEX(4^8-LARGE((حسوب=$R$2)*(تواريخ&gt;=$P$3)*(تواريخ&lt;=$AD$3)*(4^8-ROW(حسوب)),ROWS(R$9:R215)),0))</f>
        <v>0</v>
      </c>
      <c r="S215" s="81">
        <f>INDEX('1'!T:T,INDEX(4^8-LARGE((حسوب=$R$2)*(تواريخ&gt;=$P$3)*(تواريخ&lt;=$AD$3)*(4^8-ROW(حسوب)),ROWS(S$9:S215)),0))</f>
        <v>0</v>
      </c>
      <c r="T215" s="81">
        <f>INDEX('1'!U:U,INDEX(4^8-LARGE((حسوب=$R$2)*(تواريخ&gt;=$P$3)*(تواريخ&lt;=$AD$3)*(4^8-ROW(حسوب)),ROWS(T$9:T215)),0))</f>
        <v>0</v>
      </c>
      <c r="U215" s="81">
        <f>INDEX('1'!V:V,INDEX(4^8-LARGE((حسوب=$R$2)*(تواريخ&gt;=$P$3)*(تواريخ&lt;=$AD$3)*(4^8-ROW(حسوب)),ROWS(U$9:U215)),0))</f>
        <v>0</v>
      </c>
      <c r="V215" s="81">
        <f>INDEX('1'!W:W,INDEX(4^8-LARGE((حسوب=$R$2)*(تواريخ&gt;=$P$3)*(تواريخ&lt;=$AD$3)*(4^8-ROW(حسوب)),ROWS(V$9:V215)),0))</f>
        <v>0</v>
      </c>
      <c r="W215" s="81">
        <f>INDEX('1'!X:X,INDEX(4^8-LARGE((حسوب=$R$2)*(تواريخ&gt;=$P$3)*(تواريخ&lt;=$AD$3)*(4^8-ROW(حسوب)),ROWS(W$9:W215)),0))</f>
        <v>0</v>
      </c>
      <c r="X215" s="81">
        <f>INDEX('1'!Y:Y,INDEX(4^8-LARGE((حسوب=$R$2)*(تواريخ&gt;=$P$3)*(تواريخ&lt;=$AD$3)*(4^8-ROW(حسوب)),ROWS(X$9:X215)),0))</f>
        <v>0</v>
      </c>
      <c r="Y215" s="81">
        <f>INDEX('1'!Z:Z,INDEX(4^8-LARGE((حسوب=$R$2)*(تواريخ&gt;=$P$3)*(تواريخ&lt;=$AD$3)*(4^8-ROW(حسوب)),ROWS(Y$9:Y215)),0))</f>
        <v>0</v>
      </c>
      <c r="Z215" s="81">
        <f>INDEX('1'!AA:AA,INDEX(4^8-LARGE((حسوب=$R$2)*(تواريخ&gt;=$P$3)*(تواريخ&lt;=$AD$3)*(4^8-ROW(حسوب)),ROWS(Z$9:Z215)),0))</f>
        <v>0</v>
      </c>
      <c r="AA215" s="81">
        <f>INDEX('1'!AB:AB,INDEX(4^8-LARGE((حسوب=$R$2)*(تواريخ&gt;=$P$3)*(تواريخ&lt;=$AD$3)*(4^8-ROW(حسوب)),ROWS(AA$9:AA215)),0))</f>
        <v>0</v>
      </c>
      <c r="AB215" s="81">
        <f>INDEX('1'!AC:AC,INDEX(4^8-LARGE((حسوب=$R$2)*(تواريخ&gt;=$P$3)*(تواريخ&lt;=$AD$3)*(4^8-ROW(حسوب)),ROWS(AB$9:AB215)),0))</f>
        <v>0</v>
      </c>
      <c r="AC215" s="81">
        <f>INDEX('1'!AD:AD,INDEX(4^8-LARGE((حسوب=$R$2)*(تواريخ&gt;=$P$3)*(تواريخ&lt;=$AD$3)*(4^8-ROW(حسوب)),ROWS(AC$9:AC215)),0))</f>
        <v>0</v>
      </c>
      <c r="AD215" s="81">
        <f>INDEX('1'!AE:AE,INDEX(4^8-LARGE((حسوب=$R$2)*(تواريخ&gt;=$P$3)*(تواريخ&lt;=$AD$3)*(4^8-ROW(حسوب)),ROWS(AD$9:AD215)),0))</f>
        <v>0</v>
      </c>
      <c r="AE215" s="57"/>
      <c r="AF215" s="57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7"/>
      <c r="AR215" s="57"/>
      <c r="AS215" s="80">
        <f>INDEX('1'!AY:AY,INDEX(4^8-LARGE((حسوب=$R$2)*(تواريخ&gt;=$P$3)*(تواريخ&lt;=$AD$3)*(4^8-ROW(حسوب)),ROWS(AS$9:AS215)),0))</f>
        <v>0</v>
      </c>
      <c r="AT215" s="80">
        <f>INDEX('1'!AX:AX,INDEX(4^8-LARGE((حسوب=$R$2)*(تواريخ&gt;=$P$3)*(تواريخ&lt;=$AD$3)*(4^8-ROW(حسوب)),ROWS(AT$9:AT215)),0))</f>
        <v>0</v>
      </c>
      <c r="AU215" s="80">
        <f>INDEX('1'!BA:BA,INDEX(4^8-LARGE((حسوب=$R$2)*(تواريخ&gt;=$P$3)*(تواريخ&lt;=$AD$3)*(4^8-ROW(حسوب)),ROWS(AU$9:AU215)),0))</f>
        <v>0</v>
      </c>
      <c r="AV215" s="80">
        <f>INDEX('1'!AZ:AZ,INDEX(4^8-LARGE((حسوب=$R$2)*(تواريخ&gt;=$P$3)*(تواريخ&lt;=$AD$3)*(4^8-ROW(حسوب)),ROWS(AV$9:AV215)),0))</f>
        <v>0</v>
      </c>
      <c r="AW215" s="79" t="str">
        <f t="shared" si="5"/>
        <v/>
      </c>
    </row>
    <row r="216" spans="6:49" ht="18">
      <c r="F216" s="83">
        <f>IF($G216="","",(INDEX('1'!A:A,INDEX(4^8-LARGE((حسوب=$R$2)*(تواريخ&gt;=$P$3)*(تواريخ&lt;=$AD$3)*(4^8-ROW(حسوب)),ROWS(F$9:F216)),0))))</f>
        <v>0</v>
      </c>
      <c r="G216" s="84">
        <f>INDEX('1'!AT:AT,INDEX(4^8-LARGE((حسوب=$R$2)*(تواريخ&gt;=$P$3)*(تواريخ&lt;=$AD$3)*(4^8-ROW(حسوب)),ROWS(G$9:G216)),0))</f>
        <v>0</v>
      </c>
      <c r="H216" s="84">
        <f>INDEX('1'!AV:AV,INDEX(4^8-LARGE((حسوب=$R$2)*(تواريخ&gt;=$P$3)*(تواريخ&lt;=$AD$3)*(4^8-ROW(حسوب)),ROWS(H$9:H216)),0))</f>
        <v>0</v>
      </c>
      <c r="I216" s="81">
        <f>INDEX('1'!J:J,INDEX(4^8-LARGE((حسوب=$R$2)*(تواريخ&gt;=$P$3)*(تواريخ&lt;=$AD$3)*(4^8-ROW(حسوب)),ROWS(I$9:I216)),0))</f>
        <v>0</v>
      </c>
      <c r="J216" s="81">
        <f>INDEX('1'!K:K,INDEX(4^8-LARGE((حسوب=$R$2)*(تواريخ&gt;=$P$3)*(تواريخ&lt;=$AD$3)*(4^8-ROW(حسوب)),ROWS(J$9:J216)),0))</f>
        <v>0</v>
      </c>
      <c r="K216" s="81">
        <f>INDEX('1'!L:L,INDEX(4^8-LARGE((حسوب=$R$2)*(تواريخ&gt;=$P$3)*(تواريخ&lt;=$AD$3)*(4^8-ROW(حسوب)),ROWS(K$9:K216)),0))</f>
        <v>0</v>
      </c>
      <c r="L216" s="81">
        <f>INDEX('1'!M:M,INDEX(4^8-LARGE((حسوب=$R$2)*(تواريخ&gt;=$P$3)*(تواريخ&lt;=$AD$3)*(4^8-ROW(حسوب)),ROWS(L$9:L216)),0))</f>
        <v>0</v>
      </c>
      <c r="M216" s="81">
        <f>INDEX('1'!N:N,INDEX(4^8-LARGE((حسوب=$R$2)*(تواريخ&gt;=$P$3)*(تواريخ&lt;=$AD$3)*(4^8-ROW(حسوب)),ROWS(M$9:M216)),0))</f>
        <v>0</v>
      </c>
      <c r="N216" s="81">
        <f>INDEX('1'!O:O,INDEX(4^8-LARGE((حسوب=$R$2)*(تواريخ&gt;=$P$3)*(تواريخ&lt;=$AD$3)*(4^8-ROW(حسوب)),ROWS(N$9:N216)),0))</f>
        <v>0</v>
      </c>
      <c r="O216" s="81">
        <f>INDEX('1'!P:P,INDEX(4^8-LARGE((حسوب=$R$2)*(تواريخ&gt;=$P$3)*(تواريخ&lt;=$AD$3)*(4^8-ROW(حسوب)),ROWS(O$9:O216)),0))</f>
        <v>0</v>
      </c>
      <c r="P216" s="81">
        <f>INDEX('1'!Q:Q,INDEX(4^8-LARGE((حسوب=$R$2)*(تواريخ&gt;=$P$3)*(تواريخ&lt;=$AD$3)*(4^8-ROW(حسوب)),ROWS(P$9:P216)),0))</f>
        <v>0</v>
      </c>
      <c r="Q216" s="81">
        <f>INDEX('1'!R:R,INDEX(4^8-LARGE((حسوب=$R$2)*(تواريخ&gt;=$P$3)*(تواريخ&lt;=$AD$3)*(4^8-ROW(حسوب)),ROWS(Q$9:Q216)),0))</f>
        <v>0</v>
      </c>
      <c r="R216" s="81">
        <f>INDEX('1'!S:S,INDEX(4^8-LARGE((حسوب=$R$2)*(تواريخ&gt;=$P$3)*(تواريخ&lt;=$AD$3)*(4^8-ROW(حسوب)),ROWS(R$9:R216)),0))</f>
        <v>0</v>
      </c>
      <c r="S216" s="81">
        <f>INDEX('1'!T:T,INDEX(4^8-LARGE((حسوب=$R$2)*(تواريخ&gt;=$P$3)*(تواريخ&lt;=$AD$3)*(4^8-ROW(حسوب)),ROWS(S$9:S216)),0))</f>
        <v>0</v>
      </c>
      <c r="T216" s="81">
        <f>INDEX('1'!U:U,INDEX(4^8-LARGE((حسوب=$R$2)*(تواريخ&gt;=$P$3)*(تواريخ&lt;=$AD$3)*(4^8-ROW(حسوب)),ROWS(T$9:T216)),0))</f>
        <v>0</v>
      </c>
      <c r="U216" s="81">
        <f>INDEX('1'!V:V,INDEX(4^8-LARGE((حسوب=$R$2)*(تواريخ&gt;=$P$3)*(تواريخ&lt;=$AD$3)*(4^8-ROW(حسوب)),ROWS(U$9:U216)),0))</f>
        <v>0</v>
      </c>
      <c r="V216" s="81">
        <f>INDEX('1'!W:W,INDEX(4^8-LARGE((حسوب=$R$2)*(تواريخ&gt;=$P$3)*(تواريخ&lt;=$AD$3)*(4^8-ROW(حسوب)),ROWS(V$9:V216)),0))</f>
        <v>0</v>
      </c>
      <c r="W216" s="81">
        <f>INDEX('1'!X:X,INDEX(4^8-LARGE((حسوب=$R$2)*(تواريخ&gt;=$P$3)*(تواريخ&lt;=$AD$3)*(4^8-ROW(حسوب)),ROWS(W$9:W216)),0))</f>
        <v>0</v>
      </c>
      <c r="X216" s="81">
        <f>INDEX('1'!Y:Y,INDEX(4^8-LARGE((حسوب=$R$2)*(تواريخ&gt;=$P$3)*(تواريخ&lt;=$AD$3)*(4^8-ROW(حسوب)),ROWS(X$9:X216)),0))</f>
        <v>0</v>
      </c>
      <c r="Y216" s="81">
        <f>INDEX('1'!Z:Z,INDEX(4^8-LARGE((حسوب=$R$2)*(تواريخ&gt;=$P$3)*(تواريخ&lt;=$AD$3)*(4^8-ROW(حسوب)),ROWS(Y$9:Y216)),0))</f>
        <v>0</v>
      </c>
      <c r="Z216" s="81">
        <f>INDEX('1'!AA:AA,INDEX(4^8-LARGE((حسوب=$R$2)*(تواريخ&gt;=$P$3)*(تواريخ&lt;=$AD$3)*(4^8-ROW(حسوب)),ROWS(Z$9:Z216)),0))</f>
        <v>0</v>
      </c>
      <c r="AA216" s="81">
        <f>INDEX('1'!AB:AB,INDEX(4^8-LARGE((حسوب=$R$2)*(تواريخ&gt;=$P$3)*(تواريخ&lt;=$AD$3)*(4^8-ROW(حسوب)),ROWS(AA$9:AA216)),0))</f>
        <v>0</v>
      </c>
      <c r="AB216" s="81">
        <f>INDEX('1'!AC:AC,INDEX(4^8-LARGE((حسوب=$R$2)*(تواريخ&gt;=$P$3)*(تواريخ&lt;=$AD$3)*(4^8-ROW(حسوب)),ROWS(AB$9:AB216)),0))</f>
        <v>0</v>
      </c>
      <c r="AC216" s="81">
        <f>INDEX('1'!AD:AD,INDEX(4^8-LARGE((حسوب=$R$2)*(تواريخ&gt;=$P$3)*(تواريخ&lt;=$AD$3)*(4^8-ROW(حسوب)),ROWS(AC$9:AC216)),0))</f>
        <v>0</v>
      </c>
      <c r="AD216" s="81">
        <f>INDEX('1'!AE:AE,INDEX(4^8-LARGE((حسوب=$R$2)*(تواريخ&gt;=$P$3)*(تواريخ&lt;=$AD$3)*(4^8-ROW(حسوب)),ROWS(AD$9:AD216)),0))</f>
        <v>0</v>
      </c>
      <c r="AE216" s="57"/>
      <c r="AF216" s="57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7"/>
      <c r="AR216" s="57"/>
      <c r="AS216" s="80">
        <f>INDEX('1'!AY:AY,INDEX(4^8-LARGE((حسوب=$R$2)*(تواريخ&gt;=$P$3)*(تواريخ&lt;=$AD$3)*(4^8-ROW(حسوب)),ROWS(AS$9:AS216)),0))</f>
        <v>0</v>
      </c>
      <c r="AT216" s="80">
        <f>INDEX('1'!AX:AX,INDEX(4^8-LARGE((حسوب=$R$2)*(تواريخ&gt;=$P$3)*(تواريخ&lt;=$AD$3)*(4^8-ROW(حسوب)),ROWS(AT$9:AT216)),0))</f>
        <v>0</v>
      </c>
      <c r="AU216" s="80">
        <f>INDEX('1'!BA:BA,INDEX(4^8-LARGE((حسوب=$R$2)*(تواريخ&gt;=$P$3)*(تواريخ&lt;=$AD$3)*(4^8-ROW(حسوب)),ROWS(AU$9:AU216)),0))</f>
        <v>0</v>
      </c>
      <c r="AV216" s="80">
        <f>INDEX('1'!AZ:AZ,INDEX(4^8-LARGE((حسوب=$R$2)*(تواريخ&gt;=$P$3)*(تواريخ&lt;=$AD$3)*(4^8-ROW(حسوب)),ROWS(AV$9:AV216)),0))</f>
        <v>0</v>
      </c>
      <c r="AW216" s="79" t="str">
        <f t="shared" si="5"/>
        <v/>
      </c>
    </row>
    <row r="217" spans="6:49" ht="18">
      <c r="F217" s="83">
        <f>IF($G217="","",(INDEX('1'!A:A,INDEX(4^8-LARGE((حسوب=$R$2)*(تواريخ&gt;=$P$3)*(تواريخ&lt;=$AD$3)*(4^8-ROW(حسوب)),ROWS(F$9:F217)),0))))</f>
        <v>0</v>
      </c>
      <c r="G217" s="84">
        <f>INDEX('1'!AT:AT,INDEX(4^8-LARGE((حسوب=$R$2)*(تواريخ&gt;=$P$3)*(تواريخ&lt;=$AD$3)*(4^8-ROW(حسوب)),ROWS(G$9:G217)),0))</f>
        <v>0</v>
      </c>
      <c r="H217" s="84">
        <f>INDEX('1'!AV:AV,INDEX(4^8-LARGE((حسوب=$R$2)*(تواريخ&gt;=$P$3)*(تواريخ&lt;=$AD$3)*(4^8-ROW(حسوب)),ROWS(H$9:H217)),0))</f>
        <v>0</v>
      </c>
      <c r="I217" s="81">
        <f>INDEX('1'!J:J,INDEX(4^8-LARGE((حسوب=$R$2)*(تواريخ&gt;=$P$3)*(تواريخ&lt;=$AD$3)*(4^8-ROW(حسوب)),ROWS(I$9:I217)),0))</f>
        <v>0</v>
      </c>
      <c r="J217" s="81">
        <f>INDEX('1'!K:K,INDEX(4^8-LARGE((حسوب=$R$2)*(تواريخ&gt;=$P$3)*(تواريخ&lt;=$AD$3)*(4^8-ROW(حسوب)),ROWS(J$9:J217)),0))</f>
        <v>0</v>
      </c>
      <c r="K217" s="81">
        <f>INDEX('1'!L:L,INDEX(4^8-LARGE((حسوب=$R$2)*(تواريخ&gt;=$P$3)*(تواريخ&lt;=$AD$3)*(4^8-ROW(حسوب)),ROWS(K$9:K217)),0))</f>
        <v>0</v>
      </c>
      <c r="L217" s="81">
        <f>INDEX('1'!M:M,INDEX(4^8-LARGE((حسوب=$R$2)*(تواريخ&gt;=$P$3)*(تواريخ&lt;=$AD$3)*(4^8-ROW(حسوب)),ROWS(L$9:L217)),0))</f>
        <v>0</v>
      </c>
      <c r="M217" s="81">
        <f>INDEX('1'!N:N,INDEX(4^8-LARGE((حسوب=$R$2)*(تواريخ&gt;=$P$3)*(تواريخ&lt;=$AD$3)*(4^8-ROW(حسوب)),ROWS(M$9:M217)),0))</f>
        <v>0</v>
      </c>
      <c r="N217" s="81">
        <f>INDEX('1'!O:O,INDEX(4^8-LARGE((حسوب=$R$2)*(تواريخ&gt;=$P$3)*(تواريخ&lt;=$AD$3)*(4^8-ROW(حسوب)),ROWS(N$9:N217)),0))</f>
        <v>0</v>
      </c>
      <c r="O217" s="81">
        <f>INDEX('1'!P:P,INDEX(4^8-LARGE((حسوب=$R$2)*(تواريخ&gt;=$P$3)*(تواريخ&lt;=$AD$3)*(4^8-ROW(حسوب)),ROWS(O$9:O217)),0))</f>
        <v>0</v>
      </c>
      <c r="P217" s="81">
        <f>INDEX('1'!Q:Q,INDEX(4^8-LARGE((حسوب=$R$2)*(تواريخ&gt;=$P$3)*(تواريخ&lt;=$AD$3)*(4^8-ROW(حسوب)),ROWS(P$9:P217)),0))</f>
        <v>0</v>
      </c>
      <c r="Q217" s="81">
        <f>INDEX('1'!R:R,INDEX(4^8-LARGE((حسوب=$R$2)*(تواريخ&gt;=$P$3)*(تواريخ&lt;=$AD$3)*(4^8-ROW(حسوب)),ROWS(Q$9:Q217)),0))</f>
        <v>0</v>
      </c>
      <c r="R217" s="81">
        <f>INDEX('1'!S:S,INDEX(4^8-LARGE((حسوب=$R$2)*(تواريخ&gt;=$P$3)*(تواريخ&lt;=$AD$3)*(4^8-ROW(حسوب)),ROWS(R$9:R217)),0))</f>
        <v>0</v>
      </c>
      <c r="S217" s="81">
        <f>INDEX('1'!T:T,INDEX(4^8-LARGE((حسوب=$R$2)*(تواريخ&gt;=$P$3)*(تواريخ&lt;=$AD$3)*(4^8-ROW(حسوب)),ROWS(S$9:S217)),0))</f>
        <v>0</v>
      </c>
      <c r="T217" s="81">
        <f>INDEX('1'!U:U,INDEX(4^8-LARGE((حسوب=$R$2)*(تواريخ&gt;=$P$3)*(تواريخ&lt;=$AD$3)*(4^8-ROW(حسوب)),ROWS(T$9:T217)),0))</f>
        <v>0</v>
      </c>
      <c r="U217" s="81">
        <f>INDEX('1'!V:V,INDEX(4^8-LARGE((حسوب=$R$2)*(تواريخ&gt;=$P$3)*(تواريخ&lt;=$AD$3)*(4^8-ROW(حسوب)),ROWS(U$9:U217)),0))</f>
        <v>0</v>
      </c>
      <c r="V217" s="81">
        <f>INDEX('1'!W:W,INDEX(4^8-LARGE((حسوب=$R$2)*(تواريخ&gt;=$P$3)*(تواريخ&lt;=$AD$3)*(4^8-ROW(حسوب)),ROWS(V$9:V217)),0))</f>
        <v>0</v>
      </c>
      <c r="W217" s="81">
        <f>INDEX('1'!X:X,INDEX(4^8-LARGE((حسوب=$R$2)*(تواريخ&gt;=$P$3)*(تواريخ&lt;=$AD$3)*(4^8-ROW(حسوب)),ROWS(W$9:W217)),0))</f>
        <v>0</v>
      </c>
      <c r="X217" s="81">
        <f>INDEX('1'!Y:Y,INDEX(4^8-LARGE((حسوب=$R$2)*(تواريخ&gt;=$P$3)*(تواريخ&lt;=$AD$3)*(4^8-ROW(حسوب)),ROWS(X$9:X217)),0))</f>
        <v>0</v>
      </c>
      <c r="Y217" s="81">
        <f>INDEX('1'!Z:Z,INDEX(4^8-LARGE((حسوب=$R$2)*(تواريخ&gt;=$P$3)*(تواريخ&lt;=$AD$3)*(4^8-ROW(حسوب)),ROWS(Y$9:Y217)),0))</f>
        <v>0</v>
      </c>
      <c r="Z217" s="81">
        <f>INDEX('1'!AA:AA,INDEX(4^8-LARGE((حسوب=$R$2)*(تواريخ&gt;=$P$3)*(تواريخ&lt;=$AD$3)*(4^8-ROW(حسوب)),ROWS(Z$9:Z217)),0))</f>
        <v>0</v>
      </c>
      <c r="AA217" s="81">
        <f>INDEX('1'!AB:AB,INDEX(4^8-LARGE((حسوب=$R$2)*(تواريخ&gt;=$P$3)*(تواريخ&lt;=$AD$3)*(4^8-ROW(حسوب)),ROWS(AA$9:AA217)),0))</f>
        <v>0</v>
      </c>
      <c r="AB217" s="81">
        <f>INDEX('1'!AC:AC,INDEX(4^8-LARGE((حسوب=$R$2)*(تواريخ&gt;=$P$3)*(تواريخ&lt;=$AD$3)*(4^8-ROW(حسوب)),ROWS(AB$9:AB217)),0))</f>
        <v>0</v>
      </c>
      <c r="AC217" s="81">
        <f>INDEX('1'!AD:AD,INDEX(4^8-LARGE((حسوب=$R$2)*(تواريخ&gt;=$P$3)*(تواريخ&lt;=$AD$3)*(4^8-ROW(حسوب)),ROWS(AC$9:AC217)),0))</f>
        <v>0</v>
      </c>
      <c r="AD217" s="81">
        <f>INDEX('1'!AE:AE,INDEX(4^8-LARGE((حسوب=$R$2)*(تواريخ&gt;=$P$3)*(تواريخ&lt;=$AD$3)*(4^8-ROW(حسوب)),ROWS(AD$9:AD217)),0))</f>
        <v>0</v>
      </c>
      <c r="AE217" s="57"/>
      <c r="AF217" s="57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7"/>
      <c r="AR217" s="57"/>
      <c r="AS217" s="80">
        <f>INDEX('1'!AY:AY,INDEX(4^8-LARGE((حسوب=$R$2)*(تواريخ&gt;=$P$3)*(تواريخ&lt;=$AD$3)*(4^8-ROW(حسوب)),ROWS(AS$9:AS217)),0))</f>
        <v>0</v>
      </c>
      <c r="AT217" s="80">
        <f>INDEX('1'!AX:AX,INDEX(4^8-LARGE((حسوب=$R$2)*(تواريخ&gt;=$P$3)*(تواريخ&lt;=$AD$3)*(4^8-ROW(حسوب)),ROWS(AT$9:AT217)),0))</f>
        <v>0</v>
      </c>
      <c r="AU217" s="80">
        <f>INDEX('1'!BA:BA,INDEX(4^8-LARGE((حسوب=$R$2)*(تواريخ&gt;=$P$3)*(تواريخ&lt;=$AD$3)*(4^8-ROW(حسوب)),ROWS(AU$9:AU217)),0))</f>
        <v>0</v>
      </c>
      <c r="AV217" s="80">
        <f>INDEX('1'!AZ:AZ,INDEX(4^8-LARGE((حسوب=$R$2)*(تواريخ&gt;=$P$3)*(تواريخ&lt;=$AD$3)*(4^8-ROW(حسوب)),ROWS(AV$9:AV217)),0))</f>
        <v>0</v>
      </c>
      <c r="AW217" s="79" t="str">
        <f t="shared" si="5"/>
        <v/>
      </c>
    </row>
    <row r="218" spans="6:49" ht="18">
      <c r="F218" s="83">
        <f>IF($G218="","",(INDEX('1'!A:A,INDEX(4^8-LARGE((حسوب=$R$2)*(تواريخ&gt;=$P$3)*(تواريخ&lt;=$AD$3)*(4^8-ROW(حسوب)),ROWS(F$9:F218)),0))))</f>
        <v>0</v>
      </c>
      <c r="G218" s="84">
        <f>INDEX('1'!AT:AT,INDEX(4^8-LARGE((حسوب=$R$2)*(تواريخ&gt;=$P$3)*(تواريخ&lt;=$AD$3)*(4^8-ROW(حسوب)),ROWS(G$9:G218)),0))</f>
        <v>0</v>
      </c>
      <c r="H218" s="84">
        <f>INDEX('1'!AV:AV,INDEX(4^8-LARGE((حسوب=$R$2)*(تواريخ&gt;=$P$3)*(تواريخ&lt;=$AD$3)*(4^8-ROW(حسوب)),ROWS(H$9:H218)),0))</f>
        <v>0</v>
      </c>
      <c r="I218" s="81">
        <f>INDEX('1'!J:J,INDEX(4^8-LARGE((حسوب=$R$2)*(تواريخ&gt;=$P$3)*(تواريخ&lt;=$AD$3)*(4^8-ROW(حسوب)),ROWS(I$9:I218)),0))</f>
        <v>0</v>
      </c>
      <c r="J218" s="81">
        <f>INDEX('1'!K:K,INDEX(4^8-LARGE((حسوب=$R$2)*(تواريخ&gt;=$P$3)*(تواريخ&lt;=$AD$3)*(4^8-ROW(حسوب)),ROWS(J$9:J218)),0))</f>
        <v>0</v>
      </c>
      <c r="K218" s="81">
        <f>INDEX('1'!L:L,INDEX(4^8-LARGE((حسوب=$R$2)*(تواريخ&gt;=$P$3)*(تواريخ&lt;=$AD$3)*(4^8-ROW(حسوب)),ROWS(K$9:K218)),0))</f>
        <v>0</v>
      </c>
      <c r="L218" s="81">
        <f>INDEX('1'!M:M,INDEX(4^8-LARGE((حسوب=$R$2)*(تواريخ&gt;=$P$3)*(تواريخ&lt;=$AD$3)*(4^8-ROW(حسوب)),ROWS(L$9:L218)),0))</f>
        <v>0</v>
      </c>
      <c r="M218" s="81">
        <f>INDEX('1'!N:N,INDEX(4^8-LARGE((حسوب=$R$2)*(تواريخ&gt;=$P$3)*(تواريخ&lt;=$AD$3)*(4^8-ROW(حسوب)),ROWS(M$9:M218)),0))</f>
        <v>0</v>
      </c>
      <c r="N218" s="81">
        <f>INDEX('1'!O:O,INDEX(4^8-LARGE((حسوب=$R$2)*(تواريخ&gt;=$P$3)*(تواريخ&lt;=$AD$3)*(4^8-ROW(حسوب)),ROWS(N$9:N218)),0))</f>
        <v>0</v>
      </c>
      <c r="O218" s="81">
        <f>INDEX('1'!P:P,INDEX(4^8-LARGE((حسوب=$R$2)*(تواريخ&gt;=$P$3)*(تواريخ&lt;=$AD$3)*(4^8-ROW(حسوب)),ROWS(O$9:O218)),0))</f>
        <v>0</v>
      </c>
      <c r="P218" s="81">
        <f>INDEX('1'!Q:Q,INDEX(4^8-LARGE((حسوب=$R$2)*(تواريخ&gt;=$P$3)*(تواريخ&lt;=$AD$3)*(4^8-ROW(حسوب)),ROWS(P$9:P218)),0))</f>
        <v>0</v>
      </c>
      <c r="Q218" s="81">
        <f>INDEX('1'!R:R,INDEX(4^8-LARGE((حسوب=$R$2)*(تواريخ&gt;=$P$3)*(تواريخ&lt;=$AD$3)*(4^8-ROW(حسوب)),ROWS(Q$9:Q218)),0))</f>
        <v>0</v>
      </c>
      <c r="R218" s="81">
        <f>INDEX('1'!S:S,INDEX(4^8-LARGE((حسوب=$R$2)*(تواريخ&gt;=$P$3)*(تواريخ&lt;=$AD$3)*(4^8-ROW(حسوب)),ROWS(R$9:R218)),0))</f>
        <v>0</v>
      </c>
      <c r="S218" s="81">
        <f>INDEX('1'!T:T,INDEX(4^8-LARGE((حسوب=$R$2)*(تواريخ&gt;=$P$3)*(تواريخ&lt;=$AD$3)*(4^8-ROW(حسوب)),ROWS(S$9:S218)),0))</f>
        <v>0</v>
      </c>
      <c r="T218" s="81">
        <f>INDEX('1'!U:U,INDEX(4^8-LARGE((حسوب=$R$2)*(تواريخ&gt;=$P$3)*(تواريخ&lt;=$AD$3)*(4^8-ROW(حسوب)),ROWS(T$9:T218)),0))</f>
        <v>0</v>
      </c>
      <c r="U218" s="81">
        <f>INDEX('1'!V:V,INDEX(4^8-LARGE((حسوب=$R$2)*(تواريخ&gt;=$P$3)*(تواريخ&lt;=$AD$3)*(4^8-ROW(حسوب)),ROWS(U$9:U218)),0))</f>
        <v>0</v>
      </c>
      <c r="V218" s="81">
        <f>INDEX('1'!W:W,INDEX(4^8-LARGE((حسوب=$R$2)*(تواريخ&gt;=$P$3)*(تواريخ&lt;=$AD$3)*(4^8-ROW(حسوب)),ROWS(V$9:V218)),0))</f>
        <v>0</v>
      </c>
      <c r="W218" s="81">
        <f>INDEX('1'!X:X,INDEX(4^8-LARGE((حسوب=$R$2)*(تواريخ&gt;=$P$3)*(تواريخ&lt;=$AD$3)*(4^8-ROW(حسوب)),ROWS(W$9:W218)),0))</f>
        <v>0</v>
      </c>
      <c r="X218" s="81">
        <f>INDEX('1'!Y:Y,INDEX(4^8-LARGE((حسوب=$R$2)*(تواريخ&gt;=$P$3)*(تواريخ&lt;=$AD$3)*(4^8-ROW(حسوب)),ROWS(X$9:X218)),0))</f>
        <v>0</v>
      </c>
      <c r="Y218" s="81">
        <f>INDEX('1'!Z:Z,INDEX(4^8-LARGE((حسوب=$R$2)*(تواريخ&gt;=$P$3)*(تواريخ&lt;=$AD$3)*(4^8-ROW(حسوب)),ROWS(Y$9:Y218)),0))</f>
        <v>0</v>
      </c>
      <c r="Z218" s="81">
        <f>INDEX('1'!AA:AA,INDEX(4^8-LARGE((حسوب=$R$2)*(تواريخ&gt;=$P$3)*(تواريخ&lt;=$AD$3)*(4^8-ROW(حسوب)),ROWS(Z$9:Z218)),0))</f>
        <v>0</v>
      </c>
      <c r="AA218" s="81">
        <f>INDEX('1'!AB:AB,INDEX(4^8-LARGE((حسوب=$R$2)*(تواريخ&gt;=$P$3)*(تواريخ&lt;=$AD$3)*(4^8-ROW(حسوب)),ROWS(AA$9:AA218)),0))</f>
        <v>0</v>
      </c>
      <c r="AB218" s="81">
        <f>INDEX('1'!AC:AC,INDEX(4^8-LARGE((حسوب=$R$2)*(تواريخ&gt;=$P$3)*(تواريخ&lt;=$AD$3)*(4^8-ROW(حسوب)),ROWS(AB$9:AB218)),0))</f>
        <v>0</v>
      </c>
      <c r="AC218" s="81">
        <f>INDEX('1'!AD:AD,INDEX(4^8-LARGE((حسوب=$R$2)*(تواريخ&gt;=$P$3)*(تواريخ&lt;=$AD$3)*(4^8-ROW(حسوب)),ROWS(AC$9:AC218)),0))</f>
        <v>0</v>
      </c>
      <c r="AD218" s="81">
        <f>INDEX('1'!AE:AE,INDEX(4^8-LARGE((حسوب=$R$2)*(تواريخ&gt;=$P$3)*(تواريخ&lt;=$AD$3)*(4^8-ROW(حسوب)),ROWS(AD$9:AD218)),0))</f>
        <v>0</v>
      </c>
      <c r="AE218" s="57"/>
      <c r="AF218" s="57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7"/>
      <c r="AR218" s="57"/>
      <c r="AS218" s="80">
        <f>INDEX('1'!AY:AY,INDEX(4^8-LARGE((حسوب=$R$2)*(تواريخ&gt;=$P$3)*(تواريخ&lt;=$AD$3)*(4^8-ROW(حسوب)),ROWS(AS$9:AS218)),0))</f>
        <v>0</v>
      </c>
      <c r="AT218" s="80">
        <f>INDEX('1'!AX:AX,INDEX(4^8-LARGE((حسوب=$R$2)*(تواريخ&gt;=$P$3)*(تواريخ&lt;=$AD$3)*(4^8-ROW(حسوب)),ROWS(AT$9:AT218)),0))</f>
        <v>0</v>
      </c>
      <c r="AU218" s="80">
        <f>INDEX('1'!BA:BA,INDEX(4^8-LARGE((حسوب=$R$2)*(تواريخ&gt;=$P$3)*(تواريخ&lt;=$AD$3)*(4^8-ROW(حسوب)),ROWS(AU$9:AU218)),0))</f>
        <v>0</v>
      </c>
      <c r="AV218" s="80">
        <f>INDEX('1'!AZ:AZ,INDEX(4^8-LARGE((حسوب=$R$2)*(تواريخ&gt;=$P$3)*(تواريخ&lt;=$AD$3)*(4^8-ROW(حسوب)),ROWS(AV$9:AV218)),0))</f>
        <v>0</v>
      </c>
      <c r="AW218" s="79" t="str">
        <f t="shared" si="5"/>
        <v/>
      </c>
    </row>
    <row r="219" spans="6:49" ht="18">
      <c r="F219" s="83">
        <f>IF($G219="","",(INDEX('1'!A:A,INDEX(4^8-LARGE((حسوب=$R$2)*(تواريخ&gt;=$P$3)*(تواريخ&lt;=$AD$3)*(4^8-ROW(حسوب)),ROWS(F$9:F219)),0))))</f>
        <v>0</v>
      </c>
      <c r="G219" s="84">
        <f>INDEX('1'!AT:AT,INDEX(4^8-LARGE((حسوب=$R$2)*(تواريخ&gt;=$P$3)*(تواريخ&lt;=$AD$3)*(4^8-ROW(حسوب)),ROWS(G$9:G219)),0))</f>
        <v>0</v>
      </c>
      <c r="H219" s="84">
        <f>INDEX('1'!AV:AV,INDEX(4^8-LARGE((حسوب=$R$2)*(تواريخ&gt;=$P$3)*(تواريخ&lt;=$AD$3)*(4^8-ROW(حسوب)),ROWS(H$9:H219)),0))</f>
        <v>0</v>
      </c>
      <c r="I219" s="81">
        <f>INDEX('1'!J:J,INDEX(4^8-LARGE((حسوب=$R$2)*(تواريخ&gt;=$P$3)*(تواريخ&lt;=$AD$3)*(4^8-ROW(حسوب)),ROWS(I$9:I219)),0))</f>
        <v>0</v>
      </c>
      <c r="J219" s="81">
        <f>INDEX('1'!K:K,INDEX(4^8-LARGE((حسوب=$R$2)*(تواريخ&gt;=$P$3)*(تواريخ&lt;=$AD$3)*(4^8-ROW(حسوب)),ROWS(J$9:J219)),0))</f>
        <v>0</v>
      </c>
      <c r="K219" s="81">
        <f>INDEX('1'!L:L,INDEX(4^8-LARGE((حسوب=$R$2)*(تواريخ&gt;=$P$3)*(تواريخ&lt;=$AD$3)*(4^8-ROW(حسوب)),ROWS(K$9:K219)),0))</f>
        <v>0</v>
      </c>
      <c r="L219" s="81">
        <f>INDEX('1'!M:M,INDEX(4^8-LARGE((حسوب=$R$2)*(تواريخ&gt;=$P$3)*(تواريخ&lt;=$AD$3)*(4^8-ROW(حسوب)),ROWS(L$9:L219)),0))</f>
        <v>0</v>
      </c>
      <c r="M219" s="81">
        <f>INDEX('1'!N:N,INDEX(4^8-LARGE((حسوب=$R$2)*(تواريخ&gt;=$P$3)*(تواريخ&lt;=$AD$3)*(4^8-ROW(حسوب)),ROWS(M$9:M219)),0))</f>
        <v>0</v>
      </c>
      <c r="N219" s="81">
        <f>INDEX('1'!O:O,INDEX(4^8-LARGE((حسوب=$R$2)*(تواريخ&gt;=$P$3)*(تواريخ&lt;=$AD$3)*(4^8-ROW(حسوب)),ROWS(N$9:N219)),0))</f>
        <v>0</v>
      </c>
      <c r="O219" s="81">
        <f>INDEX('1'!P:P,INDEX(4^8-LARGE((حسوب=$R$2)*(تواريخ&gt;=$P$3)*(تواريخ&lt;=$AD$3)*(4^8-ROW(حسوب)),ROWS(O$9:O219)),0))</f>
        <v>0</v>
      </c>
      <c r="P219" s="81">
        <f>INDEX('1'!Q:Q,INDEX(4^8-LARGE((حسوب=$R$2)*(تواريخ&gt;=$P$3)*(تواريخ&lt;=$AD$3)*(4^8-ROW(حسوب)),ROWS(P$9:P219)),0))</f>
        <v>0</v>
      </c>
      <c r="Q219" s="81">
        <f>INDEX('1'!R:R,INDEX(4^8-LARGE((حسوب=$R$2)*(تواريخ&gt;=$P$3)*(تواريخ&lt;=$AD$3)*(4^8-ROW(حسوب)),ROWS(Q$9:Q219)),0))</f>
        <v>0</v>
      </c>
      <c r="R219" s="81">
        <f>INDEX('1'!S:S,INDEX(4^8-LARGE((حسوب=$R$2)*(تواريخ&gt;=$P$3)*(تواريخ&lt;=$AD$3)*(4^8-ROW(حسوب)),ROWS(R$9:R219)),0))</f>
        <v>0</v>
      </c>
      <c r="S219" s="81">
        <f>INDEX('1'!T:T,INDEX(4^8-LARGE((حسوب=$R$2)*(تواريخ&gt;=$P$3)*(تواريخ&lt;=$AD$3)*(4^8-ROW(حسوب)),ROWS(S$9:S219)),0))</f>
        <v>0</v>
      </c>
      <c r="T219" s="81">
        <f>INDEX('1'!U:U,INDEX(4^8-LARGE((حسوب=$R$2)*(تواريخ&gt;=$P$3)*(تواريخ&lt;=$AD$3)*(4^8-ROW(حسوب)),ROWS(T$9:T219)),0))</f>
        <v>0</v>
      </c>
      <c r="U219" s="81">
        <f>INDEX('1'!V:V,INDEX(4^8-LARGE((حسوب=$R$2)*(تواريخ&gt;=$P$3)*(تواريخ&lt;=$AD$3)*(4^8-ROW(حسوب)),ROWS(U$9:U219)),0))</f>
        <v>0</v>
      </c>
      <c r="V219" s="81">
        <f>INDEX('1'!W:W,INDEX(4^8-LARGE((حسوب=$R$2)*(تواريخ&gt;=$P$3)*(تواريخ&lt;=$AD$3)*(4^8-ROW(حسوب)),ROWS(V$9:V219)),0))</f>
        <v>0</v>
      </c>
      <c r="W219" s="81">
        <f>INDEX('1'!X:X,INDEX(4^8-LARGE((حسوب=$R$2)*(تواريخ&gt;=$P$3)*(تواريخ&lt;=$AD$3)*(4^8-ROW(حسوب)),ROWS(W$9:W219)),0))</f>
        <v>0</v>
      </c>
      <c r="X219" s="81">
        <f>INDEX('1'!Y:Y,INDEX(4^8-LARGE((حسوب=$R$2)*(تواريخ&gt;=$P$3)*(تواريخ&lt;=$AD$3)*(4^8-ROW(حسوب)),ROWS(X$9:X219)),0))</f>
        <v>0</v>
      </c>
      <c r="Y219" s="81">
        <f>INDEX('1'!Z:Z,INDEX(4^8-LARGE((حسوب=$R$2)*(تواريخ&gt;=$P$3)*(تواريخ&lt;=$AD$3)*(4^8-ROW(حسوب)),ROWS(Y$9:Y219)),0))</f>
        <v>0</v>
      </c>
      <c r="Z219" s="81">
        <f>INDEX('1'!AA:AA,INDEX(4^8-LARGE((حسوب=$R$2)*(تواريخ&gt;=$P$3)*(تواريخ&lt;=$AD$3)*(4^8-ROW(حسوب)),ROWS(Z$9:Z219)),0))</f>
        <v>0</v>
      </c>
      <c r="AA219" s="81">
        <f>INDEX('1'!AB:AB,INDEX(4^8-LARGE((حسوب=$R$2)*(تواريخ&gt;=$P$3)*(تواريخ&lt;=$AD$3)*(4^8-ROW(حسوب)),ROWS(AA$9:AA219)),0))</f>
        <v>0</v>
      </c>
      <c r="AB219" s="81">
        <f>INDEX('1'!AC:AC,INDEX(4^8-LARGE((حسوب=$R$2)*(تواريخ&gt;=$P$3)*(تواريخ&lt;=$AD$3)*(4^8-ROW(حسوب)),ROWS(AB$9:AB219)),0))</f>
        <v>0</v>
      </c>
      <c r="AC219" s="81">
        <f>INDEX('1'!AD:AD,INDEX(4^8-LARGE((حسوب=$R$2)*(تواريخ&gt;=$P$3)*(تواريخ&lt;=$AD$3)*(4^8-ROW(حسوب)),ROWS(AC$9:AC219)),0))</f>
        <v>0</v>
      </c>
      <c r="AD219" s="81">
        <f>INDEX('1'!AE:AE,INDEX(4^8-LARGE((حسوب=$R$2)*(تواريخ&gt;=$P$3)*(تواريخ&lt;=$AD$3)*(4^8-ROW(حسوب)),ROWS(AD$9:AD219)),0))</f>
        <v>0</v>
      </c>
      <c r="AE219" s="57"/>
      <c r="AF219" s="57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7"/>
      <c r="AR219" s="57"/>
      <c r="AS219" s="80">
        <f>INDEX('1'!AY:AY,INDEX(4^8-LARGE((حسوب=$R$2)*(تواريخ&gt;=$P$3)*(تواريخ&lt;=$AD$3)*(4^8-ROW(حسوب)),ROWS(AS$9:AS219)),0))</f>
        <v>0</v>
      </c>
      <c r="AT219" s="80">
        <f>INDEX('1'!AX:AX,INDEX(4^8-LARGE((حسوب=$R$2)*(تواريخ&gt;=$P$3)*(تواريخ&lt;=$AD$3)*(4^8-ROW(حسوب)),ROWS(AT$9:AT219)),0))</f>
        <v>0</v>
      </c>
      <c r="AU219" s="80">
        <f>INDEX('1'!BA:BA,INDEX(4^8-LARGE((حسوب=$R$2)*(تواريخ&gt;=$P$3)*(تواريخ&lt;=$AD$3)*(4^8-ROW(حسوب)),ROWS(AU$9:AU219)),0))</f>
        <v>0</v>
      </c>
      <c r="AV219" s="80">
        <f>INDEX('1'!AZ:AZ,INDEX(4^8-LARGE((حسوب=$R$2)*(تواريخ&gt;=$P$3)*(تواريخ&lt;=$AD$3)*(4^8-ROW(حسوب)),ROWS(AV$9:AV219)),0))</f>
        <v>0</v>
      </c>
      <c r="AW219" s="79" t="str">
        <f t="shared" si="5"/>
        <v/>
      </c>
    </row>
    <row r="220" spans="6:49" ht="18">
      <c r="F220" s="83">
        <f>IF($G220="","",(INDEX('1'!A:A,INDEX(4^8-LARGE((حسوب=$R$2)*(تواريخ&gt;=$P$3)*(تواريخ&lt;=$AD$3)*(4^8-ROW(حسوب)),ROWS(F$9:F220)),0))))</f>
        <v>0</v>
      </c>
      <c r="G220" s="84">
        <f>INDEX('1'!AT:AT,INDEX(4^8-LARGE((حسوب=$R$2)*(تواريخ&gt;=$P$3)*(تواريخ&lt;=$AD$3)*(4^8-ROW(حسوب)),ROWS(G$9:G220)),0))</f>
        <v>0</v>
      </c>
      <c r="H220" s="84">
        <f>INDEX('1'!AV:AV,INDEX(4^8-LARGE((حسوب=$R$2)*(تواريخ&gt;=$P$3)*(تواريخ&lt;=$AD$3)*(4^8-ROW(حسوب)),ROWS(H$9:H220)),0))</f>
        <v>0</v>
      </c>
      <c r="I220" s="81">
        <f>INDEX('1'!J:J,INDEX(4^8-LARGE((حسوب=$R$2)*(تواريخ&gt;=$P$3)*(تواريخ&lt;=$AD$3)*(4^8-ROW(حسوب)),ROWS(I$9:I220)),0))</f>
        <v>0</v>
      </c>
      <c r="J220" s="81">
        <f>INDEX('1'!K:K,INDEX(4^8-LARGE((حسوب=$R$2)*(تواريخ&gt;=$P$3)*(تواريخ&lt;=$AD$3)*(4^8-ROW(حسوب)),ROWS(J$9:J220)),0))</f>
        <v>0</v>
      </c>
      <c r="K220" s="81">
        <f>INDEX('1'!L:L,INDEX(4^8-LARGE((حسوب=$R$2)*(تواريخ&gt;=$P$3)*(تواريخ&lt;=$AD$3)*(4^8-ROW(حسوب)),ROWS(K$9:K220)),0))</f>
        <v>0</v>
      </c>
      <c r="L220" s="81">
        <f>INDEX('1'!M:M,INDEX(4^8-LARGE((حسوب=$R$2)*(تواريخ&gt;=$P$3)*(تواريخ&lt;=$AD$3)*(4^8-ROW(حسوب)),ROWS(L$9:L220)),0))</f>
        <v>0</v>
      </c>
      <c r="M220" s="81">
        <f>INDEX('1'!N:N,INDEX(4^8-LARGE((حسوب=$R$2)*(تواريخ&gt;=$P$3)*(تواريخ&lt;=$AD$3)*(4^8-ROW(حسوب)),ROWS(M$9:M220)),0))</f>
        <v>0</v>
      </c>
      <c r="N220" s="81">
        <f>INDEX('1'!O:O,INDEX(4^8-LARGE((حسوب=$R$2)*(تواريخ&gt;=$P$3)*(تواريخ&lt;=$AD$3)*(4^8-ROW(حسوب)),ROWS(N$9:N220)),0))</f>
        <v>0</v>
      </c>
      <c r="O220" s="81">
        <f>INDEX('1'!P:P,INDEX(4^8-LARGE((حسوب=$R$2)*(تواريخ&gt;=$P$3)*(تواريخ&lt;=$AD$3)*(4^8-ROW(حسوب)),ROWS(O$9:O220)),0))</f>
        <v>0</v>
      </c>
      <c r="P220" s="81">
        <f>INDEX('1'!Q:Q,INDEX(4^8-LARGE((حسوب=$R$2)*(تواريخ&gt;=$P$3)*(تواريخ&lt;=$AD$3)*(4^8-ROW(حسوب)),ROWS(P$9:P220)),0))</f>
        <v>0</v>
      </c>
      <c r="Q220" s="81">
        <f>INDEX('1'!R:R,INDEX(4^8-LARGE((حسوب=$R$2)*(تواريخ&gt;=$P$3)*(تواريخ&lt;=$AD$3)*(4^8-ROW(حسوب)),ROWS(Q$9:Q220)),0))</f>
        <v>0</v>
      </c>
      <c r="R220" s="81">
        <f>INDEX('1'!S:S,INDEX(4^8-LARGE((حسوب=$R$2)*(تواريخ&gt;=$P$3)*(تواريخ&lt;=$AD$3)*(4^8-ROW(حسوب)),ROWS(R$9:R220)),0))</f>
        <v>0</v>
      </c>
      <c r="S220" s="81">
        <f>INDEX('1'!T:T,INDEX(4^8-LARGE((حسوب=$R$2)*(تواريخ&gt;=$P$3)*(تواريخ&lt;=$AD$3)*(4^8-ROW(حسوب)),ROWS(S$9:S220)),0))</f>
        <v>0</v>
      </c>
      <c r="T220" s="81">
        <f>INDEX('1'!U:U,INDEX(4^8-LARGE((حسوب=$R$2)*(تواريخ&gt;=$P$3)*(تواريخ&lt;=$AD$3)*(4^8-ROW(حسوب)),ROWS(T$9:T220)),0))</f>
        <v>0</v>
      </c>
      <c r="U220" s="81">
        <f>INDEX('1'!V:V,INDEX(4^8-LARGE((حسوب=$R$2)*(تواريخ&gt;=$P$3)*(تواريخ&lt;=$AD$3)*(4^8-ROW(حسوب)),ROWS(U$9:U220)),0))</f>
        <v>0</v>
      </c>
      <c r="V220" s="81">
        <f>INDEX('1'!W:W,INDEX(4^8-LARGE((حسوب=$R$2)*(تواريخ&gt;=$P$3)*(تواريخ&lt;=$AD$3)*(4^8-ROW(حسوب)),ROWS(V$9:V220)),0))</f>
        <v>0</v>
      </c>
      <c r="W220" s="81">
        <f>INDEX('1'!X:X,INDEX(4^8-LARGE((حسوب=$R$2)*(تواريخ&gt;=$P$3)*(تواريخ&lt;=$AD$3)*(4^8-ROW(حسوب)),ROWS(W$9:W220)),0))</f>
        <v>0</v>
      </c>
      <c r="X220" s="81">
        <f>INDEX('1'!Y:Y,INDEX(4^8-LARGE((حسوب=$R$2)*(تواريخ&gt;=$P$3)*(تواريخ&lt;=$AD$3)*(4^8-ROW(حسوب)),ROWS(X$9:X220)),0))</f>
        <v>0</v>
      </c>
      <c r="Y220" s="81">
        <f>INDEX('1'!Z:Z,INDEX(4^8-LARGE((حسوب=$R$2)*(تواريخ&gt;=$P$3)*(تواريخ&lt;=$AD$3)*(4^8-ROW(حسوب)),ROWS(Y$9:Y220)),0))</f>
        <v>0</v>
      </c>
      <c r="Z220" s="81">
        <f>INDEX('1'!AA:AA,INDEX(4^8-LARGE((حسوب=$R$2)*(تواريخ&gt;=$P$3)*(تواريخ&lt;=$AD$3)*(4^8-ROW(حسوب)),ROWS(Z$9:Z220)),0))</f>
        <v>0</v>
      </c>
      <c r="AA220" s="81">
        <f>INDEX('1'!AB:AB,INDEX(4^8-LARGE((حسوب=$R$2)*(تواريخ&gt;=$P$3)*(تواريخ&lt;=$AD$3)*(4^8-ROW(حسوب)),ROWS(AA$9:AA220)),0))</f>
        <v>0</v>
      </c>
      <c r="AB220" s="81">
        <f>INDEX('1'!AC:AC,INDEX(4^8-LARGE((حسوب=$R$2)*(تواريخ&gt;=$P$3)*(تواريخ&lt;=$AD$3)*(4^8-ROW(حسوب)),ROWS(AB$9:AB220)),0))</f>
        <v>0</v>
      </c>
      <c r="AC220" s="81">
        <f>INDEX('1'!AD:AD,INDEX(4^8-LARGE((حسوب=$R$2)*(تواريخ&gt;=$P$3)*(تواريخ&lt;=$AD$3)*(4^8-ROW(حسوب)),ROWS(AC$9:AC220)),0))</f>
        <v>0</v>
      </c>
      <c r="AD220" s="81">
        <f>INDEX('1'!AE:AE,INDEX(4^8-LARGE((حسوب=$R$2)*(تواريخ&gt;=$P$3)*(تواريخ&lt;=$AD$3)*(4^8-ROW(حسوب)),ROWS(AD$9:AD220)),0))</f>
        <v>0</v>
      </c>
      <c r="AE220" s="57"/>
      <c r="AF220" s="57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7"/>
      <c r="AR220" s="57"/>
      <c r="AS220" s="80">
        <f>INDEX('1'!AY:AY,INDEX(4^8-LARGE((حسوب=$R$2)*(تواريخ&gt;=$P$3)*(تواريخ&lt;=$AD$3)*(4^8-ROW(حسوب)),ROWS(AS$9:AS220)),0))</f>
        <v>0</v>
      </c>
      <c r="AT220" s="80">
        <f>INDEX('1'!AX:AX,INDEX(4^8-LARGE((حسوب=$R$2)*(تواريخ&gt;=$P$3)*(تواريخ&lt;=$AD$3)*(4^8-ROW(حسوب)),ROWS(AT$9:AT220)),0))</f>
        <v>0</v>
      </c>
      <c r="AU220" s="80">
        <f>INDEX('1'!BA:BA,INDEX(4^8-LARGE((حسوب=$R$2)*(تواريخ&gt;=$P$3)*(تواريخ&lt;=$AD$3)*(4^8-ROW(حسوب)),ROWS(AU$9:AU220)),0))</f>
        <v>0</v>
      </c>
      <c r="AV220" s="80">
        <f>INDEX('1'!AZ:AZ,INDEX(4^8-LARGE((حسوب=$R$2)*(تواريخ&gt;=$P$3)*(تواريخ&lt;=$AD$3)*(4^8-ROW(حسوب)),ROWS(AV$9:AV220)),0))</f>
        <v>0</v>
      </c>
      <c r="AW220" s="79" t="str">
        <f t="shared" si="5"/>
        <v/>
      </c>
    </row>
    <row r="221" spans="6:49" ht="18">
      <c r="F221" s="83">
        <f>IF($G221="","",(INDEX('1'!A:A,INDEX(4^8-LARGE((حسوب=$R$2)*(تواريخ&gt;=$P$3)*(تواريخ&lt;=$AD$3)*(4^8-ROW(حسوب)),ROWS(F$9:F221)),0))))</f>
        <v>0</v>
      </c>
      <c r="G221" s="84">
        <f>INDEX('1'!AT:AT,INDEX(4^8-LARGE((حسوب=$R$2)*(تواريخ&gt;=$P$3)*(تواريخ&lt;=$AD$3)*(4^8-ROW(حسوب)),ROWS(G$9:G221)),0))</f>
        <v>0</v>
      </c>
      <c r="H221" s="84">
        <f>INDEX('1'!AV:AV,INDEX(4^8-LARGE((حسوب=$R$2)*(تواريخ&gt;=$P$3)*(تواريخ&lt;=$AD$3)*(4^8-ROW(حسوب)),ROWS(H$9:H221)),0))</f>
        <v>0</v>
      </c>
      <c r="I221" s="81">
        <f>INDEX('1'!J:J,INDEX(4^8-LARGE((حسوب=$R$2)*(تواريخ&gt;=$P$3)*(تواريخ&lt;=$AD$3)*(4^8-ROW(حسوب)),ROWS(I$9:I221)),0))</f>
        <v>0</v>
      </c>
      <c r="J221" s="81">
        <f>INDEX('1'!K:K,INDEX(4^8-LARGE((حسوب=$R$2)*(تواريخ&gt;=$P$3)*(تواريخ&lt;=$AD$3)*(4^8-ROW(حسوب)),ROWS(J$9:J221)),0))</f>
        <v>0</v>
      </c>
      <c r="K221" s="81">
        <f>INDEX('1'!L:L,INDEX(4^8-LARGE((حسوب=$R$2)*(تواريخ&gt;=$P$3)*(تواريخ&lt;=$AD$3)*(4^8-ROW(حسوب)),ROWS(K$9:K221)),0))</f>
        <v>0</v>
      </c>
      <c r="L221" s="81">
        <f>INDEX('1'!M:M,INDEX(4^8-LARGE((حسوب=$R$2)*(تواريخ&gt;=$P$3)*(تواريخ&lt;=$AD$3)*(4^8-ROW(حسوب)),ROWS(L$9:L221)),0))</f>
        <v>0</v>
      </c>
      <c r="M221" s="81">
        <f>INDEX('1'!N:N,INDEX(4^8-LARGE((حسوب=$R$2)*(تواريخ&gt;=$P$3)*(تواريخ&lt;=$AD$3)*(4^8-ROW(حسوب)),ROWS(M$9:M221)),0))</f>
        <v>0</v>
      </c>
      <c r="N221" s="81">
        <f>INDEX('1'!O:O,INDEX(4^8-LARGE((حسوب=$R$2)*(تواريخ&gt;=$P$3)*(تواريخ&lt;=$AD$3)*(4^8-ROW(حسوب)),ROWS(N$9:N221)),0))</f>
        <v>0</v>
      </c>
      <c r="O221" s="81">
        <f>INDEX('1'!P:P,INDEX(4^8-LARGE((حسوب=$R$2)*(تواريخ&gt;=$P$3)*(تواريخ&lt;=$AD$3)*(4^8-ROW(حسوب)),ROWS(O$9:O221)),0))</f>
        <v>0</v>
      </c>
      <c r="P221" s="81">
        <f>INDEX('1'!Q:Q,INDEX(4^8-LARGE((حسوب=$R$2)*(تواريخ&gt;=$P$3)*(تواريخ&lt;=$AD$3)*(4^8-ROW(حسوب)),ROWS(P$9:P221)),0))</f>
        <v>0</v>
      </c>
      <c r="Q221" s="81">
        <f>INDEX('1'!R:R,INDEX(4^8-LARGE((حسوب=$R$2)*(تواريخ&gt;=$P$3)*(تواريخ&lt;=$AD$3)*(4^8-ROW(حسوب)),ROWS(Q$9:Q221)),0))</f>
        <v>0</v>
      </c>
      <c r="R221" s="81">
        <f>INDEX('1'!S:S,INDEX(4^8-LARGE((حسوب=$R$2)*(تواريخ&gt;=$P$3)*(تواريخ&lt;=$AD$3)*(4^8-ROW(حسوب)),ROWS(R$9:R221)),0))</f>
        <v>0</v>
      </c>
      <c r="S221" s="81">
        <f>INDEX('1'!T:T,INDEX(4^8-LARGE((حسوب=$R$2)*(تواريخ&gt;=$P$3)*(تواريخ&lt;=$AD$3)*(4^8-ROW(حسوب)),ROWS(S$9:S221)),0))</f>
        <v>0</v>
      </c>
      <c r="T221" s="81">
        <f>INDEX('1'!U:U,INDEX(4^8-LARGE((حسوب=$R$2)*(تواريخ&gt;=$P$3)*(تواريخ&lt;=$AD$3)*(4^8-ROW(حسوب)),ROWS(T$9:T221)),0))</f>
        <v>0</v>
      </c>
      <c r="U221" s="81">
        <f>INDEX('1'!V:V,INDEX(4^8-LARGE((حسوب=$R$2)*(تواريخ&gt;=$P$3)*(تواريخ&lt;=$AD$3)*(4^8-ROW(حسوب)),ROWS(U$9:U221)),0))</f>
        <v>0</v>
      </c>
      <c r="V221" s="81">
        <f>INDEX('1'!W:W,INDEX(4^8-LARGE((حسوب=$R$2)*(تواريخ&gt;=$P$3)*(تواريخ&lt;=$AD$3)*(4^8-ROW(حسوب)),ROWS(V$9:V221)),0))</f>
        <v>0</v>
      </c>
      <c r="W221" s="81">
        <f>INDEX('1'!X:X,INDEX(4^8-LARGE((حسوب=$R$2)*(تواريخ&gt;=$P$3)*(تواريخ&lt;=$AD$3)*(4^8-ROW(حسوب)),ROWS(W$9:W221)),0))</f>
        <v>0</v>
      </c>
      <c r="X221" s="81">
        <f>INDEX('1'!Y:Y,INDEX(4^8-LARGE((حسوب=$R$2)*(تواريخ&gt;=$P$3)*(تواريخ&lt;=$AD$3)*(4^8-ROW(حسوب)),ROWS(X$9:X221)),0))</f>
        <v>0</v>
      </c>
      <c r="Y221" s="81">
        <f>INDEX('1'!Z:Z,INDEX(4^8-LARGE((حسوب=$R$2)*(تواريخ&gt;=$P$3)*(تواريخ&lt;=$AD$3)*(4^8-ROW(حسوب)),ROWS(Y$9:Y221)),0))</f>
        <v>0</v>
      </c>
      <c r="Z221" s="81">
        <f>INDEX('1'!AA:AA,INDEX(4^8-LARGE((حسوب=$R$2)*(تواريخ&gt;=$P$3)*(تواريخ&lt;=$AD$3)*(4^8-ROW(حسوب)),ROWS(Z$9:Z221)),0))</f>
        <v>0</v>
      </c>
      <c r="AA221" s="81">
        <f>INDEX('1'!AB:AB,INDEX(4^8-LARGE((حسوب=$R$2)*(تواريخ&gt;=$P$3)*(تواريخ&lt;=$AD$3)*(4^8-ROW(حسوب)),ROWS(AA$9:AA221)),0))</f>
        <v>0</v>
      </c>
      <c r="AB221" s="81">
        <f>INDEX('1'!AC:AC,INDEX(4^8-LARGE((حسوب=$R$2)*(تواريخ&gt;=$P$3)*(تواريخ&lt;=$AD$3)*(4^8-ROW(حسوب)),ROWS(AB$9:AB221)),0))</f>
        <v>0</v>
      </c>
      <c r="AC221" s="81">
        <f>INDEX('1'!AD:AD,INDEX(4^8-LARGE((حسوب=$R$2)*(تواريخ&gt;=$P$3)*(تواريخ&lt;=$AD$3)*(4^8-ROW(حسوب)),ROWS(AC$9:AC221)),0))</f>
        <v>0</v>
      </c>
      <c r="AD221" s="81">
        <f>INDEX('1'!AE:AE,INDEX(4^8-LARGE((حسوب=$R$2)*(تواريخ&gt;=$P$3)*(تواريخ&lt;=$AD$3)*(4^8-ROW(حسوب)),ROWS(AD$9:AD221)),0))</f>
        <v>0</v>
      </c>
      <c r="AE221" s="57"/>
      <c r="AF221" s="57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7"/>
      <c r="AR221" s="57"/>
      <c r="AS221" s="80">
        <f>INDEX('1'!AY:AY,INDEX(4^8-LARGE((حسوب=$R$2)*(تواريخ&gt;=$P$3)*(تواريخ&lt;=$AD$3)*(4^8-ROW(حسوب)),ROWS(AS$9:AS221)),0))</f>
        <v>0</v>
      </c>
      <c r="AT221" s="80">
        <f>INDEX('1'!AX:AX,INDEX(4^8-LARGE((حسوب=$R$2)*(تواريخ&gt;=$P$3)*(تواريخ&lt;=$AD$3)*(4^8-ROW(حسوب)),ROWS(AT$9:AT221)),0))</f>
        <v>0</v>
      </c>
      <c r="AU221" s="80">
        <f>INDEX('1'!BA:BA,INDEX(4^8-LARGE((حسوب=$R$2)*(تواريخ&gt;=$P$3)*(تواريخ&lt;=$AD$3)*(4^8-ROW(حسوب)),ROWS(AU$9:AU221)),0))</f>
        <v>0</v>
      </c>
      <c r="AV221" s="80">
        <f>INDEX('1'!AZ:AZ,INDEX(4^8-LARGE((حسوب=$R$2)*(تواريخ&gt;=$P$3)*(تواريخ&lt;=$AD$3)*(4^8-ROW(حسوب)),ROWS(AV$9:AV221)),0))</f>
        <v>0</v>
      </c>
      <c r="AW221" s="79" t="str">
        <f t="shared" si="5"/>
        <v/>
      </c>
    </row>
    <row r="222" spans="6:49" ht="18">
      <c r="F222" s="83">
        <f>IF($G222="","",(INDEX('1'!A:A,INDEX(4^8-LARGE((حسوب=$R$2)*(تواريخ&gt;=$P$3)*(تواريخ&lt;=$AD$3)*(4^8-ROW(حسوب)),ROWS(F$9:F222)),0))))</f>
        <v>0</v>
      </c>
      <c r="G222" s="84">
        <f>INDEX('1'!AT:AT,INDEX(4^8-LARGE((حسوب=$R$2)*(تواريخ&gt;=$P$3)*(تواريخ&lt;=$AD$3)*(4^8-ROW(حسوب)),ROWS(G$9:G222)),0))</f>
        <v>0</v>
      </c>
      <c r="H222" s="84">
        <f>INDEX('1'!AV:AV,INDEX(4^8-LARGE((حسوب=$R$2)*(تواريخ&gt;=$P$3)*(تواريخ&lt;=$AD$3)*(4^8-ROW(حسوب)),ROWS(H$9:H222)),0))</f>
        <v>0</v>
      </c>
      <c r="I222" s="81">
        <f>INDEX('1'!J:J,INDEX(4^8-LARGE((حسوب=$R$2)*(تواريخ&gt;=$P$3)*(تواريخ&lt;=$AD$3)*(4^8-ROW(حسوب)),ROWS(I$9:I222)),0))</f>
        <v>0</v>
      </c>
      <c r="J222" s="81">
        <f>INDEX('1'!K:K,INDEX(4^8-LARGE((حسوب=$R$2)*(تواريخ&gt;=$P$3)*(تواريخ&lt;=$AD$3)*(4^8-ROW(حسوب)),ROWS(J$9:J222)),0))</f>
        <v>0</v>
      </c>
      <c r="K222" s="81">
        <f>INDEX('1'!L:L,INDEX(4^8-LARGE((حسوب=$R$2)*(تواريخ&gt;=$P$3)*(تواريخ&lt;=$AD$3)*(4^8-ROW(حسوب)),ROWS(K$9:K222)),0))</f>
        <v>0</v>
      </c>
      <c r="L222" s="81">
        <f>INDEX('1'!M:M,INDEX(4^8-LARGE((حسوب=$R$2)*(تواريخ&gt;=$P$3)*(تواريخ&lt;=$AD$3)*(4^8-ROW(حسوب)),ROWS(L$9:L222)),0))</f>
        <v>0</v>
      </c>
      <c r="M222" s="81">
        <f>INDEX('1'!N:N,INDEX(4^8-LARGE((حسوب=$R$2)*(تواريخ&gt;=$P$3)*(تواريخ&lt;=$AD$3)*(4^8-ROW(حسوب)),ROWS(M$9:M222)),0))</f>
        <v>0</v>
      </c>
      <c r="N222" s="81">
        <f>INDEX('1'!O:O,INDEX(4^8-LARGE((حسوب=$R$2)*(تواريخ&gt;=$P$3)*(تواريخ&lt;=$AD$3)*(4^8-ROW(حسوب)),ROWS(N$9:N222)),0))</f>
        <v>0</v>
      </c>
      <c r="O222" s="81">
        <f>INDEX('1'!P:P,INDEX(4^8-LARGE((حسوب=$R$2)*(تواريخ&gt;=$P$3)*(تواريخ&lt;=$AD$3)*(4^8-ROW(حسوب)),ROWS(O$9:O222)),0))</f>
        <v>0</v>
      </c>
      <c r="P222" s="81">
        <f>INDEX('1'!Q:Q,INDEX(4^8-LARGE((حسوب=$R$2)*(تواريخ&gt;=$P$3)*(تواريخ&lt;=$AD$3)*(4^8-ROW(حسوب)),ROWS(P$9:P222)),0))</f>
        <v>0</v>
      </c>
      <c r="Q222" s="81">
        <f>INDEX('1'!R:R,INDEX(4^8-LARGE((حسوب=$R$2)*(تواريخ&gt;=$P$3)*(تواريخ&lt;=$AD$3)*(4^8-ROW(حسوب)),ROWS(Q$9:Q222)),0))</f>
        <v>0</v>
      </c>
      <c r="R222" s="81">
        <f>INDEX('1'!S:S,INDEX(4^8-LARGE((حسوب=$R$2)*(تواريخ&gt;=$P$3)*(تواريخ&lt;=$AD$3)*(4^8-ROW(حسوب)),ROWS(R$9:R222)),0))</f>
        <v>0</v>
      </c>
      <c r="S222" s="81">
        <f>INDEX('1'!T:T,INDEX(4^8-LARGE((حسوب=$R$2)*(تواريخ&gt;=$P$3)*(تواريخ&lt;=$AD$3)*(4^8-ROW(حسوب)),ROWS(S$9:S222)),0))</f>
        <v>0</v>
      </c>
      <c r="T222" s="81">
        <f>INDEX('1'!U:U,INDEX(4^8-LARGE((حسوب=$R$2)*(تواريخ&gt;=$P$3)*(تواريخ&lt;=$AD$3)*(4^8-ROW(حسوب)),ROWS(T$9:T222)),0))</f>
        <v>0</v>
      </c>
      <c r="U222" s="81">
        <f>INDEX('1'!V:V,INDEX(4^8-LARGE((حسوب=$R$2)*(تواريخ&gt;=$P$3)*(تواريخ&lt;=$AD$3)*(4^8-ROW(حسوب)),ROWS(U$9:U222)),0))</f>
        <v>0</v>
      </c>
      <c r="V222" s="81">
        <f>INDEX('1'!W:W,INDEX(4^8-LARGE((حسوب=$R$2)*(تواريخ&gt;=$P$3)*(تواريخ&lt;=$AD$3)*(4^8-ROW(حسوب)),ROWS(V$9:V222)),0))</f>
        <v>0</v>
      </c>
      <c r="W222" s="81">
        <f>INDEX('1'!X:X,INDEX(4^8-LARGE((حسوب=$R$2)*(تواريخ&gt;=$P$3)*(تواريخ&lt;=$AD$3)*(4^8-ROW(حسوب)),ROWS(W$9:W222)),0))</f>
        <v>0</v>
      </c>
      <c r="X222" s="81">
        <f>INDEX('1'!Y:Y,INDEX(4^8-LARGE((حسوب=$R$2)*(تواريخ&gt;=$P$3)*(تواريخ&lt;=$AD$3)*(4^8-ROW(حسوب)),ROWS(X$9:X222)),0))</f>
        <v>0</v>
      </c>
      <c r="Y222" s="81">
        <f>INDEX('1'!Z:Z,INDEX(4^8-LARGE((حسوب=$R$2)*(تواريخ&gt;=$P$3)*(تواريخ&lt;=$AD$3)*(4^8-ROW(حسوب)),ROWS(Y$9:Y222)),0))</f>
        <v>0</v>
      </c>
      <c r="Z222" s="81">
        <f>INDEX('1'!AA:AA,INDEX(4^8-LARGE((حسوب=$R$2)*(تواريخ&gt;=$P$3)*(تواريخ&lt;=$AD$3)*(4^8-ROW(حسوب)),ROWS(Z$9:Z222)),0))</f>
        <v>0</v>
      </c>
      <c r="AA222" s="81">
        <f>INDEX('1'!AB:AB,INDEX(4^8-LARGE((حسوب=$R$2)*(تواريخ&gt;=$P$3)*(تواريخ&lt;=$AD$3)*(4^8-ROW(حسوب)),ROWS(AA$9:AA222)),0))</f>
        <v>0</v>
      </c>
      <c r="AB222" s="81">
        <f>INDEX('1'!AC:AC,INDEX(4^8-LARGE((حسوب=$R$2)*(تواريخ&gt;=$P$3)*(تواريخ&lt;=$AD$3)*(4^8-ROW(حسوب)),ROWS(AB$9:AB222)),0))</f>
        <v>0</v>
      </c>
      <c r="AC222" s="81">
        <f>INDEX('1'!AD:AD,INDEX(4^8-LARGE((حسوب=$R$2)*(تواريخ&gt;=$P$3)*(تواريخ&lt;=$AD$3)*(4^8-ROW(حسوب)),ROWS(AC$9:AC222)),0))</f>
        <v>0</v>
      </c>
      <c r="AD222" s="81">
        <f>INDEX('1'!AE:AE,INDEX(4^8-LARGE((حسوب=$R$2)*(تواريخ&gt;=$P$3)*(تواريخ&lt;=$AD$3)*(4^8-ROW(حسوب)),ROWS(AD$9:AD222)),0))</f>
        <v>0</v>
      </c>
      <c r="AE222" s="57"/>
      <c r="AF222" s="57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7"/>
      <c r="AR222" s="57"/>
      <c r="AS222" s="80">
        <f>INDEX('1'!AY:AY,INDEX(4^8-LARGE((حسوب=$R$2)*(تواريخ&gt;=$P$3)*(تواريخ&lt;=$AD$3)*(4^8-ROW(حسوب)),ROWS(AS$9:AS222)),0))</f>
        <v>0</v>
      </c>
      <c r="AT222" s="80">
        <f>INDEX('1'!AX:AX,INDEX(4^8-LARGE((حسوب=$R$2)*(تواريخ&gt;=$P$3)*(تواريخ&lt;=$AD$3)*(4^8-ROW(حسوب)),ROWS(AT$9:AT222)),0))</f>
        <v>0</v>
      </c>
      <c r="AU222" s="80">
        <f>INDEX('1'!BA:BA,INDEX(4^8-LARGE((حسوب=$R$2)*(تواريخ&gt;=$P$3)*(تواريخ&lt;=$AD$3)*(4^8-ROW(حسوب)),ROWS(AU$9:AU222)),0))</f>
        <v>0</v>
      </c>
      <c r="AV222" s="80">
        <f>INDEX('1'!AZ:AZ,INDEX(4^8-LARGE((حسوب=$R$2)*(تواريخ&gt;=$P$3)*(تواريخ&lt;=$AD$3)*(4^8-ROW(حسوب)),ROWS(AV$9:AV222)),0))</f>
        <v>0</v>
      </c>
      <c r="AW222" s="79" t="str">
        <f t="shared" si="5"/>
        <v/>
      </c>
    </row>
    <row r="223" spans="6:49" ht="18">
      <c r="F223" s="83">
        <f>IF($G223="","",(INDEX('1'!A:A,INDEX(4^8-LARGE((حسوب=$R$2)*(تواريخ&gt;=$P$3)*(تواريخ&lt;=$AD$3)*(4^8-ROW(حسوب)),ROWS(F$9:F223)),0))))</f>
        <v>0</v>
      </c>
      <c r="G223" s="84">
        <f>INDEX('1'!AT:AT,INDEX(4^8-LARGE((حسوب=$R$2)*(تواريخ&gt;=$P$3)*(تواريخ&lt;=$AD$3)*(4^8-ROW(حسوب)),ROWS(G$9:G223)),0))</f>
        <v>0</v>
      </c>
      <c r="H223" s="84">
        <f>INDEX('1'!AV:AV,INDEX(4^8-LARGE((حسوب=$R$2)*(تواريخ&gt;=$P$3)*(تواريخ&lt;=$AD$3)*(4^8-ROW(حسوب)),ROWS(H$9:H223)),0))</f>
        <v>0</v>
      </c>
      <c r="I223" s="81">
        <f>INDEX('1'!J:J,INDEX(4^8-LARGE((حسوب=$R$2)*(تواريخ&gt;=$P$3)*(تواريخ&lt;=$AD$3)*(4^8-ROW(حسوب)),ROWS(I$9:I223)),0))</f>
        <v>0</v>
      </c>
      <c r="J223" s="81">
        <f>INDEX('1'!K:K,INDEX(4^8-LARGE((حسوب=$R$2)*(تواريخ&gt;=$P$3)*(تواريخ&lt;=$AD$3)*(4^8-ROW(حسوب)),ROWS(J$9:J223)),0))</f>
        <v>0</v>
      </c>
      <c r="K223" s="81">
        <f>INDEX('1'!L:L,INDEX(4^8-LARGE((حسوب=$R$2)*(تواريخ&gt;=$P$3)*(تواريخ&lt;=$AD$3)*(4^8-ROW(حسوب)),ROWS(K$9:K223)),0))</f>
        <v>0</v>
      </c>
      <c r="L223" s="81">
        <f>INDEX('1'!M:M,INDEX(4^8-LARGE((حسوب=$R$2)*(تواريخ&gt;=$P$3)*(تواريخ&lt;=$AD$3)*(4^8-ROW(حسوب)),ROWS(L$9:L223)),0))</f>
        <v>0</v>
      </c>
      <c r="M223" s="81">
        <f>INDEX('1'!N:N,INDEX(4^8-LARGE((حسوب=$R$2)*(تواريخ&gt;=$P$3)*(تواريخ&lt;=$AD$3)*(4^8-ROW(حسوب)),ROWS(M$9:M223)),0))</f>
        <v>0</v>
      </c>
      <c r="N223" s="81">
        <f>INDEX('1'!O:O,INDEX(4^8-LARGE((حسوب=$R$2)*(تواريخ&gt;=$P$3)*(تواريخ&lt;=$AD$3)*(4^8-ROW(حسوب)),ROWS(N$9:N223)),0))</f>
        <v>0</v>
      </c>
      <c r="O223" s="81">
        <f>INDEX('1'!P:P,INDEX(4^8-LARGE((حسوب=$R$2)*(تواريخ&gt;=$P$3)*(تواريخ&lt;=$AD$3)*(4^8-ROW(حسوب)),ROWS(O$9:O223)),0))</f>
        <v>0</v>
      </c>
      <c r="P223" s="81">
        <f>INDEX('1'!Q:Q,INDEX(4^8-LARGE((حسوب=$R$2)*(تواريخ&gt;=$P$3)*(تواريخ&lt;=$AD$3)*(4^8-ROW(حسوب)),ROWS(P$9:P223)),0))</f>
        <v>0</v>
      </c>
      <c r="Q223" s="81">
        <f>INDEX('1'!R:R,INDEX(4^8-LARGE((حسوب=$R$2)*(تواريخ&gt;=$P$3)*(تواريخ&lt;=$AD$3)*(4^8-ROW(حسوب)),ROWS(Q$9:Q223)),0))</f>
        <v>0</v>
      </c>
      <c r="R223" s="81">
        <f>INDEX('1'!S:S,INDEX(4^8-LARGE((حسوب=$R$2)*(تواريخ&gt;=$P$3)*(تواريخ&lt;=$AD$3)*(4^8-ROW(حسوب)),ROWS(R$9:R223)),0))</f>
        <v>0</v>
      </c>
      <c r="S223" s="81">
        <f>INDEX('1'!T:T,INDEX(4^8-LARGE((حسوب=$R$2)*(تواريخ&gt;=$P$3)*(تواريخ&lt;=$AD$3)*(4^8-ROW(حسوب)),ROWS(S$9:S223)),0))</f>
        <v>0</v>
      </c>
      <c r="T223" s="81">
        <f>INDEX('1'!U:U,INDEX(4^8-LARGE((حسوب=$R$2)*(تواريخ&gt;=$P$3)*(تواريخ&lt;=$AD$3)*(4^8-ROW(حسوب)),ROWS(T$9:T223)),0))</f>
        <v>0</v>
      </c>
      <c r="U223" s="81">
        <f>INDEX('1'!V:V,INDEX(4^8-LARGE((حسوب=$R$2)*(تواريخ&gt;=$P$3)*(تواريخ&lt;=$AD$3)*(4^8-ROW(حسوب)),ROWS(U$9:U223)),0))</f>
        <v>0</v>
      </c>
      <c r="V223" s="81">
        <f>INDEX('1'!W:W,INDEX(4^8-LARGE((حسوب=$R$2)*(تواريخ&gt;=$P$3)*(تواريخ&lt;=$AD$3)*(4^8-ROW(حسوب)),ROWS(V$9:V223)),0))</f>
        <v>0</v>
      </c>
      <c r="W223" s="81">
        <f>INDEX('1'!X:X,INDEX(4^8-LARGE((حسوب=$R$2)*(تواريخ&gt;=$P$3)*(تواريخ&lt;=$AD$3)*(4^8-ROW(حسوب)),ROWS(W$9:W223)),0))</f>
        <v>0</v>
      </c>
      <c r="X223" s="81">
        <f>INDEX('1'!Y:Y,INDEX(4^8-LARGE((حسوب=$R$2)*(تواريخ&gt;=$P$3)*(تواريخ&lt;=$AD$3)*(4^8-ROW(حسوب)),ROWS(X$9:X223)),0))</f>
        <v>0</v>
      </c>
      <c r="Y223" s="81">
        <f>INDEX('1'!Z:Z,INDEX(4^8-LARGE((حسوب=$R$2)*(تواريخ&gt;=$P$3)*(تواريخ&lt;=$AD$3)*(4^8-ROW(حسوب)),ROWS(Y$9:Y223)),0))</f>
        <v>0</v>
      </c>
      <c r="Z223" s="81">
        <f>INDEX('1'!AA:AA,INDEX(4^8-LARGE((حسوب=$R$2)*(تواريخ&gt;=$P$3)*(تواريخ&lt;=$AD$3)*(4^8-ROW(حسوب)),ROWS(Z$9:Z223)),0))</f>
        <v>0</v>
      </c>
      <c r="AA223" s="81">
        <f>INDEX('1'!AB:AB,INDEX(4^8-LARGE((حسوب=$R$2)*(تواريخ&gt;=$P$3)*(تواريخ&lt;=$AD$3)*(4^8-ROW(حسوب)),ROWS(AA$9:AA223)),0))</f>
        <v>0</v>
      </c>
      <c r="AB223" s="81">
        <f>INDEX('1'!AC:AC,INDEX(4^8-LARGE((حسوب=$R$2)*(تواريخ&gt;=$P$3)*(تواريخ&lt;=$AD$3)*(4^8-ROW(حسوب)),ROWS(AB$9:AB223)),0))</f>
        <v>0</v>
      </c>
      <c r="AC223" s="81">
        <f>INDEX('1'!AD:AD,INDEX(4^8-LARGE((حسوب=$R$2)*(تواريخ&gt;=$P$3)*(تواريخ&lt;=$AD$3)*(4^8-ROW(حسوب)),ROWS(AC$9:AC223)),0))</f>
        <v>0</v>
      </c>
      <c r="AD223" s="81">
        <f>INDEX('1'!AE:AE,INDEX(4^8-LARGE((حسوب=$R$2)*(تواريخ&gt;=$P$3)*(تواريخ&lt;=$AD$3)*(4^8-ROW(حسوب)),ROWS(AD$9:AD223)),0))</f>
        <v>0</v>
      </c>
      <c r="AE223" s="57"/>
      <c r="AF223" s="57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7"/>
      <c r="AR223" s="57"/>
      <c r="AS223" s="80">
        <f>INDEX('1'!AY:AY,INDEX(4^8-LARGE((حسوب=$R$2)*(تواريخ&gt;=$P$3)*(تواريخ&lt;=$AD$3)*(4^8-ROW(حسوب)),ROWS(AS$9:AS223)),0))</f>
        <v>0</v>
      </c>
      <c r="AT223" s="80">
        <f>INDEX('1'!AX:AX,INDEX(4^8-LARGE((حسوب=$R$2)*(تواريخ&gt;=$P$3)*(تواريخ&lt;=$AD$3)*(4^8-ROW(حسوب)),ROWS(AT$9:AT223)),0))</f>
        <v>0</v>
      </c>
      <c r="AU223" s="80">
        <f>INDEX('1'!BA:BA,INDEX(4^8-LARGE((حسوب=$R$2)*(تواريخ&gt;=$P$3)*(تواريخ&lt;=$AD$3)*(4^8-ROW(حسوب)),ROWS(AU$9:AU223)),0))</f>
        <v>0</v>
      </c>
      <c r="AV223" s="80">
        <f>INDEX('1'!AZ:AZ,INDEX(4^8-LARGE((حسوب=$R$2)*(تواريخ&gt;=$P$3)*(تواريخ&lt;=$AD$3)*(4^8-ROW(حسوب)),ROWS(AV$9:AV223)),0))</f>
        <v>0</v>
      </c>
      <c r="AW223" s="79" t="str">
        <f t="shared" si="5"/>
        <v/>
      </c>
    </row>
    <row r="224" spans="6:49" ht="18">
      <c r="F224" s="83">
        <f>IF($G224="","",(INDEX('1'!A:A,INDEX(4^8-LARGE((حسوب=$R$2)*(تواريخ&gt;=$P$3)*(تواريخ&lt;=$AD$3)*(4^8-ROW(حسوب)),ROWS(F$9:F224)),0))))</f>
        <v>0</v>
      </c>
      <c r="G224" s="84">
        <f>INDEX('1'!AT:AT,INDEX(4^8-LARGE((حسوب=$R$2)*(تواريخ&gt;=$P$3)*(تواريخ&lt;=$AD$3)*(4^8-ROW(حسوب)),ROWS(G$9:G224)),0))</f>
        <v>0</v>
      </c>
      <c r="H224" s="84">
        <f>INDEX('1'!AV:AV,INDEX(4^8-LARGE((حسوب=$R$2)*(تواريخ&gt;=$P$3)*(تواريخ&lt;=$AD$3)*(4^8-ROW(حسوب)),ROWS(H$9:H224)),0))</f>
        <v>0</v>
      </c>
      <c r="I224" s="81">
        <f>INDEX('1'!J:J,INDEX(4^8-LARGE((حسوب=$R$2)*(تواريخ&gt;=$P$3)*(تواريخ&lt;=$AD$3)*(4^8-ROW(حسوب)),ROWS(I$9:I224)),0))</f>
        <v>0</v>
      </c>
      <c r="J224" s="81">
        <f>INDEX('1'!K:K,INDEX(4^8-LARGE((حسوب=$R$2)*(تواريخ&gt;=$P$3)*(تواريخ&lt;=$AD$3)*(4^8-ROW(حسوب)),ROWS(J$9:J224)),0))</f>
        <v>0</v>
      </c>
      <c r="K224" s="81">
        <f>INDEX('1'!L:L,INDEX(4^8-LARGE((حسوب=$R$2)*(تواريخ&gt;=$P$3)*(تواريخ&lt;=$AD$3)*(4^8-ROW(حسوب)),ROWS(K$9:K224)),0))</f>
        <v>0</v>
      </c>
      <c r="L224" s="81">
        <f>INDEX('1'!M:M,INDEX(4^8-LARGE((حسوب=$R$2)*(تواريخ&gt;=$P$3)*(تواريخ&lt;=$AD$3)*(4^8-ROW(حسوب)),ROWS(L$9:L224)),0))</f>
        <v>0</v>
      </c>
      <c r="M224" s="81">
        <f>INDEX('1'!N:N,INDEX(4^8-LARGE((حسوب=$R$2)*(تواريخ&gt;=$P$3)*(تواريخ&lt;=$AD$3)*(4^8-ROW(حسوب)),ROWS(M$9:M224)),0))</f>
        <v>0</v>
      </c>
      <c r="N224" s="81">
        <f>INDEX('1'!O:O,INDEX(4^8-LARGE((حسوب=$R$2)*(تواريخ&gt;=$P$3)*(تواريخ&lt;=$AD$3)*(4^8-ROW(حسوب)),ROWS(N$9:N224)),0))</f>
        <v>0</v>
      </c>
      <c r="O224" s="81">
        <f>INDEX('1'!P:P,INDEX(4^8-LARGE((حسوب=$R$2)*(تواريخ&gt;=$P$3)*(تواريخ&lt;=$AD$3)*(4^8-ROW(حسوب)),ROWS(O$9:O224)),0))</f>
        <v>0</v>
      </c>
      <c r="P224" s="81">
        <f>INDEX('1'!Q:Q,INDEX(4^8-LARGE((حسوب=$R$2)*(تواريخ&gt;=$P$3)*(تواريخ&lt;=$AD$3)*(4^8-ROW(حسوب)),ROWS(P$9:P224)),0))</f>
        <v>0</v>
      </c>
      <c r="Q224" s="81">
        <f>INDEX('1'!R:R,INDEX(4^8-LARGE((حسوب=$R$2)*(تواريخ&gt;=$P$3)*(تواريخ&lt;=$AD$3)*(4^8-ROW(حسوب)),ROWS(Q$9:Q224)),0))</f>
        <v>0</v>
      </c>
      <c r="R224" s="81">
        <f>INDEX('1'!S:S,INDEX(4^8-LARGE((حسوب=$R$2)*(تواريخ&gt;=$P$3)*(تواريخ&lt;=$AD$3)*(4^8-ROW(حسوب)),ROWS(R$9:R224)),0))</f>
        <v>0</v>
      </c>
      <c r="S224" s="81">
        <f>INDEX('1'!T:T,INDEX(4^8-LARGE((حسوب=$R$2)*(تواريخ&gt;=$P$3)*(تواريخ&lt;=$AD$3)*(4^8-ROW(حسوب)),ROWS(S$9:S224)),0))</f>
        <v>0</v>
      </c>
      <c r="T224" s="81">
        <f>INDEX('1'!U:U,INDEX(4^8-LARGE((حسوب=$R$2)*(تواريخ&gt;=$P$3)*(تواريخ&lt;=$AD$3)*(4^8-ROW(حسوب)),ROWS(T$9:T224)),0))</f>
        <v>0</v>
      </c>
      <c r="U224" s="81">
        <f>INDEX('1'!V:V,INDEX(4^8-LARGE((حسوب=$R$2)*(تواريخ&gt;=$P$3)*(تواريخ&lt;=$AD$3)*(4^8-ROW(حسوب)),ROWS(U$9:U224)),0))</f>
        <v>0</v>
      </c>
      <c r="V224" s="81">
        <f>INDEX('1'!W:W,INDEX(4^8-LARGE((حسوب=$R$2)*(تواريخ&gt;=$P$3)*(تواريخ&lt;=$AD$3)*(4^8-ROW(حسوب)),ROWS(V$9:V224)),0))</f>
        <v>0</v>
      </c>
      <c r="W224" s="81">
        <f>INDEX('1'!X:X,INDEX(4^8-LARGE((حسوب=$R$2)*(تواريخ&gt;=$P$3)*(تواريخ&lt;=$AD$3)*(4^8-ROW(حسوب)),ROWS(W$9:W224)),0))</f>
        <v>0</v>
      </c>
      <c r="X224" s="81">
        <f>INDEX('1'!Y:Y,INDEX(4^8-LARGE((حسوب=$R$2)*(تواريخ&gt;=$P$3)*(تواريخ&lt;=$AD$3)*(4^8-ROW(حسوب)),ROWS(X$9:X224)),0))</f>
        <v>0</v>
      </c>
      <c r="Y224" s="81">
        <f>INDEX('1'!Z:Z,INDEX(4^8-LARGE((حسوب=$R$2)*(تواريخ&gt;=$P$3)*(تواريخ&lt;=$AD$3)*(4^8-ROW(حسوب)),ROWS(Y$9:Y224)),0))</f>
        <v>0</v>
      </c>
      <c r="Z224" s="81">
        <f>INDEX('1'!AA:AA,INDEX(4^8-LARGE((حسوب=$R$2)*(تواريخ&gt;=$P$3)*(تواريخ&lt;=$AD$3)*(4^8-ROW(حسوب)),ROWS(Z$9:Z224)),0))</f>
        <v>0</v>
      </c>
      <c r="AA224" s="81">
        <f>INDEX('1'!AB:AB,INDEX(4^8-LARGE((حسوب=$R$2)*(تواريخ&gt;=$P$3)*(تواريخ&lt;=$AD$3)*(4^8-ROW(حسوب)),ROWS(AA$9:AA224)),0))</f>
        <v>0</v>
      </c>
      <c r="AB224" s="81">
        <f>INDEX('1'!AC:AC,INDEX(4^8-LARGE((حسوب=$R$2)*(تواريخ&gt;=$P$3)*(تواريخ&lt;=$AD$3)*(4^8-ROW(حسوب)),ROWS(AB$9:AB224)),0))</f>
        <v>0</v>
      </c>
      <c r="AC224" s="81">
        <f>INDEX('1'!AD:AD,INDEX(4^8-LARGE((حسوب=$R$2)*(تواريخ&gt;=$P$3)*(تواريخ&lt;=$AD$3)*(4^8-ROW(حسوب)),ROWS(AC$9:AC224)),0))</f>
        <v>0</v>
      </c>
      <c r="AD224" s="81">
        <f>INDEX('1'!AE:AE,INDEX(4^8-LARGE((حسوب=$R$2)*(تواريخ&gt;=$P$3)*(تواريخ&lt;=$AD$3)*(4^8-ROW(حسوب)),ROWS(AD$9:AD224)),0))</f>
        <v>0</v>
      </c>
      <c r="AE224" s="57"/>
      <c r="AF224" s="57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7"/>
      <c r="AR224" s="57"/>
      <c r="AS224" s="80">
        <f>INDEX('1'!AY:AY,INDEX(4^8-LARGE((حسوب=$R$2)*(تواريخ&gt;=$P$3)*(تواريخ&lt;=$AD$3)*(4^8-ROW(حسوب)),ROWS(AS$9:AS224)),0))</f>
        <v>0</v>
      </c>
      <c r="AT224" s="80">
        <f>INDEX('1'!AX:AX,INDEX(4^8-LARGE((حسوب=$R$2)*(تواريخ&gt;=$P$3)*(تواريخ&lt;=$AD$3)*(4^8-ROW(حسوب)),ROWS(AT$9:AT224)),0))</f>
        <v>0</v>
      </c>
      <c r="AU224" s="80">
        <f>INDEX('1'!BA:BA,INDEX(4^8-LARGE((حسوب=$R$2)*(تواريخ&gt;=$P$3)*(تواريخ&lt;=$AD$3)*(4^8-ROW(حسوب)),ROWS(AU$9:AU224)),0))</f>
        <v>0</v>
      </c>
      <c r="AV224" s="80">
        <f>INDEX('1'!AZ:AZ,INDEX(4^8-LARGE((حسوب=$R$2)*(تواريخ&gt;=$P$3)*(تواريخ&lt;=$AD$3)*(4^8-ROW(حسوب)),ROWS(AV$9:AV224)),0))</f>
        <v>0</v>
      </c>
      <c r="AW224" s="79" t="str">
        <f t="shared" si="5"/>
        <v/>
      </c>
    </row>
    <row r="225" spans="6:49" ht="18">
      <c r="F225" s="83">
        <f>IF($G225="","",(INDEX('1'!A:A,INDEX(4^8-LARGE((حسوب=$R$2)*(تواريخ&gt;=$P$3)*(تواريخ&lt;=$AD$3)*(4^8-ROW(حسوب)),ROWS(F$9:F225)),0))))</f>
        <v>0</v>
      </c>
      <c r="G225" s="84">
        <f>INDEX('1'!AT:AT,INDEX(4^8-LARGE((حسوب=$R$2)*(تواريخ&gt;=$P$3)*(تواريخ&lt;=$AD$3)*(4^8-ROW(حسوب)),ROWS(G$9:G225)),0))</f>
        <v>0</v>
      </c>
      <c r="H225" s="84">
        <f>INDEX('1'!AV:AV,INDEX(4^8-LARGE((حسوب=$R$2)*(تواريخ&gt;=$P$3)*(تواريخ&lt;=$AD$3)*(4^8-ROW(حسوب)),ROWS(H$9:H225)),0))</f>
        <v>0</v>
      </c>
      <c r="I225" s="81">
        <f>INDEX('1'!J:J,INDEX(4^8-LARGE((حسوب=$R$2)*(تواريخ&gt;=$P$3)*(تواريخ&lt;=$AD$3)*(4^8-ROW(حسوب)),ROWS(I$9:I225)),0))</f>
        <v>0</v>
      </c>
      <c r="J225" s="81">
        <f>INDEX('1'!K:K,INDEX(4^8-LARGE((حسوب=$R$2)*(تواريخ&gt;=$P$3)*(تواريخ&lt;=$AD$3)*(4^8-ROW(حسوب)),ROWS(J$9:J225)),0))</f>
        <v>0</v>
      </c>
      <c r="K225" s="81">
        <f>INDEX('1'!L:L,INDEX(4^8-LARGE((حسوب=$R$2)*(تواريخ&gt;=$P$3)*(تواريخ&lt;=$AD$3)*(4^8-ROW(حسوب)),ROWS(K$9:K225)),0))</f>
        <v>0</v>
      </c>
      <c r="L225" s="81">
        <f>INDEX('1'!M:M,INDEX(4^8-LARGE((حسوب=$R$2)*(تواريخ&gt;=$P$3)*(تواريخ&lt;=$AD$3)*(4^8-ROW(حسوب)),ROWS(L$9:L225)),0))</f>
        <v>0</v>
      </c>
      <c r="M225" s="81">
        <f>INDEX('1'!N:N,INDEX(4^8-LARGE((حسوب=$R$2)*(تواريخ&gt;=$P$3)*(تواريخ&lt;=$AD$3)*(4^8-ROW(حسوب)),ROWS(M$9:M225)),0))</f>
        <v>0</v>
      </c>
      <c r="N225" s="81">
        <f>INDEX('1'!O:O,INDEX(4^8-LARGE((حسوب=$R$2)*(تواريخ&gt;=$P$3)*(تواريخ&lt;=$AD$3)*(4^8-ROW(حسوب)),ROWS(N$9:N225)),0))</f>
        <v>0</v>
      </c>
      <c r="O225" s="81">
        <f>INDEX('1'!P:P,INDEX(4^8-LARGE((حسوب=$R$2)*(تواريخ&gt;=$P$3)*(تواريخ&lt;=$AD$3)*(4^8-ROW(حسوب)),ROWS(O$9:O225)),0))</f>
        <v>0</v>
      </c>
      <c r="P225" s="81">
        <f>INDEX('1'!Q:Q,INDEX(4^8-LARGE((حسوب=$R$2)*(تواريخ&gt;=$P$3)*(تواريخ&lt;=$AD$3)*(4^8-ROW(حسوب)),ROWS(P$9:P225)),0))</f>
        <v>0</v>
      </c>
      <c r="Q225" s="81">
        <f>INDEX('1'!R:R,INDEX(4^8-LARGE((حسوب=$R$2)*(تواريخ&gt;=$P$3)*(تواريخ&lt;=$AD$3)*(4^8-ROW(حسوب)),ROWS(Q$9:Q225)),0))</f>
        <v>0</v>
      </c>
      <c r="R225" s="81">
        <f>INDEX('1'!S:S,INDEX(4^8-LARGE((حسوب=$R$2)*(تواريخ&gt;=$P$3)*(تواريخ&lt;=$AD$3)*(4^8-ROW(حسوب)),ROWS(R$9:R225)),0))</f>
        <v>0</v>
      </c>
      <c r="S225" s="81">
        <f>INDEX('1'!T:T,INDEX(4^8-LARGE((حسوب=$R$2)*(تواريخ&gt;=$P$3)*(تواريخ&lt;=$AD$3)*(4^8-ROW(حسوب)),ROWS(S$9:S225)),0))</f>
        <v>0</v>
      </c>
      <c r="T225" s="81">
        <f>INDEX('1'!U:U,INDEX(4^8-LARGE((حسوب=$R$2)*(تواريخ&gt;=$P$3)*(تواريخ&lt;=$AD$3)*(4^8-ROW(حسوب)),ROWS(T$9:T225)),0))</f>
        <v>0</v>
      </c>
      <c r="U225" s="81">
        <f>INDEX('1'!V:V,INDEX(4^8-LARGE((حسوب=$R$2)*(تواريخ&gt;=$P$3)*(تواريخ&lt;=$AD$3)*(4^8-ROW(حسوب)),ROWS(U$9:U225)),0))</f>
        <v>0</v>
      </c>
      <c r="V225" s="81">
        <f>INDEX('1'!W:W,INDEX(4^8-LARGE((حسوب=$R$2)*(تواريخ&gt;=$P$3)*(تواريخ&lt;=$AD$3)*(4^8-ROW(حسوب)),ROWS(V$9:V225)),0))</f>
        <v>0</v>
      </c>
      <c r="W225" s="81">
        <f>INDEX('1'!X:X,INDEX(4^8-LARGE((حسوب=$R$2)*(تواريخ&gt;=$P$3)*(تواريخ&lt;=$AD$3)*(4^8-ROW(حسوب)),ROWS(W$9:W225)),0))</f>
        <v>0</v>
      </c>
      <c r="X225" s="81">
        <f>INDEX('1'!Y:Y,INDEX(4^8-LARGE((حسوب=$R$2)*(تواريخ&gt;=$P$3)*(تواريخ&lt;=$AD$3)*(4^8-ROW(حسوب)),ROWS(X$9:X225)),0))</f>
        <v>0</v>
      </c>
      <c r="Y225" s="81">
        <f>INDEX('1'!Z:Z,INDEX(4^8-LARGE((حسوب=$R$2)*(تواريخ&gt;=$P$3)*(تواريخ&lt;=$AD$3)*(4^8-ROW(حسوب)),ROWS(Y$9:Y225)),0))</f>
        <v>0</v>
      </c>
      <c r="Z225" s="81">
        <f>INDEX('1'!AA:AA,INDEX(4^8-LARGE((حسوب=$R$2)*(تواريخ&gt;=$P$3)*(تواريخ&lt;=$AD$3)*(4^8-ROW(حسوب)),ROWS(Z$9:Z225)),0))</f>
        <v>0</v>
      </c>
      <c r="AA225" s="81">
        <f>INDEX('1'!AB:AB,INDEX(4^8-LARGE((حسوب=$R$2)*(تواريخ&gt;=$P$3)*(تواريخ&lt;=$AD$3)*(4^8-ROW(حسوب)),ROWS(AA$9:AA225)),0))</f>
        <v>0</v>
      </c>
      <c r="AB225" s="81">
        <f>INDEX('1'!AC:AC,INDEX(4^8-LARGE((حسوب=$R$2)*(تواريخ&gt;=$P$3)*(تواريخ&lt;=$AD$3)*(4^8-ROW(حسوب)),ROWS(AB$9:AB225)),0))</f>
        <v>0</v>
      </c>
      <c r="AC225" s="81">
        <f>INDEX('1'!AD:AD,INDEX(4^8-LARGE((حسوب=$R$2)*(تواريخ&gt;=$P$3)*(تواريخ&lt;=$AD$3)*(4^8-ROW(حسوب)),ROWS(AC$9:AC225)),0))</f>
        <v>0</v>
      </c>
      <c r="AD225" s="81">
        <f>INDEX('1'!AE:AE,INDEX(4^8-LARGE((حسوب=$R$2)*(تواريخ&gt;=$P$3)*(تواريخ&lt;=$AD$3)*(4^8-ROW(حسوب)),ROWS(AD$9:AD225)),0))</f>
        <v>0</v>
      </c>
      <c r="AE225" s="57"/>
      <c r="AF225" s="57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7"/>
      <c r="AR225" s="57"/>
      <c r="AS225" s="80">
        <f>INDEX('1'!AY:AY,INDEX(4^8-LARGE((حسوب=$R$2)*(تواريخ&gt;=$P$3)*(تواريخ&lt;=$AD$3)*(4^8-ROW(حسوب)),ROWS(AS$9:AS225)),0))</f>
        <v>0</v>
      </c>
      <c r="AT225" s="80">
        <f>INDEX('1'!AX:AX,INDEX(4^8-LARGE((حسوب=$R$2)*(تواريخ&gt;=$P$3)*(تواريخ&lt;=$AD$3)*(4^8-ROW(حسوب)),ROWS(AT$9:AT225)),0))</f>
        <v>0</v>
      </c>
      <c r="AU225" s="80">
        <f>INDEX('1'!BA:BA,INDEX(4^8-LARGE((حسوب=$R$2)*(تواريخ&gt;=$P$3)*(تواريخ&lt;=$AD$3)*(4^8-ROW(حسوب)),ROWS(AU$9:AU225)),0))</f>
        <v>0</v>
      </c>
      <c r="AV225" s="80">
        <f>INDEX('1'!AZ:AZ,INDEX(4^8-LARGE((حسوب=$R$2)*(تواريخ&gt;=$P$3)*(تواريخ&lt;=$AD$3)*(4^8-ROW(حسوب)),ROWS(AV$9:AV225)),0))</f>
        <v>0</v>
      </c>
      <c r="AW225" s="79" t="str">
        <f t="shared" si="5"/>
        <v/>
      </c>
    </row>
    <row r="226" spans="6:49" ht="18">
      <c r="F226" s="83">
        <f>IF($G226="","",(INDEX('1'!A:A,INDEX(4^8-LARGE((حسوب=$R$2)*(تواريخ&gt;=$P$3)*(تواريخ&lt;=$AD$3)*(4^8-ROW(حسوب)),ROWS(F$9:F226)),0))))</f>
        <v>0</v>
      </c>
      <c r="G226" s="84">
        <f>INDEX('1'!AT:AT,INDEX(4^8-LARGE((حسوب=$R$2)*(تواريخ&gt;=$P$3)*(تواريخ&lt;=$AD$3)*(4^8-ROW(حسوب)),ROWS(G$9:G226)),0))</f>
        <v>0</v>
      </c>
      <c r="H226" s="84">
        <f>INDEX('1'!AV:AV,INDEX(4^8-LARGE((حسوب=$R$2)*(تواريخ&gt;=$P$3)*(تواريخ&lt;=$AD$3)*(4^8-ROW(حسوب)),ROWS(H$9:H226)),0))</f>
        <v>0</v>
      </c>
      <c r="I226" s="81">
        <f>INDEX('1'!J:J,INDEX(4^8-LARGE((حسوب=$R$2)*(تواريخ&gt;=$P$3)*(تواريخ&lt;=$AD$3)*(4^8-ROW(حسوب)),ROWS(I$9:I226)),0))</f>
        <v>0</v>
      </c>
      <c r="J226" s="81">
        <f>INDEX('1'!K:K,INDEX(4^8-LARGE((حسوب=$R$2)*(تواريخ&gt;=$P$3)*(تواريخ&lt;=$AD$3)*(4^8-ROW(حسوب)),ROWS(J$9:J226)),0))</f>
        <v>0</v>
      </c>
      <c r="K226" s="81">
        <f>INDEX('1'!L:L,INDEX(4^8-LARGE((حسوب=$R$2)*(تواريخ&gt;=$P$3)*(تواريخ&lt;=$AD$3)*(4^8-ROW(حسوب)),ROWS(K$9:K226)),0))</f>
        <v>0</v>
      </c>
      <c r="L226" s="81">
        <f>INDEX('1'!M:M,INDEX(4^8-LARGE((حسوب=$R$2)*(تواريخ&gt;=$P$3)*(تواريخ&lt;=$AD$3)*(4^8-ROW(حسوب)),ROWS(L$9:L226)),0))</f>
        <v>0</v>
      </c>
      <c r="M226" s="81">
        <f>INDEX('1'!N:N,INDEX(4^8-LARGE((حسوب=$R$2)*(تواريخ&gt;=$P$3)*(تواريخ&lt;=$AD$3)*(4^8-ROW(حسوب)),ROWS(M$9:M226)),0))</f>
        <v>0</v>
      </c>
      <c r="N226" s="81">
        <f>INDEX('1'!O:O,INDEX(4^8-LARGE((حسوب=$R$2)*(تواريخ&gt;=$P$3)*(تواريخ&lt;=$AD$3)*(4^8-ROW(حسوب)),ROWS(N$9:N226)),0))</f>
        <v>0</v>
      </c>
      <c r="O226" s="81">
        <f>INDEX('1'!P:P,INDEX(4^8-LARGE((حسوب=$R$2)*(تواريخ&gt;=$P$3)*(تواريخ&lt;=$AD$3)*(4^8-ROW(حسوب)),ROWS(O$9:O226)),0))</f>
        <v>0</v>
      </c>
      <c r="P226" s="81">
        <f>INDEX('1'!Q:Q,INDEX(4^8-LARGE((حسوب=$R$2)*(تواريخ&gt;=$P$3)*(تواريخ&lt;=$AD$3)*(4^8-ROW(حسوب)),ROWS(P$9:P226)),0))</f>
        <v>0</v>
      </c>
      <c r="Q226" s="81">
        <f>INDEX('1'!R:R,INDEX(4^8-LARGE((حسوب=$R$2)*(تواريخ&gt;=$P$3)*(تواريخ&lt;=$AD$3)*(4^8-ROW(حسوب)),ROWS(Q$9:Q226)),0))</f>
        <v>0</v>
      </c>
      <c r="R226" s="81">
        <f>INDEX('1'!S:S,INDEX(4^8-LARGE((حسوب=$R$2)*(تواريخ&gt;=$P$3)*(تواريخ&lt;=$AD$3)*(4^8-ROW(حسوب)),ROWS(R$9:R226)),0))</f>
        <v>0</v>
      </c>
      <c r="S226" s="81">
        <f>INDEX('1'!T:T,INDEX(4^8-LARGE((حسوب=$R$2)*(تواريخ&gt;=$P$3)*(تواريخ&lt;=$AD$3)*(4^8-ROW(حسوب)),ROWS(S$9:S226)),0))</f>
        <v>0</v>
      </c>
      <c r="T226" s="81">
        <f>INDEX('1'!U:U,INDEX(4^8-LARGE((حسوب=$R$2)*(تواريخ&gt;=$P$3)*(تواريخ&lt;=$AD$3)*(4^8-ROW(حسوب)),ROWS(T$9:T226)),0))</f>
        <v>0</v>
      </c>
      <c r="U226" s="81">
        <f>INDEX('1'!V:V,INDEX(4^8-LARGE((حسوب=$R$2)*(تواريخ&gt;=$P$3)*(تواريخ&lt;=$AD$3)*(4^8-ROW(حسوب)),ROWS(U$9:U226)),0))</f>
        <v>0</v>
      </c>
      <c r="V226" s="81">
        <f>INDEX('1'!W:W,INDEX(4^8-LARGE((حسوب=$R$2)*(تواريخ&gt;=$P$3)*(تواريخ&lt;=$AD$3)*(4^8-ROW(حسوب)),ROWS(V$9:V226)),0))</f>
        <v>0</v>
      </c>
      <c r="W226" s="81">
        <f>INDEX('1'!X:X,INDEX(4^8-LARGE((حسوب=$R$2)*(تواريخ&gt;=$P$3)*(تواريخ&lt;=$AD$3)*(4^8-ROW(حسوب)),ROWS(W$9:W226)),0))</f>
        <v>0</v>
      </c>
      <c r="X226" s="81">
        <f>INDEX('1'!Y:Y,INDEX(4^8-LARGE((حسوب=$R$2)*(تواريخ&gt;=$P$3)*(تواريخ&lt;=$AD$3)*(4^8-ROW(حسوب)),ROWS(X$9:X226)),0))</f>
        <v>0</v>
      </c>
      <c r="Y226" s="81">
        <f>INDEX('1'!Z:Z,INDEX(4^8-LARGE((حسوب=$R$2)*(تواريخ&gt;=$P$3)*(تواريخ&lt;=$AD$3)*(4^8-ROW(حسوب)),ROWS(Y$9:Y226)),0))</f>
        <v>0</v>
      </c>
      <c r="Z226" s="81">
        <f>INDEX('1'!AA:AA,INDEX(4^8-LARGE((حسوب=$R$2)*(تواريخ&gt;=$P$3)*(تواريخ&lt;=$AD$3)*(4^8-ROW(حسوب)),ROWS(Z$9:Z226)),0))</f>
        <v>0</v>
      </c>
      <c r="AA226" s="81">
        <f>INDEX('1'!AB:AB,INDEX(4^8-LARGE((حسوب=$R$2)*(تواريخ&gt;=$P$3)*(تواريخ&lt;=$AD$3)*(4^8-ROW(حسوب)),ROWS(AA$9:AA226)),0))</f>
        <v>0</v>
      </c>
      <c r="AB226" s="81">
        <f>INDEX('1'!AC:AC,INDEX(4^8-LARGE((حسوب=$R$2)*(تواريخ&gt;=$P$3)*(تواريخ&lt;=$AD$3)*(4^8-ROW(حسوب)),ROWS(AB$9:AB226)),0))</f>
        <v>0</v>
      </c>
      <c r="AC226" s="81">
        <f>INDEX('1'!AD:AD,INDEX(4^8-LARGE((حسوب=$R$2)*(تواريخ&gt;=$P$3)*(تواريخ&lt;=$AD$3)*(4^8-ROW(حسوب)),ROWS(AC$9:AC226)),0))</f>
        <v>0</v>
      </c>
      <c r="AD226" s="81">
        <f>INDEX('1'!AE:AE,INDEX(4^8-LARGE((حسوب=$R$2)*(تواريخ&gt;=$P$3)*(تواريخ&lt;=$AD$3)*(4^8-ROW(حسوب)),ROWS(AD$9:AD226)),0))</f>
        <v>0</v>
      </c>
      <c r="AE226" s="57"/>
      <c r="AF226" s="57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7"/>
      <c r="AR226" s="57"/>
      <c r="AS226" s="80">
        <f>INDEX('1'!AY:AY,INDEX(4^8-LARGE((حسوب=$R$2)*(تواريخ&gt;=$P$3)*(تواريخ&lt;=$AD$3)*(4^8-ROW(حسوب)),ROWS(AS$9:AS226)),0))</f>
        <v>0</v>
      </c>
      <c r="AT226" s="80">
        <f>INDEX('1'!AX:AX,INDEX(4^8-LARGE((حسوب=$R$2)*(تواريخ&gt;=$P$3)*(تواريخ&lt;=$AD$3)*(4^8-ROW(حسوب)),ROWS(AT$9:AT226)),0))</f>
        <v>0</v>
      </c>
      <c r="AU226" s="80">
        <f>INDEX('1'!BA:BA,INDEX(4^8-LARGE((حسوب=$R$2)*(تواريخ&gt;=$P$3)*(تواريخ&lt;=$AD$3)*(4^8-ROW(حسوب)),ROWS(AU$9:AU226)),0))</f>
        <v>0</v>
      </c>
      <c r="AV226" s="80">
        <f>INDEX('1'!AZ:AZ,INDEX(4^8-LARGE((حسوب=$R$2)*(تواريخ&gt;=$P$3)*(تواريخ&lt;=$AD$3)*(4^8-ROW(حسوب)),ROWS(AV$9:AV226)),0))</f>
        <v>0</v>
      </c>
      <c r="AW226" s="79" t="str">
        <f t="shared" si="5"/>
        <v/>
      </c>
    </row>
    <row r="227" spans="6:49" ht="18">
      <c r="F227" s="83">
        <f>IF($G227="","",(INDEX('1'!A:A,INDEX(4^8-LARGE((حسوب=$R$2)*(تواريخ&gt;=$P$3)*(تواريخ&lt;=$AD$3)*(4^8-ROW(حسوب)),ROWS(F$9:F227)),0))))</f>
        <v>0</v>
      </c>
      <c r="G227" s="84">
        <f>INDEX('1'!AT:AT,INDEX(4^8-LARGE((حسوب=$R$2)*(تواريخ&gt;=$P$3)*(تواريخ&lt;=$AD$3)*(4^8-ROW(حسوب)),ROWS(G$9:G227)),0))</f>
        <v>0</v>
      </c>
      <c r="H227" s="84">
        <f>INDEX('1'!AV:AV,INDEX(4^8-LARGE((حسوب=$R$2)*(تواريخ&gt;=$P$3)*(تواريخ&lt;=$AD$3)*(4^8-ROW(حسوب)),ROWS(H$9:H227)),0))</f>
        <v>0</v>
      </c>
      <c r="I227" s="81">
        <f>INDEX('1'!J:J,INDEX(4^8-LARGE((حسوب=$R$2)*(تواريخ&gt;=$P$3)*(تواريخ&lt;=$AD$3)*(4^8-ROW(حسوب)),ROWS(I$9:I227)),0))</f>
        <v>0</v>
      </c>
      <c r="J227" s="81">
        <f>INDEX('1'!K:K,INDEX(4^8-LARGE((حسوب=$R$2)*(تواريخ&gt;=$P$3)*(تواريخ&lt;=$AD$3)*(4^8-ROW(حسوب)),ROWS(J$9:J227)),0))</f>
        <v>0</v>
      </c>
      <c r="K227" s="81">
        <f>INDEX('1'!L:L,INDEX(4^8-LARGE((حسوب=$R$2)*(تواريخ&gt;=$P$3)*(تواريخ&lt;=$AD$3)*(4^8-ROW(حسوب)),ROWS(K$9:K227)),0))</f>
        <v>0</v>
      </c>
      <c r="L227" s="81">
        <f>INDEX('1'!M:M,INDEX(4^8-LARGE((حسوب=$R$2)*(تواريخ&gt;=$P$3)*(تواريخ&lt;=$AD$3)*(4^8-ROW(حسوب)),ROWS(L$9:L227)),0))</f>
        <v>0</v>
      </c>
      <c r="M227" s="81">
        <f>INDEX('1'!N:N,INDEX(4^8-LARGE((حسوب=$R$2)*(تواريخ&gt;=$P$3)*(تواريخ&lt;=$AD$3)*(4^8-ROW(حسوب)),ROWS(M$9:M227)),0))</f>
        <v>0</v>
      </c>
      <c r="N227" s="81">
        <f>INDEX('1'!O:O,INDEX(4^8-LARGE((حسوب=$R$2)*(تواريخ&gt;=$P$3)*(تواريخ&lt;=$AD$3)*(4^8-ROW(حسوب)),ROWS(N$9:N227)),0))</f>
        <v>0</v>
      </c>
      <c r="O227" s="81">
        <f>INDEX('1'!P:P,INDEX(4^8-LARGE((حسوب=$R$2)*(تواريخ&gt;=$P$3)*(تواريخ&lt;=$AD$3)*(4^8-ROW(حسوب)),ROWS(O$9:O227)),0))</f>
        <v>0</v>
      </c>
      <c r="P227" s="81">
        <f>INDEX('1'!Q:Q,INDEX(4^8-LARGE((حسوب=$R$2)*(تواريخ&gt;=$P$3)*(تواريخ&lt;=$AD$3)*(4^8-ROW(حسوب)),ROWS(P$9:P227)),0))</f>
        <v>0</v>
      </c>
      <c r="Q227" s="81">
        <f>INDEX('1'!R:R,INDEX(4^8-LARGE((حسوب=$R$2)*(تواريخ&gt;=$P$3)*(تواريخ&lt;=$AD$3)*(4^8-ROW(حسوب)),ROWS(Q$9:Q227)),0))</f>
        <v>0</v>
      </c>
      <c r="R227" s="81">
        <f>INDEX('1'!S:S,INDEX(4^8-LARGE((حسوب=$R$2)*(تواريخ&gt;=$P$3)*(تواريخ&lt;=$AD$3)*(4^8-ROW(حسوب)),ROWS(R$9:R227)),0))</f>
        <v>0</v>
      </c>
      <c r="S227" s="81">
        <f>INDEX('1'!T:T,INDEX(4^8-LARGE((حسوب=$R$2)*(تواريخ&gt;=$P$3)*(تواريخ&lt;=$AD$3)*(4^8-ROW(حسوب)),ROWS(S$9:S227)),0))</f>
        <v>0</v>
      </c>
      <c r="T227" s="81">
        <f>INDEX('1'!U:U,INDEX(4^8-LARGE((حسوب=$R$2)*(تواريخ&gt;=$P$3)*(تواريخ&lt;=$AD$3)*(4^8-ROW(حسوب)),ROWS(T$9:T227)),0))</f>
        <v>0</v>
      </c>
      <c r="U227" s="81">
        <f>INDEX('1'!V:V,INDEX(4^8-LARGE((حسوب=$R$2)*(تواريخ&gt;=$P$3)*(تواريخ&lt;=$AD$3)*(4^8-ROW(حسوب)),ROWS(U$9:U227)),0))</f>
        <v>0</v>
      </c>
      <c r="V227" s="81">
        <f>INDEX('1'!W:W,INDEX(4^8-LARGE((حسوب=$R$2)*(تواريخ&gt;=$P$3)*(تواريخ&lt;=$AD$3)*(4^8-ROW(حسوب)),ROWS(V$9:V227)),0))</f>
        <v>0</v>
      </c>
      <c r="W227" s="81">
        <f>INDEX('1'!X:X,INDEX(4^8-LARGE((حسوب=$R$2)*(تواريخ&gt;=$P$3)*(تواريخ&lt;=$AD$3)*(4^8-ROW(حسوب)),ROWS(W$9:W227)),0))</f>
        <v>0</v>
      </c>
      <c r="X227" s="81">
        <f>INDEX('1'!Y:Y,INDEX(4^8-LARGE((حسوب=$R$2)*(تواريخ&gt;=$P$3)*(تواريخ&lt;=$AD$3)*(4^8-ROW(حسوب)),ROWS(X$9:X227)),0))</f>
        <v>0</v>
      </c>
      <c r="Y227" s="81">
        <f>INDEX('1'!Z:Z,INDEX(4^8-LARGE((حسوب=$R$2)*(تواريخ&gt;=$P$3)*(تواريخ&lt;=$AD$3)*(4^8-ROW(حسوب)),ROWS(Y$9:Y227)),0))</f>
        <v>0</v>
      </c>
      <c r="Z227" s="81">
        <f>INDEX('1'!AA:AA,INDEX(4^8-LARGE((حسوب=$R$2)*(تواريخ&gt;=$P$3)*(تواريخ&lt;=$AD$3)*(4^8-ROW(حسوب)),ROWS(Z$9:Z227)),0))</f>
        <v>0</v>
      </c>
      <c r="AA227" s="81">
        <f>INDEX('1'!AB:AB,INDEX(4^8-LARGE((حسوب=$R$2)*(تواريخ&gt;=$P$3)*(تواريخ&lt;=$AD$3)*(4^8-ROW(حسوب)),ROWS(AA$9:AA227)),0))</f>
        <v>0</v>
      </c>
      <c r="AB227" s="81">
        <f>INDEX('1'!AC:AC,INDEX(4^8-LARGE((حسوب=$R$2)*(تواريخ&gt;=$P$3)*(تواريخ&lt;=$AD$3)*(4^8-ROW(حسوب)),ROWS(AB$9:AB227)),0))</f>
        <v>0</v>
      </c>
      <c r="AC227" s="81">
        <f>INDEX('1'!AD:AD,INDEX(4^8-LARGE((حسوب=$R$2)*(تواريخ&gt;=$P$3)*(تواريخ&lt;=$AD$3)*(4^8-ROW(حسوب)),ROWS(AC$9:AC227)),0))</f>
        <v>0</v>
      </c>
      <c r="AD227" s="81">
        <f>INDEX('1'!AE:AE,INDEX(4^8-LARGE((حسوب=$R$2)*(تواريخ&gt;=$P$3)*(تواريخ&lt;=$AD$3)*(4^8-ROW(حسوب)),ROWS(AD$9:AD227)),0))</f>
        <v>0</v>
      </c>
      <c r="AE227" s="57"/>
      <c r="AF227" s="57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7"/>
      <c r="AR227" s="57"/>
      <c r="AS227" s="80">
        <f>INDEX('1'!AY:AY,INDEX(4^8-LARGE((حسوب=$R$2)*(تواريخ&gt;=$P$3)*(تواريخ&lt;=$AD$3)*(4^8-ROW(حسوب)),ROWS(AS$9:AS227)),0))</f>
        <v>0</v>
      </c>
      <c r="AT227" s="80">
        <f>INDEX('1'!AX:AX,INDEX(4^8-LARGE((حسوب=$R$2)*(تواريخ&gt;=$P$3)*(تواريخ&lt;=$AD$3)*(4^8-ROW(حسوب)),ROWS(AT$9:AT227)),0))</f>
        <v>0</v>
      </c>
      <c r="AU227" s="80">
        <f>INDEX('1'!BA:BA,INDEX(4^8-LARGE((حسوب=$R$2)*(تواريخ&gt;=$P$3)*(تواريخ&lt;=$AD$3)*(4^8-ROW(حسوب)),ROWS(AU$9:AU227)),0))</f>
        <v>0</v>
      </c>
      <c r="AV227" s="80">
        <f>INDEX('1'!AZ:AZ,INDEX(4^8-LARGE((حسوب=$R$2)*(تواريخ&gt;=$P$3)*(تواريخ&lt;=$AD$3)*(4^8-ROW(حسوب)),ROWS(AV$9:AV227)),0))</f>
        <v>0</v>
      </c>
      <c r="AW227" s="79" t="str">
        <f t="shared" si="5"/>
        <v/>
      </c>
    </row>
    <row r="228" spans="6:49" ht="18">
      <c r="F228" s="83">
        <f>IF($G228="","",(INDEX('1'!A:A,INDEX(4^8-LARGE((حسوب=$R$2)*(تواريخ&gt;=$P$3)*(تواريخ&lt;=$AD$3)*(4^8-ROW(حسوب)),ROWS(F$9:F228)),0))))</f>
        <v>0</v>
      </c>
      <c r="G228" s="84">
        <f>INDEX('1'!AT:AT,INDEX(4^8-LARGE((حسوب=$R$2)*(تواريخ&gt;=$P$3)*(تواريخ&lt;=$AD$3)*(4^8-ROW(حسوب)),ROWS(G$9:G228)),0))</f>
        <v>0</v>
      </c>
      <c r="H228" s="84">
        <f>INDEX('1'!AV:AV,INDEX(4^8-LARGE((حسوب=$R$2)*(تواريخ&gt;=$P$3)*(تواريخ&lt;=$AD$3)*(4^8-ROW(حسوب)),ROWS(H$9:H228)),0))</f>
        <v>0</v>
      </c>
      <c r="I228" s="81">
        <f>INDEX('1'!J:J,INDEX(4^8-LARGE((حسوب=$R$2)*(تواريخ&gt;=$P$3)*(تواريخ&lt;=$AD$3)*(4^8-ROW(حسوب)),ROWS(I$9:I228)),0))</f>
        <v>0</v>
      </c>
      <c r="J228" s="81">
        <f>INDEX('1'!K:K,INDEX(4^8-LARGE((حسوب=$R$2)*(تواريخ&gt;=$P$3)*(تواريخ&lt;=$AD$3)*(4^8-ROW(حسوب)),ROWS(J$9:J228)),0))</f>
        <v>0</v>
      </c>
      <c r="K228" s="81">
        <f>INDEX('1'!L:L,INDEX(4^8-LARGE((حسوب=$R$2)*(تواريخ&gt;=$P$3)*(تواريخ&lt;=$AD$3)*(4^8-ROW(حسوب)),ROWS(K$9:K228)),0))</f>
        <v>0</v>
      </c>
      <c r="L228" s="81">
        <f>INDEX('1'!M:M,INDEX(4^8-LARGE((حسوب=$R$2)*(تواريخ&gt;=$P$3)*(تواريخ&lt;=$AD$3)*(4^8-ROW(حسوب)),ROWS(L$9:L228)),0))</f>
        <v>0</v>
      </c>
      <c r="M228" s="81">
        <f>INDEX('1'!N:N,INDEX(4^8-LARGE((حسوب=$R$2)*(تواريخ&gt;=$P$3)*(تواريخ&lt;=$AD$3)*(4^8-ROW(حسوب)),ROWS(M$9:M228)),0))</f>
        <v>0</v>
      </c>
      <c r="N228" s="81">
        <f>INDEX('1'!O:O,INDEX(4^8-LARGE((حسوب=$R$2)*(تواريخ&gt;=$P$3)*(تواريخ&lt;=$AD$3)*(4^8-ROW(حسوب)),ROWS(N$9:N228)),0))</f>
        <v>0</v>
      </c>
      <c r="O228" s="81">
        <f>INDEX('1'!P:P,INDEX(4^8-LARGE((حسوب=$R$2)*(تواريخ&gt;=$P$3)*(تواريخ&lt;=$AD$3)*(4^8-ROW(حسوب)),ROWS(O$9:O228)),0))</f>
        <v>0</v>
      </c>
      <c r="P228" s="81">
        <f>INDEX('1'!Q:Q,INDEX(4^8-LARGE((حسوب=$R$2)*(تواريخ&gt;=$P$3)*(تواريخ&lt;=$AD$3)*(4^8-ROW(حسوب)),ROWS(P$9:P228)),0))</f>
        <v>0</v>
      </c>
      <c r="Q228" s="81">
        <f>INDEX('1'!R:R,INDEX(4^8-LARGE((حسوب=$R$2)*(تواريخ&gt;=$P$3)*(تواريخ&lt;=$AD$3)*(4^8-ROW(حسوب)),ROWS(Q$9:Q228)),0))</f>
        <v>0</v>
      </c>
      <c r="R228" s="81">
        <f>INDEX('1'!S:S,INDEX(4^8-LARGE((حسوب=$R$2)*(تواريخ&gt;=$P$3)*(تواريخ&lt;=$AD$3)*(4^8-ROW(حسوب)),ROWS(R$9:R228)),0))</f>
        <v>0</v>
      </c>
      <c r="S228" s="81">
        <f>INDEX('1'!T:T,INDEX(4^8-LARGE((حسوب=$R$2)*(تواريخ&gt;=$P$3)*(تواريخ&lt;=$AD$3)*(4^8-ROW(حسوب)),ROWS(S$9:S228)),0))</f>
        <v>0</v>
      </c>
      <c r="T228" s="81">
        <f>INDEX('1'!U:U,INDEX(4^8-LARGE((حسوب=$R$2)*(تواريخ&gt;=$P$3)*(تواريخ&lt;=$AD$3)*(4^8-ROW(حسوب)),ROWS(T$9:T228)),0))</f>
        <v>0</v>
      </c>
      <c r="U228" s="81">
        <f>INDEX('1'!V:V,INDEX(4^8-LARGE((حسوب=$R$2)*(تواريخ&gt;=$P$3)*(تواريخ&lt;=$AD$3)*(4^8-ROW(حسوب)),ROWS(U$9:U228)),0))</f>
        <v>0</v>
      </c>
      <c r="V228" s="81">
        <f>INDEX('1'!W:W,INDEX(4^8-LARGE((حسوب=$R$2)*(تواريخ&gt;=$P$3)*(تواريخ&lt;=$AD$3)*(4^8-ROW(حسوب)),ROWS(V$9:V228)),0))</f>
        <v>0</v>
      </c>
      <c r="W228" s="81">
        <f>INDEX('1'!X:X,INDEX(4^8-LARGE((حسوب=$R$2)*(تواريخ&gt;=$P$3)*(تواريخ&lt;=$AD$3)*(4^8-ROW(حسوب)),ROWS(W$9:W228)),0))</f>
        <v>0</v>
      </c>
      <c r="X228" s="81">
        <f>INDEX('1'!Y:Y,INDEX(4^8-LARGE((حسوب=$R$2)*(تواريخ&gt;=$P$3)*(تواريخ&lt;=$AD$3)*(4^8-ROW(حسوب)),ROWS(X$9:X228)),0))</f>
        <v>0</v>
      </c>
      <c r="Y228" s="81">
        <f>INDEX('1'!Z:Z,INDEX(4^8-LARGE((حسوب=$R$2)*(تواريخ&gt;=$P$3)*(تواريخ&lt;=$AD$3)*(4^8-ROW(حسوب)),ROWS(Y$9:Y228)),0))</f>
        <v>0</v>
      </c>
      <c r="Z228" s="81">
        <f>INDEX('1'!AA:AA,INDEX(4^8-LARGE((حسوب=$R$2)*(تواريخ&gt;=$P$3)*(تواريخ&lt;=$AD$3)*(4^8-ROW(حسوب)),ROWS(Z$9:Z228)),0))</f>
        <v>0</v>
      </c>
      <c r="AA228" s="81">
        <f>INDEX('1'!AB:AB,INDEX(4^8-LARGE((حسوب=$R$2)*(تواريخ&gt;=$P$3)*(تواريخ&lt;=$AD$3)*(4^8-ROW(حسوب)),ROWS(AA$9:AA228)),0))</f>
        <v>0</v>
      </c>
      <c r="AB228" s="81">
        <f>INDEX('1'!AC:AC,INDEX(4^8-LARGE((حسوب=$R$2)*(تواريخ&gt;=$P$3)*(تواريخ&lt;=$AD$3)*(4^8-ROW(حسوب)),ROWS(AB$9:AB228)),0))</f>
        <v>0</v>
      </c>
      <c r="AC228" s="81">
        <f>INDEX('1'!AD:AD,INDEX(4^8-LARGE((حسوب=$R$2)*(تواريخ&gt;=$P$3)*(تواريخ&lt;=$AD$3)*(4^8-ROW(حسوب)),ROWS(AC$9:AC228)),0))</f>
        <v>0</v>
      </c>
      <c r="AD228" s="81">
        <f>INDEX('1'!AE:AE,INDEX(4^8-LARGE((حسوب=$R$2)*(تواريخ&gt;=$P$3)*(تواريخ&lt;=$AD$3)*(4^8-ROW(حسوب)),ROWS(AD$9:AD228)),0))</f>
        <v>0</v>
      </c>
      <c r="AE228" s="57"/>
      <c r="AF228" s="57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7"/>
      <c r="AR228" s="57"/>
      <c r="AS228" s="80">
        <f>INDEX('1'!AY:AY,INDEX(4^8-LARGE((حسوب=$R$2)*(تواريخ&gt;=$P$3)*(تواريخ&lt;=$AD$3)*(4^8-ROW(حسوب)),ROWS(AS$9:AS228)),0))</f>
        <v>0</v>
      </c>
      <c r="AT228" s="80">
        <f>INDEX('1'!AX:AX,INDEX(4^8-LARGE((حسوب=$R$2)*(تواريخ&gt;=$P$3)*(تواريخ&lt;=$AD$3)*(4^8-ROW(حسوب)),ROWS(AT$9:AT228)),0))</f>
        <v>0</v>
      </c>
      <c r="AU228" s="80">
        <f>INDEX('1'!BA:BA,INDEX(4^8-LARGE((حسوب=$R$2)*(تواريخ&gt;=$P$3)*(تواريخ&lt;=$AD$3)*(4^8-ROW(حسوب)),ROWS(AU$9:AU228)),0))</f>
        <v>0</v>
      </c>
      <c r="AV228" s="80">
        <f>INDEX('1'!AZ:AZ,INDEX(4^8-LARGE((حسوب=$R$2)*(تواريخ&gt;=$P$3)*(تواريخ&lt;=$AD$3)*(4^8-ROW(حسوب)),ROWS(AV$9:AV228)),0))</f>
        <v>0</v>
      </c>
      <c r="AW228" s="79" t="str">
        <f t="shared" si="5"/>
        <v/>
      </c>
    </row>
    <row r="229" spans="6:49" ht="18">
      <c r="F229" s="83">
        <f>IF($G229="","",(INDEX('1'!A:A,INDEX(4^8-LARGE((حسوب=$R$2)*(تواريخ&gt;=$P$3)*(تواريخ&lt;=$AD$3)*(4^8-ROW(حسوب)),ROWS(F$9:F229)),0))))</f>
        <v>0</v>
      </c>
      <c r="G229" s="84">
        <f>INDEX('1'!AT:AT,INDEX(4^8-LARGE((حسوب=$R$2)*(تواريخ&gt;=$P$3)*(تواريخ&lt;=$AD$3)*(4^8-ROW(حسوب)),ROWS(G$9:G229)),0))</f>
        <v>0</v>
      </c>
      <c r="H229" s="84">
        <f>INDEX('1'!AV:AV,INDEX(4^8-LARGE((حسوب=$R$2)*(تواريخ&gt;=$P$3)*(تواريخ&lt;=$AD$3)*(4^8-ROW(حسوب)),ROWS(H$9:H229)),0))</f>
        <v>0</v>
      </c>
      <c r="I229" s="81">
        <f>INDEX('1'!J:J,INDEX(4^8-LARGE((حسوب=$R$2)*(تواريخ&gt;=$P$3)*(تواريخ&lt;=$AD$3)*(4^8-ROW(حسوب)),ROWS(I$9:I229)),0))</f>
        <v>0</v>
      </c>
      <c r="J229" s="81">
        <f>INDEX('1'!K:K,INDEX(4^8-LARGE((حسوب=$R$2)*(تواريخ&gt;=$P$3)*(تواريخ&lt;=$AD$3)*(4^8-ROW(حسوب)),ROWS(J$9:J229)),0))</f>
        <v>0</v>
      </c>
      <c r="K229" s="81">
        <f>INDEX('1'!L:L,INDEX(4^8-LARGE((حسوب=$R$2)*(تواريخ&gt;=$P$3)*(تواريخ&lt;=$AD$3)*(4^8-ROW(حسوب)),ROWS(K$9:K229)),0))</f>
        <v>0</v>
      </c>
      <c r="L229" s="81">
        <f>INDEX('1'!M:M,INDEX(4^8-LARGE((حسوب=$R$2)*(تواريخ&gt;=$P$3)*(تواريخ&lt;=$AD$3)*(4^8-ROW(حسوب)),ROWS(L$9:L229)),0))</f>
        <v>0</v>
      </c>
      <c r="M229" s="81">
        <f>INDEX('1'!N:N,INDEX(4^8-LARGE((حسوب=$R$2)*(تواريخ&gt;=$P$3)*(تواريخ&lt;=$AD$3)*(4^8-ROW(حسوب)),ROWS(M$9:M229)),0))</f>
        <v>0</v>
      </c>
      <c r="N229" s="81">
        <f>INDEX('1'!O:O,INDEX(4^8-LARGE((حسوب=$R$2)*(تواريخ&gt;=$P$3)*(تواريخ&lt;=$AD$3)*(4^8-ROW(حسوب)),ROWS(N$9:N229)),0))</f>
        <v>0</v>
      </c>
      <c r="O229" s="81">
        <f>INDEX('1'!P:P,INDEX(4^8-LARGE((حسوب=$R$2)*(تواريخ&gt;=$P$3)*(تواريخ&lt;=$AD$3)*(4^8-ROW(حسوب)),ROWS(O$9:O229)),0))</f>
        <v>0</v>
      </c>
      <c r="P229" s="81">
        <f>INDEX('1'!Q:Q,INDEX(4^8-LARGE((حسوب=$R$2)*(تواريخ&gt;=$P$3)*(تواريخ&lt;=$AD$3)*(4^8-ROW(حسوب)),ROWS(P$9:P229)),0))</f>
        <v>0</v>
      </c>
      <c r="Q229" s="81">
        <f>INDEX('1'!R:R,INDEX(4^8-LARGE((حسوب=$R$2)*(تواريخ&gt;=$P$3)*(تواريخ&lt;=$AD$3)*(4^8-ROW(حسوب)),ROWS(Q$9:Q229)),0))</f>
        <v>0</v>
      </c>
      <c r="R229" s="81">
        <f>INDEX('1'!S:S,INDEX(4^8-LARGE((حسوب=$R$2)*(تواريخ&gt;=$P$3)*(تواريخ&lt;=$AD$3)*(4^8-ROW(حسوب)),ROWS(R$9:R229)),0))</f>
        <v>0</v>
      </c>
      <c r="S229" s="81">
        <f>INDEX('1'!T:T,INDEX(4^8-LARGE((حسوب=$R$2)*(تواريخ&gt;=$P$3)*(تواريخ&lt;=$AD$3)*(4^8-ROW(حسوب)),ROWS(S$9:S229)),0))</f>
        <v>0</v>
      </c>
      <c r="T229" s="81">
        <f>INDEX('1'!U:U,INDEX(4^8-LARGE((حسوب=$R$2)*(تواريخ&gt;=$P$3)*(تواريخ&lt;=$AD$3)*(4^8-ROW(حسوب)),ROWS(T$9:T229)),0))</f>
        <v>0</v>
      </c>
      <c r="U229" s="81">
        <f>INDEX('1'!V:V,INDEX(4^8-LARGE((حسوب=$R$2)*(تواريخ&gt;=$P$3)*(تواريخ&lt;=$AD$3)*(4^8-ROW(حسوب)),ROWS(U$9:U229)),0))</f>
        <v>0</v>
      </c>
      <c r="V229" s="81">
        <f>INDEX('1'!W:W,INDEX(4^8-LARGE((حسوب=$R$2)*(تواريخ&gt;=$P$3)*(تواريخ&lt;=$AD$3)*(4^8-ROW(حسوب)),ROWS(V$9:V229)),0))</f>
        <v>0</v>
      </c>
      <c r="W229" s="81">
        <f>INDEX('1'!X:X,INDEX(4^8-LARGE((حسوب=$R$2)*(تواريخ&gt;=$P$3)*(تواريخ&lt;=$AD$3)*(4^8-ROW(حسوب)),ROWS(W$9:W229)),0))</f>
        <v>0</v>
      </c>
      <c r="X229" s="81">
        <f>INDEX('1'!Y:Y,INDEX(4^8-LARGE((حسوب=$R$2)*(تواريخ&gt;=$P$3)*(تواريخ&lt;=$AD$3)*(4^8-ROW(حسوب)),ROWS(X$9:X229)),0))</f>
        <v>0</v>
      </c>
      <c r="Y229" s="81">
        <f>INDEX('1'!Z:Z,INDEX(4^8-LARGE((حسوب=$R$2)*(تواريخ&gt;=$P$3)*(تواريخ&lt;=$AD$3)*(4^8-ROW(حسوب)),ROWS(Y$9:Y229)),0))</f>
        <v>0</v>
      </c>
      <c r="Z229" s="81">
        <f>INDEX('1'!AA:AA,INDEX(4^8-LARGE((حسوب=$R$2)*(تواريخ&gt;=$P$3)*(تواريخ&lt;=$AD$3)*(4^8-ROW(حسوب)),ROWS(Z$9:Z229)),0))</f>
        <v>0</v>
      </c>
      <c r="AA229" s="81">
        <f>INDEX('1'!AB:AB,INDEX(4^8-LARGE((حسوب=$R$2)*(تواريخ&gt;=$P$3)*(تواريخ&lt;=$AD$3)*(4^8-ROW(حسوب)),ROWS(AA$9:AA229)),0))</f>
        <v>0</v>
      </c>
      <c r="AB229" s="81">
        <f>INDEX('1'!AC:AC,INDEX(4^8-LARGE((حسوب=$R$2)*(تواريخ&gt;=$P$3)*(تواريخ&lt;=$AD$3)*(4^8-ROW(حسوب)),ROWS(AB$9:AB229)),0))</f>
        <v>0</v>
      </c>
      <c r="AC229" s="81">
        <f>INDEX('1'!AD:AD,INDEX(4^8-LARGE((حسوب=$R$2)*(تواريخ&gt;=$P$3)*(تواريخ&lt;=$AD$3)*(4^8-ROW(حسوب)),ROWS(AC$9:AC229)),0))</f>
        <v>0</v>
      </c>
      <c r="AD229" s="81">
        <f>INDEX('1'!AE:AE,INDEX(4^8-LARGE((حسوب=$R$2)*(تواريخ&gt;=$P$3)*(تواريخ&lt;=$AD$3)*(4^8-ROW(حسوب)),ROWS(AD$9:AD229)),0))</f>
        <v>0</v>
      </c>
      <c r="AE229" s="57"/>
      <c r="AF229" s="57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7"/>
      <c r="AR229" s="57"/>
      <c r="AS229" s="80">
        <f>INDEX('1'!AY:AY,INDEX(4^8-LARGE((حسوب=$R$2)*(تواريخ&gt;=$P$3)*(تواريخ&lt;=$AD$3)*(4^8-ROW(حسوب)),ROWS(AS$9:AS229)),0))</f>
        <v>0</v>
      </c>
      <c r="AT229" s="80">
        <f>INDEX('1'!AX:AX,INDEX(4^8-LARGE((حسوب=$R$2)*(تواريخ&gt;=$P$3)*(تواريخ&lt;=$AD$3)*(4^8-ROW(حسوب)),ROWS(AT$9:AT229)),0))</f>
        <v>0</v>
      </c>
      <c r="AU229" s="80">
        <f>INDEX('1'!BA:BA,INDEX(4^8-LARGE((حسوب=$R$2)*(تواريخ&gt;=$P$3)*(تواريخ&lt;=$AD$3)*(4^8-ROW(حسوب)),ROWS(AU$9:AU229)),0))</f>
        <v>0</v>
      </c>
      <c r="AV229" s="80">
        <f>INDEX('1'!AZ:AZ,INDEX(4^8-LARGE((حسوب=$R$2)*(تواريخ&gt;=$P$3)*(تواريخ&lt;=$AD$3)*(4^8-ROW(حسوب)),ROWS(AV$9:AV229)),0))</f>
        <v>0</v>
      </c>
      <c r="AW229" s="79" t="str">
        <f t="shared" si="5"/>
        <v/>
      </c>
    </row>
    <row r="230" spans="6:49" ht="18">
      <c r="F230" s="83">
        <f>IF($G230="","",(INDEX('1'!A:A,INDEX(4^8-LARGE((حسوب=$R$2)*(تواريخ&gt;=$P$3)*(تواريخ&lt;=$AD$3)*(4^8-ROW(حسوب)),ROWS(F$9:F230)),0))))</f>
        <v>0</v>
      </c>
      <c r="G230" s="84">
        <f>INDEX('1'!AT:AT,INDEX(4^8-LARGE((حسوب=$R$2)*(تواريخ&gt;=$P$3)*(تواريخ&lt;=$AD$3)*(4^8-ROW(حسوب)),ROWS(G$9:G230)),0))</f>
        <v>0</v>
      </c>
      <c r="H230" s="84">
        <f>INDEX('1'!AV:AV,INDEX(4^8-LARGE((حسوب=$R$2)*(تواريخ&gt;=$P$3)*(تواريخ&lt;=$AD$3)*(4^8-ROW(حسوب)),ROWS(H$9:H230)),0))</f>
        <v>0</v>
      </c>
      <c r="I230" s="81">
        <f>INDEX('1'!J:J,INDEX(4^8-LARGE((حسوب=$R$2)*(تواريخ&gt;=$P$3)*(تواريخ&lt;=$AD$3)*(4^8-ROW(حسوب)),ROWS(I$9:I230)),0))</f>
        <v>0</v>
      </c>
      <c r="J230" s="81">
        <f>INDEX('1'!K:K,INDEX(4^8-LARGE((حسوب=$R$2)*(تواريخ&gt;=$P$3)*(تواريخ&lt;=$AD$3)*(4^8-ROW(حسوب)),ROWS(J$9:J230)),0))</f>
        <v>0</v>
      </c>
      <c r="K230" s="81">
        <f>INDEX('1'!L:L,INDEX(4^8-LARGE((حسوب=$R$2)*(تواريخ&gt;=$P$3)*(تواريخ&lt;=$AD$3)*(4^8-ROW(حسوب)),ROWS(K$9:K230)),0))</f>
        <v>0</v>
      </c>
      <c r="L230" s="81">
        <f>INDEX('1'!M:M,INDEX(4^8-LARGE((حسوب=$R$2)*(تواريخ&gt;=$P$3)*(تواريخ&lt;=$AD$3)*(4^8-ROW(حسوب)),ROWS(L$9:L230)),0))</f>
        <v>0</v>
      </c>
      <c r="M230" s="81">
        <f>INDEX('1'!N:N,INDEX(4^8-LARGE((حسوب=$R$2)*(تواريخ&gt;=$P$3)*(تواريخ&lt;=$AD$3)*(4^8-ROW(حسوب)),ROWS(M$9:M230)),0))</f>
        <v>0</v>
      </c>
      <c r="N230" s="81">
        <f>INDEX('1'!O:O,INDEX(4^8-LARGE((حسوب=$R$2)*(تواريخ&gt;=$P$3)*(تواريخ&lt;=$AD$3)*(4^8-ROW(حسوب)),ROWS(N$9:N230)),0))</f>
        <v>0</v>
      </c>
      <c r="O230" s="81">
        <f>INDEX('1'!P:P,INDEX(4^8-LARGE((حسوب=$R$2)*(تواريخ&gt;=$P$3)*(تواريخ&lt;=$AD$3)*(4^8-ROW(حسوب)),ROWS(O$9:O230)),0))</f>
        <v>0</v>
      </c>
      <c r="P230" s="81">
        <f>INDEX('1'!Q:Q,INDEX(4^8-LARGE((حسوب=$R$2)*(تواريخ&gt;=$P$3)*(تواريخ&lt;=$AD$3)*(4^8-ROW(حسوب)),ROWS(P$9:P230)),0))</f>
        <v>0</v>
      </c>
      <c r="Q230" s="81">
        <f>INDEX('1'!R:R,INDEX(4^8-LARGE((حسوب=$R$2)*(تواريخ&gt;=$P$3)*(تواريخ&lt;=$AD$3)*(4^8-ROW(حسوب)),ROWS(Q$9:Q230)),0))</f>
        <v>0</v>
      </c>
      <c r="R230" s="81">
        <f>INDEX('1'!S:S,INDEX(4^8-LARGE((حسوب=$R$2)*(تواريخ&gt;=$P$3)*(تواريخ&lt;=$AD$3)*(4^8-ROW(حسوب)),ROWS(R$9:R230)),0))</f>
        <v>0</v>
      </c>
      <c r="S230" s="81">
        <f>INDEX('1'!T:T,INDEX(4^8-LARGE((حسوب=$R$2)*(تواريخ&gt;=$P$3)*(تواريخ&lt;=$AD$3)*(4^8-ROW(حسوب)),ROWS(S$9:S230)),0))</f>
        <v>0</v>
      </c>
      <c r="T230" s="81">
        <f>INDEX('1'!U:U,INDEX(4^8-LARGE((حسوب=$R$2)*(تواريخ&gt;=$P$3)*(تواريخ&lt;=$AD$3)*(4^8-ROW(حسوب)),ROWS(T$9:T230)),0))</f>
        <v>0</v>
      </c>
      <c r="U230" s="81">
        <f>INDEX('1'!V:V,INDEX(4^8-LARGE((حسوب=$R$2)*(تواريخ&gt;=$P$3)*(تواريخ&lt;=$AD$3)*(4^8-ROW(حسوب)),ROWS(U$9:U230)),0))</f>
        <v>0</v>
      </c>
      <c r="V230" s="81">
        <f>INDEX('1'!W:W,INDEX(4^8-LARGE((حسوب=$R$2)*(تواريخ&gt;=$P$3)*(تواريخ&lt;=$AD$3)*(4^8-ROW(حسوب)),ROWS(V$9:V230)),0))</f>
        <v>0</v>
      </c>
      <c r="W230" s="81">
        <f>INDEX('1'!X:X,INDEX(4^8-LARGE((حسوب=$R$2)*(تواريخ&gt;=$P$3)*(تواريخ&lt;=$AD$3)*(4^8-ROW(حسوب)),ROWS(W$9:W230)),0))</f>
        <v>0</v>
      </c>
      <c r="X230" s="81">
        <f>INDEX('1'!Y:Y,INDEX(4^8-LARGE((حسوب=$R$2)*(تواريخ&gt;=$P$3)*(تواريخ&lt;=$AD$3)*(4^8-ROW(حسوب)),ROWS(X$9:X230)),0))</f>
        <v>0</v>
      </c>
      <c r="Y230" s="81">
        <f>INDEX('1'!Z:Z,INDEX(4^8-LARGE((حسوب=$R$2)*(تواريخ&gt;=$P$3)*(تواريخ&lt;=$AD$3)*(4^8-ROW(حسوب)),ROWS(Y$9:Y230)),0))</f>
        <v>0</v>
      </c>
      <c r="Z230" s="81">
        <f>INDEX('1'!AA:AA,INDEX(4^8-LARGE((حسوب=$R$2)*(تواريخ&gt;=$P$3)*(تواريخ&lt;=$AD$3)*(4^8-ROW(حسوب)),ROWS(Z$9:Z230)),0))</f>
        <v>0</v>
      </c>
      <c r="AA230" s="81">
        <f>INDEX('1'!AB:AB,INDEX(4^8-LARGE((حسوب=$R$2)*(تواريخ&gt;=$P$3)*(تواريخ&lt;=$AD$3)*(4^8-ROW(حسوب)),ROWS(AA$9:AA230)),0))</f>
        <v>0</v>
      </c>
      <c r="AB230" s="81">
        <f>INDEX('1'!AC:AC,INDEX(4^8-LARGE((حسوب=$R$2)*(تواريخ&gt;=$P$3)*(تواريخ&lt;=$AD$3)*(4^8-ROW(حسوب)),ROWS(AB$9:AB230)),0))</f>
        <v>0</v>
      </c>
      <c r="AC230" s="81">
        <f>INDEX('1'!AD:AD,INDEX(4^8-LARGE((حسوب=$R$2)*(تواريخ&gt;=$P$3)*(تواريخ&lt;=$AD$3)*(4^8-ROW(حسوب)),ROWS(AC$9:AC230)),0))</f>
        <v>0</v>
      </c>
      <c r="AD230" s="81">
        <f>INDEX('1'!AE:AE,INDEX(4^8-LARGE((حسوب=$R$2)*(تواريخ&gt;=$P$3)*(تواريخ&lt;=$AD$3)*(4^8-ROW(حسوب)),ROWS(AD$9:AD230)),0))</f>
        <v>0</v>
      </c>
      <c r="AE230" s="57"/>
      <c r="AF230" s="57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7"/>
      <c r="AR230" s="57"/>
      <c r="AS230" s="80">
        <f>INDEX('1'!AY:AY,INDEX(4^8-LARGE((حسوب=$R$2)*(تواريخ&gt;=$P$3)*(تواريخ&lt;=$AD$3)*(4^8-ROW(حسوب)),ROWS(AS$9:AS230)),0))</f>
        <v>0</v>
      </c>
      <c r="AT230" s="80">
        <f>INDEX('1'!AX:AX,INDEX(4^8-LARGE((حسوب=$R$2)*(تواريخ&gt;=$P$3)*(تواريخ&lt;=$AD$3)*(4^8-ROW(حسوب)),ROWS(AT$9:AT230)),0))</f>
        <v>0</v>
      </c>
      <c r="AU230" s="80">
        <f>INDEX('1'!BA:BA,INDEX(4^8-LARGE((حسوب=$R$2)*(تواريخ&gt;=$P$3)*(تواريخ&lt;=$AD$3)*(4^8-ROW(حسوب)),ROWS(AU$9:AU230)),0))</f>
        <v>0</v>
      </c>
      <c r="AV230" s="80">
        <f>INDEX('1'!AZ:AZ,INDEX(4^8-LARGE((حسوب=$R$2)*(تواريخ&gt;=$P$3)*(تواريخ&lt;=$AD$3)*(4^8-ROW(حسوب)),ROWS(AV$9:AV230)),0))</f>
        <v>0</v>
      </c>
      <c r="AW230" s="79" t="str">
        <f t="shared" si="5"/>
        <v/>
      </c>
    </row>
    <row r="231" spans="6:49" ht="18">
      <c r="F231" s="83">
        <f>IF($G231="","",(INDEX('1'!A:A,INDEX(4^8-LARGE((حسوب=$R$2)*(تواريخ&gt;=$P$3)*(تواريخ&lt;=$AD$3)*(4^8-ROW(حسوب)),ROWS(F$9:F231)),0))))</f>
        <v>0</v>
      </c>
      <c r="G231" s="84">
        <f>INDEX('1'!AT:AT,INDEX(4^8-LARGE((حسوب=$R$2)*(تواريخ&gt;=$P$3)*(تواريخ&lt;=$AD$3)*(4^8-ROW(حسوب)),ROWS(G$9:G231)),0))</f>
        <v>0</v>
      </c>
      <c r="H231" s="84">
        <f>INDEX('1'!AV:AV,INDEX(4^8-LARGE((حسوب=$R$2)*(تواريخ&gt;=$P$3)*(تواريخ&lt;=$AD$3)*(4^8-ROW(حسوب)),ROWS(H$9:H231)),0))</f>
        <v>0</v>
      </c>
      <c r="I231" s="81">
        <f>INDEX('1'!J:J,INDEX(4^8-LARGE((حسوب=$R$2)*(تواريخ&gt;=$P$3)*(تواريخ&lt;=$AD$3)*(4^8-ROW(حسوب)),ROWS(I$9:I231)),0))</f>
        <v>0</v>
      </c>
      <c r="J231" s="81">
        <f>INDEX('1'!K:K,INDEX(4^8-LARGE((حسوب=$R$2)*(تواريخ&gt;=$P$3)*(تواريخ&lt;=$AD$3)*(4^8-ROW(حسوب)),ROWS(J$9:J231)),0))</f>
        <v>0</v>
      </c>
      <c r="K231" s="81">
        <f>INDEX('1'!L:L,INDEX(4^8-LARGE((حسوب=$R$2)*(تواريخ&gt;=$P$3)*(تواريخ&lt;=$AD$3)*(4^8-ROW(حسوب)),ROWS(K$9:K231)),0))</f>
        <v>0</v>
      </c>
      <c r="L231" s="81">
        <f>INDEX('1'!M:M,INDEX(4^8-LARGE((حسوب=$R$2)*(تواريخ&gt;=$P$3)*(تواريخ&lt;=$AD$3)*(4^8-ROW(حسوب)),ROWS(L$9:L231)),0))</f>
        <v>0</v>
      </c>
      <c r="M231" s="81">
        <f>INDEX('1'!N:N,INDEX(4^8-LARGE((حسوب=$R$2)*(تواريخ&gt;=$P$3)*(تواريخ&lt;=$AD$3)*(4^8-ROW(حسوب)),ROWS(M$9:M231)),0))</f>
        <v>0</v>
      </c>
      <c r="N231" s="81">
        <f>INDEX('1'!O:O,INDEX(4^8-LARGE((حسوب=$R$2)*(تواريخ&gt;=$P$3)*(تواريخ&lt;=$AD$3)*(4^8-ROW(حسوب)),ROWS(N$9:N231)),0))</f>
        <v>0</v>
      </c>
      <c r="O231" s="81">
        <f>INDEX('1'!P:P,INDEX(4^8-LARGE((حسوب=$R$2)*(تواريخ&gt;=$P$3)*(تواريخ&lt;=$AD$3)*(4^8-ROW(حسوب)),ROWS(O$9:O231)),0))</f>
        <v>0</v>
      </c>
      <c r="P231" s="81">
        <f>INDEX('1'!Q:Q,INDEX(4^8-LARGE((حسوب=$R$2)*(تواريخ&gt;=$P$3)*(تواريخ&lt;=$AD$3)*(4^8-ROW(حسوب)),ROWS(P$9:P231)),0))</f>
        <v>0</v>
      </c>
      <c r="Q231" s="81">
        <f>INDEX('1'!R:R,INDEX(4^8-LARGE((حسوب=$R$2)*(تواريخ&gt;=$P$3)*(تواريخ&lt;=$AD$3)*(4^8-ROW(حسوب)),ROWS(Q$9:Q231)),0))</f>
        <v>0</v>
      </c>
      <c r="R231" s="81">
        <f>INDEX('1'!S:S,INDEX(4^8-LARGE((حسوب=$R$2)*(تواريخ&gt;=$P$3)*(تواريخ&lt;=$AD$3)*(4^8-ROW(حسوب)),ROWS(R$9:R231)),0))</f>
        <v>0</v>
      </c>
      <c r="S231" s="81">
        <f>INDEX('1'!T:T,INDEX(4^8-LARGE((حسوب=$R$2)*(تواريخ&gt;=$P$3)*(تواريخ&lt;=$AD$3)*(4^8-ROW(حسوب)),ROWS(S$9:S231)),0))</f>
        <v>0</v>
      </c>
      <c r="T231" s="81">
        <f>INDEX('1'!U:U,INDEX(4^8-LARGE((حسوب=$R$2)*(تواريخ&gt;=$P$3)*(تواريخ&lt;=$AD$3)*(4^8-ROW(حسوب)),ROWS(T$9:T231)),0))</f>
        <v>0</v>
      </c>
      <c r="U231" s="81">
        <f>INDEX('1'!V:V,INDEX(4^8-LARGE((حسوب=$R$2)*(تواريخ&gt;=$P$3)*(تواريخ&lt;=$AD$3)*(4^8-ROW(حسوب)),ROWS(U$9:U231)),0))</f>
        <v>0</v>
      </c>
      <c r="V231" s="81">
        <f>INDEX('1'!W:W,INDEX(4^8-LARGE((حسوب=$R$2)*(تواريخ&gt;=$P$3)*(تواريخ&lt;=$AD$3)*(4^8-ROW(حسوب)),ROWS(V$9:V231)),0))</f>
        <v>0</v>
      </c>
      <c r="W231" s="81">
        <f>INDEX('1'!X:X,INDEX(4^8-LARGE((حسوب=$R$2)*(تواريخ&gt;=$P$3)*(تواريخ&lt;=$AD$3)*(4^8-ROW(حسوب)),ROWS(W$9:W231)),0))</f>
        <v>0</v>
      </c>
      <c r="X231" s="81">
        <f>INDEX('1'!Y:Y,INDEX(4^8-LARGE((حسوب=$R$2)*(تواريخ&gt;=$P$3)*(تواريخ&lt;=$AD$3)*(4^8-ROW(حسوب)),ROWS(X$9:X231)),0))</f>
        <v>0</v>
      </c>
      <c r="Y231" s="81">
        <f>INDEX('1'!Z:Z,INDEX(4^8-LARGE((حسوب=$R$2)*(تواريخ&gt;=$P$3)*(تواريخ&lt;=$AD$3)*(4^8-ROW(حسوب)),ROWS(Y$9:Y231)),0))</f>
        <v>0</v>
      </c>
      <c r="Z231" s="81">
        <f>INDEX('1'!AA:AA,INDEX(4^8-LARGE((حسوب=$R$2)*(تواريخ&gt;=$P$3)*(تواريخ&lt;=$AD$3)*(4^8-ROW(حسوب)),ROWS(Z$9:Z231)),0))</f>
        <v>0</v>
      </c>
      <c r="AA231" s="81">
        <f>INDEX('1'!AB:AB,INDEX(4^8-LARGE((حسوب=$R$2)*(تواريخ&gt;=$P$3)*(تواريخ&lt;=$AD$3)*(4^8-ROW(حسوب)),ROWS(AA$9:AA231)),0))</f>
        <v>0</v>
      </c>
      <c r="AB231" s="81">
        <f>INDEX('1'!AC:AC,INDEX(4^8-LARGE((حسوب=$R$2)*(تواريخ&gt;=$P$3)*(تواريخ&lt;=$AD$3)*(4^8-ROW(حسوب)),ROWS(AB$9:AB231)),0))</f>
        <v>0</v>
      </c>
      <c r="AC231" s="81">
        <f>INDEX('1'!AD:AD,INDEX(4^8-LARGE((حسوب=$R$2)*(تواريخ&gt;=$P$3)*(تواريخ&lt;=$AD$3)*(4^8-ROW(حسوب)),ROWS(AC$9:AC231)),0))</f>
        <v>0</v>
      </c>
      <c r="AD231" s="81">
        <f>INDEX('1'!AE:AE,INDEX(4^8-LARGE((حسوب=$R$2)*(تواريخ&gt;=$P$3)*(تواريخ&lt;=$AD$3)*(4^8-ROW(حسوب)),ROWS(AD$9:AD231)),0))</f>
        <v>0</v>
      </c>
      <c r="AE231" s="57"/>
      <c r="AF231" s="57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7"/>
      <c r="AR231" s="57"/>
      <c r="AS231" s="80">
        <f>INDEX('1'!AY:AY,INDEX(4^8-LARGE((حسوب=$R$2)*(تواريخ&gt;=$P$3)*(تواريخ&lt;=$AD$3)*(4^8-ROW(حسوب)),ROWS(AS$9:AS231)),0))</f>
        <v>0</v>
      </c>
      <c r="AT231" s="80">
        <f>INDEX('1'!AX:AX,INDEX(4^8-LARGE((حسوب=$R$2)*(تواريخ&gt;=$P$3)*(تواريخ&lt;=$AD$3)*(4^8-ROW(حسوب)),ROWS(AT$9:AT231)),0))</f>
        <v>0</v>
      </c>
      <c r="AU231" s="80">
        <f>INDEX('1'!BA:BA,INDEX(4^8-LARGE((حسوب=$R$2)*(تواريخ&gt;=$P$3)*(تواريخ&lt;=$AD$3)*(4^8-ROW(حسوب)),ROWS(AU$9:AU231)),0))</f>
        <v>0</v>
      </c>
      <c r="AV231" s="80">
        <f>INDEX('1'!AZ:AZ,INDEX(4^8-LARGE((حسوب=$R$2)*(تواريخ&gt;=$P$3)*(تواريخ&lt;=$AD$3)*(4^8-ROW(حسوب)),ROWS(AV$9:AV231)),0))</f>
        <v>0</v>
      </c>
      <c r="AW231" s="79" t="str">
        <f t="shared" si="5"/>
        <v/>
      </c>
    </row>
    <row r="232" spans="6:49" ht="18">
      <c r="F232" s="83">
        <f>IF($G232="","",(INDEX('1'!A:A,INDEX(4^8-LARGE((حسوب=$R$2)*(تواريخ&gt;=$P$3)*(تواريخ&lt;=$AD$3)*(4^8-ROW(حسوب)),ROWS(F$9:F232)),0))))</f>
        <v>0</v>
      </c>
      <c r="G232" s="84">
        <f>INDEX('1'!AT:AT,INDEX(4^8-LARGE((حسوب=$R$2)*(تواريخ&gt;=$P$3)*(تواريخ&lt;=$AD$3)*(4^8-ROW(حسوب)),ROWS(G$9:G232)),0))</f>
        <v>0</v>
      </c>
      <c r="H232" s="84">
        <f>INDEX('1'!AV:AV,INDEX(4^8-LARGE((حسوب=$R$2)*(تواريخ&gt;=$P$3)*(تواريخ&lt;=$AD$3)*(4^8-ROW(حسوب)),ROWS(H$9:H232)),0))</f>
        <v>0</v>
      </c>
      <c r="I232" s="81">
        <f>INDEX('1'!J:J,INDEX(4^8-LARGE((حسوب=$R$2)*(تواريخ&gt;=$P$3)*(تواريخ&lt;=$AD$3)*(4^8-ROW(حسوب)),ROWS(I$9:I232)),0))</f>
        <v>0</v>
      </c>
      <c r="J232" s="81">
        <f>INDEX('1'!K:K,INDEX(4^8-LARGE((حسوب=$R$2)*(تواريخ&gt;=$P$3)*(تواريخ&lt;=$AD$3)*(4^8-ROW(حسوب)),ROWS(J$9:J232)),0))</f>
        <v>0</v>
      </c>
      <c r="K232" s="81">
        <f>INDEX('1'!L:L,INDEX(4^8-LARGE((حسوب=$R$2)*(تواريخ&gt;=$P$3)*(تواريخ&lt;=$AD$3)*(4^8-ROW(حسوب)),ROWS(K$9:K232)),0))</f>
        <v>0</v>
      </c>
      <c r="L232" s="81">
        <f>INDEX('1'!M:M,INDEX(4^8-LARGE((حسوب=$R$2)*(تواريخ&gt;=$P$3)*(تواريخ&lt;=$AD$3)*(4^8-ROW(حسوب)),ROWS(L$9:L232)),0))</f>
        <v>0</v>
      </c>
      <c r="M232" s="81">
        <f>INDEX('1'!N:N,INDEX(4^8-LARGE((حسوب=$R$2)*(تواريخ&gt;=$P$3)*(تواريخ&lt;=$AD$3)*(4^8-ROW(حسوب)),ROWS(M$9:M232)),0))</f>
        <v>0</v>
      </c>
      <c r="N232" s="81">
        <f>INDEX('1'!O:O,INDEX(4^8-LARGE((حسوب=$R$2)*(تواريخ&gt;=$P$3)*(تواريخ&lt;=$AD$3)*(4^8-ROW(حسوب)),ROWS(N$9:N232)),0))</f>
        <v>0</v>
      </c>
      <c r="O232" s="81">
        <f>INDEX('1'!P:P,INDEX(4^8-LARGE((حسوب=$R$2)*(تواريخ&gt;=$P$3)*(تواريخ&lt;=$AD$3)*(4^8-ROW(حسوب)),ROWS(O$9:O232)),0))</f>
        <v>0</v>
      </c>
      <c r="P232" s="81">
        <f>INDEX('1'!Q:Q,INDEX(4^8-LARGE((حسوب=$R$2)*(تواريخ&gt;=$P$3)*(تواريخ&lt;=$AD$3)*(4^8-ROW(حسوب)),ROWS(P$9:P232)),0))</f>
        <v>0</v>
      </c>
      <c r="Q232" s="81">
        <f>INDEX('1'!R:R,INDEX(4^8-LARGE((حسوب=$R$2)*(تواريخ&gt;=$P$3)*(تواريخ&lt;=$AD$3)*(4^8-ROW(حسوب)),ROWS(Q$9:Q232)),0))</f>
        <v>0</v>
      </c>
      <c r="R232" s="81">
        <f>INDEX('1'!S:S,INDEX(4^8-LARGE((حسوب=$R$2)*(تواريخ&gt;=$P$3)*(تواريخ&lt;=$AD$3)*(4^8-ROW(حسوب)),ROWS(R$9:R232)),0))</f>
        <v>0</v>
      </c>
      <c r="S232" s="81">
        <f>INDEX('1'!T:T,INDEX(4^8-LARGE((حسوب=$R$2)*(تواريخ&gt;=$P$3)*(تواريخ&lt;=$AD$3)*(4^8-ROW(حسوب)),ROWS(S$9:S232)),0))</f>
        <v>0</v>
      </c>
      <c r="T232" s="81">
        <f>INDEX('1'!U:U,INDEX(4^8-LARGE((حسوب=$R$2)*(تواريخ&gt;=$P$3)*(تواريخ&lt;=$AD$3)*(4^8-ROW(حسوب)),ROWS(T$9:T232)),0))</f>
        <v>0</v>
      </c>
      <c r="U232" s="81">
        <f>INDEX('1'!V:V,INDEX(4^8-LARGE((حسوب=$R$2)*(تواريخ&gt;=$P$3)*(تواريخ&lt;=$AD$3)*(4^8-ROW(حسوب)),ROWS(U$9:U232)),0))</f>
        <v>0</v>
      </c>
      <c r="V232" s="81">
        <f>INDEX('1'!W:W,INDEX(4^8-LARGE((حسوب=$R$2)*(تواريخ&gt;=$P$3)*(تواريخ&lt;=$AD$3)*(4^8-ROW(حسوب)),ROWS(V$9:V232)),0))</f>
        <v>0</v>
      </c>
      <c r="W232" s="81">
        <f>INDEX('1'!X:X,INDEX(4^8-LARGE((حسوب=$R$2)*(تواريخ&gt;=$P$3)*(تواريخ&lt;=$AD$3)*(4^8-ROW(حسوب)),ROWS(W$9:W232)),0))</f>
        <v>0</v>
      </c>
      <c r="X232" s="81">
        <f>INDEX('1'!Y:Y,INDEX(4^8-LARGE((حسوب=$R$2)*(تواريخ&gt;=$P$3)*(تواريخ&lt;=$AD$3)*(4^8-ROW(حسوب)),ROWS(X$9:X232)),0))</f>
        <v>0</v>
      </c>
      <c r="Y232" s="81">
        <f>INDEX('1'!Z:Z,INDEX(4^8-LARGE((حسوب=$R$2)*(تواريخ&gt;=$P$3)*(تواريخ&lt;=$AD$3)*(4^8-ROW(حسوب)),ROWS(Y$9:Y232)),0))</f>
        <v>0</v>
      </c>
      <c r="Z232" s="81">
        <f>INDEX('1'!AA:AA,INDEX(4^8-LARGE((حسوب=$R$2)*(تواريخ&gt;=$P$3)*(تواريخ&lt;=$AD$3)*(4^8-ROW(حسوب)),ROWS(Z$9:Z232)),0))</f>
        <v>0</v>
      </c>
      <c r="AA232" s="81">
        <f>INDEX('1'!AB:AB,INDEX(4^8-LARGE((حسوب=$R$2)*(تواريخ&gt;=$P$3)*(تواريخ&lt;=$AD$3)*(4^8-ROW(حسوب)),ROWS(AA$9:AA232)),0))</f>
        <v>0</v>
      </c>
      <c r="AB232" s="81">
        <f>INDEX('1'!AC:AC,INDEX(4^8-LARGE((حسوب=$R$2)*(تواريخ&gt;=$P$3)*(تواريخ&lt;=$AD$3)*(4^8-ROW(حسوب)),ROWS(AB$9:AB232)),0))</f>
        <v>0</v>
      </c>
      <c r="AC232" s="81">
        <f>INDEX('1'!AD:AD,INDEX(4^8-LARGE((حسوب=$R$2)*(تواريخ&gt;=$P$3)*(تواريخ&lt;=$AD$3)*(4^8-ROW(حسوب)),ROWS(AC$9:AC232)),0))</f>
        <v>0</v>
      </c>
      <c r="AD232" s="81">
        <f>INDEX('1'!AE:AE,INDEX(4^8-LARGE((حسوب=$R$2)*(تواريخ&gt;=$P$3)*(تواريخ&lt;=$AD$3)*(4^8-ROW(حسوب)),ROWS(AD$9:AD232)),0))</f>
        <v>0</v>
      </c>
      <c r="AE232" s="57"/>
      <c r="AF232" s="57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7"/>
      <c r="AR232" s="57"/>
      <c r="AS232" s="80">
        <f>INDEX('1'!AY:AY,INDEX(4^8-LARGE((حسوب=$R$2)*(تواريخ&gt;=$P$3)*(تواريخ&lt;=$AD$3)*(4^8-ROW(حسوب)),ROWS(AS$9:AS232)),0))</f>
        <v>0</v>
      </c>
      <c r="AT232" s="80">
        <f>INDEX('1'!AX:AX,INDEX(4^8-LARGE((حسوب=$R$2)*(تواريخ&gt;=$P$3)*(تواريخ&lt;=$AD$3)*(4^8-ROW(حسوب)),ROWS(AT$9:AT232)),0))</f>
        <v>0</v>
      </c>
      <c r="AU232" s="80">
        <f>INDEX('1'!BA:BA,INDEX(4^8-LARGE((حسوب=$R$2)*(تواريخ&gt;=$P$3)*(تواريخ&lt;=$AD$3)*(4^8-ROW(حسوب)),ROWS(AU$9:AU232)),0))</f>
        <v>0</v>
      </c>
      <c r="AV232" s="80">
        <f>INDEX('1'!AZ:AZ,INDEX(4^8-LARGE((حسوب=$R$2)*(تواريخ&gt;=$P$3)*(تواريخ&lt;=$AD$3)*(4^8-ROW(حسوب)),ROWS(AV$9:AV232)),0))</f>
        <v>0</v>
      </c>
      <c r="AW232" s="79" t="str">
        <f t="shared" si="5"/>
        <v/>
      </c>
    </row>
    <row r="233" spans="6:49" ht="18">
      <c r="F233" s="83">
        <f>IF($G233="","",(INDEX('1'!A:A,INDEX(4^8-LARGE((حسوب=$R$2)*(تواريخ&gt;=$P$3)*(تواريخ&lt;=$AD$3)*(4^8-ROW(حسوب)),ROWS(F$9:F233)),0))))</f>
        <v>0</v>
      </c>
      <c r="G233" s="84">
        <f>INDEX('1'!AT:AT,INDEX(4^8-LARGE((حسوب=$R$2)*(تواريخ&gt;=$P$3)*(تواريخ&lt;=$AD$3)*(4^8-ROW(حسوب)),ROWS(G$9:G233)),0))</f>
        <v>0</v>
      </c>
      <c r="H233" s="84">
        <f>INDEX('1'!AV:AV,INDEX(4^8-LARGE((حسوب=$R$2)*(تواريخ&gt;=$P$3)*(تواريخ&lt;=$AD$3)*(4^8-ROW(حسوب)),ROWS(H$9:H233)),0))</f>
        <v>0</v>
      </c>
      <c r="I233" s="81">
        <f>INDEX('1'!J:J,INDEX(4^8-LARGE((حسوب=$R$2)*(تواريخ&gt;=$P$3)*(تواريخ&lt;=$AD$3)*(4^8-ROW(حسوب)),ROWS(I$9:I233)),0))</f>
        <v>0</v>
      </c>
      <c r="J233" s="81">
        <f>INDEX('1'!K:K,INDEX(4^8-LARGE((حسوب=$R$2)*(تواريخ&gt;=$P$3)*(تواريخ&lt;=$AD$3)*(4^8-ROW(حسوب)),ROWS(J$9:J233)),0))</f>
        <v>0</v>
      </c>
      <c r="K233" s="81">
        <f>INDEX('1'!L:L,INDEX(4^8-LARGE((حسوب=$R$2)*(تواريخ&gt;=$P$3)*(تواريخ&lt;=$AD$3)*(4^8-ROW(حسوب)),ROWS(K$9:K233)),0))</f>
        <v>0</v>
      </c>
      <c r="L233" s="81">
        <f>INDEX('1'!M:M,INDEX(4^8-LARGE((حسوب=$R$2)*(تواريخ&gt;=$P$3)*(تواريخ&lt;=$AD$3)*(4^8-ROW(حسوب)),ROWS(L$9:L233)),0))</f>
        <v>0</v>
      </c>
      <c r="M233" s="81">
        <f>INDEX('1'!N:N,INDEX(4^8-LARGE((حسوب=$R$2)*(تواريخ&gt;=$P$3)*(تواريخ&lt;=$AD$3)*(4^8-ROW(حسوب)),ROWS(M$9:M233)),0))</f>
        <v>0</v>
      </c>
      <c r="N233" s="81">
        <f>INDEX('1'!O:O,INDEX(4^8-LARGE((حسوب=$R$2)*(تواريخ&gt;=$P$3)*(تواريخ&lt;=$AD$3)*(4^8-ROW(حسوب)),ROWS(N$9:N233)),0))</f>
        <v>0</v>
      </c>
      <c r="O233" s="81">
        <f>INDEX('1'!P:P,INDEX(4^8-LARGE((حسوب=$R$2)*(تواريخ&gt;=$P$3)*(تواريخ&lt;=$AD$3)*(4^8-ROW(حسوب)),ROWS(O$9:O233)),0))</f>
        <v>0</v>
      </c>
      <c r="P233" s="81">
        <f>INDEX('1'!Q:Q,INDEX(4^8-LARGE((حسوب=$R$2)*(تواريخ&gt;=$P$3)*(تواريخ&lt;=$AD$3)*(4^8-ROW(حسوب)),ROWS(P$9:P233)),0))</f>
        <v>0</v>
      </c>
      <c r="Q233" s="81">
        <f>INDEX('1'!R:R,INDEX(4^8-LARGE((حسوب=$R$2)*(تواريخ&gt;=$P$3)*(تواريخ&lt;=$AD$3)*(4^8-ROW(حسوب)),ROWS(Q$9:Q233)),0))</f>
        <v>0</v>
      </c>
      <c r="R233" s="81">
        <f>INDEX('1'!S:S,INDEX(4^8-LARGE((حسوب=$R$2)*(تواريخ&gt;=$P$3)*(تواريخ&lt;=$AD$3)*(4^8-ROW(حسوب)),ROWS(R$9:R233)),0))</f>
        <v>0</v>
      </c>
      <c r="S233" s="81">
        <f>INDEX('1'!T:T,INDEX(4^8-LARGE((حسوب=$R$2)*(تواريخ&gt;=$P$3)*(تواريخ&lt;=$AD$3)*(4^8-ROW(حسوب)),ROWS(S$9:S233)),0))</f>
        <v>0</v>
      </c>
      <c r="T233" s="81">
        <f>INDEX('1'!U:U,INDEX(4^8-LARGE((حسوب=$R$2)*(تواريخ&gt;=$P$3)*(تواريخ&lt;=$AD$3)*(4^8-ROW(حسوب)),ROWS(T$9:T233)),0))</f>
        <v>0</v>
      </c>
      <c r="U233" s="81">
        <f>INDEX('1'!V:V,INDEX(4^8-LARGE((حسوب=$R$2)*(تواريخ&gt;=$P$3)*(تواريخ&lt;=$AD$3)*(4^8-ROW(حسوب)),ROWS(U$9:U233)),0))</f>
        <v>0</v>
      </c>
      <c r="V233" s="81">
        <f>INDEX('1'!W:W,INDEX(4^8-LARGE((حسوب=$R$2)*(تواريخ&gt;=$P$3)*(تواريخ&lt;=$AD$3)*(4^8-ROW(حسوب)),ROWS(V$9:V233)),0))</f>
        <v>0</v>
      </c>
      <c r="W233" s="81">
        <f>INDEX('1'!X:X,INDEX(4^8-LARGE((حسوب=$R$2)*(تواريخ&gt;=$P$3)*(تواريخ&lt;=$AD$3)*(4^8-ROW(حسوب)),ROWS(W$9:W233)),0))</f>
        <v>0</v>
      </c>
      <c r="X233" s="81">
        <f>INDEX('1'!Y:Y,INDEX(4^8-LARGE((حسوب=$R$2)*(تواريخ&gt;=$P$3)*(تواريخ&lt;=$AD$3)*(4^8-ROW(حسوب)),ROWS(X$9:X233)),0))</f>
        <v>0</v>
      </c>
      <c r="Y233" s="81">
        <f>INDEX('1'!Z:Z,INDEX(4^8-LARGE((حسوب=$R$2)*(تواريخ&gt;=$P$3)*(تواريخ&lt;=$AD$3)*(4^8-ROW(حسوب)),ROWS(Y$9:Y233)),0))</f>
        <v>0</v>
      </c>
      <c r="Z233" s="81">
        <f>INDEX('1'!AA:AA,INDEX(4^8-LARGE((حسوب=$R$2)*(تواريخ&gt;=$P$3)*(تواريخ&lt;=$AD$3)*(4^8-ROW(حسوب)),ROWS(Z$9:Z233)),0))</f>
        <v>0</v>
      </c>
      <c r="AA233" s="81">
        <f>INDEX('1'!AB:AB,INDEX(4^8-LARGE((حسوب=$R$2)*(تواريخ&gt;=$P$3)*(تواريخ&lt;=$AD$3)*(4^8-ROW(حسوب)),ROWS(AA$9:AA233)),0))</f>
        <v>0</v>
      </c>
      <c r="AB233" s="81">
        <f>INDEX('1'!AC:AC,INDEX(4^8-LARGE((حسوب=$R$2)*(تواريخ&gt;=$P$3)*(تواريخ&lt;=$AD$3)*(4^8-ROW(حسوب)),ROWS(AB$9:AB233)),0))</f>
        <v>0</v>
      </c>
      <c r="AC233" s="81">
        <f>INDEX('1'!AD:AD,INDEX(4^8-LARGE((حسوب=$R$2)*(تواريخ&gt;=$P$3)*(تواريخ&lt;=$AD$3)*(4^8-ROW(حسوب)),ROWS(AC$9:AC233)),0))</f>
        <v>0</v>
      </c>
      <c r="AD233" s="81">
        <f>INDEX('1'!AE:AE,INDEX(4^8-LARGE((حسوب=$R$2)*(تواريخ&gt;=$P$3)*(تواريخ&lt;=$AD$3)*(4^8-ROW(حسوب)),ROWS(AD$9:AD233)),0))</f>
        <v>0</v>
      </c>
      <c r="AE233" s="57"/>
      <c r="AF233" s="57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7"/>
      <c r="AR233" s="57"/>
      <c r="AS233" s="80">
        <f>INDEX('1'!AY:AY,INDEX(4^8-LARGE((حسوب=$R$2)*(تواريخ&gt;=$P$3)*(تواريخ&lt;=$AD$3)*(4^8-ROW(حسوب)),ROWS(AS$9:AS233)),0))</f>
        <v>0</v>
      </c>
      <c r="AT233" s="80">
        <f>INDEX('1'!AX:AX,INDEX(4^8-LARGE((حسوب=$R$2)*(تواريخ&gt;=$P$3)*(تواريخ&lt;=$AD$3)*(4^8-ROW(حسوب)),ROWS(AT$9:AT233)),0))</f>
        <v>0</v>
      </c>
      <c r="AU233" s="80">
        <f>INDEX('1'!BA:BA,INDEX(4^8-LARGE((حسوب=$R$2)*(تواريخ&gt;=$P$3)*(تواريخ&lt;=$AD$3)*(4^8-ROW(حسوب)),ROWS(AU$9:AU233)),0))</f>
        <v>0</v>
      </c>
      <c r="AV233" s="80">
        <f>INDEX('1'!AZ:AZ,INDEX(4^8-LARGE((حسوب=$R$2)*(تواريخ&gt;=$P$3)*(تواريخ&lt;=$AD$3)*(4^8-ROW(حسوب)),ROWS(AV$9:AV233)),0))</f>
        <v>0</v>
      </c>
      <c r="AW233" s="79" t="str">
        <f t="shared" si="5"/>
        <v/>
      </c>
    </row>
    <row r="234" spans="6:49" ht="18">
      <c r="F234" s="83">
        <f>IF($G234="","",(INDEX('1'!A:A,INDEX(4^8-LARGE((حسوب=$R$2)*(تواريخ&gt;=$P$3)*(تواريخ&lt;=$AD$3)*(4^8-ROW(حسوب)),ROWS(F$9:F234)),0))))</f>
        <v>0</v>
      </c>
      <c r="G234" s="84">
        <f>INDEX('1'!AT:AT,INDEX(4^8-LARGE((حسوب=$R$2)*(تواريخ&gt;=$P$3)*(تواريخ&lt;=$AD$3)*(4^8-ROW(حسوب)),ROWS(G$9:G234)),0))</f>
        <v>0</v>
      </c>
      <c r="H234" s="84">
        <f>INDEX('1'!AV:AV,INDEX(4^8-LARGE((حسوب=$R$2)*(تواريخ&gt;=$P$3)*(تواريخ&lt;=$AD$3)*(4^8-ROW(حسوب)),ROWS(H$9:H234)),0))</f>
        <v>0</v>
      </c>
      <c r="I234" s="81">
        <f>INDEX('1'!J:J,INDEX(4^8-LARGE((حسوب=$R$2)*(تواريخ&gt;=$P$3)*(تواريخ&lt;=$AD$3)*(4^8-ROW(حسوب)),ROWS(I$9:I234)),0))</f>
        <v>0</v>
      </c>
      <c r="J234" s="81">
        <f>INDEX('1'!K:K,INDEX(4^8-LARGE((حسوب=$R$2)*(تواريخ&gt;=$P$3)*(تواريخ&lt;=$AD$3)*(4^8-ROW(حسوب)),ROWS(J$9:J234)),0))</f>
        <v>0</v>
      </c>
      <c r="K234" s="81">
        <f>INDEX('1'!L:L,INDEX(4^8-LARGE((حسوب=$R$2)*(تواريخ&gt;=$P$3)*(تواريخ&lt;=$AD$3)*(4^8-ROW(حسوب)),ROWS(K$9:K234)),0))</f>
        <v>0</v>
      </c>
      <c r="L234" s="81">
        <f>INDEX('1'!M:M,INDEX(4^8-LARGE((حسوب=$R$2)*(تواريخ&gt;=$P$3)*(تواريخ&lt;=$AD$3)*(4^8-ROW(حسوب)),ROWS(L$9:L234)),0))</f>
        <v>0</v>
      </c>
      <c r="M234" s="81">
        <f>INDEX('1'!N:N,INDEX(4^8-LARGE((حسوب=$R$2)*(تواريخ&gt;=$P$3)*(تواريخ&lt;=$AD$3)*(4^8-ROW(حسوب)),ROWS(M$9:M234)),0))</f>
        <v>0</v>
      </c>
      <c r="N234" s="81">
        <f>INDEX('1'!O:O,INDEX(4^8-LARGE((حسوب=$R$2)*(تواريخ&gt;=$P$3)*(تواريخ&lt;=$AD$3)*(4^8-ROW(حسوب)),ROWS(N$9:N234)),0))</f>
        <v>0</v>
      </c>
      <c r="O234" s="81">
        <f>INDEX('1'!P:P,INDEX(4^8-LARGE((حسوب=$R$2)*(تواريخ&gt;=$P$3)*(تواريخ&lt;=$AD$3)*(4^8-ROW(حسوب)),ROWS(O$9:O234)),0))</f>
        <v>0</v>
      </c>
      <c r="P234" s="81">
        <f>INDEX('1'!Q:Q,INDEX(4^8-LARGE((حسوب=$R$2)*(تواريخ&gt;=$P$3)*(تواريخ&lt;=$AD$3)*(4^8-ROW(حسوب)),ROWS(P$9:P234)),0))</f>
        <v>0</v>
      </c>
      <c r="Q234" s="81">
        <f>INDEX('1'!R:R,INDEX(4^8-LARGE((حسوب=$R$2)*(تواريخ&gt;=$P$3)*(تواريخ&lt;=$AD$3)*(4^8-ROW(حسوب)),ROWS(Q$9:Q234)),0))</f>
        <v>0</v>
      </c>
      <c r="R234" s="81">
        <f>INDEX('1'!S:S,INDEX(4^8-LARGE((حسوب=$R$2)*(تواريخ&gt;=$P$3)*(تواريخ&lt;=$AD$3)*(4^8-ROW(حسوب)),ROWS(R$9:R234)),0))</f>
        <v>0</v>
      </c>
      <c r="S234" s="81">
        <f>INDEX('1'!T:T,INDEX(4^8-LARGE((حسوب=$R$2)*(تواريخ&gt;=$P$3)*(تواريخ&lt;=$AD$3)*(4^8-ROW(حسوب)),ROWS(S$9:S234)),0))</f>
        <v>0</v>
      </c>
      <c r="T234" s="81">
        <f>INDEX('1'!U:U,INDEX(4^8-LARGE((حسوب=$R$2)*(تواريخ&gt;=$P$3)*(تواريخ&lt;=$AD$3)*(4^8-ROW(حسوب)),ROWS(T$9:T234)),0))</f>
        <v>0</v>
      </c>
      <c r="U234" s="81">
        <f>INDEX('1'!V:V,INDEX(4^8-LARGE((حسوب=$R$2)*(تواريخ&gt;=$P$3)*(تواريخ&lt;=$AD$3)*(4^8-ROW(حسوب)),ROWS(U$9:U234)),0))</f>
        <v>0</v>
      </c>
      <c r="V234" s="81">
        <f>INDEX('1'!W:W,INDEX(4^8-LARGE((حسوب=$R$2)*(تواريخ&gt;=$P$3)*(تواريخ&lt;=$AD$3)*(4^8-ROW(حسوب)),ROWS(V$9:V234)),0))</f>
        <v>0</v>
      </c>
      <c r="W234" s="81">
        <f>INDEX('1'!X:X,INDEX(4^8-LARGE((حسوب=$R$2)*(تواريخ&gt;=$P$3)*(تواريخ&lt;=$AD$3)*(4^8-ROW(حسوب)),ROWS(W$9:W234)),0))</f>
        <v>0</v>
      </c>
      <c r="X234" s="81">
        <f>INDEX('1'!Y:Y,INDEX(4^8-LARGE((حسوب=$R$2)*(تواريخ&gt;=$P$3)*(تواريخ&lt;=$AD$3)*(4^8-ROW(حسوب)),ROWS(X$9:X234)),0))</f>
        <v>0</v>
      </c>
      <c r="Y234" s="81">
        <f>INDEX('1'!Z:Z,INDEX(4^8-LARGE((حسوب=$R$2)*(تواريخ&gt;=$P$3)*(تواريخ&lt;=$AD$3)*(4^8-ROW(حسوب)),ROWS(Y$9:Y234)),0))</f>
        <v>0</v>
      </c>
      <c r="Z234" s="81">
        <f>INDEX('1'!AA:AA,INDEX(4^8-LARGE((حسوب=$R$2)*(تواريخ&gt;=$P$3)*(تواريخ&lt;=$AD$3)*(4^8-ROW(حسوب)),ROWS(Z$9:Z234)),0))</f>
        <v>0</v>
      </c>
      <c r="AA234" s="81">
        <f>INDEX('1'!AB:AB,INDEX(4^8-LARGE((حسوب=$R$2)*(تواريخ&gt;=$P$3)*(تواريخ&lt;=$AD$3)*(4^8-ROW(حسوب)),ROWS(AA$9:AA234)),0))</f>
        <v>0</v>
      </c>
      <c r="AB234" s="81">
        <f>INDEX('1'!AC:AC,INDEX(4^8-LARGE((حسوب=$R$2)*(تواريخ&gt;=$P$3)*(تواريخ&lt;=$AD$3)*(4^8-ROW(حسوب)),ROWS(AB$9:AB234)),0))</f>
        <v>0</v>
      </c>
      <c r="AC234" s="81">
        <f>INDEX('1'!AD:AD,INDEX(4^8-LARGE((حسوب=$R$2)*(تواريخ&gt;=$P$3)*(تواريخ&lt;=$AD$3)*(4^8-ROW(حسوب)),ROWS(AC$9:AC234)),0))</f>
        <v>0</v>
      </c>
      <c r="AD234" s="81">
        <f>INDEX('1'!AE:AE,INDEX(4^8-LARGE((حسوب=$R$2)*(تواريخ&gt;=$P$3)*(تواريخ&lt;=$AD$3)*(4^8-ROW(حسوب)),ROWS(AD$9:AD234)),0))</f>
        <v>0</v>
      </c>
      <c r="AE234" s="57"/>
      <c r="AF234" s="57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7"/>
      <c r="AR234" s="57"/>
      <c r="AS234" s="80">
        <f>INDEX('1'!AY:AY,INDEX(4^8-LARGE((حسوب=$R$2)*(تواريخ&gt;=$P$3)*(تواريخ&lt;=$AD$3)*(4^8-ROW(حسوب)),ROWS(AS$9:AS234)),0))</f>
        <v>0</v>
      </c>
      <c r="AT234" s="80">
        <f>INDEX('1'!AX:AX,INDEX(4^8-LARGE((حسوب=$R$2)*(تواريخ&gt;=$P$3)*(تواريخ&lt;=$AD$3)*(4^8-ROW(حسوب)),ROWS(AT$9:AT234)),0))</f>
        <v>0</v>
      </c>
      <c r="AU234" s="80">
        <f>INDEX('1'!BA:BA,INDEX(4^8-LARGE((حسوب=$R$2)*(تواريخ&gt;=$P$3)*(تواريخ&lt;=$AD$3)*(4^8-ROW(حسوب)),ROWS(AU$9:AU234)),0))</f>
        <v>0</v>
      </c>
      <c r="AV234" s="80">
        <f>INDEX('1'!AZ:AZ,INDEX(4^8-LARGE((حسوب=$R$2)*(تواريخ&gt;=$P$3)*(تواريخ&lt;=$AD$3)*(4^8-ROW(حسوب)),ROWS(AV$9:AV234)),0))</f>
        <v>0</v>
      </c>
      <c r="AW234" s="79" t="str">
        <f t="shared" si="5"/>
        <v/>
      </c>
    </row>
    <row r="235" spans="6:49" ht="18">
      <c r="F235" s="83">
        <f>IF($G235="","",(INDEX('1'!A:A,INDEX(4^8-LARGE((حسوب=$R$2)*(تواريخ&gt;=$P$3)*(تواريخ&lt;=$AD$3)*(4^8-ROW(حسوب)),ROWS(F$9:F235)),0))))</f>
        <v>0</v>
      </c>
      <c r="G235" s="84">
        <f>INDEX('1'!AT:AT,INDEX(4^8-LARGE((حسوب=$R$2)*(تواريخ&gt;=$P$3)*(تواريخ&lt;=$AD$3)*(4^8-ROW(حسوب)),ROWS(G$9:G235)),0))</f>
        <v>0</v>
      </c>
      <c r="H235" s="84">
        <f>INDEX('1'!AV:AV,INDEX(4^8-LARGE((حسوب=$R$2)*(تواريخ&gt;=$P$3)*(تواريخ&lt;=$AD$3)*(4^8-ROW(حسوب)),ROWS(H$9:H235)),0))</f>
        <v>0</v>
      </c>
      <c r="I235" s="81">
        <f>INDEX('1'!J:J,INDEX(4^8-LARGE((حسوب=$R$2)*(تواريخ&gt;=$P$3)*(تواريخ&lt;=$AD$3)*(4^8-ROW(حسوب)),ROWS(I$9:I235)),0))</f>
        <v>0</v>
      </c>
      <c r="J235" s="81">
        <f>INDEX('1'!K:K,INDEX(4^8-LARGE((حسوب=$R$2)*(تواريخ&gt;=$P$3)*(تواريخ&lt;=$AD$3)*(4^8-ROW(حسوب)),ROWS(J$9:J235)),0))</f>
        <v>0</v>
      </c>
      <c r="K235" s="81">
        <f>INDEX('1'!L:L,INDEX(4^8-LARGE((حسوب=$R$2)*(تواريخ&gt;=$P$3)*(تواريخ&lt;=$AD$3)*(4^8-ROW(حسوب)),ROWS(K$9:K235)),0))</f>
        <v>0</v>
      </c>
      <c r="L235" s="81">
        <f>INDEX('1'!M:M,INDEX(4^8-LARGE((حسوب=$R$2)*(تواريخ&gt;=$P$3)*(تواريخ&lt;=$AD$3)*(4^8-ROW(حسوب)),ROWS(L$9:L235)),0))</f>
        <v>0</v>
      </c>
      <c r="M235" s="81">
        <f>INDEX('1'!N:N,INDEX(4^8-LARGE((حسوب=$R$2)*(تواريخ&gt;=$P$3)*(تواريخ&lt;=$AD$3)*(4^8-ROW(حسوب)),ROWS(M$9:M235)),0))</f>
        <v>0</v>
      </c>
      <c r="N235" s="81">
        <f>INDEX('1'!O:O,INDEX(4^8-LARGE((حسوب=$R$2)*(تواريخ&gt;=$P$3)*(تواريخ&lt;=$AD$3)*(4^8-ROW(حسوب)),ROWS(N$9:N235)),0))</f>
        <v>0</v>
      </c>
      <c r="O235" s="81">
        <f>INDEX('1'!P:P,INDEX(4^8-LARGE((حسوب=$R$2)*(تواريخ&gt;=$P$3)*(تواريخ&lt;=$AD$3)*(4^8-ROW(حسوب)),ROWS(O$9:O235)),0))</f>
        <v>0</v>
      </c>
      <c r="P235" s="81">
        <f>INDEX('1'!Q:Q,INDEX(4^8-LARGE((حسوب=$R$2)*(تواريخ&gt;=$P$3)*(تواريخ&lt;=$AD$3)*(4^8-ROW(حسوب)),ROWS(P$9:P235)),0))</f>
        <v>0</v>
      </c>
      <c r="Q235" s="81">
        <f>INDEX('1'!R:R,INDEX(4^8-LARGE((حسوب=$R$2)*(تواريخ&gt;=$P$3)*(تواريخ&lt;=$AD$3)*(4^8-ROW(حسوب)),ROWS(Q$9:Q235)),0))</f>
        <v>0</v>
      </c>
      <c r="R235" s="81">
        <f>INDEX('1'!S:S,INDEX(4^8-LARGE((حسوب=$R$2)*(تواريخ&gt;=$P$3)*(تواريخ&lt;=$AD$3)*(4^8-ROW(حسوب)),ROWS(R$9:R235)),0))</f>
        <v>0</v>
      </c>
      <c r="S235" s="81">
        <f>INDEX('1'!T:T,INDEX(4^8-LARGE((حسوب=$R$2)*(تواريخ&gt;=$P$3)*(تواريخ&lt;=$AD$3)*(4^8-ROW(حسوب)),ROWS(S$9:S235)),0))</f>
        <v>0</v>
      </c>
      <c r="T235" s="81">
        <f>INDEX('1'!U:U,INDEX(4^8-LARGE((حسوب=$R$2)*(تواريخ&gt;=$P$3)*(تواريخ&lt;=$AD$3)*(4^8-ROW(حسوب)),ROWS(T$9:T235)),0))</f>
        <v>0</v>
      </c>
      <c r="U235" s="81">
        <f>INDEX('1'!V:V,INDEX(4^8-LARGE((حسوب=$R$2)*(تواريخ&gt;=$P$3)*(تواريخ&lt;=$AD$3)*(4^8-ROW(حسوب)),ROWS(U$9:U235)),0))</f>
        <v>0</v>
      </c>
      <c r="V235" s="81">
        <f>INDEX('1'!W:W,INDEX(4^8-LARGE((حسوب=$R$2)*(تواريخ&gt;=$P$3)*(تواريخ&lt;=$AD$3)*(4^8-ROW(حسوب)),ROWS(V$9:V235)),0))</f>
        <v>0</v>
      </c>
      <c r="W235" s="81">
        <f>INDEX('1'!X:X,INDEX(4^8-LARGE((حسوب=$R$2)*(تواريخ&gt;=$P$3)*(تواريخ&lt;=$AD$3)*(4^8-ROW(حسوب)),ROWS(W$9:W235)),0))</f>
        <v>0</v>
      </c>
      <c r="X235" s="81">
        <f>INDEX('1'!Y:Y,INDEX(4^8-LARGE((حسوب=$R$2)*(تواريخ&gt;=$P$3)*(تواريخ&lt;=$AD$3)*(4^8-ROW(حسوب)),ROWS(X$9:X235)),0))</f>
        <v>0</v>
      </c>
      <c r="Y235" s="81">
        <f>INDEX('1'!Z:Z,INDEX(4^8-LARGE((حسوب=$R$2)*(تواريخ&gt;=$P$3)*(تواريخ&lt;=$AD$3)*(4^8-ROW(حسوب)),ROWS(Y$9:Y235)),0))</f>
        <v>0</v>
      </c>
      <c r="Z235" s="81">
        <f>INDEX('1'!AA:AA,INDEX(4^8-LARGE((حسوب=$R$2)*(تواريخ&gt;=$P$3)*(تواريخ&lt;=$AD$3)*(4^8-ROW(حسوب)),ROWS(Z$9:Z235)),0))</f>
        <v>0</v>
      </c>
      <c r="AA235" s="81">
        <f>INDEX('1'!AB:AB,INDEX(4^8-LARGE((حسوب=$R$2)*(تواريخ&gt;=$P$3)*(تواريخ&lt;=$AD$3)*(4^8-ROW(حسوب)),ROWS(AA$9:AA235)),0))</f>
        <v>0</v>
      </c>
      <c r="AB235" s="81">
        <f>INDEX('1'!AC:AC,INDEX(4^8-LARGE((حسوب=$R$2)*(تواريخ&gt;=$P$3)*(تواريخ&lt;=$AD$3)*(4^8-ROW(حسوب)),ROWS(AB$9:AB235)),0))</f>
        <v>0</v>
      </c>
      <c r="AC235" s="81">
        <f>INDEX('1'!AD:AD,INDEX(4^8-LARGE((حسوب=$R$2)*(تواريخ&gt;=$P$3)*(تواريخ&lt;=$AD$3)*(4^8-ROW(حسوب)),ROWS(AC$9:AC235)),0))</f>
        <v>0</v>
      </c>
      <c r="AD235" s="81">
        <f>INDEX('1'!AE:AE,INDEX(4^8-LARGE((حسوب=$R$2)*(تواريخ&gt;=$P$3)*(تواريخ&lt;=$AD$3)*(4^8-ROW(حسوب)),ROWS(AD$9:AD235)),0))</f>
        <v>0</v>
      </c>
      <c r="AE235" s="57"/>
      <c r="AF235" s="57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7"/>
      <c r="AR235" s="57"/>
      <c r="AS235" s="80">
        <f>INDEX('1'!AY:AY,INDEX(4^8-LARGE((حسوب=$R$2)*(تواريخ&gt;=$P$3)*(تواريخ&lt;=$AD$3)*(4^8-ROW(حسوب)),ROWS(AS$9:AS235)),0))</f>
        <v>0</v>
      </c>
      <c r="AT235" s="80">
        <f>INDEX('1'!AX:AX,INDEX(4^8-LARGE((حسوب=$R$2)*(تواريخ&gt;=$P$3)*(تواريخ&lt;=$AD$3)*(4^8-ROW(حسوب)),ROWS(AT$9:AT235)),0))</f>
        <v>0</v>
      </c>
      <c r="AU235" s="80">
        <f>INDEX('1'!BA:BA,INDEX(4^8-LARGE((حسوب=$R$2)*(تواريخ&gt;=$P$3)*(تواريخ&lt;=$AD$3)*(4^8-ROW(حسوب)),ROWS(AU$9:AU235)),0))</f>
        <v>0</v>
      </c>
      <c r="AV235" s="80">
        <f>INDEX('1'!AZ:AZ,INDEX(4^8-LARGE((حسوب=$R$2)*(تواريخ&gt;=$P$3)*(تواريخ&lt;=$AD$3)*(4^8-ROW(حسوب)),ROWS(AV$9:AV235)),0))</f>
        <v>0</v>
      </c>
      <c r="AW235" s="79" t="str">
        <f t="shared" ref="AW235:AW298" si="6">IF(AND(AS235=0,AT235=0,AU235=0,AV235=0),"",AW234+AS235+AT235-AU235-AV235)</f>
        <v/>
      </c>
    </row>
    <row r="236" spans="6:49" ht="18">
      <c r="F236" s="83">
        <f>IF($G236="","",(INDEX('1'!A:A,INDEX(4^8-LARGE((حسوب=$R$2)*(تواريخ&gt;=$P$3)*(تواريخ&lt;=$AD$3)*(4^8-ROW(حسوب)),ROWS(F$9:F236)),0))))</f>
        <v>0</v>
      </c>
      <c r="G236" s="84">
        <f>INDEX('1'!AT:AT,INDEX(4^8-LARGE((حسوب=$R$2)*(تواريخ&gt;=$P$3)*(تواريخ&lt;=$AD$3)*(4^8-ROW(حسوب)),ROWS(G$9:G236)),0))</f>
        <v>0</v>
      </c>
      <c r="H236" s="84">
        <f>INDEX('1'!AV:AV,INDEX(4^8-LARGE((حسوب=$R$2)*(تواريخ&gt;=$P$3)*(تواريخ&lt;=$AD$3)*(4^8-ROW(حسوب)),ROWS(H$9:H236)),0))</f>
        <v>0</v>
      </c>
      <c r="I236" s="81">
        <f>INDEX('1'!J:J,INDEX(4^8-LARGE((حسوب=$R$2)*(تواريخ&gt;=$P$3)*(تواريخ&lt;=$AD$3)*(4^8-ROW(حسوب)),ROWS(I$9:I236)),0))</f>
        <v>0</v>
      </c>
      <c r="J236" s="81">
        <f>INDEX('1'!K:K,INDEX(4^8-LARGE((حسوب=$R$2)*(تواريخ&gt;=$P$3)*(تواريخ&lt;=$AD$3)*(4^8-ROW(حسوب)),ROWS(J$9:J236)),0))</f>
        <v>0</v>
      </c>
      <c r="K236" s="81">
        <f>INDEX('1'!L:L,INDEX(4^8-LARGE((حسوب=$R$2)*(تواريخ&gt;=$P$3)*(تواريخ&lt;=$AD$3)*(4^8-ROW(حسوب)),ROWS(K$9:K236)),0))</f>
        <v>0</v>
      </c>
      <c r="L236" s="81">
        <f>INDEX('1'!M:M,INDEX(4^8-LARGE((حسوب=$R$2)*(تواريخ&gt;=$P$3)*(تواريخ&lt;=$AD$3)*(4^8-ROW(حسوب)),ROWS(L$9:L236)),0))</f>
        <v>0</v>
      </c>
      <c r="M236" s="81">
        <f>INDEX('1'!N:N,INDEX(4^8-LARGE((حسوب=$R$2)*(تواريخ&gt;=$P$3)*(تواريخ&lt;=$AD$3)*(4^8-ROW(حسوب)),ROWS(M$9:M236)),0))</f>
        <v>0</v>
      </c>
      <c r="N236" s="81">
        <f>INDEX('1'!O:O,INDEX(4^8-LARGE((حسوب=$R$2)*(تواريخ&gt;=$P$3)*(تواريخ&lt;=$AD$3)*(4^8-ROW(حسوب)),ROWS(N$9:N236)),0))</f>
        <v>0</v>
      </c>
      <c r="O236" s="81">
        <f>INDEX('1'!P:P,INDEX(4^8-LARGE((حسوب=$R$2)*(تواريخ&gt;=$P$3)*(تواريخ&lt;=$AD$3)*(4^8-ROW(حسوب)),ROWS(O$9:O236)),0))</f>
        <v>0</v>
      </c>
      <c r="P236" s="81">
        <f>INDEX('1'!Q:Q,INDEX(4^8-LARGE((حسوب=$R$2)*(تواريخ&gt;=$P$3)*(تواريخ&lt;=$AD$3)*(4^8-ROW(حسوب)),ROWS(P$9:P236)),0))</f>
        <v>0</v>
      </c>
      <c r="Q236" s="81">
        <f>INDEX('1'!R:R,INDEX(4^8-LARGE((حسوب=$R$2)*(تواريخ&gt;=$P$3)*(تواريخ&lt;=$AD$3)*(4^8-ROW(حسوب)),ROWS(Q$9:Q236)),0))</f>
        <v>0</v>
      </c>
      <c r="R236" s="81">
        <f>INDEX('1'!S:S,INDEX(4^8-LARGE((حسوب=$R$2)*(تواريخ&gt;=$P$3)*(تواريخ&lt;=$AD$3)*(4^8-ROW(حسوب)),ROWS(R$9:R236)),0))</f>
        <v>0</v>
      </c>
      <c r="S236" s="81">
        <f>INDEX('1'!T:T,INDEX(4^8-LARGE((حسوب=$R$2)*(تواريخ&gt;=$P$3)*(تواريخ&lt;=$AD$3)*(4^8-ROW(حسوب)),ROWS(S$9:S236)),0))</f>
        <v>0</v>
      </c>
      <c r="T236" s="81">
        <f>INDEX('1'!U:U,INDEX(4^8-LARGE((حسوب=$R$2)*(تواريخ&gt;=$P$3)*(تواريخ&lt;=$AD$3)*(4^8-ROW(حسوب)),ROWS(T$9:T236)),0))</f>
        <v>0</v>
      </c>
      <c r="U236" s="81">
        <f>INDEX('1'!V:V,INDEX(4^8-LARGE((حسوب=$R$2)*(تواريخ&gt;=$P$3)*(تواريخ&lt;=$AD$3)*(4^8-ROW(حسوب)),ROWS(U$9:U236)),0))</f>
        <v>0</v>
      </c>
      <c r="V236" s="81">
        <f>INDEX('1'!W:W,INDEX(4^8-LARGE((حسوب=$R$2)*(تواريخ&gt;=$P$3)*(تواريخ&lt;=$AD$3)*(4^8-ROW(حسوب)),ROWS(V$9:V236)),0))</f>
        <v>0</v>
      </c>
      <c r="W236" s="81">
        <f>INDEX('1'!X:X,INDEX(4^8-LARGE((حسوب=$R$2)*(تواريخ&gt;=$P$3)*(تواريخ&lt;=$AD$3)*(4^8-ROW(حسوب)),ROWS(W$9:W236)),0))</f>
        <v>0</v>
      </c>
      <c r="X236" s="81">
        <f>INDEX('1'!Y:Y,INDEX(4^8-LARGE((حسوب=$R$2)*(تواريخ&gt;=$P$3)*(تواريخ&lt;=$AD$3)*(4^8-ROW(حسوب)),ROWS(X$9:X236)),0))</f>
        <v>0</v>
      </c>
      <c r="Y236" s="81">
        <f>INDEX('1'!Z:Z,INDEX(4^8-LARGE((حسوب=$R$2)*(تواريخ&gt;=$P$3)*(تواريخ&lt;=$AD$3)*(4^8-ROW(حسوب)),ROWS(Y$9:Y236)),0))</f>
        <v>0</v>
      </c>
      <c r="Z236" s="81">
        <f>INDEX('1'!AA:AA,INDEX(4^8-LARGE((حسوب=$R$2)*(تواريخ&gt;=$P$3)*(تواريخ&lt;=$AD$3)*(4^8-ROW(حسوب)),ROWS(Z$9:Z236)),0))</f>
        <v>0</v>
      </c>
      <c r="AA236" s="81">
        <f>INDEX('1'!AB:AB,INDEX(4^8-LARGE((حسوب=$R$2)*(تواريخ&gt;=$P$3)*(تواريخ&lt;=$AD$3)*(4^8-ROW(حسوب)),ROWS(AA$9:AA236)),0))</f>
        <v>0</v>
      </c>
      <c r="AB236" s="81">
        <f>INDEX('1'!AC:AC,INDEX(4^8-LARGE((حسوب=$R$2)*(تواريخ&gt;=$P$3)*(تواريخ&lt;=$AD$3)*(4^8-ROW(حسوب)),ROWS(AB$9:AB236)),0))</f>
        <v>0</v>
      </c>
      <c r="AC236" s="81">
        <f>INDEX('1'!AD:AD,INDEX(4^8-LARGE((حسوب=$R$2)*(تواريخ&gt;=$P$3)*(تواريخ&lt;=$AD$3)*(4^8-ROW(حسوب)),ROWS(AC$9:AC236)),0))</f>
        <v>0</v>
      </c>
      <c r="AD236" s="81">
        <f>INDEX('1'!AE:AE,INDEX(4^8-LARGE((حسوب=$R$2)*(تواريخ&gt;=$P$3)*(تواريخ&lt;=$AD$3)*(4^8-ROW(حسوب)),ROWS(AD$9:AD236)),0))</f>
        <v>0</v>
      </c>
      <c r="AE236" s="57"/>
      <c r="AF236" s="57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7"/>
      <c r="AR236" s="57"/>
      <c r="AS236" s="80">
        <f>INDEX('1'!AY:AY,INDEX(4^8-LARGE((حسوب=$R$2)*(تواريخ&gt;=$P$3)*(تواريخ&lt;=$AD$3)*(4^8-ROW(حسوب)),ROWS(AS$9:AS236)),0))</f>
        <v>0</v>
      </c>
      <c r="AT236" s="80">
        <f>INDEX('1'!AX:AX,INDEX(4^8-LARGE((حسوب=$R$2)*(تواريخ&gt;=$P$3)*(تواريخ&lt;=$AD$3)*(4^8-ROW(حسوب)),ROWS(AT$9:AT236)),0))</f>
        <v>0</v>
      </c>
      <c r="AU236" s="80">
        <f>INDEX('1'!BA:BA,INDEX(4^8-LARGE((حسوب=$R$2)*(تواريخ&gt;=$P$3)*(تواريخ&lt;=$AD$3)*(4^8-ROW(حسوب)),ROWS(AU$9:AU236)),0))</f>
        <v>0</v>
      </c>
      <c r="AV236" s="80">
        <f>INDEX('1'!AZ:AZ,INDEX(4^8-LARGE((حسوب=$R$2)*(تواريخ&gt;=$P$3)*(تواريخ&lt;=$AD$3)*(4^8-ROW(حسوب)),ROWS(AV$9:AV236)),0))</f>
        <v>0</v>
      </c>
      <c r="AW236" s="79" t="str">
        <f t="shared" si="6"/>
        <v/>
      </c>
    </row>
    <row r="237" spans="6:49" ht="18">
      <c r="F237" s="83">
        <f>IF($G237="","",(INDEX('1'!A:A,INDEX(4^8-LARGE((حسوب=$R$2)*(تواريخ&gt;=$P$3)*(تواريخ&lt;=$AD$3)*(4^8-ROW(حسوب)),ROWS(F$9:F237)),0))))</f>
        <v>0</v>
      </c>
      <c r="G237" s="84">
        <f>INDEX('1'!AT:AT,INDEX(4^8-LARGE((حسوب=$R$2)*(تواريخ&gt;=$P$3)*(تواريخ&lt;=$AD$3)*(4^8-ROW(حسوب)),ROWS(G$9:G237)),0))</f>
        <v>0</v>
      </c>
      <c r="H237" s="84">
        <f>INDEX('1'!AV:AV,INDEX(4^8-LARGE((حسوب=$R$2)*(تواريخ&gt;=$P$3)*(تواريخ&lt;=$AD$3)*(4^8-ROW(حسوب)),ROWS(H$9:H237)),0))</f>
        <v>0</v>
      </c>
      <c r="I237" s="81">
        <f>INDEX('1'!J:J,INDEX(4^8-LARGE((حسوب=$R$2)*(تواريخ&gt;=$P$3)*(تواريخ&lt;=$AD$3)*(4^8-ROW(حسوب)),ROWS(I$9:I237)),0))</f>
        <v>0</v>
      </c>
      <c r="J237" s="81">
        <f>INDEX('1'!K:K,INDEX(4^8-LARGE((حسوب=$R$2)*(تواريخ&gt;=$P$3)*(تواريخ&lt;=$AD$3)*(4^8-ROW(حسوب)),ROWS(J$9:J237)),0))</f>
        <v>0</v>
      </c>
      <c r="K237" s="81">
        <f>INDEX('1'!L:L,INDEX(4^8-LARGE((حسوب=$R$2)*(تواريخ&gt;=$P$3)*(تواريخ&lt;=$AD$3)*(4^8-ROW(حسوب)),ROWS(K$9:K237)),0))</f>
        <v>0</v>
      </c>
      <c r="L237" s="81">
        <f>INDEX('1'!M:M,INDEX(4^8-LARGE((حسوب=$R$2)*(تواريخ&gt;=$P$3)*(تواريخ&lt;=$AD$3)*(4^8-ROW(حسوب)),ROWS(L$9:L237)),0))</f>
        <v>0</v>
      </c>
      <c r="M237" s="81">
        <f>INDEX('1'!N:N,INDEX(4^8-LARGE((حسوب=$R$2)*(تواريخ&gt;=$P$3)*(تواريخ&lt;=$AD$3)*(4^8-ROW(حسوب)),ROWS(M$9:M237)),0))</f>
        <v>0</v>
      </c>
      <c r="N237" s="81">
        <f>INDEX('1'!O:O,INDEX(4^8-LARGE((حسوب=$R$2)*(تواريخ&gt;=$P$3)*(تواريخ&lt;=$AD$3)*(4^8-ROW(حسوب)),ROWS(N$9:N237)),0))</f>
        <v>0</v>
      </c>
      <c r="O237" s="81">
        <f>INDEX('1'!P:P,INDEX(4^8-LARGE((حسوب=$R$2)*(تواريخ&gt;=$P$3)*(تواريخ&lt;=$AD$3)*(4^8-ROW(حسوب)),ROWS(O$9:O237)),0))</f>
        <v>0</v>
      </c>
      <c r="P237" s="81">
        <f>INDEX('1'!Q:Q,INDEX(4^8-LARGE((حسوب=$R$2)*(تواريخ&gt;=$P$3)*(تواريخ&lt;=$AD$3)*(4^8-ROW(حسوب)),ROWS(P$9:P237)),0))</f>
        <v>0</v>
      </c>
      <c r="Q237" s="81">
        <f>INDEX('1'!R:R,INDEX(4^8-LARGE((حسوب=$R$2)*(تواريخ&gt;=$P$3)*(تواريخ&lt;=$AD$3)*(4^8-ROW(حسوب)),ROWS(Q$9:Q237)),0))</f>
        <v>0</v>
      </c>
      <c r="R237" s="81">
        <f>INDEX('1'!S:S,INDEX(4^8-LARGE((حسوب=$R$2)*(تواريخ&gt;=$P$3)*(تواريخ&lt;=$AD$3)*(4^8-ROW(حسوب)),ROWS(R$9:R237)),0))</f>
        <v>0</v>
      </c>
      <c r="S237" s="81">
        <f>INDEX('1'!T:T,INDEX(4^8-LARGE((حسوب=$R$2)*(تواريخ&gt;=$P$3)*(تواريخ&lt;=$AD$3)*(4^8-ROW(حسوب)),ROWS(S$9:S237)),0))</f>
        <v>0</v>
      </c>
      <c r="T237" s="81">
        <f>INDEX('1'!U:U,INDEX(4^8-LARGE((حسوب=$R$2)*(تواريخ&gt;=$P$3)*(تواريخ&lt;=$AD$3)*(4^8-ROW(حسوب)),ROWS(T$9:T237)),0))</f>
        <v>0</v>
      </c>
      <c r="U237" s="81">
        <f>INDEX('1'!V:V,INDEX(4^8-LARGE((حسوب=$R$2)*(تواريخ&gt;=$P$3)*(تواريخ&lt;=$AD$3)*(4^8-ROW(حسوب)),ROWS(U$9:U237)),0))</f>
        <v>0</v>
      </c>
      <c r="V237" s="81">
        <f>INDEX('1'!W:W,INDEX(4^8-LARGE((حسوب=$R$2)*(تواريخ&gt;=$P$3)*(تواريخ&lt;=$AD$3)*(4^8-ROW(حسوب)),ROWS(V$9:V237)),0))</f>
        <v>0</v>
      </c>
      <c r="W237" s="81">
        <f>INDEX('1'!X:X,INDEX(4^8-LARGE((حسوب=$R$2)*(تواريخ&gt;=$P$3)*(تواريخ&lt;=$AD$3)*(4^8-ROW(حسوب)),ROWS(W$9:W237)),0))</f>
        <v>0</v>
      </c>
      <c r="X237" s="81">
        <f>INDEX('1'!Y:Y,INDEX(4^8-LARGE((حسوب=$R$2)*(تواريخ&gt;=$P$3)*(تواريخ&lt;=$AD$3)*(4^8-ROW(حسوب)),ROWS(X$9:X237)),0))</f>
        <v>0</v>
      </c>
      <c r="Y237" s="81">
        <f>INDEX('1'!Z:Z,INDEX(4^8-LARGE((حسوب=$R$2)*(تواريخ&gt;=$P$3)*(تواريخ&lt;=$AD$3)*(4^8-ROW(حسوب)),ROWS(Y$9:Y237)),0))</f>
        <v>0</v>
      </c>
      <c r="Z237" s="81">
        <f>INDEX('1'!AA:AA,INDEX(4^8-LARGE((حسوب=$R$2)*(تواريخ&gt;=$P$3)*(تواريخ&lt;=$AD$3)*(4^8-ROW(حسوب)),ROWS(Z$9:Z237)),0))</f>
        <v>0</v>
      </c>
      <c r="AA237" s="81">
        <f>INDEX('1'!AB:AB,INDEX(4^8-LARGE((حسوب=$R$2)*(تواريخ&gt;=$P$3)*(تواريخ&lt;=$AD$3)*(4^8-ROW(حسوب)),ROWS(AA$9:AA237)),0))</f>
        <v>0</v>
      </c>
      <c r="AB237" s="81">
        <f>INDEX('1'!AC:AC,INDEX(4^8-LARGE((حسوب=$R$2)*(تواريخ&gt;=$P$3)*(تواريخ&lt;=$AD$3)*(4^8-ROW(حسوب)),ROWS(AB$9:AB237)),0))</f>
        <v>0</v>
      </c>
      <c r="AC237" s="81">
        <f>INDEX('1'!AD:AD,INDEX(4^8-LARGE((حسوب=$R$2)*(تواريخ&gt;=$P$3)*(تواريخ&lt;=$AD$3)*(4^8-ROW(حسوب)),ROWS(AC$9:AC237)),0))</f>
        <v>0</v>
      </c>
      <c r="AD237" s="81">
        <f>INDEX('1'!AE:AE,INDEX(4^8-LARGE((حسوب=$R$2)*(تواريخ&gt;=$P$3)*(تواريخ&lt;=$AD$3)*(4^8-ROW(حسوب)),ROWS(AD$9:AD237)),0))</f>
        <v>0</v>
      </c>
      <c r="AE237" s="57"/>
      <c r="AF237" s="57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7"/>
      <c r="AR237" s="57"/>
      <c r="AS237" s="80">
        <f>INDEX('1'!AY:AY,INDEX(4^8-LARGE((حسوب=$R$2)*(تواريخ&gt;=$P$3)*(تواريخ&lt;=$AD$3)*(4^8-ROW(حسوب)),ROWS(AS$9:AS237)),0))</f>
        <v>0</v>
      </c>
      <c r="AT237" s="80">
        <f>INDEX('1'!AX:AX,INDEX(4^8-LARGE((حسوب=$R$2)*(تواريخ&gt;=$P$3)*(تواريخ&lt;=$AD$3)*(4^8-ROW(حسوب)),ROWS(AT$9:AT237)),0))</f>
        <v>0</v>
      </c>
      <c r="AU237" s="80">
        <f>INDEX('1'!BA:BA,INDEX(4^8-LARGE((حسوب=$R$2)*(تواريخ&gt;=$P$3)*(تواريخ&lt;=$AD$3)*(4^8-ROW(حسوب)),ROWS(AU$9:AU237)),0))</f>
        <v>0</v>
      </c>
      <c r="AV237" s="80">
        <f>INDEX('1'!AZ:AZ,INDEX(4^8-LARGE((حسوب=$R$2)*(تواريخ&gt;=$P$3)*(تواريخ&lt;=$AD$3)*(4^8-ROW(حسوب)),ROWS(AV$9:AV237)),0))</f>
        <v>0</v>
      </c>
      <c r="AW237" s="79" t="str">
        <f t="shared" si="6"/>
        <v/>
      </c>
    </row>
    <row r="238" spans="6:49" ht="18">
      <c r="F238" s="83">
        <f>IF($G238="","",(INDEX('1'!A:A,INDEX(4^8-LARGE((حسوب=$R$2)*(تواريخ&gt;=$P$3)*(تواريخ&lt;=$AD$3)*(4^8-ROW(حسوب)),ROWS(F$9:F238)),0))))</f>
        <v>0</v>
      </c>
      <c r="G238" s="84">
        <f>INDEX('1'!AT:AT,INDEX(4^8-LARGE((حسوب=$R$2)*(تواريخ&gt;=$P$3)*(تواريخ&lt;=$AD$3)*(4^8-ROW(حسوب)),ROWS(G$9:G238)),0))</f>
        <v>0</v>
      </c>
      <c r="H238" s="84">
        <f>INDEX('1'!AV:AV,INDEX(4^8-LARGE((حسوب=$R$2)*(تواريخ&gt;=$P$3)*(تواريخ&lt;=$AD$3)*(4^8-ROW(حسوب)),ROWS(H$9:H238)),0))</f>
        <v>0</v>
      </c>
      <c r="I238" s="81">
        <f>INDEX('1'!J:J,INDEX(4^8-LARGE((حسوب=$R$2)*(تواريخ&gt;=$P$3)*(تواريخ&lt;=$AD$3)*(4^8-ROW(حسوب)),ROWS(I$9:I238)),0))</f>
        <v>0</v>
      </c>
      <c r="J238" s="81">
        <f>INDEX('1'!K:K,INDEX(4^8-LARGE((حسوب=$R$2)*(تواريخ&gt;=$P$3)*(تواريخ&lt;=$AD$3)*(4^8-ROW(حسوب)),ROWS(J$9:J238)),0))</f>
        <v>0</v>
      </c>
      <c r="K238" s="81">
        <f>INDEX('1'!L:L,INDEX(4^8-LARGE((حسوب=$R$2)*(تواريخ&gt;=$P$3)*(تواريخ&lt;=$AD$3)*(4^8-ROW(حسوب)),ROWS(K$9:K238)),0))</f>
        <v>0</v>
      </c>
      <c r="L238" s="81">
        <f>INDEX('1'!M:M,INDEX(4^8-LARGE((حسوب=$R$2)*(تواريخ&gt;=$P$3)*(تواريخ&lt;=$AD$3)*(4^8-ROW(حسوب)),ROWS(L$9:L238)),0))</f>
        <v>0</v>
      </c>
      <c r="M238" s="81">
        <f>INDEX('1'!N:N,INDEX(4^8-LARGE((حسوب=$R$2)*(تواريخ&gt;=$P$3)*(تواريخ&lt;=$AD$3)*(4^8-ROW(حسوب)),ROWS(M$9:M238)),0))</f>
        <v>0</v>
      </c>
      <c r="N238" s="81">
        <f>INDEX('1'!O:O,INDEX(4^8-LARGE((حسوب=$R$2)*(تواريخ&gt;=$P$3)*(تواريخ&lt;=$AD$3)*(4^8-ROW(حسوب)),ROWS(N$9:N238)),0))</f>
        <v>0</v>
      </c>
      <c r="O238" s="81">
        <f>INDEX('1'!P:P,INDEX(4^8-LARGE((حسوب=$R$2)*(تواريخ&gt;=$P$3)*(تواريخ&lt;=$AD$3)*(4^8-ROW(حسوب)),ROWS(O$9:O238)),0))</f>
        <v>0</v>
      </c>
      <c r="P238" s="81">
        <f>INDEX('1'!Q:Q,INDEX(4^8-LARGE((حسوب=$R$2)*(تواريخ&gt;=$P$3)*(تواريخ&lt;=$AD$3)*(4^8-ROW(حسوب)),ROWS(P$9:P238)),0))</f>
        <v>0</v>
      </c>
      <c r="Q238" s="81">
        <f>INDEX('1'!R:R,INDEX(4^8-LARGE((حسوب=$R$2)*(تواريخ&gt;=$P$3)*(تواريخ&lt;=$AD$3)*(4^8-ROW(حسوب)),ROWS(Q$9:Q238)),0))</f>
        <v>0</v>
      </c>
      <c r="R238" s="81">
        <f>INDEX('1'!S:S,INDEX(4^8-LARGE((حسوب=$R$2)*(تواريخ&gt;=$P$3)*(تواريخ&lt;=$AD$3)*(4^8-ROW(حسوب)),ROWS(R$9:R238)),0))</f>
        <v>0</v>
      </c>
      <c r="S238" s="81">
        <f>INDEX('1'!T:T,INDEX(4^8-LARGE((حسوب=$R$2)*(تواريخ&gt;=$P$3)*(تواريخ&lt;=$AD$3)*(4^8-ROW(حسوب)),ROWS(S$9:S238)),0))</f>
        <v>0</v>
      </c>
      <c r="T238" s="81">
        <f>INDEX('1'!U:U,INDEX(4^8-LARGE((حسوب=$R$2)*(تواريخ&gt;=$P$3)*(تواريخ&lt;=$AD$3)*(4^8-ROW(حسوب)),ROWS(T$9:T238)),0))</f>
        <v>0</v>
      </c>
      <c r="U238" s="81">
        <f>INDEX('1'!V:V,INDEX(4^8-LARGE((حسوب=$R$2)*(تواريخ&gt;=$P$3)*(تواريخ&lt;=$AD$3)*(4^8-ROW(حسوب)),ROWS(U$9:U238)),0))</f>
        <v>0</v>
      </c>
      <c r="V238" s="81">
        <f>INDEX('1'!W:W,INDEX(4^8-LARGE((حسوب=$R$2)*(تواريخ&gt;=$P$3)*(تواريخ&lt;=$AD$3)*(4^8-ROW(حسوب)),ROWS(V$9:V238)),0))</f>
        <v>0</v>
      </c>
      <c r="W238" s="81">
        <f>INDEX('1'!X:X,INDEX(4^8-LARGE((حسوب=$R$2)*(تواريخ&gt;=$P$3)*(تواريخ&lt;=$AD$3)*(4^8-ROW(حسوب)),ROWS(W$9:W238)),0))</f>
        <v>0</v>
      </c>
      <c r="X238" s="81">
        <f>INDEX('1'!Y:Y,INDEX(4^8-LARGE((حسوب=$R$2)*(تواريخ&gt;=$P$3)*(تواريخ&lt;=$AD$3)*(4^8-ROW(حسوب)),ROWS(X$9:X238)),0))</f>
        <v>0</v>
      </c>
      <c r="Y238" s="81">
        <f>INDEX('1'!Z:Z,INDEX(4^8-LARGE((حسوب=$R$2)*(تواريخ&gt;=$P$3)*(تواريخ&lt;=$AD$3)*(4^8-ROW(حسوب)),ROWS(Y$9:Y238)),0))</f>
        <v>0</v>
      </c>
      <c r="Z238" s="81">
        <f>INDEX('1'!AA:AA,INDEX(4^8-LARGE((حسوب=$R$2)*(تواريخ&gt;=$P$3)*(تواريخ&lt;=$AD$3)*(4^8-ROW(حسوب)),ROWS(Z$9:Z238)),0))</f>
        <v>0</v>
      </c>
      <c r="AA238" s="81">
        <f>INDEX('1'!AB:AB,INDEX(4^8-LARGE((حسوب=$R$2)*(تواريخ&gt;=$P$3)*(تواريخ&lt;=$AD$3)*(4^8-ROW(حسوب)),ROWS(AA$9:AA238)),0))</f>
        <v>0</v>
      </c>
      <c r="AB238" s="81">
        <f>INDEX('1'!AC:AC,INDEX(4^8-LARGE((حسوب=$R$2)*(تواريخ&gt;=$P$3)*(تواريخ&lt;=$AD$3)*(4^8-ROW(حسوب)),ROWS(AB$9:AB238)),0))</f>
        <v>0</v>
      </c>
      <c r="AC238" s="81">
        <f>INDEX('1'!AD:AD,INDEX(4^8-LARGE((حسوب=$R$2)*(تواريخ&gt;=$P$3)*(تواريخ&lt;=$AD$3)*(4^8-ROW(حسوب)),ROWS(AC$9:AC238)),0))</f>
        <v>0</v>
      </c>
      <c r="AD238" s="81">
        <f>INDEX('1'!AE:AE,INDEX(4^8-LARGE((حسوب=$R$2)*(تواريخ&gt;=$P$3)*(تواريخ&lt;=$AD$3)*(4^8-ROW(حسوب)),ROWS(AD$9:AD238)),0))</f>
        <v>0</v>
      </c>
      <c r="AE238" s="57"/>
      <c r="AF238" s="57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7"/>
      <c r="AR238" s="57"/>
      <c r="AS238" s="80">
        <f>INDEX('1'!AY:AY,INDEX(4^8-LARGE((حسوب=$R$2)*(تواريخ&gt;=$P$3)*(تواريخ&lt;=$AD$3)*(4^8-ROW(حسوب)),ROWS(AS$9:AS238)),0))</f>
        <v>0</v>
      </c>
      <c r="AT238" s="80">
        <f>INDEX('1'!AX:AX,INDEX(4^8-LARGE((حسوب=$R$2)*(تواريخ&gt;=$P$3)*(تواريخ&lt;=$AD$3)*(4^8-ROW(حسوب)),ROWS(AT$9:AT238)),0))</f>
        <v>0</v>
      </c>
      <c r="AU238" s="80">
        <f>INDEX('1'!BA:BA,INDEX(4^8-LARGE((حسوب=$R$2)*(تواريخ&gt;=$P$3)*(تواريخ&lt;=$AD$3)*(4^8-ROW(حسوب)),ROWS(AU$9:AU238)),0))</f>
        <v>0</v>
      </c>
      <c r="AV238" s="80">
        <f>INDEX('1'!AZ:AZ,INDEX(4^8-LARGE((حسوب=$R$2)*(تواريخ&gt;=$P$3)*(تواريخ&lt;=$AD$3)*(4^8-ROW(حسوب)),ROWS(AV$9:AV238)),0))</f>
        <v>0</v>
      </c>
      <c r="AW238" s="79" t="str">
        <f t="shared" si="6"/>
        <v/>
      </c>
    </row>
    <row r="239" spans="6:49" ht="18">
      <c r="F239" s="83">
        <f>IF($G239="","",(INDEX('1'!A:A,INDEX(4^8-LARGE((حسوب=$R$2)*(تواريخ&gt;=$P$3)*(تواريخ&lt;=$AD$3)*(4^8-ROW(حسوب)),ROWS(F$9:F239)),0))))</f>
        <v>0</v>
      </c>
      <c r="G239" s="84">
        <f>INDEX('1'!AT:AT,INDEX(4^8-LARGE((حسوب=$R$2)*(تواريخ&gt;=$P$3)*(تواريخ&lt;=$AD$3)*(4^8-ROW(حسوب)),ROWS(G$9:G239)),0))</f>
        <v>0</v>
      </c>
      <c r="H239" s="84">
        <f>INDEX('1'!AV:AV,INDEX(4^8-LARGE((حسوب=$R$2)*(تواريخ&gt;=$P$3)*(تواريخ&lt;=$AD$3)*(4^8-ROW(حسوب)),ROWS(H$9:H239)),0))</f>
        <v>0</v>
      </c>
      <c r="I239" s="81">
        <f>INDEX('1'!J:J,INDEX(4^8-LARGE((حسوب=$R$2)*(تواريخ&gt;=$P$3)*(تواريخ&lt;=$AD$3)*(4^8-ROW(حسوب)),ROWS(I$9:I239)),0))</f>
        <v>0</v>
      </c>
      <c r="J239" s="81">
        <f>INDEX('1'!K:K,INDEX(4^8-LARGE((حسوب=$R$2)*(تواريخ&gt;=$P$3)*(تواريخ&lt;=$AD$3)*(4^8-ROW(حسوب)),ROWS(J$9:J239)),0))</f>
        <v>0</v>
      </c>
      <c r="K239" s="81">
        <f>INDEX('1'!L:L,INDEX(4^8-LARGE((حسوب=$R$2)*(تواريخ&gt;=$P$3)*(تواريخ&lt;=$AD$3)*(4^8-ROW(حسوب)),ROWS(K$9:K239)),0))</f>
        <v>0</v>
      </c>
      <c r="L239" s="81">
        <f>INDEX('1'!M:M,INDEX(4^8-LARGE((حسوب=$R$2)*(تواريخ&gt;=$P$3)*(تواريخ&lt;=$AD$3)*(4^8-ROW(حسوب)),ROWS(L$9:L239)),0))</f>
        <v>0</v>
      </c>
      <c r="M239" s="81">
        <f>INDEX('1'!N:N,INDEX(4^8-LARGE((حسوب=$R$2)*(تواريخ&gt;=$P$3)*(تواريخ&lt;=$AD$3)*(4^8-ROW(حسوب)),ROWS(M$9:M239)),0))</f>
        <v>0</v>
      </c>
      <c r="N239" s="81">
        <f>INDEX('1'!O:O,INDEX(4^8-LARGE((حسوب=$R$2)*(تواريخ&gt;=$P$3)*(تواريخ&lt;=$AD$3)*(4^8-ROW(حسوب)),ROWS(N$9:N239)),0))</f>
        <v>0</v>
      </c>
      <c r="O239" s="81">
        <f>INDEX('1'!P:P,INDEX(4^8-LARGE((حسوب=$R$2)*(تواريخ&gt;=$P$3)*(تواريخ&lt;=$AD$3)*(4^8-ROW(حسوب)),ROWS(O$9:O239)),0))</f>
        <v>0</v>
      </c>
      <c r="P239" s="81">
        <f>INDEX('1'!Q:Q,INDEX(4^8-LARGE((حسوب=$R$2)*(تواريخ&gt;=$P$3)*(تواريخ&lt;=$AD$3)*(4^8-ROW(حسوب)),ROWS(P$9:P239)),0))</f>
        <v>0</v>
      </c>
      <c r="Q239" s="81">
        <f>INDEX('1'!R:R,INDEX(4^8-LARGE((حسوب=$R$2)*(تواريخ&gt;=$P$3)*(تواريخ&lt;=$AD$3)*(4^8-ROW(حسوب)),ROWS(Q$9:Q239)),0))</f>
        <v>0</v>
      </c>
      <c r="R239" s="81">
        <f>INDEX('1'!S:S,INDEX(4^8-LARGE((حسوب=$R$2)*(تواريخ&gt;=$P$3)*(تواريخ&lt;=$AD$3)*(4^8-ROW(حسوب)),ROWS(R$9:R239)),0))</f>
        <v>0</v>
      </c>
      <c r="S239" s="81">
        <f>INDEX('1'!T:T,INDEX(4^8-LARGE((حسوب=$R$2)*(تواريخ&gt;=$P$3)*(تواريخ&lt;=$AD$3)*(4^8-ROW(حسوب)),ROWS(S$9:S239)),0))</f>
        <v>0</v>
      </c>
      <c r="T239" s="81">
        <f>INDEX('1'!U:U,INDEX(4^8-LARGE((حسوب=$R$2)*(تواريخ&gt;=$P$3)*(تواريخ&lt;=$AD$3)*(4^8-ROW(حسوب)),ROWS(T$9:T239)),0))</f>
        <v>0</v>
      </c>
      <c r="U239" s="81">
        <f>INDEX('1'!V:V,INDEX(4^8-LARGE((حسوب=$R$2)*(تواريخ&gt;=$P$3)*(تواريخ&lt;=$AD$3)*(4^8-ROW(حسوب)),ROWS(U$9:U239)),0))</f>
        <v>0</v>
      </c>
      <c r="V239" s="81">
        <f>INDEX('1'!W:W,INDEX(4^8-LARGE((حسوب=$R$2)*(تواريخ&gt;=$P$3)*(تواريخ&lt;=$AD$3)*(4^8-ROW(حسوب)),ROWS(V$9:V239)),0))</f>
        <v>0</v>
      </c>
      <c r="W239" s="81">
        <f>INDEX('1'!X:X,INDEX(4^8-LARGE((حسوب=$R$2)*(تواريخ&gt;=$P$3)*(تواريخ&lt;=$AD$3)*(4^8-ROW(حسوب)),ROWS(W$9:W239)),0))</f>
        <v>0</v>
      </c>
      <c r="X239" s="81">
        <f>INDEX('1'!Y:Y,INDEX(4^8-LARGE((حسوب=$R$2)*(تواريخ&gt;=$P$3)*(تواريخ&lt;=$AD$3)*(4^8-ROW(حسوب)),ROWS(X$9:X239)),0))</f>
        <v>0</v>
      </c>
      <c r="Y239" s="81">
        <f>INDEX('1'!Z:Z,INDEX(4^8-LARGE((حسوب=$R$2)*(تواريخ&gt;=$P$3)*(تواريخ&lt;=$AD$3)*(4^8-ROW(حسوب)),ROWS(Y$9:Y239)),0))</f>
        <v>0</v>
      </c>
      <c r="Z239" s="81">
        <f>INDEX('1'!AA:AA,INDEX(4^8-LARGE((حسوب=$R$2)*(تواريخ&gt;=$P$3)*(تواريخ&lt;=$AD$3)*(4^8-ROW(حسوب)),ROWS(Z$9:Z239)),0))</f>
        <v>0</v>
      </c>
      <c r="AA239" s="81">
        <f>INDEX('1'!AB:AB,INDEX(4^8-LARGE((حسوب=$R$2)*(تواريخ&gt;=$P$3)*(تواريخ&lt;=$AD$3)*(4^8-ROW(حسوب)),ROWS(AA$9:AA239)),0))</f>
        <v>0</v>
      </c>
      <c r="AB239" s="81">
        <f>INDEX('1'!AC:AC,INDEX(4^8-LARGE((حسوب=$R$2)*(تواريخ&gt;=$P$3)*(تواريخ&lt;=$AD$3)*(4^8-ROW(حسوب)),ROWS(AB$9:AB239)),0))</f>
        <v>0</v>
      </c>
      <c r="AC239" s="81">
        <f>INDEX('1'!AD:AD,INDEX(4^8-LARGE((حسوب=$R$2)*(تواريخ&gt;=$P$3)*(تواريخ&lt;=$AD$3)*(4^8-ROW(حسوب)),ROWS(AC$9:AC239)),0))</f>
        <v>0</v>
      </c>
      <c r="AD239" s="81">
        <f>INDEX('1'!AE:AE,INDEX(4^8-LARGE((حسوب=$R$2)*(تواريخ&gt;=$P$3)*(تواريخ&lt;=$AD$3)*(4^8-ROW(حسوب)),ROWS(AD$9:AD239)),0))</f>
        <v>0</v>
      </c>
      <c r="AE239" s="57"/>
      <c r="AF239" s="57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7"/>
      <c r="AR239" s="57"/>
      <c r="AS239" s="80">
        <f>INDEX('1'!AY:AY,INDEX(4^8-LARGE((حسوب=$R$2)*(تواريخ&gt;=$P$3)*(تواريخ&lt;=$AD$3)*(4^8-ROW(حسوب)),ROWS(AS$9:AS239)),0))</f>
        <v>0</v>
      </c>
      <c r="AT239" s="80">
        <f>INDEX('1'!AX:AX,INDEX(4^8-LARGE((حسوب=$R$2)*(تواريخ&gt;=$P$3)*(تواريخ&lt;=$AD$3)*(4^8-ROW(حسوب)),ROWS(AT$9:AT239)),0))</f>
        <v>0</v>
      </c>
      <c r="AU239" s="80">
        <f>INDEX('1'!BA:BA,INDEX(4^8-LARGE((حسوب=$R$2)*(تواريخ&gt;=$P$3)*(تواريخ&lt;=$AD$3)*(4^8-ROW(حسوب)),ROWS(AU$9:AU239)),0))</f>
        <v>0</v>
      </c>
      <c r="AV239" s="80">
        <f>INDEX('1'!AZ:AZ,INDEX(4^8-LARGE((حسوب=$R$2)*(تواريخ&gt;=$P$3)*(تواريخ&lt;=$AD$3)*(4^8-ROW(حسوب)),ROWS(AV$9:AV239)),0))</f>
        <v>0</v>
      </c>
      <c r="AW239" s="79" t="str">
        <f t="shared" si="6"/>
        <v/>
      </c>
    </row>
    <row r="240" spans="6:49" ht="18">
      <c r="F240" s="83">
        <f>IF($G240="","",(INDEX('1'!A:A,INDEX(4^8-LARGE((حسوب=$R$2)*(تواريخ&gt;=$P$3)*(تواريخ&lt;=$AD$3)*(4^8-ROW(حسوب)),ROWS(F$9:F240)),0))))</f>
        <v>0</v>
      </c>
      <c r="G240" s="84">
        <f>INDEX('1'!AT:AT,INDEX(4^8-LARGE((حسوب=$R$2)*(تواريخ&gt;=$P$3)*(تواريخ&lt;=$AD$3)*(4^8-ROW(حسوب)),ROWS(G$9:G240)),0))</f>
        <v>0</v>
      </c>
      <c r="H240" s="84">
        <f>INDEX('1'!AV:AV,INDEX(4^8-LARGE((حسوب=$R$2)*(تواريخ&gt;=$P$3)*(تواريخ&lt;=$AD$3)*(4^8-ROW(حسوب)),ROWS(H$9:H240)),0))</f>
        <v>0</v>
      </c>
      <c r="I240" s="81">
        <f>INDEX('1'!J:J,INDEX(4^8-LARGE((حسوب=$R$2)*(تواريخ&gt;=$P$3)*(تواريخ&lt;=$AD$3)*(4^8-ROW(حسوب)),ROWS(I$9:I240)),0))</f>
        <v>0</v>
      </c>
      <c r="J240" s="81">
        <f>INDEX('1'!K:K,INDEX(4^8-LARGE((حسوب=$R$2)*(تواريخ&gt;=$P$3)*(تواريخ&lt;=$AD$3)*(4^8-ROW(حسوب)),ROWS(J$9:J240)),0))</f>
        <v>0</v>
      </c>
      <c r="K240" s="81">
        <f>INDEX('1'!L:L,INDEX(4^8-LARGE((حسوب=$R$2)*(تواريخ&gt;=$P$3)*(تواريخ&lt;=$AD$3)*(4^8-ROW(حسوب)),ROWS(K$9:K240)),0))</f>
        <v>0</v>
      </c>
      <c r="L240" s="81">
        <f>INDEX('1'!M:M,INDEX(4^8-LARGE((حسوب=$R$2)*(تواريخ&gt;=$P$3)*(تواريخ&lt;=$AD$3)*(4^8-ROW(حسوب)),ROWS(L$9:L240)),0))</f>
        <v>0</v>
      </c>
      <c r="M240" s="81">
        <f>INDEX('1'!N:N,INDEX(4^8-LARGE((حسوب=$R$2)*(تواريخ&gt;=$P$3)*(تواريخ&lt;=$AD$3)*(4^8-ROW(حسوب)),ROWS(M$9:M240)),0))</f>
        <v>0</v>
      </c>
      <c r="N240" s="81">
        <f>INDEX('1'!O:O,INDEX(4^8-LARGE((حسوب=$R$2)*(تواريخ&gt;=$P$3)*(تواريخ&lt;=$AD$3)*(4^8-ROW(حسوب)),ROWS(N$9:N240)),0))</f>
        <v>0</v>
      </c>
      <c r="O240" s="81">
        <f>INDEX('1'!P:P,INDEX(4^8-LARGE((حسوب=$R$2)*(تواريخ&gt;=$P$3)*(تواريخ&lt;=$AD$3)*(4^8-ROW(حسوب)),ROWS(O$9:O240)),0))</f>
        <v>0</v>
      </c>
      <c r="P240" s="81">
        <f>INDEX('1'!Q:Q,INDEX(4^8-LARGE((حسوب=$R$2)*(تواريخ&gt;=$P$3)*(تواريخ&lt;=$AD$3)*(4^8-ROW(حسوب)),ROWS(P$9:P240)),0))</f>
        <v>0</v>
      </c>
      <c r="Q240" s="81">
        <f>INDEX('1'!R:R,INDEX(4^8-LARGE((حسوب=$R$2)*(تواريخ&gt;=$P$3)*(تواريخ&lt;=$AD$3)*(4^8-ROW(حسوب)),ROWS(Q$9:Q240)),0))</f>
        <v>0</v>
      </c>
      <c r="R240" s="81">
        <f>INDEX('1'!S:S,INDEX(4^8-LARGE((حسوب=$R$2)*(تواريخ&gt;=$P$3)*(تواريخ&lt;=$AD$3)*(4^8-ROW(حسوب)),ROWS(R$9:R240)),0))</f>
        <v>0</v>
      </c>
      <c r="S240" s="81">
        <f>INDEX('1'!T:T,INDEX(4^8-LARGE((حسوب=$R$2)*(تواريخ&gt;=$P$3)*(تواريخ&lt;=$AD$3)*(4^8-ROW(حسوب)),ROWS(S$9:S240)),0))</f>
        <v>0</v>
      </c>
      <c r="T240" s="81">
        <f>INDEX('1'!U:U,INDEX(4^8-LARGE((حسوب=$R$2)*(تواريخ&gt;=$P$3)*(تواريخ&lt;=$AD$3)*(4^8-ROW(حسوب)),ROWS(T$9:T240)),0))</f>
        <v>0</v>
      </c>
      <c r="U240" s="81">
        <f>INDEX('1'!V:V,INDEX(4^8-LARGE((حسوب=$R$2)*(تواريخ&gt;=$P$3)*(تواريخ&lt;=$AD$3)*(4^8-ROW(حسوب)),ROWS(U$9:U240)),0))</f>
        <v>0</v>
      </c>
      <c r="V240" s="81">
        <f>INDEX('1'!W:W,INDEX(4^8-LARGE((حسوب=$R$2)*(تواريخ&gt;=$P$3)*(تواريخ&lt;=$AD$3)*(4^8-ROW(حسوب)),ROWS(V$9:V240)),0))</f>
        <v>0</v>
      </c>
      <c r="W240" s="81">
        <f>INDEX('1'!X:X,INDEX(4^8-LARGE((حسوب=$R$2)*(تواريخ&gt;=$P$3)*(تواريخ&lt;=$AD$3)*(4^8-ROW(حسوب)),ROWS(W$9:W240)),0))</f>
        <v>0</v>
      </c>
      <c r="X240" s="81">
        <f>INDEX('1'!Y:Y,INDEX(4^8-LARGE((حسوب=$R$2)*(تواريخ&gt;=$P$3)*(تواريخ&lt;=$AD$3)*(4^8-ROW(حسوب)),ROWS(X$9:X240)),0))</f>
        <v>0</v>
      </c>
      <c r="Y240" s="81">
        <f>INDEX('1'!Z:Z,INDEX(4^8-LARGE((حسوب=$R$2)*(تواريخ&gt;=$P$3)*(تواريخ&lt;=$AD$3)*(4^8-ROW(حسوب)),ROWS(Y$9:Y240)),0))</f>
        <v>0</v>
      </c>
      <c r="Z240" s="81">
        <f>INDEX('1'!AA:AA,INDEX(4^8-LARGE((حسوب=$R$2)*(تواريخ&gt;=$P$3)*(تواريخ&lt;=$AD$3)*(4^8-ROW(حسوب)),ROWS(Z$9:Z240)),0))</f>
        <v>0</v>
      </c>
      <c r="AA240" s="81">
        <f>INDEX('1'!AB:AB,INDEX(4^8-LARGE((حسوب=$R$2)*(تواريخ&gt;=$P$3)*(تواريخ&lt;=$AD$3)*(4^8-ROW(حسوب)),ROWS(AA$9:AA240)),0))</f>
        <v>0</v>
      </c>
      <c r="AB240" s="81">
        <f>INDEX('1'!AC:AC,INDEX(4^8-LARGE((حسوب=$R$2)*(تواريخ&gt;=$P$3)*(تواريخ&lt;=$AD$3)*(4^8-ROW(حسوب)),ROWS(AB$9:AB240)),0))</f>
        <v>0</v>
      </c>
      <c r="AC240" s="81">
        <f>INDEX('1'!AD:AD,INDEX(4^8-LARGE((حسوب=$R$2)*(تواريخ&gt;=$P$3)*(تواريخ&lt;=$AD$3)*(4^8-ROW(حسوب)),ROWS(AC$9:AC240)),0))</f>
        <v>0</v>
      </c>
      <c r="AD240" s="81">
        <f>INDEX('1'!AE:AE,INDEX(4^8-LARGE((حسوب=$R$2)*(تواريخ&gt;=$P$3)*(تواريخ&lt;=$AD$3)*(4^8-ROW(حسوب)),ROWS(AD$9:AD240)),0))</f>
        <v>0</v>
      </c>
      <c r="AE240" s="57"/>
      <c r="AF240" s="57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7"/>
      <c r="AR240" s="57"/>
      <c r="AS240" s="80">
        <f>INDEX('1'!AY:AY,INDEX(4^8-LARGE((حسوب=$R$2)*(تواريخ&gt;=$P$3)*(تواريخ&lt;=$AD$3)*(4^8-ROW(حسوب)),ROWS(AS$9:AS240)),0))</f>
        <v>0</v>
      </c>
      <c r="AT240" s="80">
        <f>INDEX('1'!AX:AX,INDEX(4^8-LARGE((حسوب=$R$2)*(تواريخ&gt;=$P$3)*(تواريخ&lt;=$AD$3)*(4^8-ROW(حسوب)),ROWS(AT$9:AT240)),0))</f>
        <v>0</v>
      </c>
      <c r="AU240" s="80">
        <f>INDEX('1'!BA:BA,INDEX(4^8-LARGE((حسوب=$R$2)*(تواريخ&gt;=$P$3)*(تواريخ&lt;=$AD$3)*(4^8-ROW(حسوب)),ROWS(AU$9:AU240)),0))</f>
        <v>0</v>
      </c>
      <c r="AV240" s="80">
        <f>INDEX('1'!AZ:AZ,INDEX(4^8-LARGE((حسوب=$R$2)*(تواريخ&gt;=$P$3)*(تواريخ&lt;=$AD$3)*(4^8-ROW(حسوب)),ROWS(AV$9:AV240)),0))</f>
        <v>0</v>
      </c>
      <c r="AW240" s="79" t="str">
        <f t="shared" si="6"/>
        <v/>
      </c>
    </row>
    <row r="241" spans="6:49" ht="18">
      <c r="F241" s="83">
        <f>IF($G241="","",(INDEX('1'!A:A,INDEX(4^8-LARGE((حسوب=$R$2)*(تواريخ&gt;=$P$3)*(تواريخ&lt;=$AD$3)*(4^8-ROW(حسوب)),ROWS(F$9:F241)),0))))</f>
        <v>0</v>
      </c>
      <c r="G241" s="84">
        <f>INDEX('1'!AT:AT,INDEX(4^8-LARGE((حسوب=$R$2)*(تواريخ&gt;=$P$3)*(تواريخ&lt;=$AD$3)*(4^8-ROW(حسوب)),ROWS(G$9:G241)),0))</f>
        <v>0</v>
      </c>
      <c r="H241" s="84">
        <f>INDEX('1'!AV:AV,INDEX(4^8-LARGE((حسوب=$R$2)*(تواريخ&gt;=$P$3)*(تواريخ&lt;=$AD$3)*(4^8-ROW(حسوب)),ROWS(H$9:H241)),0))</f>
        <v>0</v>
      </c>
      <c r="I241" s="81">
        <f>INDEX('1'!J:J,INDEX(4^8-LARGE((حسوب=$R$2)*(تواريخ&gt;=$P$3)*(تواريخ&lt;=$AD$3)*(4^8-ROW(حسوب)),ROWS(I$9:I241)),0))</f>
        <v>0</v>
      </c>
      <c r="J241" s="81">
        <f>INDEX('1'!K:K,INDEX(4^8-LARGE((حسوب=$R$2)*(تواريخ&gt;=$P$3)*(تواريخ&lt;=$AD$3)*(4^8-ROW(حسوب)),ROWS(J$9:J241)),0))</f>
        <v>0</v>
      </c>
      <c r="K241" s="81">
        <f>INDEX('1'!L:L,INDEX(4^8-LARGE((حسوب=$R$2)*(تواريخ&gt;=$P$3)*(تواريخ&lt;=$AD$3)*(4^8-ROW(حسوب)),ROWS(K$9:K241)),0))</f>
        <v>0</v>
      </c>
      <c r="L241" s="81">
        <f>INDEX('1'!M:M,INDEX(4^8-LARGE((حسوب=$R$2)*(تواريخ&gt;=$P$3)*(تواريخ&lt;=$AD$3)*(4^8-ROW(حسوب)),ROWS(L$9:L241)),0))</f>
        <v>0</v>
      </c>
      <c r="M241" s="81">
        <f>INDEX('1'!N:N,INDEX(4^8-LARGE((حسوب=$R$2)*(تواريخ&gt;=$P$3)*(تواريخ&lt;=$AD$3)*(4^8-ROW(حسوب)),ROWS(M$9:M241)),0))</f>
        <v>0</v>
      </c>
      <c r="N241" s="81">
        <f>INDEX('1'!O:O,INDEX(4^8-LARGE((حسوب=$R$2)*(تواريخ&gt;=$P$3)*(تواريخ&lt;=$AD$3)*(4^8-ROW(حسوب)),ROWS(N$9:N241)),0))</f>
        <v>0</v>
      </c>
      <c r="O241" s="81">
        <f>INDEX('1'!P:P,INDEX(4^8-LARGE((حسوب=$R$2)*(تواريخ&gt;=$P$3)*(تواريخ&lt;=$AD$3)*(4^8-ROW(حسوب)),ROWS(O$9:O241)),0))</f>
        <v>0</v>
      </c>
      <c r="P241" s="81">
        <f>INDEX('1'!Q:Q,INDEX(4^8-LARGE((حسوب=$R$2)*(تواريخ&gt;=$P$3)*(تواريخ&lt;=$AD$3)*(4^8-ROW(حسوب)),ROWS(P$9:P241)),0))</f>
        <v>0</v>
      </c>
      <c r="Q241" s="81">
        <f>INDEX('1'!R:R,INDEX(4^8-LARGE((حسوب=$R$2)*(تواريخ&gt;=$P$3)*(تواريخ&lt;=$AD$3)*(4^8-ROW(حسوب)),ROWS(Q$9:Q241)),0))</f>
        <v>0</v>
      </c>
      <c r="R241" s="81">
        <f>INDEX('1'!S:S,INDEX(4^8-LARGE((حسوب=$R$2)*(تواريخ&gt;=$P$3)*(تواريخ&lt;=$AD$3)*(4^8-ROW(حسوب)),ROWS(R$9:R241)),0))</f>
        <v>0</v>
      </c>
      <c r="S241" s="81">
        <f>INDEX('1'!T:T,INDEX(4^8-LARGE((حسوب=$R$2)*(تواريخ&gt;=$P$3)*(تواريخ&lt;=$AD$3)*(4^8-ROW(حسوب)),ROWS(S$9:S241)),0))</f>
        <v>0</v>
      </c>
      <c r="T241" s="81">
        <f>INDEX('1'!U:U,INDEX(4^8-LARGE((حسوب=$R$2)*(تواريخ&gt;=$P$3)*(تواريخ&lt;=$AD$3)*(4^8-ROW(حسوب)),ROWS(T$9:T241)),0))</f>
        <v>0</v>
      </c>
      <c r="U241" s="81">
        <f>INDEX('1'!V:V,INDEX(4^8-LARGE((حسوب=$R$2)*(تواريخ&gt;=$P$3)*(تواريخ&lt;=$AD$3)*(4^8-ROW(حسوب)),ROWS(U$9:U241)),0))</f>
        <v>0</v>
      </c>
      <c r="V241" s="81">
        <f>INDEX('1'!W:W,INDEX(4^8-LARGE((حسوب=$R$2)*(تواريخ&gt;=$P$3)*(تواريخ&lt;=$AD$3)*(4^8-ROW(حسوب)),ROWS(V$9:V241)),0))</f>
        <v>0</v>
      </c>
      <c r="W241" s="81">
        <f>INDEX('1'!X:X,INDEX(4^8-LARGE((حسوب=$R$2)*(تواريخ&gt;=$P$3)*(تواريخ&lt;=$AD$3)*(4^8-ROW(حسوب)),ROWS(W$9:W241)),0))</f>
        <v>0</v>
      </c>
      <c r="X241" s="81">
        <f>INDEX('1'!Y:Y,INDEX(4^8-LARGE((حسوب=$R$2)*(تواريخ&gt;=$P$3)*(تواريخ&lt;=$AD$3)*(4^8-ROW(حسوب)),ROWS(X$9:X241)),0))</f>
        <v>0</v>
      </c>
      <c r="Y241" s="81">
        <f>INDEX('1'!Z:Z,INDEX(4^8-LARGE((حسوب=$R$2)*(تواريخ&gt;=$P$3)*(تواريخ&lt;=$AD$3)*(4^8-ROW(حسوب)),ROWS(Y$9:Y241)),0))</f>
        <v>0</v>
      </c>
      <c r="Z241" s="81">
        <f>INDEX('1'!AA:AA,INDEX(4^8-LARGE((حسوب=$R$2)*(تواريخ&gt;=$P$3)*(تواريخ&lt;=$AD$3)*(4^8-ROW(حسوب)),ROWS(Z$9:Z241)),0))</f>
        <v>0</v>
      </c>
      <c r="AA241" s="81">
        <f>INDEX('1'!AB:AB,INDEX(4^8-LARGE((حسوب=$R$2)*(تواريخ&gt;=$P$3)*(تواريخ&lt;=$AD$3)*(4^8-ROW(حسوب)),ROWS(AA$9:AA241)),0))</f>
        <v>0</v>
      </c>
      <c r="AB241" s="81">
        <f>INDEX('1'!AC:AC,INDEX(4^8-LARGE((حسوب=$R$2)*(تواريخ&gt;=$P$3)*(تواريخ&lt;=$AD$3)*(4^8-ROW(حسوب)),ROWS(AB$9:AB241)),0))</f>
        <v>0</v>
      </c>
      <c r="AC241" s="81">
        <f>INDEX('1'!AD:AD,INDEX(4^8-LARGE((حسوب=$R$2)*(تواريخ&gt;=$P$3)*(تواريخ&lt;=$AD$3)*(4^8-ROW(حسوب)),ROWS(AC$9:AC241)),0))</f>
        <v>0</v>
      </c>
      <c r="AD241" s="81">
        <f>INDEX('1'!AE:AE,INDEX(4^8-LARGE((حسوب=$R$2)*(تواريخ&gt;=$P$3)*(تواريخ&lt;=$AD$3)*(4^8-ROW(حسوب)),ROWS(AD$9:AD241)),0))</f>
        <v>0</v>
      </c>
      <c r="AE241" s="57"/>
      <c r="AF241" s="57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7"/>
      <c r="AR241" s="57"/>
      <c r="AS241" s="80">
        <f>INDEX('1'!AY:AY,INDEX(4^8-LARGE((حسوب=$R$2)*(تواريخ&gt;=$P$3)*(تواريخ&lt;=$AD$3)*(4^8-ROW(حسوب)),ROWS(AS$9:AS241)),0))</f>
        <v>0</v>
      </c>
      <c r="AT241" s="80">
        <f>INDEX('1'!AX:AX,INDEX(4^8-LARGE((حسوب=$R$2)*(تواريخ&gt;=$P$3)*(تواريخ&lt;=$AD$3)*(4^8-ROW(حسوب)),ROWS(AT$9:AT241)),0))</f>
        <v>0</v>
      </c>
      <c r="AU241" s="80">
        <f>INDEX('1'!BA:BA,INDEX(4^8-LARGE((حسوب=$R$2)*(تواريخ&gt;=$P$3)*(تواريخ&lt;=$AD$3)*(4^8-ROW(حسوب)),ROWS(AU$9:AU241)),0))</f>
        <v>0</v>
      </c>
      <c r="AV241" s="80">
        <f>INDEX('1'!AZ:AZ,INDEX(4^8-LARGE((حسوب=$R$2)*(تواريخ&gt;=$P$3)*(تواريخ&lt;=$AD$3)*(4^8-ROW(حسوب)),ROWS(AV$9:AV241)),0))</f>
        <v>0</v>
      </c>
      <c r="AW241" s="79" t="str">
        <f t="shared" si="6"/>
        <v/>
      </c>
    </row>
    <row r="242" spans="6:49" ht="18">
      <c r="F242" s="83">
        <f>IF($G242="","",(INDEX('1'!A:A,INDEX(4^8-LARGE((حسوب=$R$2)*(تواريخ&gt;=$P$3)*(تواريخ&lt;=$AD$3)*(4^8-ROW(حسوب)),ROWS(F$9:F242)),0))))</f>
        <v>0</v>
      </c>
      <c r="G242" s="84">
        <f>INDEX('1'!AT:AT,INDEX(4^8-LARGE((حسوب=$R$2)*(تواريخ&gt;=$P$3)*(تواريخ&lt;=$AD$3)*(4^8-ROW(حسوب)),ROWS(G$9:G242)),0))</f>
        <v>0</v>
      </c>
      <c r="H242" s="84">
        <f>INDEX('1'!AV:AV,INDEX(4^8-LARGE((حسوب=$R$2)*(تواريخ&gt;=$P$3)*(تواريخ&lt;=$AD$3)*(4^8-ROW(حسوب)),ROWS(H$9:H242)),0))</f>
        <v>0</v>
      </c>
      <c r="I242" s="81">
        <f>INDEX('1'!J:J,INDEX(4^8-LARGE((حسوب=$R$2)*(تواريخ&gt;=$P$3)*(تواريخ&lt;=$AD$3)*(4^8-ROW(حسوب)),ROWS(I$9:I242)),0))</f>
        <v>0</v>
      </c>
      <c r="J242" s="81">
        <f>INDEX('1'!K:K,INDEX(4^8-LARGE((حسوب=$R$2)*(تواريخ&gt;=$P$3)*(تواريخ&lt;=$AD$3)*(4^8-ROW(حسوب)),ROWS(J$9:J242)),0))</f>
        <v>0</v>
      </c>
      <c r="K242" s="81">
        <f>INDEX('1'!L:L,INDEX(4^8-LARGE((حسوب=$R$2)*(تواريخ&gt;=$P$3)*(تواريخ&lt;=$AD$3)*(4^8-ROW(حسوب)),ROWS(K$9:K242)),0))</f>
        <v>0</v>
      </c>
      <c r="L242" s="81">
        <f>INDEX('1'!M:M,INDEX(4^8-LARGE((حسوب=$R$2)*(تواريخ&gt;=$P$3)*(تواريخ&lt;=$AD$3)*(4^8-ROW(حسوب)),ROWS(L$9:L242)),0))</f>
        <v>0</v>
      </c>
      <c r="M242" s="81">
        <f>INDEX('1'!N:N,INDEX(4^8-LARGE((حسوب=$R$2)*(تواريخ&gt;=$P$3)*(تواريخ&lt;=$AD$3)*(4^8-ROW(حسوب)),ROWS(M$9:M242)),0))</f>
        <v>0</v>
      </c>
      <c r="N242" s="81">
        <f>INDEX('1'!O:O,INDEX(4^8-LARGE((حسوب=$R$2)*(تواريخ&gt;=$P$3)*(تواريخ&lt;=$AD$3)*(4^8-ROW(حسوب)),ROWS(N$9:N242)),0))</f>
        <v>0</v>
      </c>
      <c r="O242" s="81">
        <f>INDEX('1'!P:P,INDEX(4^8-LARGE((حسوب=$R$2)*(تواريخ&gt;=$P$3)*(تواريخ&lt;=$AD$3)*(4^8-ROW(حسوب)),ROWS(O$9:O242)),0))</f>
        <v>0</v>
      </c>
      <c r="P242" s="81">
        <f>INDEX('1'!Q:Q,INDEX(4^8-LARGE((حسوب=$R$2)*(تواريخ&gt;=$P$3)*(تواريخ&lt;=$AD$3)*(4^8-ROW(حسوب)),ROWS(P$9:P242)),0))</f>
        <v>0</v>
      </c>
      <c r="Q242" s="81">
        <f>INDEX('1'!R:R,INDEX(4^8-LARGE((حسوب=$R$2)*(تواريخ&gt;=$P$3)*(تواريخ&lt;=$AD$3)*(4^8-ROW(حسوب)),ROWS(Q$9:Q242)),0))</f>
        <v>0</v>
      </c>
      <c r="R242" s="81">
        <f>INDEX('1'!S:S,INDEX(4^8-LARGE((حسوب=$R$2)*(تواريخ&gt;=$P$3)*(تواريخ&lt;=$AD$3)*(4^8-ROW(حسوب)),ROWS(R$9:R242)),0))</f>
        <v>0</v>
      </c>
      <c r="S242" s="81">
        <f>INDEX('1'!T:T,INDEX(4^8-LARGE((حسوب=$R$2)*(تواريخ&gt;=$P$3)*(تواريخ&lt;=$AD$3)*(4^8-ROW(حسوب)),ROWS(S$9:S242)),0))</f>
        <v>0</v>
      </c>
      <c r="T242" s="81">
        <f>INDEX('1'!U:U,INDEX(4^8-LARGE((حسوب=$R$2)*(تواريخ&gt;=$P$3)*(تواريخ&lt;=$AD$3)*(4^8-ROW(حسوب)),ROWS(T$9:T242)),0))</f>
        <v>0</v>
      </c>
      <c r="U242" s="81">
        <f>INDEX('1'!V:V,INDEX(4^8-LARGE((حسوب=$R$2)*(تواريخ&gt;=$P$3)*(تواريخ&lt;=$AD$3)*(4^8-ROW(حسوب)),ROWS(U$9:U242)),0))</f>
        <v>0</v>
      </c>
      <c r="V242" s="81">
        <f>INDEX('1'!W:W,INDEX(4^8-LARGE((حسوب=$R$2)*(تواريخ&gt;=$P$3)*(تواريخ&lt;=$AD$3)*(4^8-ROW(حسوب)),ROWS(V$9:V242)),0))</f>
        <v>0</v>
      </c>
      <c r="W242" s="81">
        <f>INDEX('1'!X:X,INDEX(4^8-LARGE((حسوب=$R$2)*(تواريخ&gt;=$P$3)*(تواريخ&lt;=$AD$3)*(4^8-ROW(حسوب)),ROWS(W$9:W242)),0))</f>
        <v>0</v>
      </c>
      <c r="X242" s="81">
        <f>INDEX('1'!Y:Y,INDEX(4^8-LARGE((حسوب=$R$2)*(تواريخ&gt;=$P$3)*(تواريخ&lt;=$AD$3)*(4^8-ROW(حسوب)),ROWS(X$9:X242)),0))</f>
        <v>0</v>
      </c>
      <c r="Y242" s="81">
        <f>INDEX('1'!Z:Z,INDEX(4^8-LARGE((حسوب=$R$2)*(تواريخ&gt;=$P$3)*(تواريخ&lt;=$AD$3)*(4^8-ROW(حسوب)),ROWS(Y$9:Y242)),0))</f>
        <v>0</v>
      </c>
      <c r="Z242" s="81">
        <f>INDEX('1'!AA:AA,INDEX(4^8-LARGE((حسوب=$R$2)*(تواريخ&gt;=$P$3)*(تواريخ&lt;=$AD$3)*(4^8-ROW(حسوب)),ROWS(Z$9:Z242)),0))</f>
        <v>0</v>
      </c>
      <c r="AA242" s="81">
        <f>INDEX('1'!AB:AB,INDEX(4^8-LARGE((حسوب=$R$2)*(تواريخ&gt;=$P$3)*(تواريخ&lt;=$AD$3)*(4^8-ROW(حسوب)),ROWS(AA$9:AA242)),0))</f>
        <v>0</v>
      </c>
      <c r="AB242" s="81">
        <f>INDEX('1'!AC:AC,INDEX(4^8-LARGE((حسوب=$R$2)*(تواريخ&gt;=$P$3)*(تواريخ&lt;=$AD$3)*(4^8-ROW(حسوب)),ROWS(AB$9:AB242)),0))</f>
        <v>0</v>
      </c>
      <c r="AC242" s="81">
        <f>INDEX('1'!AD:AD,INDEX(4^8-LARGE((حسوب=$R$2)*(تواريخ&gt;=$P$3)*(تواريخ&lt;=$AD$3)*(4^8-ROW(حسوب)),ROWS(AC$9:AC242)),0))</f>
        <v>0</v>
      </c>
      <c r="AD242" s="81">
        <f>INDEX('1'!AE:AE,INDEX(4^8-LARGE((حسوب=$R$2)*(تواريخ&gt;=$P$3)*(تواريخ&lt;=$AD$3)*(4^8-ROW(حسوب)),ROWS(AD$9:AD242)),0))</f>
        <v>0</v>
      </c>
      <c r="AE242" s="57"/>
      <c r="AF242" s="57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7"/>
      <c r="AR242" s="57"/>
      <c r="AS242" s="80">
        <f>INDEX('1'!AY:AY,INDEX(4^8-LARGE((حسوب=$R$2)*(تواريخ&gt;=$P$3)*(تواريخ&lt;=$AD$3)*(4^8-ROW(حسوب)),ROWS(AS$9:AS242)),0))</f>
        <v>0</v>
      </c>
      <c r="AT242" s="80">
        <f>INDEX('1'!AX:AX,INDEX(4^8-LARGE((حسوب=$R$2)*(تواريخ&gt;=$P$3)*(تواريخ&lt;=$AD$3)*(4^8-ROW(حسوب)),ROWS(AT$9:AT242)),0))</f>
        <v>0</v>
      </c>
      <c r="AU242" s="80">
        <f>INDEX('1'!BA:BA,INDEX(4^8-LARGE((حسوب=$R$2)*(تواريخ&gt;=$P$3)*(تواريخ&lt;=$AD$3)*(4^8-ROW(حسوب)),ROWS(AU$9:AU242)),0))</f>
        <v>0</v>
      </c>
      <c r="AV242" s="80">
        <f>INDEX('1'!AZ:AZ,INDEX(4^8-LARGE((حسوب=$R$2)*(تواريخ&gt;=$P$3)*(تواريخ&lt;=$AD$3)*(4^8-ROW(حسوب)),ROWS(AV$9:AV242)),0))</f>
        <v>0</v>
      </c>
      <c r="AW242" s="79" t="str">
        <f t="shared" si="6"/>
        <v/>
      </c>
    </row>
    <row r="243" spans="6:49" ht="18">
      <c r="F243" s="83">
        <f>IF($G243="","",(INDEX('1'!A:A,INDEX(4^8-LARGE((حسوب=$R$2)*(تواريخ&gt;=$P$3)*(تواريخ&lt;=$AD$3)*(4^8-ROW(حسوب)),ROWS(F$9:F243)),0))))</f>
        <v>0</v>
      </c>
      <c r="G243" s="84">
        <f>INDEX('1'!AT:AT,INDEX(4^8-LARGE((حسوب=$R$2)*(تواريخ&gt;=$P$3)*(تواريخ&lt;=$AD$3)*(4^8-ROW(حسوب)),ROWS(G$9:G243)),0))</f>
        <v>0</v>
      </c>
      <c r="H243" s="84">
        <f>INDEX('1'!AV:AV,INDEX(4^8-LARGE((حسوب=$R$2)*(تواريخ&gt;=$P$3)*(تواريخ&lt;=$AD$3)*(4^8-ROW(حسوب)),ROWS(H$9:H243)),0))</f>
        <v>0</v>
      </c>
      <c r="I243" s="81">
        <f>INDEX('1'!J:J,INDEX(4^8-LARGE((حسوب=$R$2)*(تواريخ&gt;=$P$3)*(تواريخ&lt;=$AD$3)*(4^8-ROW(حسوب)),ROWS(I$9:I243)),0))</f>
        <v>0</v>
      </c>
      <c r="J243" s="81">
        <f>INDEX('1'!K:K,INDEX(4^8-LARGE((حسوب=$R$2)*(تواريخ&gt;=$P$3)*(تواريخ&lt;=$AD$3)*(4^8-ROW(حسوب)),ROWS(J$9:J243)),0))</f>
        <v>0</v>
      </c>
      <c r="K243" s="81">
        <f>INDEX('1'!L:L,INDEX(4^8-LARGE((حسوب=$R$2)*(تواريخ&gt;=$P$3)*(تواريخ&lt;=$AD$3)*(4^8-ROW(حسوب)),ROWS(K$9:K243)),0))</f>
        <v>0</v>
      </c>
      <c r="L243" s="81">
        <f>INDEX('1'!M:M,INDEX(4^8-LARGE((حسوب=$R$2)*(تواريخ&gt;=$P$3)*(تواريخ&lt;=$AD$3)*(4^8-ROW(حسوب)),ROWS(L$9:L243)),0))</f>
        <v>0</v>
      </c>
      <c r="M243" s="81">
        <f>INDEX('1'!N:N,INDEX(4^8-LARGE((حسوب=$R$2)*(تواريخ&gt;=$P$3)*(تواريخ&lt;=$AD$3)*(4^8-ROW(حسوب)),ROWS(M$9:M243)),0))</f>
        <v>0</v>
      </c>
      <c r="N243" s="81">
        <f>INDEX('1'!O:O,INDEX(4^8-LARGE((حسوب=$R$2)*(تواريخ&gt;=$P$3)*(تواريخ&lt;=$AD$3)*(4^8-ROW(حسوب)),ROWS(N$9:N243)),0))</f>
        <v>0</v>
      </c>
      <c r="O243" s="81">
        <f>INDEX('1'!P:P,INDEX(4^8-LARGE((حسوب=$R$2)*(تواريخ&gt;=$P$3)*(تواريخ&lt;=$AD$3)*(4^8-ROW(حسوب)),ROWS(O$9:O243)),0))</f>
        <v>0</v>
      </c>
      <c r="P243" s="81">
        <f>INDEX('1'!Q:Q,INDEX(4^8-LARGE((حسوب=$R$2)*(تواريخ&gt;=$P$3)*(تواريخ&lt;=$AD$3)*(4^8-ROW(حسوب)),ROWS(P$9:P243)),0))</f>
        <v>0</v>
      </c>
      <c r="Q243" s="81">
        <f>INDEX('1'!R:R,INDEX(4^8-LARGE((حسوب=$R$2)*(تواريخ&gt;=$P$3)*(تواريخ&lt;=$AD$3)*(4^8-ROW(حسوب)),ROWS(Q$9:Q243)),0))</f>
        <v>0</v>
      </c>
      <c r="R243" s="81">
        <f>INDEX('1'!S:S,INDEX(4^8-LARGE((حسوب=$R$2)*(تواريخ&gt;=$P$3)*(تواريخ&lt;=$AD$3)*(4^8-ROW(حسوب)),ROWS(R$9:R243)),0))</f>
        <v>0</v>
      </c>
      <c r="S243" s="81">
        <f>INDEX('1'!T:T,INDEX(4^8-LARGE((حسوب=$R$2)*(تواريخ&gt;=$P$3)*(تواريخ&lt;=$AD$3)*(4^8-ROW(حسوب)),ROWS(S$9:S243)),0))</f>
        <v>0</v>
      </c>
      <c r="T243" s="81">
        <f>INDEX('1'!U:U,INDEX(4^8-LARGE((حسوب=$R$2)*(تواريخ&gt;=$P$3)*(تواريخ&lt;=$AD$3)*(4^8-ROW(حسوب)),ROWS(T$9:T243)),0))</f>
        <v>0</v>
      </c>
      <c r="U243" s="81">
        <f>INDEX('1'!V:V,INDEX(4^8-LARGE((حسوب=$R$2)*(تواريخ&gt;=$P$3)*(تواريخ&lt;=$AD$3)*(4^8-ROW(حسوب)),ROWS(U$9:U243)),0))</f>
        <v>0</v>
      </c>
      <c r="V243" s="81">
        <f>INDEX('1'!W:W,INDEX(4^8-LARGE((حسوب=$R$2)*(تواريخ&gt;=$P$3)*(تواريخ&lt;=$AD$3)*(4^8-ROW(حسوب)),ROWS(V$9:V243)),0))</f>
        <v>0</v>
      </c>
      <c r="W243" s="81">
        <f>INDEX('1'!X:X,INDEX(4^8-LARGE((حسوب=$R$2)*(تواريخ&gt;=$P$3)*(تواريخ&lt;=$AD$3)*(4^8-ROW(حسوب)),ROWS(W$9:W243)),0))</f>
        <v>0</v>
      </c>
      <c r="X243" s="81">
        <f>INDEX('1'!Y:Y,INDEX(4^8-LARGE((حسوب=$R$2)*(تواريخ&gt;=$P$3)*(تواريخ&lt;=$AD$3)*(4^8-ROW(حسوب)),ROWS(X$9:X243)),0))</f>
        <v>0</v>
      </c>
      <c r="Y243" s="81">
        <f>INDEX('1'!Z:Z,INDEX(4^8-LARGE((حسوب=$R$2)*(تواريخ&gt;=$P$3)*(تواريخ&lt;=$AD$3)*(4^8-ROW(حسوب)),ROWS(Y$9:Y243)),0))</f>
        <v>0</v>
      </c>
      <c r="Z243" s="81">
        <f>INDEX('1'!AA:AA,INDEX(4^8-LARGE((حسوب=$R$2)*(تواريخ&gt;=$P$3)*(تواريخ&lt;=$AD$3)*(4^8-ROW(حسوب)),ROWS(Z$9:Z243)),0))</f>
        <v>0</v>
      </c>
      <c r="AA243" s="81">
        <f>INDEX('1'!AB:AB,INDEX(4^8-LARGE((حسوب=$R$2)*(تواريخ&gt;=$P$3)*(تواريخ&lt;=$AD$3)*(4^8-ROW(حسوب)),ROWS(AA$9:AA243)),0))</f>
        <v>0</v>
      </c>
      <c r="AB243" s="81">
        <f>INDEX('1'!AC:AC,INDEX(4^8-LARGE((حسوب=$R$2)*(تواريخ&gt;=$P$3)*(تواريخ&lt;=$AD$3)*(4^8-ROW(حسوب)),ROWS(AB$9:AB243)),0))</f>
        <v>0</v>
      </c>
      <c r="AC243" s="81">
        <f>INDEX('1'!AD:AD,INDEX(4^8-LARGE((حسوب=$R$2)*(تواريخ&gt;=$P$3)*(تواريخ&lt;=$AD$3)*(4^8-ROW(حسوب)),ROWS(AC$9:AC243)),0))</f>
        <v>0</v>
      </c>
      <c r="AD243" s="81">
        <f>INDEX('1'!AE:AE,INDEX(4^8-LARGE((حسوب=$R$2)*(تواريخ&gt;=$P$3)*(تواريخ&lt;=$AD$3)*(4^8-ROW(حسوب)),ROWS(AD$9:AD243)),0))</f>
        <v>0</v>
      </c>
      <c r="AE243" s="57"/>
      <c r="AF243" s="57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7"/>
      <c r="AR243" s="57"/>
      <c r="AS243" s="80">
        <f>INDEX('1'!AY:AY,INDEX(4^8-LARGE((حسوب=$R$2)*(تواريخ&gt;=$P$3)*(تواريخ&lt;=$AD$3)*(4^8-ROW(حسوب)),ROWS(AS$9:AS243)),0))</f>
        <v>0</v>
      </c>
      <c r="AT243" s="80">
        <f>INDEX('1'!AX:AX,INDEX(4^8-LARGE((حسوب=$R$2)*(تواريخ&gt;=$P$3)*(تواريخ&lt;=$AD$3)*(4^8-ROW(حسوب)),ROWS(AT$9:AT243)),0))</f>
        <v>0</v>
      </c>
      <c r="AU243" s="80">
        <f>INDEX('1'!BA:BA,INDEX(4^8-LARGE((حسوب=$R$2)*(تواريخ&gt;=$P$3)*(تواريخ&lt;=$AD$3)*(4^8-ROW(حسوب)),ROWS(AU$9:AU243)),0))</f>
        <v>0</v>
      </c>
      <c r="AV243" s="80">
        <f>INDEX('1'!AZ:AZ,INDEX(4^8-LARGE((حسوب=$R$2)*(تواريخ&gt;=$P$3)*(تواريخ&lt;=$AD$3)*(4^8-ROW(حسوب)),ROWS(AV$9:AV243)),0))</f>
        <v>0</v>
      </c>
      <c r="AW243" s="79" t="str">
        <f t="shared" si="6"/>
        <v/>
      </c>
    </row>
    <row r="244" spans="6:49" ht="18">
      <c r="F244" s="83">
        <f>IF($G244="","",(INDEX('1'!A:A,INDEX(4^8-LARGE((حسوب=$R$2)*(تواريخ&gt;=$P$3)*(تواريخ&lt;=$AD$3)*(4^8-ROW(حسوب)),ROWS(F$9:F244)),0))))</f>
        <v>0</v>
      </c>
      <c r="G244" s="84">
        <f>INDEX('1'!AT:AT,INDEX(4^8-LARGE((حسوب=$R$2)*(تواريخ&gt;=$P$3)*(تواريخ&lt;=$AD$3)*(4^8-ROW(حسوب)),ROWS(G$9:G244)),0))</f>
        <v>0</v>
      </c>
      <c r="H244" s="84">
        <f>INDEX('1'!AV:AV,INDEX(4^8-LARGE((حسوب=$R$2)*(تواريخ&gt;=$P$3)*(تواريخ&lt;=$AD$3)*(4^8-ROW(حسوب)),ROWS(H$9:H244)),0))</f>
        <v>0</v>
      </c>
      <c r="I244" s="81">
        <f>INDEX('1'!J:J,INDEX(4^8-LARGE((حسوب=$R$2)*(تواريخ&gt;=$P$3)*(تواريخ&lt;=$AD$3)*(4^8-ROW(حسوب)),ROWS(I$9:I244)),0))</f>
        <v>0</v>
      </c>
      <c r="J244" s="81">
        <f>INDEX('1'!K:K,INDEX(4^8-LARGE((حسوب=$R$2)*(تواريخ&gt;=$P$3)*(تواريخ&lt;=$AD$3)*(4^8-ROW(حسوب)),ROWS(J$9:J244)),0))</f>
        <v>0</v>
      </c>
      <c r="K244" s="81">
        <f>INDEX('1'!L:L,INDEX(4^8-LARGE((حسوب=$R$2)*(تواريخ&gt;=$P$3)*(تواريخ&lt;=$AD$3)*(4^8-ROW(حسوب)),ROWS(K$9:K244)),0))</f>
        <v>0</v>
      </c>
      <c r="L244" s="81">
        <f>INDEX('1'!M:M,INDEX(4^8-LARGE((حسوب=$R$2)*(تواريخ&gt;=$P$3)*(تواريخ&lt;=$AD$3)*(4^8-ROW(حسوب)),ROWS(L$9:L244)),0))</f>
        <v>0</v>
      </c>
      <c r="M244" s="81">
        <f>INDEX('1'!N:N,INDEX(4^8-LARGE((حسوب=$R$2)*(تواريخ&gt;=$P$3)*(تواريخ&lt;=$AD$3)*(4^8-ROW(حسوب)),ROWS(M$9:M244)),0))</f>
        <v>0</v>
      </c>
      <c r="N244" s="81">
        <f>INDEX('1'!O:O,INDEX(4^8-LARGE((حسوب=$R$2)*(تواريخ&gt;=$P$3)*(تواريخ&lt;=$AD$3)*(4^8-ROW(حسوب)),ROWS(N$9:N244)),0))</f>
        <v>0</v>
      </c>
      <c r="O244" s="81">
        <f>INDEX('1'!P:P,INDEX(4^8-LARGE((حسوب=$R$2)*(تواريخ&gt;=$P$3)*(تواريخ&lt;=$AD$3)*(4^8-ROW(حسوب)),ROWS(O$9:O244)),0))</f>
        <v>0</v>
      </c>
      <c r="P244" s="81">
        <f>INDEX('1'!Q:Q,INDEX(4^8-LARGE((حسوب=$R$2)*(تواريخ&gt;=$P$3)*(تواريخ&lt;=$AD$3)*(4^8-ROW(حسوب)),ROWS(P$9:P244)),0))</f>
        <v>0</v>
      </c>
      <c r="Q244" s="81">
        <f>INDEX('1'!R:R,INDEX(4^8-LARGE((حسوب=$R$2)*(تواريخ&gt;=$P$3)*(تواريخ&lt;=$AD$3)*(4^8-ROW(حسوب)),ROWS(Q$9:Q244)),0))</f>
        <v>0</v>
      </c>
      <c r="R244" s="81">
        <f>INDEX('1'!S:S,INDEX(4^8-LARGE((حسوب=$R$2)*(تواريخ&gt;=$P$3)*(تواريخ&lt;=$AD$3)*(4^8-ROW(حسوب)),ROWS(R$9:R244)),0))</f>
        <v>0</v>
      </c>
      <c r="S244" s="81">
        <f>INDEX('1'!T:T,INDEX(4^8-LARGE((حسوب=$R$2)*(تواريخ&gt;=$P$3)*(تواريخ&lt;=$AD$3)*(4^8-ROW(حسوب)),ROWS(S$9:S244)),0))</f>
        <v>0</v>
      </c>
      <c r="T244" s="81">
        <f>INDEX('1'!U:U,INDEX(4^8-LARGE((حسوب=$R$2)*(تواريخ&gt;=$P$3)*(تواريخ&lt;=$AD$3)*(4^8-ROW(حسوب)),ROWS(T$9:T244)),0))</f>
        <v>0</v>
      </c>
      <c r="U244" s="81">
        <f>INDEX('1'!V:V,INDEX(4^8-LARGE((حسوب=$R$2)*(تواريخ&gt;=$P$3)*(تواريخ&lt;=$AD$3)*(4^8-ROW(حسوب)),ROWS(U$9:U244)),0))</f>
        <v>0</v>
      </c>
      <c r="V244" s="81">
        <f>INDEX('1'!W:W,INDEX(4^8-LARGE((حسوب=$R$2)*(تواريخ&gt;=$P$3)*(تواريخ&lt;=$AD$3)*(4^8-ROW(حسوب)),ROWS(V$9:V244)),0))</f>
        <v>0</v>
      </c>
      <c r="W244" s="81">
        <f>INDEX('1'!X:X,INDEX(4^8-LARGE((حسوب=$R$2)*(تواريخ&gt;=$P$3)*(تواريخ&lt;=$AD$3)*(4^8-ROW(حسوب)),ROWS(W$9:W244)),0))</f>
        <v>0</v>
      </c>
      <c r="X244" s="81">
        <f>INDEX('1'!Y:Y,INDEX(4^8-LARGE((حسوب=$R$2)*(تواريخ&gt;=$P$3)*(تواريخ&lt;=$AD$3)*(4^8-ROW(حسوب)),ROWS(X$9:X244)),0))</f>
        <v>0</v>
      </c>
      <c r="Y244" s="81">
        <f>INDEX('1'!Z:Z,INDEX(4^8-LARGE((حسوب=$R$2)*(تواريخ&gt;=$P$3)*(تواريخ&lt;=$AD$3)*(4^8-ROW(حسوب)),ROWS(Y$9:Y244)),0))</f>
        <v>0</v>
      </c>
      <c r="Z244" s="81">
        <f>INDEX('1'!AA:AA,INDEX(4^8-LARGE((حسوب=$R$2)*(تواريخ&gt;=$P$3)*(تواريخ&lt;=$AD$3)*(4^8-ROW(حسوب)),ROWS(Z$9:Z244)),0))</f>
        <v>0</v>
      </c>
      <c r="AA244" s="81">
        <f>INDEX('1'!AB:AB,INDEX(4^8-LARGE((حسوب=$R$2)*(تواريخ&gt;=$P$3)*(تواريخ&lt;=$AD$3)*(4^8-ROW(حسوب)),ROWS(AA$9:AA244)),0))</f>
        <v>0</v>
      </c>
      <c r="AB244" s="81">
        <f>INDEX('1'!AC:AC,INDEX(4^8-LARGE((حسوب=$R$2)*(تواريخ&gt;=$P$3)*(تواريخ&lt;=$AD$3)*(4^8-ROW(حسوب)),ROWS(AB$9:AB244)),0))</f>
        <v>0</v>
      </c>
      <c r="AC244" s="81">
        <f>INDEX('1'!AD:AD,INDEX(4^8-LARGE((حسوب=$R$2)*(تواريخ&gt;=$P$3)*(تواريخ&lt;=$AD$3)*(4^8-ROW(حسوب)),ROWS(AC$9:AC244)),0))</f>
        <v>0</v>
      </c>
      <c r="AD244" s="81">
        <f>INDEX('1'!AE:AE,INDEX(4^8-LARGE((حسوب=$R$2)*(تواريخ&gt;=$P$3)*(تواريخ&lt;=$AD$3)*(4^8-ROW(حسوب)),ROWS(AD$9:AD244)),0))</f>
        <v>0</v>
      </c>
      <c r="AE244" s="57"/>
      <c r="AF244" s="57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7"/>
      <c r="AR244" s="57"/>
      <c r="AS244" s="80">
        <f>INDEX('1'!AY:AY,INDEX(4^8-LARGE((حسوب=$R$2)*(تواريخ&gt;=$P$3)*(تواريخ&lt;=$AD$3)*(4^8-ROW(حسوب)),ROWS(AS$9:AS244)),0))</f>
        <v>0</v>
      </c>
      <c r="AT244" s="80">
        <f>INDEX('1'!AX:AX,INDEX(4^8-LARGE((حسوب=$R$2)*(تواريخ&gt;=$P$3)*(تواريخ&lt;=$AD$3)*(4^8-ROW(حسوب)),ROWS(AT$9:AT244)),0))</f>
        <v>0</v>
      </c>
      <c r="AU244" s="80">
        <f>INDEX('1'!BA:BA,INDEX(4^8-LARGE((حسوب=$R$2)*(تواريخ&gt;=$P$3)*(تواريخ&lt;=$AD$3)*(4^8-ROW(حسوب)),ROWS(AU$9:AU244)),0))</f>
        <v>0</v>
      </c>
      <c r="AV244" s="80">
        <f>INDEX('1'!AZ:AZ,INDEX(4^8-LARGE((حسوب=$R$2)*(تواريخ&gt;=$P$3)*(تواريخ&lt;=$AD$3)*(4^8-ROW(حسوب)),ROWS(AV$9:AV244)),0))</f>
        <v>0</v>
      </c>
      <c r="AW244" s="79" t="str">
        <f t="shared" si="6"/>
        <v/>
      </c>
    </row>
    <row r="245" spans="6:49" ht="18">
      <c r="F245" s="83">
        <f>IF($G245="","",(INDEX('1'!A:A,INDEX(4^8-LARGE((حسوب=$R$2)*(تواريخ&gt;=$P$3)*(تواريخ&lt;=$AD$3)*(4^8-ROW(حسوب)),ROWS(F$9:F245)),0))))</f>
        <v>0</v>
      </c>
      <c r="G245" s="84">
        <f>INDEX('1'!AT:AT,INDEX(4^8-LARGE((حسوب=$R$2)*(تواريخ&gt;=$P$3)*(تواريخ&lt;=$AD$3)*(4^8-ROW(حسوب)),ROWS(G$9:G245)),0))</f>
        <v>0</v>
      </c>
      <c r="H245" s="84">
        <f>INDEX('1'!AV:AV,INDEX(4^8-LARGE((حسوب=$R$2)*(تواريخ&gt;=$P$3)*(تواريخ&lt;=$AD$3)*(4^8-ROW(حسوب)),ROWS(H$9:H245)),0))</f>
        <v>0</v>
      </c>
      <c r="I245" s="81">
        <f>INDEX('1'!J:J,INDEX(4^8-LARGE((حسوب=$R$2)*(تواريخ&gt;=$P$3)*(تواريخ&lt;=$AD$3)*(4^8-ROW(حسوب)),ROWS(I$9:I245)),0))</f>
        <v>0</v>
      </c>
      <c r="J245" s="81">
        <f>INDEX('1'!K:K,INDEX(4^8-LARGE((حسوب=$R$2)*(تواريخ&gt;=$P$3)*(تواريخ&lt;=$AD$3)*(4^8-ROW(حسوب)),ROWS(J$9:J245)),0))</f>
        <v>0</v>
      </c>
      <c r="K245" s="81">
        <f>INDEX('1'!L:L,INDEX(4^8-LARGE((حسوب=$R$2)*(تواريخ&gt;=$P$3)*(تواريخ&lt;=$AD$3)*(4^8-ROW(حسوب)),ROWS(K$9:K245)),0))</f>
        <v>0</v>
      </c>
      <c r="L245" s="81">
        <f>INDEX('1'!M:M,INDEX(4^8-LARGE((حسوب=$R$2)*(تواريخ&gt;=$P$3)*(تواريخ&lt;=$AD$3)*(4^8-ROW(حسوب)),ROWS(L$9:L245)),0))</f>
        <v>0</v>
      </c>
      <c r="M245" s="81">
        <f>INDEX('1'!N:N,INDEX(4^8-LARGE((حسوب=$R$2)*(تواريخ&gt;=$P$3)*(تواريخ&lt;=$AD$3)*(4^8-ROW(حسوب)),ROWS(M$9:M245)),0))</f>
        <v>0</v>
      </c>
      <c r="N245" s="81">
        <f>INDEX('1'!O:O,INDEX(4^8-LARGE((حسوب=$R$2)*(تواريخ&gt;=$P$3)*(تواريخ&lt;=$AD$3)*(4^8-ROW(حسوب)),ROWS(N$9:N245)),0))</f>
        <v>0</v>
      </c>
      <c r="O245" s="81">
        <f>INDEX('1'!P:P,INDEX(4^8-LARGE((حسوب=$R$2)*(تواريخ&gt;=$P$3)*(تواريخ&lt;=$AD$3)*(4^8-ROW(حسوب)),ROWS(O$9:O245)),0))</f>
        <v>0</v>
      </c>
      <c r="P245" s="81">
        <f>INDEX('1'!Q:Q,INDEX(4^8-LARGE((حسوب=$R$2)*(تواريخ&gt;=$P$3)*(تواريخ&lt;=$AD$3)*(4^8-ROW(حسوب)),ROWS(P$9:P245)),0))</f>
        <v>0</v>
      </c>
      <c r="Q245" s="81">
        <f>INDEX('1'!R:R,INDEX(4^8-LARGE((حسوب=$R$2)*(تواريخ&gt;=$P$3)*(تواريخ&lt;=$AD$3)*(4^8-ROW(حسوب)),ROWS(Q$9:Q245)),0))</f>
        <v>0</v>
      </c>
      <c r="R245" s="81">
        <f>INDEX('1'!S:S,INDEX(4^8-LARGE((حسوب=$R$2)*(تواريخ&gt;=$P$3)*(تواريخ&lt;=$AD$3)*(4^8-ROW(حسوب)),ROWS(R$9:R245)),0))</f>
        <v>0</v>
      </c>
      <c r="S245" s="81">
        <f>INDEX('1'!T:T,INDEX(4^8-LARGE((حسوب=$R$2)*(تواريخ&gt;=$P$3)*(تواريخ&lt;=$AD$3)*(4^8-ROW(حسوب)),ROWS(S$9:S245)),0))</f>
        <v>0</v>
      </c>
      <c r="T245" s="81">
        <f>INDEX('1'!U:U,INDEX(4^8-LARGE((حسوب=$R$2)*(تواريخ&gt;=$P$3)*(تواريخ&lt;=$AD$3)*(4^8-ROW(حسوب)),ROWS(T$9:T245)),0))</f>
        <v>0</v>
      </c>
      <c r="U245" s="81">
        <f>INDEX('1'!V:V,INDEX(4^8-LARGE((حسوب=$R$2)*(تواريخ&gt;=$P$3)*(تواريخ&lt;=$AD$3)*(4^8-ROW(حسوب)),ROWS(U$9:U245)),0))</f>
        <v>0</v>
      </c>
      <c r="V245" s="81">
        <f>INDEX('1'!W:W,INDEX(4^8-LARGE((حسوب=$R$2)*(تواريخ&gt;=$P$3)*(تواريخ&lt;=$AD$3)*(4^8-ROW(حسوب)),ROWS(V$9:V245)),0))</f>
        <v>0</v>
      </c>
      <c r="W245" s="81">
        <f>INDEX('1'!X:X,INDEX(4^8-LARGE((حسوب=$R$2)*(تواريخ&gt;=$P$3)*(تواريخ&lt;=$AD$3)*(4^8-ROW(حسوب)),ROWS(W$9:W245)),0))</f>
        <v>0</v>
      </c>
      <c r="X245" s="81">
        <f>INDEX('1'!Y:Y,INDEX(4^8-LARGE((حسوب=$R$2)*(تواريخ&gt;=$P$3)*(تواريخ&lt;=$AD$3)*(4^8-ROW(حسوب)),ROWS(X$9:X245)),0))</f>
        <v>0</v>
      </c>
      <c r="Y245" s="81">
        <f>INDEX('1'!Z:Z,INDEX(4^8-LARGE((حسوب=$R$2)*(تواريخ&gt;=$P$3)*(تواريخ&lt;=$AD$3)*(4^8-ROW(حسوب)),ROWS(Y$9:Y245)),0))</f>
        <v>0</v>
      </c>
      <c r="Z245" s="81">
        <f>INDEX('1'!AA:AA,INDEX(4^8-LARGE((حسوب=$R$2)*(تواريخ&gt;=$P$3)*(تواريخ&lt;=$AD$3)*(4^8-ROW(حسوب)),ROWS(Z$9:Z245)),0))</f>
        <v>0</v>
      </c>
      <c r="AA245" s="81">
        <f>INDEX('1'!AB:AB,INDEX(4^8-LARGE((حسوب=$R$2)*(تواريخ&gt;=$P$3)*(تواريخ&lt;=$AD$3)*(4^8-ROW(حسوب)),ROWS(AA$9:AA245)),0))</f>
        <v>0</v>
      </c>
      <c r="AB245" s="81">
        <f>INDEX('1'!AC:AC,INDEX(4^8-LARGE((حسوب=$R$2)*(تواريخ&gt;=$P$3)*(تواريخ&lt;=$AD$3)*(4^8-ROW(حسوب)),ROWS(AB$9:AB245)),0))</f>
        <v>0</v>
      </c>
      <c r="AC245" s="81">
        <f>INDEX('1'!AD:AD,INDEX(4^8-LARGE((حسوب=$R$2)*(تواريخ&gt;=$P$3)*(تواريخ&lt;=$AD$3)*(4^8-ROW(حسوب)),ROWS(AC$9:AC245)),0))</f>
        <v>0</v>
      </c>
      <c r="AD245" s="81">
        <f>INDEX('1'!AE:AE,INDEX(4^8-LARGE((حسوب=$R$2)*(تواريخ&gt;=$P$3)*(تواريخ&lt;=$AD$3)*(4^8-ROW(حسوب)),ROWS(AD$9:AD245)),0))</f>
        <v>0</v>
      </c>
      <c r="AE245" s="57"/>
      <c r="AF245" s="57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7"/>
      <c r="AR245" s="57"/>
      <c r="AS245" s="80">
        <f>INDEX('1'!AY:AY,INDEX(4^8-LARGE((حسوب=$R$2)*(تواريخ&gt;=$P$3)*(تواريخ&lt;=$AD$3)*(4^8-ROW(حسوب)),ROWS(AS$9:AS245)),0))</f>
        <v>0</v>
      </c>
      <c r="AT245" s="80">
        <f>INDEX('1'!AX:AX,INDEX(4^8-LARGE((حسوب=$R$2)*(تواريخ&gt;=$P$3)*(تواريخ&lt;=$AD$3)*(4^8-ROW(حسوب)),ROWS(AT$9:AT245)),0))</f>
        <v>0</v>
      </c>
      <c r="AU245" s="80">
        <f>INDEX('1'!BA:BA,INDEX(4^8-LARGE((حسوب=$R$2)*(تواريخ&gt;=$P$3)*(تواريخ&lt;=$AD$3)*(4^8-ROW(حسوب)),ROWS(AU$9:AU245)),0))</f>
        <v>0</v>
      </c>
      <c r="AV245" s="80">
        <f>INDEX('1'!AZ:AZ,INDEX(4^8-LARGE((حسوب=$R$2)*(تواريخ&gt;=$P$3)*(تواريخ&lt;=$AD$3)*(4^8-ROW(حسوب)),ROWS(AV$9:AV245)),0))</f>
        <v>0</v>
      </c>
      <c r="AW245" s="79" t="str">
        <f t="shared" si="6"/>
        <v/>
      </c>
    </row>
    <row r="246" spans="6:49" ht="18">
      <c r="F246" s="83">
        <f>IF($G246="","",(INDEX('1'!A:A,INDEX(4^8-LARGE((حسوب=$R$2)*(تواريخ&gt;=$P$3)*(تواريخ&lt;=$AD$3)*(4^8-ROW(حسوب)),ROWS(F$9:F246)),0))))</f>
        <v>0</v>
      </c>
      <c r="G246" s="84">
        <f>INDEX('1'!AT:AT,INDEX(4^8-LARGE((حسوب=$R$2)*(تواريخ&gt;=$P$3)*(تواريخ&lt;=$AD$3)*(4^8-ROW(حسوب)),ROWS(G$9:G246)),0))</f>
        <v>0</v>
      </c>
      <c r="H246" s="84">
        <f>INDEX('1'!AV:AV,INDEX(4^8-LARGE((حسوب=$R$2)*(تواريخ&gt;=$P$3)*(تواريخ&lt;=$AD$3)*(4^8-ROW(حسوب)),ROWS(H$9:H246)),0))</f>
        <v>0</v>
      </c>
      <c r="I246" s="81">
        <f>INDEX('1'!J:J,INDEX(4^8-LARGE((حسوب=$R$2)*(تواريخ&gt;=$P$3)*(تواريخ&lt;=$AD$3)*(4^8-ROW(حسوب)),ROWS(I$9:I246)),0))</f>
        <v>0</v>
      </c>
      <c r="J246" s="81">
        <f>INDEX('1'!K:K,INDEX(4^8-LARGE((حسوب=$R$2)*(تواريخ&gt;=$P$3)*(تواريخ&lt;=$AD$3)*(4^8-ROW(حسوب)),ROWS(J$9:J246)),0))</f>
        <v>0</v>
      </c>
      <c r="K246" s="81">
        <f>INDEX('1'!L:L,INDEX(4^8-LARGE((حسوب=$R$2)*(تواريخ&gt;=$P$3)*(تواريخ&lt;=$AD$3)*(4^8-ROW(حسوب)),ROWS(K$9:K246)),0))</f>
        <v>0</v>
      </c>
      <c r="L246" s="81">
        <f>INDEX('1'!M:M,INDEX(4^8-LARGE((حسوب=$R$2)*(تواريخ&gt;=$P$3)*(تواريخ&lt;=$AD$3)*(4^8-ROW(حسوب)),ROWS(L$9:L246)),0))</f>
        <v>0</v>
      </c>
      <c r="M246" s="81">
        <f>INDEX('1'!N:N,INDEX(4^8-LARGE((حسوب=$R$2)*(تواريخ&gt;=$P$3)*(تواريخ&lt;=$AD$3)*(4^8-ROW(حسوب)),ROWS(M$9:M246)),0))</f>
        <v>0</v>
      </c>
      <c r="N246" s="81">
        <f>INDEX('1'!O:O,INDEX(4^8-LARGE((حسوب=$R$2)*(تواريخ&gt;=$P$3)*(تواريخ&lt;=$AD$3)*(4^8-ROW(حسوب)),ROWS(N$9:N246)),0))</f>
        <v>0</v>
      </c>
      <c r="O246" s="81">
        <f>INDEX('1'!P:P,INDEX(4^8-LARGE((حسوب=$R$2)*(تواريخ&gt;=$P$3)*(تواريخ&lt;=$AD$3)*(4^8-ROW(حسوب)),ROWS(O$9:O246)),0))</f>
        <v>0</v>
      </c>
      <c r="P246" s="81">
        <f>INDEX('1'!Q:Q,INDEX(4^8-LARGE((حسوب=$R$2)*(تواريخ&gt;=$P$3)*(تواريخ&lt;=$AD$3)*(4^8-ROW(حسوب)),ROWS(P$9:P246)),0))</f>
        <v>0</v>
      </c>
      <c r="Q246" s="81">
        <f>INDEX('1'!R:R,INDEX(4^8-LARGE((حسوب=$R$2)*(تواريخ&gt;=$P$3)*(تواريخ&lt;=$AD$3)*(4^8-ROW(حسوب)),ROWS(Q$9:Q246)),0))</f>
        <v>0</v>
      </c>
      <c r="R246" s="81">
        <f>INDEX('1'!S:S,INDEX(4^8-LARGE((حسوب=$R$2)*(تواريخ&gt;=$P$3)*(تواريخ&lt;=$AD$3)*(4^8-ROW(حسوب)),ROWS(R$9:R246)),0))</f>
        <v>0</v>
      </c>
      <c r="S246" s="81">
        <f>INDEX('1'!T:T,INDEX(4^8-LARGE((حسوب=$R$2)*(تواريخ&gt;=$P$3)*(تواريخ&lt;=$AD$3)*(4^8-ROW(حسوب)),ROWS(S$9:S246)),0))</f>
        <v>0</v>
      </c>
      <c r="T246" s="81">
        <f>INDEX('1'!U:U,INDEX(4^8-LARGE((حسوب=$R$2)*(تواريخ&gt;=$P$3)*(تواريخ&lt;=$AD$3)*(4^8-ROW(حسوب)),ROWS(T$9:T246)),0))</f>
        <v>0</v>
      </c>
      <c r="U246" s="81">
        <f>INDEX('1'!V:V,INDEX(4^8-LARGE((حسوب=$R$2)*(تواريخ&gt;=$P$3)*(تواريخ&lt;=$AD$3)*(4^8-ROW(حسوب)),ROWS(U$9:U246)),0))</f>
        <v>0</v>
      </c>
      <c r="V246" s="81">
        <f>INDEX('1'!W:W,INDEX(4^8-LARGE((حسوب=$R$2)*(تواريخ&gt;=$P$3)*(تواريخ&lt;=$AD$3)*(4^8-ROW(حسوب)),ROWS(V$9:V246)),0))</f>
        <v>0</v>
      </c>
      <c r="W246" s="81">
        <f>INDEX('1'!X:X,INDEX(4^8-LARGE((حسوب=$R$2)*(تواريخ&gt;=$P$3)*(تواريخ&lt;=$AD$3)*(4^8-ROW(حسوب)),ROWS(W$9:W246)),0))</f>
        <v>0</v>
      </c>
      <c r="X246" s="81">
        <f>INDEX('1'!Y:Y,INDEX(4^8-LARGE((حسوب=$R$2)*(تواريخ&gt;=$P$3)*(تواريخ&lt;=$AD$3)*(4^8-ROW(حسوب)),ROWS(X$9:X246)),0))</f>
        <v>0</v>
      </c>
      <c r="Y246" s="81">
        <f>INDEX('1'!Z:Z,INDEX(4^8-LARGE((حسوب=$R$2)*(تواريخ&gt;=$P$3)*(تواريخ&lt;=$AD$3)*(4^8-ROW(حسوب)),ROWS(Y$9:Y246)),0))</f>
        <v>0</v>
      </c>
      <c r="Z246" s="81">
        <f>INDEX('1'!AA:AA,INDEX(4^8-LARGE((حسوب=$R$2)*(تواريخ&gt;=$P$3)*(تواريخ&lt;=$AD$3)*(4^8-ROW(حسوب)),ROWS(Z$9:Z246)),0))</f>
        <v>0</v>
      </c>
      <c r="AA246" s="81">
        <f>INDEX('1'!AB:AB,INDEX(4^8-LARGE((حسوب=$R$2)*(تواريخ&gt;=$P$3)*(تواريخ&lt;=$AD$3)*(4^8-ROW(حسوب)),ROWS(AA$9:AA246)),0))</f>
        <v>0</v>
      </c>
      <c r="AB246" s="81">
        <f>INDEX('1'!AC:AC,INDEX(4^8-LARGE((حسوب=$R$2)*(تواريخ&gt;=$P$3)*(تواريخ&lt;=$AD$3)*(4^8-ROW(حسوب)),ROWS(AB$9:AB246)),0))</f>
        <v>0</v>
      </c>
      <c r="AC246" s="81">
        <f>INDEX('1'!AD:AD,INDEX(4^8-LARGE((حسوب=$R$2)*(تواريخ&gt;=$P$3)*(تواريخ&lt;=$AD$3)*(4^8-ROW(حسوب)),ROWS(AC$9:AC246)),0))</f>
        <v>0</v>
      </c>
      <c r="AD246" s="81">
        <f>INDEX('1'!AE:AE,INDEX(4^8-LARGE((حسوب=$R$2)*(تواريخ&gt;=$P$3)*(تواريخ&lt;=$AD$3)*(4^8-ROW(حسوب)),ROWS(AD$9:AD246)),0))</f>
        <v>0</v>
      </c>
      <c r="AE246" s="57"/>
      <c r="AF246" s="57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7"/>
      <c r="AR246" s="57"/>
      <c r="AS246" s="80">
        <f>INDEX('1'!AY:AY,INDEX(4^8-LARGE((حسوب=$R$2)*(تواريخ&gt;=$P$3)*(تواريخ&lt;=$AD$3)*(4^8-ROW(حسوب)),ROWS(AS$9:AS246)),0))</f>
        <v>0</v>
      </c>
      <c r="AT246" s="80">
        <f>INDEX('1'!AX:AX,INDEX(4^8-LARGE((حسوب=$R$2)*(تواريخ&gt;=$P$3)*(تواريخ&lt;=$AD$3)*(4^8-ROW(حسوب)),ROWS(AT$9:AT246)),0))</f>
        <v>0</v>
      </c>
      <c r="AU246" s="80">
        <f>INDEX('1'!BA:BA,INDEX(4^8-LARGE((حسوب=$R$2)*(تواريخ&gt;=$P$3)*(تواريخ&lt;=$AD$3)*(4^8-ROW(حسوب)),ROWS(AU$9:AU246)),0))</f>
        <v>0</v>
      </c>
      <c r="AV246" s="80">
        <f>INDEX('1'!AZ:AZ,INDEX(4^8-LARGE((حسوب=$R$2)*(تواريخ&gt;=$P$3)*(تواريخ&lt;=$AD$3)*(4^8-ROW(حسوب)),ROWS(AV$9:AV246)),0))</f>
        <v>0</v>
      </c>
      <c r="AW246" s="79" t="str">
        <f t="shared" si="6"/>
        <v/>
      </c>
    </row>
    <row r="247" spans="6:49" ht="18">
      <c r="F247" s="83">
        <f>IF($G247="","",(INDEX('1'!A:A,INDEX(4^8-LARGE((حسوب=$R$2)*(تواريخ&gt;=$P$3)*(تواريخ&lt;=$AD$3)*(4^8-ROW(حسوب)),ROWS(F$9:F247)),0))))</f>
        <v>0</v>
      </c>
      <c r="G247" s="84">
        <f>INDEX('1'!AT:AT,INDEX(4^8-LARGE((حسوب=$R$2)*(تواريخ&gt;=$P$3)*(تواريخ&lt;=$AD$3)*(4^8-ROW(حسوب)),ROWS(G$9:G247)),0))</f>
        <v>0</v>
      </c>
      <c r="H247" s="84">
        <f>INDEX('1'!AV:AV,INDEX(4^8-LARGE((حسوب=$R$2)*(تواريخ&gt;=$P$3)*(تواريخ&lt;=$AD$3)*(4^8-ROW(حسوب)),ROWS(H$9:H247)),0))</f>
        <v>0</v>
      </c>
      <c r="I247" s="81">
        <f>INDEX('1'!J:J,INDEX(4^8-LARGE((حسوب=$R$2)*(تواريخ&gt;=$P$3)*(تواريخ&lt;=$AD$3)*(4^8-ROW(حسوب)),ROWS(I$9:I247)),0))</f>
        <v>0</v>
      </c>
      <c r="J247" s="81">
        <f>INDEX('1'!K:K,INDEX(4^8-LARGE((حسوب=$R$2)*(تواريخ&gt;=$P$3)*(تواريخ&lt;=$AD$3)*(4^8-ROW(حسوب)),ROWS(J$9:J247)),0))</f>
        <v>0</v>
      </c>
      <c r="K247" s="81">
        <f>INDEX('1'!L:L,INDEX(4^8-LARGE((حسوب=$R$2)*(تواريخ&gt;=$P$3)*(تواريخ&lt;=$AD$3)*(4^8-ROW(حسوب)),ROWS(K$9:K247)),0))</f>
        <v>0</v>
      </c>
      <c r="L247" s="81">
        <f>INDEX('1'!M:M,INDEX(4^8-LARGE((حسوب=$R$2)*(تواريخ&gt;=$P$3)*(تواريخ&lt;=$AD$3)*(4^8-ROW(حسوب)),ROWS(L$9:L247)),0))</f>
        <v>0</v>
      </c>
      <c r="M247" s="81">
        <f>INDEX('1'!N:N,INDEX(4^8-LARGE((حسوب=$R$2)*(تواريخ&gt;=$P$3)*(تواريخ&lt;=$AD$3)*(4^8-ROW(حسوب)),ROWS(M$9:M247)),0))</f>
        <v>0</v>
      </c>
      <c r="N247" s="81">
        <f>INDEX('1'!O:O,INDEX(4^8-LARGE((حسوب=$R$2)*(تواريخ&gt;=$P$3)*(تواريخ&lt;=$AD$3)*(4^8-ROW(حسوب)),ROWS(N$9:N247)),0))</f>
        <v>0</v>
      </c>
      <c r="O247" s="81">
        <f>INDEX('1'!P:P,INDEX(4^8-LARGE((حسوب=$R$2)*(تواريخ&gt;=$P$3)*(تواريخ&lt;=$AD$3)*(4^8-ROW(حسوب)),ROWS(O$9:O247)),0))</f>
        <v>0</v>
      </c>
      <c r="P247" s="81">
        <f>INDEX('1'!Q:Q,INDEX(4^8-LARGE((حسوب=$R$2)*(تواريخ&gt;=$P$3)*(تواريخ&lt;=$AD$3)*(4^8-ROW(حسوب)),ROWS(P$9:P247)),0))</f>
        <v>0</v>
      </c>
      <c r="Q247" s="81">
        <f>INDEX('1'!R:R,INDEX(4^8-LARGE((حسوب=$R$2)*(تواريخ&gt;=$P$3)*(تواريخ&lt;=$AD$3)*(4^8-ROW(حسوب)),ROWS(Q$9:Q247)),0))</f>
        <v>0</v>
      </c>
      <c r="R247" s="81">
        <f>INDEX('1'!S:S,INDEX(4^8-LARGE((حسوب=$R$2)*(تواريخ&gt;=$P$3)*(تواريخ&lt;=$AD$3)*(4^8-ROW(حسوب)),ROWS(R$9:R247)),0))</f>
        <v>0</v>
      </c>
      <c r="S247" s="81">
        <f>INDEX('1'!T:T,INDEX(4^8-LARGE((حسوب=$R$2)*(تواريخ&gt;=$P$3)*(تواريخ&lt;=$AD$3)*(4^8-ROW(حسوب)),ROWS(S$9:S247)),0))</f>
        <v>0</v>
      </c>
      <c r="T247" s="81">
        <f>INDEX('1'!U:U,INDEX(4^8-LARGE((حسوب=$R$2)*(تواريخ&gt;=$P$3)*(تواريخ&lt;=$AD$3)*(4^8-ROW(حسوب)),ROWS(T$9:T247)),0))</f>
        <v>0</v>
      </c>
      <c r="U247" s="81">
        <f>INDEX('1'!V:V,INDEX(4^8-LARGE((حسوب=$R$2)*(تواريخ&gt;=$P$3)*(تواريخ&lt;=$AD$3)*(4^8-ROW(حسوب)),ROWS(U$9:U247)),0))</f>
        <v>0</v>
      </c>
      <c r="V247" s="81">
        <f>INDEX('1'!W:W,INDEX(4^8-LARGE((حسوب=$R$2)*(تواريخ&gt;=$P$3)*(تواريخ&lt;=$AD$3)*(4^8-ROW(حسوب)),ROWS(V$9:V247)),0))</f>
        <v>0</v>
      </c>
      <c r="W247" s="81">
        <f>INDEX('1'!X:X,INDEX(4^8-LARGE((حسوب=$R$2)*(تواريخ&gt;=$P$3)*(تواريخ&lt;=$AD$3)*(4^8-ROW(حسوب)),ROWS(W$9:W247)),0))</f>
        <v>0</v>
      </c>
      <c r="X247" s="81">
        <f>INDEX('1'!Y:Y,INDEX(4^8-LARGE((حسوب=$R$2)*(تواريخ&gt;=$P$3)*(تواريخ&lt;=$AD$3)*(4^8-ROW(حسوب)),ROWS(X$9:X247)),0))</f>
        <v>0</v>
      </c>
      <c r="Y247" s="81">
        <f>INDEX('1'!Z:Z,INDEX(4^8-LARGE((حسوب=$R$2)*(تواريخ&gt;=$P$3)*(تواريخ&lt;=$AD$3)*(4^8-ROW(حسوب)),ROWS(Y$9:Y247)),0))</f>
        <v>0</v>
      </c>
      <c r="Z247" s="81">
        <f>INDEX('1'!AA:AA,INDEX(4^8-LARGE((حسوب=$R$2)*(تواريخ&gt;=$P$3)*(تواريخ&lt;=$AD$3)*(4^8-ROW(حسوب)),ROWS(Z$9:Z247)),0))</f>
        <v>0</v>
      </c>
      <c r="AA247" s="81">
        <f>INDEX('1'!AB:AB,INDEX(4^8-LARGE((حسوب=$R$2)*(تواريخ&gt;=$P$3)*(تواريخ&lt;=$AD$3)*(4^8-ROW(حسوب)),ROWS(AA$9:AA247)),0))</f>
        <v>0</v>
      </c>
      <c r="AB247" s="81">
        <f>INDEX('1'!AC:AC,INDEX(4^8-LARGE((حسوب=$R$2)*(تواريخ&gt;=$P$3)*(تواريخ&lt;=$AD$3)*(4^8-ROW(حسوب)),ROWS(AB$9:AB247)),0))</f>
        <v>0</v>
      </c>
      <c r="AC247" s="81">
        <f>INDEX('1'!AD:AD,INDEX(4^8-LARGE((حسوب=$R$2)*(تواريخ&gt;=$P$3)*(تواريخ&lt;=$AD$3)*(4^8-ROW(حسوب)),ROWS(AC$9:AC247)),0))</f>
        <v>0</v>
      </c>
      <c r="AD247" s="81">
        <f>INDEX('1'!AE:AE,INDEX(4^8-LARGE((حسوب=$R$2)*(تواريخ&gt;=$P$3)*(تواريخ&lt;=$AD$3)*(4^8-ROW(حسوب)),ROWS(AD$9:AD247)),0))</f>
        <v>0</v>
      </c>
      <c r="AE247" s="57"/>
      <c r="AF247" s="57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7"/>
      <c r="AR247" s="57"/>
      <c r="AS247" s="80">
        <f>INDEX('1'!AY:AY,INDEX(4^8-LARGE((حسوب=$R$2)*(تواريخ&gt;=$P$3)*(تواريخ&lt;=$AD$3)*(4^8-ROW(حسوب)),ROWS(AS$9:AS247)),0))</f>
        <v>0</v>
      </c>
      <c r="AT247" s="80">
        <f>INDEX('1'!AX:AX,INDEX(4^8-LARGE((حسوب=$R$2)*(تواريخ&gt;=$P$3)*(تواريخ&lt;=$AD$3)*(4^8-ROW(حسوب)),ROWS(AT$9:AT247)),0))</f>
        <v>0</v>
      </c>
      <c r="AU247" s="80">
        <f>INDEX('1'!BA:BA,INDEX(4^8-LARGE((حسوب=$R$2)*(تواريخ&gt;=$P$3)*(تواريخ&lt;=$AD$3)*(4^8-ROW(حسوب)),ROWS(AU$9:AU247)),0))</f>
        <v>0</v>
      </c>
      <c r="AV247" s="80">
        <f>INDEX('1'!AZ:AZ,INDEX(4^8-LARGE((حسوب=$R$2)*(تواريخ&gt;=$P$3)*(تواريخ&lt;=$AD$3)*(4^8-ROW(حسوب)),ROWS(AV$9:AV247)),0))</f>
        <v>0</v>
      </c>
      <c r="AW247" s="79" t="str">
        <f t="shared" si="6"/>
        <v/>
      </c>
    </row>
    <row r="248" spans="6:49" ht="18">
      <c r="F248" s="83">
        <f>IF($G248="","",(INDEX('1'!A:A,INDEX(4^8-LARGE((حسوب=$R$2)*(تواريخ&gt;=$P$3)*(تواريخ&lt;=$AD$3)*(4^8-ROW(حسوب)),ROWS(F$9:F248)),0))))</f>
        <v>0</v>
      </c>
      <c r="G248" s="84">
        <f>INDEX('1'!AT:AT,INDEX(4^8-LARGE((حسوب=$R$2)*(تواريخ&gt;=$P$3)*(تواريخ&lt;=$AD$3)*(4^8-ROW(حسوب)),ROWS(G$9:G248)),0))</f>
        <v>0</v>
      </c>
      <c r="H248" s="84">
        <f>INDEX('1'!AV:AV,INDEX(4^8-LARGE((حسوب=$R$2)*(تواريخ&gt;=$P$3)*(تواريخ&lt;=$AD$3)*(4^8-ROW(حسوب)),ROWS(H$9:H248)),0))</f>
        <v>0</v>
      </c>
      <c r="I248" s="81">
        <f>INDEX('1'!J:J,INDEX(4^8-LARGE((حسوب=$R$2)*(تواريخ&gt;=$P$3)*(تواريخ&lt;=$AD$3)*(4^8-ROW(حسوب)),ROWS(I$9:I248)),0))</f>
        <v>0</v>
      </c>
      <c r="J248" s="81">
        <f>INDEX('1'!K:K,INDEX(4^8-LARGE((حسوب=$R$2)*(تواريخ&gt;=$P$3)*(تواريخ&lt;=$AD$3)*(4^8-ROW(حسوب)),ROWS(J$9:J248)),0))</f>
        <v>0</v>
      </c>
      <c r="K248" s="81">
        <f>INDEX('1'!L:L,INDEX(4^8-LARGE((حسوب=$R$2)*(تواريخ&gt;=$P$3)*(تواريخ&lt;=$AD$3)*(4^8-ROW(حسوب)),ROWS(K$9:K248)),0))</f>
        <v>0</v>
      </c>
      <c r="L248" s="81">
        <f>INDEX('1'!M:M,INDEX(4^8-LARGE((حسوب=$R$2)*(تواريخ&gt;=$P$3)*(تواريخ&lt;=$AD$3)*(4^8-ROW(حسوب)),ROWS(L$9:L248)),0))</f>
        <v>0</v>
      </c>
      <c r="M248" s="81">
        <f>INDEX('1'!N:N,INDEX(4^8-LARGE((حسوب=$R$2)*(تواريخ&gt;=$P$3)*(تواريخ&lt;=$AD$3)*(4^8-ROW(حسوب)),ROWS(M$9:M248)),0))</f>
        <v>0</v>
      </c>
      <c r="N248" s="81">
        <f>INDEX('1'!O:O,INDEX(4^8-LARGE((حسوب=$R$2)*(تواريخ&gt;=$P$3)*(تواريخ&lt;=$AD$3)*(4^8-ROW(حسوب)),ROWS(N$9:N248)),0))</f>
        <v>0</v>
      </c>
      <c r="O248" s="81">
        <f>INDEX('1'!P:P,INDEX(4^8-LARGE((حسوب=$R$2)*(تواريخ&gt;=$P$3)*(تواريخ&lt;=$AD$3)*(4^8-ROW(حسوب)),ROWS(O$9:O248)),0))</f>
        <v>0</v>
      </c>
      <c r="P248" s="81">
        <f>INDEX('1'!Q:Q,INDEX(4^8-LARGE((حسوب=$R$2)*(تواريخ&gt;=$P$3)*(تواريخ&lt;=$AD$3)*(4^8-ROW(حسوب)),ROWS(P$9:P248)),0))</f>
        <v>0</v>
      </c>
      <c r="Q248" s="81">
        <f>INDEX('1'!R:R,INDEX(4^8-LARGE((حسوب=$R$2)*(تواريخ&gt;=$P$3)*(تواريخ&lt;=$AD$3)*(4^8-ROW(حسوب)),ROWS(Q$9:Q248)),0))</f>
        <v>0</v>
      </c>
      <c r="R248" s="81">
        <f>INDEX('1'!S:S,INDEX(4^8-LARGE((حسوب=$R$2)*(تواريخ&gt;=$P$3)*(تواريخ&lt;=$AD$3)*(4^8-ROW(حسوب)),ROWS(R$9:R248)),0))</f>
        <v>0</v>
      </c>
      <c r="S248" s="81">
        <f>INDEX('1'!T:T,INDEX(4^8-LARGE((حسوب=$R$2)*(تواريخ&gt;=$P$3)*(تواريخ&lt;=$AD$3)*(4^8-ROW(حسوب)),ROWS(S$9:S248)),0))</f>
        <v>0</v>
      </c>
      <c r="T248" s="81">
        <f>INDEX('1'!U:U,INDEX(4^8-LARGE((حسوب=$R$2)*(تواريخ&gt;=$P$3)*(تواريخ&lt;=$AD$3)*(4^8-ROW(حسوب)),ROWS(T$9:T248)),0))</f>
        <v>0</v>
      </c>
      <c r="U248" s="81">
        <f>INDEX('1'!V:V,INDEX(4^8-LARGE((حسوب=$R$2)*(تواريخ&gt;=$P$3)*(تواريخ&lt;=$AD$3)*(4^8-ROW(حسوب)),ROWS(U$9:U248)),0))</f>
        <v>0</v>
      </c>
      <c r="V248" s="81">
        <f>INDEX('1'!W:W,INDEX(4^8-LARGE((حسوب=$R$2)*(تواريخ&gt;=$P$3)*(تواريخ&lt;=$AD$3)*(4^8-ROW(حسوب)),ROWS(V$9:V248)),0))</f>
        <v>0</v>
      </c>
      <c r="W248" s="81">
        <f>INDEX('1'!X:X,INDEX(4^8-LARGE((حسوب=$R$2)*(تواريخ&gt;=$P$3)*(تواريخ&lt;=$AD$3)*(4^8-ROW(حسوب)),ROWS(W$9:W248)),0))</f>
        <v>0</v>
      </c>
      <c r="X248" s="81">
        <f>INDEX('1'!Y:Y,INDEX(4^8-LARGE((حسوب=$R$2)*(تواريخ&gt;=$P$3)*(تواريخ&lt;=$AD$3)*(4^8-ROW(حسوب)),ROWS(X$9:X248)),0))</f>
        <v>0</v>
      </c>
      <c r="Y248" s="81">
        <f>INDEX('1'!Z:Z,INDEX(4^8-LARGE((حسوب=$R$2)*(تواريخ&gt;=$P$3)*(تواريخ&lt;=$AD$3)*(4^8-ROW(حسوب)),ROWS(Y$9:Y248)),0))</f>
        <v>0</v>
      </c>
      <c r="Z248" s="81">
        <f>INDEX('1'!AA:AA,INDEX(4^8-LARGE((حسوب=$R$2)*(تواريخ&gt;=$P$3)*(تواريخ&lt;=$AD$3)*(4^8-ROW(حسوب)),ROWS(Z$9:Z248)),0))</f>
        <v>0</v>
      </c>
      <c r="AA248" s="81">
        <f>INDEX('1'!AB:AB,INDEX(4^8-LARGE((حسوب=$R$2)*(تواريخ&gt;=$P$3)*(تواريخ&lt;=$AD$3)*(4^8-ROW(حسوب)),ROWS(AA$9:AA248)),0))</f>
        <v>0</v>
      </c>
      <c r="AB248" s="81">
        <f>INDEX('1'!AC:AC,INDEX(4^8-LARGE((حسوب=$R$2)*(تواريخ&gt;=$P$3)*(تواريخ&lt;=$AD$3)*(4^8-ROW(حسوب)),ROWS(AB$9:AB248)),0))</f>
        <v>0</v>
      </c>
      <c r="AC248" s="81">
        <f>INDEX('1'!AD:AD,INDEX(4^8-LARGE((حسوب=$R$2)*(تواريخ&gt;=$P$3)*(تواريخ&lt;=$AD$3)*(4^8-ROW(حسوب)),ROWS(AC$9:AC248)),0))</f>
        <v>0</v>
      </c>
      <c r="AD248" s="81">
        <f>INDEX('1'!AE:AE,INDEX(4^8-LARGE((حسوب=$R$2)*(تواريخ&gt;=$P$3)*(تواريخ&lt;=$AD$3)*(4^8-ROW(حسوب)),ROWS(AD$9:AD248)),0))</f>
        <v>0</v>
      </c>
      <c r="AE248" s="57"/>
      <c r="AF248" s="57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7"/>
      <c r="AR248" s="57"/>
      <c r="AS248" s="80">
        <f>INDEX('1'!AY:AY,INDEX(4^8-LARGE((حسوب=$R$2)*(تواريخ&gt;=$P$3)*(تواريخ&lt;=$AD$3)*(4^8-ROW(حسوب)),ROWS(AS$9:AS248)),0))</f>
        <v>0</v>
      </c>
      <c r="AT248" s="80">
        <f>INDEX('1'!AX:AX,INDEX(4^8-LARGE((حسوب=$R$2)*(تواريخ&gt;=$P$3)*(تواريخ&lt;=$AD$3)*(4^8-ROW(حسوب)),ROWS(AT$9:AT248)),0))</f>
        <v>0</v>
      </c>
      <c r="AU248" s="80">
        <f>INDEX('1'!BA:BA,INDEX(4^8-LARGE((حسوب=$R$2)*(تواريخ&gt;=$P$3)*(تواريخ&lt;=$AD$3)*(4^8-ROW(حسوب)),ROWS(AU$9:AU248)),0))</f>
        <v>0</v>
      </c>
      <c r="AV248" s="80">
        <f>INDEX('1'!AZ:AZ,INDEX(4^8-LARGE((حسوب=$R$2)*(تواريخ&gt;=$P$3)*(تواريخ&lt;=$AD$3)*(4^8-ROW(حسوب)),ROWS(AV$9:AV248)),0))</f>
        <v>0</v>
      </c>
      <c r="AW248" s="79" t="str">
        <f t="shared" si="6"/>
        <v/>
      </c>
    </row>
    <row r="249" spans="6:49" ht="18">
      <c r="F249" s="83">
        <f>IF($G249="","",(INDEX('1'!A:A,INDEX(4^8-LARGE((حسوب=$R$2)*(تواريخ&gt;=$P$3)*(تواريخ&lt;=$AD$3)*(4^8-ROW(حسوب)),ROWS(F$9:F249)),0))))</f>
        <v>0</v>
      </c>
      <c r="G249" s="84">
        <f>INDEX('1'!AT:AT,INDEX(4^8-LARGE((حسوب=$R$2)*(تواريخ&gt;=$P$3)*(تواريخ&lt;=$AD$3)*(4^8-ROW(حسوب)),ROWS(G$9:G249)),0))</f>
        <v>0</v>
      </c>
      <c r="H249" s="84">
        <f>INDEX('1'!AV:AV,INDEX(4^8-LARGE((حسوب=$R$2)*(تواريخ&gt;=$P$3)*(تواريخ&lt;=$AD$3)*(4^8-ROW(حسوب)),ROWS(H$9:H249)),0))</f>
        <v>0</v>
      </c>
      <c r="I249" s="81">
        <f>INDEX('1'!J:J,INDEX(4^8-LARGE((حسوب=$R$2)*(تواريخ&gt;=$P$3)*(تواريخ&lt;=$AD$3)*(4^8-ROW(حسوب)),ROWS(I$9:I249)),0))</f>
        <v>0</v>
      </c>
      <c r="J249" s="81">
        <f>INDEX('1'!K:K,INDEX(4^8-LARGE((حسوب=$R$2)*(تواريخ&gt;=$P$3)*(تواريخ&lt;=$AD$3)*(4^8-ROW(حسوب)),ROWS(J$9:J249)),0))</f>
        <v>0</v>
      </c>
      <c r="K249" s="81">
        <f>INDEX('1'!L:L,INDEX(4^8-LARGE((حسوب=$R$2)*(تواريخ&gt;=$P$3)*(تواريخ&lt;=$AD$3)*(4^8-ROW(حسوب)),ROWS(K$9:K249)),0))</f>
        <v>0</v>
      </c>
      <c r="L249" s="81">
        <f>INDEX('1'!M:M,INDEX(4^8-LARGE((حسوب=$R$2)*(تواريخ&gt;=$P$3)*(تواريخ&lt;=$AD$3)*(4^8-ROW(حسوب)),ROWS(L$9:L249)),0))</f>
        <v>0</v>
      </c>
      <c r="M249" s="81">
        <f>INDEX('1'!N:N,INDEX(4^8-LARGE((حسوب=$R$2)*(تواريخ&gt;=$P$3)*(تواريخ&lt;=$AD$3)*(4^8-ROW(حسوب)),ROWS(M$9:M249)),0))</f>
        <v>0</v>
      </c>
      <c r="N249" s="81">
        <f>INDEX('1'!O:O,INDEX(4^8-LARGE((حسوب=$R$2)*(تواريخ&gt;=$P$3)*(تواريخ&lt;=$AD$3)*(4^8-ROW(حسوب)),ROWS(N$9:N249)),0))</f>
        <v>0</v>
      </c>
      <c r="O249" s="81">
        <f>INDEX('1'!P:P,INDEX(4^8-LARGE((حسوب=$R$2)*(تواريخ&gt;=$P$3)*(تواريخ&lt;=$AD$3)*(4^8-ROW(حسوب)),ROWS(O$9:O249)),0))</f>
        <v>0</v>
      </c>
      <c r="P249" s="81">
        <f>INDEX('1'!Q:Q,INDEX(4^8-LARGE((حسوب=$R$2)*(تواريخ&gt;=$P$3)*(تواريخ&lt;=$AD$3)*(4^8-ROW(حسوب)),ROWS(P$9:P249)),0))</f>
        <v>0</v>
      </c>
      <c r="Q249" s="81">
        <f>INDEX('1'!R:R,INDEX(4^8-LARGE((حسوب=$R$2)*(تواريخ&gt;=$P$3)*(تواريخ&lt;=$AD$3)*(4^8-ROW(حسوب)),ROWS(Q$9:Q249)),0))</f>
        <v>0</v>
      </c>
      <c r="R249" s="81">
        <f>INDEX('1'!S:S,INDEX(4^8-LARGE((حسوب=$R$2)*(تواريخ&gt;=$P$3)*(تواريخ&lt;=$AD$3)*(4^8-ROW(حسوب)),ROWS(R$9:R249)),0))</f>
        <v>0</v>
      </c>
      <c r="S249" s="81">
        <f>INDEX('1'!T:T,INDEX(4^8-LARGE((حسوب=$R$2)*(تواريخ&gt;=$P$3)*(تواريخ&lt;=$AD$3)*(4^8-ROW(حسوب)),ROWS(S$9:S249)),0))</f>
        <v>0</v>
      </c>
      <c r="T249" s="81">
        <f>INDEX('1'!U:U,INDEX(4^8-LARGE((حسوب=$R$2)*(تواريخ&gt;=$P$3)*(تواريخ&lt;=$AD$3)*(4^8-ROW(حسوب)),ROWS(T$9:T249)),0))</f>
        <v>0</v>
      </c>
      <c r="U249" s="81">
        <f>INDEX('1'!V:V,INDEX(4^8-LARGE((حسوب=$R$2)*(تواريخ&gt;=$P$3)*(تواريخ&lt;=$AD$3)*(4^8-ROW(حسوب)),ROWS(U$9:U249)),0))</f>
        <v>0</v>
      </c>
      <c r="V249" s="81">
        <f>INDEX('1'!W:W,INDEX(4^8-LARGE((حسوب=$R$2)*(تواريخ&gt;=$P$3)*(تواريخ&lt;=$AD$3)*(4^8-ROW(حسوب)),ROWS(V$9:V249)),0))</f>
        <v>0</v>
      </c>
      <c r="W249" s="81">
        <f>INDEX('1'!X:X,INDEX(4^8-LARGE((حسوب=$R$2)*(تواريخ&gt;=$P$3)*(تواريخ&lt;=$AD$3)*(4^8-ROW(حسوب)),ROWS(W$9:W249)),0))</f>
        <v>0</v>
      </c>
      <c r="X249" s="81">
        <f>INDEX('1'!Y:Y,INDEX(4^8-LARGE((حسوب=$R$2)*(تواريخ&gt;=$P$3)*(تواريخ&lt;=$AD$3)*(4^8-ROW(حسوب)),ROWS(X$9:X249)),0))</f>
        <v>0</v>
      </c>
      <c r="Y249" s="81">
        <f>INDEX('1'!Z:Z,INDEX(4^8-LARGE((حسوب=$R$2)*(تواريخ&gt;=$P$3)*(تواريخ&lt;=$AD$3)*(4^8-ROW(حسوب)),ROWS(Y$9:Y249)),0))</f>
        <v>0</v>
      </c>
      <c r="Z249" s="81">
        <f>INDEX('1'!AA:AA,INDEX(4^8-LARGE((حسوب=$R$2)*(تواريخ&gt;=$P$3)*(تواريخ&lt;=$AD$3)*(4^8-ROW(حسوب)),ROWS(Z$9:Z249)),0))</f>
        <v>0</v>
      </c>
      <c r="AA249" s="81">
        <f>INDEX('1'!AB:AB,INDEX(4^8-LARGE((حسوب=$R$2)*(تواريخ&gt;=$P$3)*(تواريخ&lt;=$AD$3)*(4^8-ROW(حسوب)),ROWS(AA$9:AA249)),0))</f>
        <v>0</v>
      </c>
      <c r="AB249" s="81">
        <f>INDEX('1'!AC:AC,INDEX(4^8-LARGE((حسوب=$R$2)*(تواريخ&gt;=$P$3)*(تواريخ&lt;=$AD$3)*(4^8-ROW(حسوب)),ROWS(AB$9:AB249)),0))</f>
        <v>0</v>
      </c>
      <c r="AC249" s="81">
        <f>INDEX('1'!AD:AD,INDEX(4^8-LARGE((حسوب=$R$2)*(تواريخ&gt;=$P$3)*(تواريخ&lt;=$AD$3)*(4^8-ROW(حسوب)),ROWS(AC$9:AC249)),0))</f>
        <v>0</v>
      </c>
      <c r="AD249" s="81">
        <f>INDEX('1'!AE:AE,INDEX(4^8-LARGE((حسوب=$R$2)*(تواريخ&gt;=$P$3)*(تواريخ&lt;=$AD$3)*(4^8-ROW(حسوب)),ROWS(AD$9:AD249)),0))</f>
        <v>0</v>
      </c>
      <c r="AE249" s="57"/>
      <c r="AF249" s="57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7"/>
      <c r="AR249" s="57"/>
      <c r="AS249" s="80">
        <f>INDEX('1'!AY:AY,INDEX(4^8-LARGE((حسوب=$R$2)*(تواريخ&gt;=$P$3)*(تواريخ&lt;=$AD$3)*(4^8-ROW(حسوب)),ROWS(AS$9:AS249)),0))</f>
        <v>0</v>
      </c>
      <c r="AT249" s="80">
        <f>INDEX('1'!AX:AX,INDEX(4^8-LARGE((حسوب=$R$2)*(تواريخ&gt;=$P$3)*(تواريخ&lt;=$AD$3)*(4^8-ROW(حسوب)),ROWS(AT$9:AT249)),0))</f>
        <v>0</v>
      </c>
      <c r="AU249" s="80">
        <f>INDEX('1'!BA:BA,INDEX(4^8-LARGE((حسوب=$R$2)*(تواريخ&gt;=$P$3)*(تواريخ&lt;=$AD$3)*(4^8-ROW(حسوب)),ROWS(AU$9:AU249)),0))</f>
        <v>0</v>
      </c>
      <c r="AV249" s="80">
        <f>INDEX('1'!AZ:AZ,INDEX(4^8-LARGE((حسوب=$R$2)*(تواريخ&gt;=$P$3)*(تواريخ&lt;=$AD$3)*(4^8-ROW(حسوب)),ROWS(AV$9:AV249)),0))</f>
        <v>0</v>
      </c>
      <c r="AW249" s="79" t="str">
        <f t="shared" si="6"/>
        <v/>
      </c>
    </row>
    <row r="250" spans="6:49" ht="18">
      <c r="F250" s="83">
        <f>IF($G250="","",(INDEX('1'!A:A,INDEX(4^8-LARGE((حسوب=$R$2)*(تواريخ&gt;=$P$3)*(تواريخ&lt;=$AD$3)*(4^8-ROW(حسوب)),ROWS(F$9:F250)),0))))</f>
        <v>0</v>
      </c>
      <c r="G250" s="84">
        <f>INDEX('1'!AT:AT,INDEX(4^8-LARGE((حسوب=$R$2)*(تواريخ&gt;=$P$3)*(تواريخ&lt;=$AD$3)*(4^8-ROW(حسوب)),ROWS(G$9:G250)),0))</f>
        <v>0</v>
      </c>
      <c r="H250" s="84">
        <f>INDEX('1'!AV:AV,INDEX(4^8-LARGE((حسوب=$R$2)*(تواريخ&gt;=$P$3)*(تواريخ&lt;=$AD$3)*(4^8-ROW(حسوب)),ROWS(H$9:H250)),0))</f>
        <v>0</v>
      </c>
      <c r="I250" s="81">
        <f>INDEX('1'!J:J,INDEX(4^8-LARGE((حسوب=$R$2)*(تواريخ&gt;=$P$3)*(تواريخ&lt;=$AD$3)*(4^8-ROW(حسوب)),ROWS(I$9:I250)),0))</f>
        <v>0</v>
      </c>
      <c r="J250" s="81">
        <f>INDEX('1'!K:K,INDEX(4^8-LARGE((حسوب=$R$2)*(تواريخ&gt;=$P$3)*(تواريخ&lt;=$AD$3)*(4^8-ROW(حسوب)),ROWS(J$9:J250)),0))</f>
        <v>0</v>
      </c>
      <c r="K250" s="81">
        <f>INDEX('1'!L:L,INDEX(4^8-LARGE((حسوب=$R$2)*(تواريخ&gt;=$P$3)*(تواريخ&lt;=$AD$3)*(4^8-ROW(حسوب)),ROWS(K$9:K250)),0))</f>
        <v>0</v>
      </c>
      <c r="L250" s="81">
        <f>INDEX('1'!M:M,INDEX(4^8-LARGE((حسوب=$R$2)*(تواريخ&gt;=$P$3)*(تواريخ&lt;=$AD$3)*(4^8-ROW(حسوب)),ROWS(L$9:L250)),0))</f>
        <v>0</v>
      </c>
      <c r="M250" s="81">
        <f>INDEX('1'!N:N,INDEX(4^8-LARGE((حسوب=$R$2)*(تواريخ&gt;=$P$3)*(تواريخ&lt;=$AD$3)*(4^8-ROW(حسوب)),ROWS(M$9:M250)),0))</f>
        <v>0</v>
      </c>
      <c r="N250" s="81">
        <f>INDEX('1'!O:O,INDEX(4^8-LARGE((حسوب=$R$2)*(تواريخ&gt;=$P$3)*(تواريخ&lt;=$AD$3)*(4^8-ROW(حسوب)),ROWS(N$9:N250)),0))</f>
        <v>0</v>
      </c>
      <c r="O250" s="81">
        <f>INDEX('1'!P:P,INDEX(4^8-LARGE((حسوب=$R$2)*(تواريخ&gt;=$P$3)*(تواريخ&lt;=$AD$3)*(4^8-ROW(حسوب)),ROWS(O$9:O250)),0))</f>
        <v>0</v>
      </c>
      <c r="P250" s="81">
        <f>INDEX('1'!Q:Q,INDEX(4^8-LARGE((حسوب=$R$2)*(تواريخ&gt;=$P$3)*(تواريخ&lt;=$AD$3)*(4^8-ROW(حسوب)),ROWS(P$9:P250)),0))</f>
        <v>0</v>
      </c>
      <c r="Q250" s="81">
        <f>INDEX('1'!R:R,INDEX(4^8-LARGE((حسوب=$R$2)*(تواريخ&gt;=$P$3)*(تواريخ&lt;=$AD$3)*(4^8-ROW(حسوب)),ROWS(Q$9:Q250)),0))</f>
        <v>0</v>
      </c>
      <c r="R250" s="81">
        <f>INDEX('1'!S:S,INDEX(4^8-LARGE((حسوب=$R$2)*(تواريخ&gt;=$P$3)*(تواريخ&lt;=$AD$3)*(4^8-ROW(حسوب)),ROWS(R$9:R250)),0))</f>
        <v>0</v>
      </c>
      <c r="S250" s="81">
        <f>INDEX('1'!T:T,INDEX(4^8-LARGE((حسوب=$R$2)*(تواريخ&gt;=$P$3)*(تواريخ&lt;=$AD$3)*(4^8-ROW(حسوب)),ROWS(S$9:S250)),0))</f>
        <v>0</v>
      </c>
      <c r="T250" s="81">
        <f>INDEX('1'!U:U,INDEX(4^8-LARGE((حسوب=$R$2)*(تواريخ&gt;=$P$3)*(تواريخ&lt;=$AD$3)*(4^8-ROW(حسوب)),ROWS(T$9:T250)),0))</f>
        <v>0</v>
      </c>
      <c r="U250" s="81">
        <f>INDEX('1'!V:V,INDEX(4^8-LARGE((حسوب=$R$2)*(تواريخ&gt;=$P$3)*(تواريخ&lt;=$AD$3)*(4^8-ROW(حسوب)),ROWS(U$9:U250)),0))</f>
        <v>0</v>
      </c>
      <c r="V250" s="81">
        <f>INDEX('1'!W:W,INDEX(4^8-LARGE((حسوب=$R$2)*(تواريخ&gt;=$P$3)*(تواريخ&lt;=$AD$3)*(4^8-ROW(حسوب)),ROWS(V$9:V250)),0))</f>
        <v>0</v>
      </c>
      <c r="W250" s="81">
        <f>INDEX('1'!X:X,INDEX(4^8-LARGE((حسوب=$R$2)*(تواريخ&gt;=$P$3)*(تواريخ&lt;=$AD$3)*(4^8-ROW(حسوب)),ROWS(W$9:W250)),0))</f>
        <v>0</v>
      </c>
      <c r="X250" s="81">
        <f>INDEX('1'!Y:Y,INDEX(4^8-LARGE((حسوب=$R$2)*(تواريخ&gt;=$P$3)*(تواريخ&lt;=$AD$3)*(4^8-ROW(حسوب)),ROWS(X$9:X250)),0))</f>
        <v>0</v>
      </c>
      <c r="Y250" s="81">
        <f>INDEX('1'!Z:Z,INDEX(4^8-LARGE((حسوب=$R$2)*(تواريخ&gt;=$P$3)*(تواريخ&lt;=$AD$3)*(4^8-ROW(حسوب)),ROWS(Y$9:Y250)),0))</f>
        <v>0</v>
      </c>
      <c r="Z250" s="81">
        <f>INDEX('1'!AA:AA,INDEX(4^8-LARGE((حسوب=$R$2)*(تواريخ&gt;=$P$3)*(تواريخ&lt;=$AD$3)*(4^8-ROW(حسوب)),ROWS(Z$9:Z250)),0))</f>
        <v>0</v>
      </c>
      <c r="AA250" s="81">
        <f>INDEX('1'!AB:AB,INDEX(4^8-LARGE((حسوب=$R$2)*(تواريخ&gt;=$P$3)*(تواريخ&lt;=$AD$3)*(4^8-ROW(حسوب)),ROWS(AA$9:AA250)),0))</f>
        <v>0</v>
      </c>
      <c r="AB250" s="81">
        <f>INDEX('1'!AC:AC,INDEX(4^8-LARGE((حسوب=$R$2)*(تواريخ&gt;=$P$3)*(تواريخ&lt;=$AD$3)*(4^8-ROW(حسوب)),ROWS(AB$9:AB250)),0))</f>
        <v>0</v>
      </c>
      <c r="AC250" s="81">
        <f>INDEX('1'!AD:AD,INDEX(4^8-LARGE((حسوب=$R$2)*(تواريخ&gt;=$P$3)*(تواريخ&lt;=$AD$3)*(4^8-ROW(حسوب)),ROWS(AC$9:AC250)),0))</f>
        <v>0</v>
      </c>
      <c r="AD250" s="81">
        <f>INDEX('1'!AE:AE,INDEX(4^8-LARGE((حسوب=$R$2)*(تواريخ&gt;=$P$3)*(تواريخ&lt;=$AD$3)*(4^8-ROW(حسوب)),ROWS(AD$9:AD250)),0))</f>
        <v>0</v>
      </c>
      <c r="AE250" s="57"/>
      <c r="AF250" s="57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7"/>
      <c r="AR250" s="57"/>
      <c r="AS250" s="80">
        <f>INDEX('1'!AY:AY,INDEX(4^8-LARGE((حسوب=$R$2)*(تواريخ&gt;=$P$3)*(تواريخ&lt;=$AD$3)*(4^8-ROW(حسوب)),ROWS(AS$9:AS250)),0))</f>
        <v>0</v>
      </c>
      <c r="AT250" s="80">
        <f>INDEX('1'!AX:AX,INDEX(4^8-LARGE((حسوب=$R$2)*(تواريخ&gt;=$P$3)*(تواريخ&lt;=$AD$3)*(4^8-ROW(حسوب)),ROWS(AT$9:AT250)),0))</f>
        <v>0</v>
      </c>
      <c r="AU250" s="80">
        <f>INDEX('1'!BA:BA,INDEX(4^8-LARGE((حسوب=$R$2)*(تواريخ&gt;=$P$3)*(تواريخ&lt;=$AD$3)*(4^8-ROW(حسوب)),ROWS(AU$9:AU250)),0))</f>
        <v>0</v>
      </c>
      <c r="AV250" s="80">
        <f>INDEX('1'!AZ:AZ,INDEX(4^8-LARGE((حسوب=$R$2)*(تواريخ&gt;=$P$3)*(تواريخ&lt;=$AD$3)*(4^8-ROW(حسوب)),ROWS(AV$9:AV250)),0))</f>
        <v>0</v>
      </c>
      <c r="AW250" s="79" t="str">
        <f t="shared" si="6"/>
        <v/>
      </c>
    </row>
    <row r="251" spans="6:49" ht="18">
      <c r="F251" s="83">
        <f>IF($G251="","",(INDEX('1'!A:A,INDEX(4^8-LARGE((حسوب=$R$2)*(تواريخ&gt;=$P$3)*(تواريخ&lt;=$AD$3)*(4^8-ROW(حسوب)),ROWS(F$9:F251)),0))))</f>
        <v>0</v>
      </c>
      <c r="G251" s="84">
        <f>INDEX('1'!AT:AT,INDEX(4^8-LARGE((حسوب=$R$2)*(تواريخ&gt;=$P$3)*(تواريخ&lt;=$AD$3)*(4^8-ROW(حسوب)),ROWS(G$9:G251)),0))</f>
        <v>0</v>
      </c>
      <c r="H251" s="84">
        <f>INDEX('1'!AV:AV,INDEX(4^8-LARGE((حسوب=$R$2)*(تواريخ&gt;=$P$3)*(تواريخ&lt;=$AD$3)*(4^8-ROW(حسوب)),ROWS(H$9:H251)),0))</f>
        <v>0</v>
      </c>
      <c r="I251" s="81">
        <f>INDEX('1'!J:J,INDEX(4^8-LARGE((حسوب=$R$2)*(تواريخ&gt;=$P$3)*(تواريخ&lt;=$AD$3)*(4^8-ROW(حسوب)),ROWS(I$9:I251)),0))</f>
        <v>0</v>
      </c>
      <c r="J251" s="81">
        <f>INDEX('1'!K:K,INDEX(4^8-LARGE((حسوب=$R$2)*(تواريخ&gt;=$P$3)*(تواريخ&lt;=$AD$3)*(4^8-ROW(حسوب)),ROWS(J$9:J251)),0))</f>
        <v>0</v>
      </c>
      <c r="K251" s="81">
        <f>INDEX('1'!L:L,INDEX(4^8-LARGE((حسوب=$R$2)*(تواريخ&gt;=$P$3)*(تواريخ&lt;=$AD$3)*(4^8-ROW(حسوب)),ROWS(K$9:K251)),0))</f>
        <v>0</v>
      </c>
      <c r="L251" s="81">
        <f>INDEX('1'!M:M,INDEX(4^8-LARGE((حسوب=$R$2)*(تواريخ&gt;=$P$3)*(تواريخ&lt;=$AD$3)*(4^8-ROW(حسوب)),ROWS(L$9:L251)),0))</f>
        <v>0</v>
      </c>
      <c r="M251" s="81">
        <f>INDEX('1'!N:N,INDEX(4^8-LARGE((حسوب=$R$2)*(تواريخ&gt;=$P$3)*(تواريخ&lt;=$AD$3)*(4^8-ROW(حسوب)),ROWS(M$9:M251)),0))</f>
        <v>0</v>
      </c>
      <c r="N251" s="81">
        <f>INDEX('1'!O:O,INDEX(4^8-LARGE((حسوب=$R$2)*(تواريخ&gt;=$P$3)*(تواريخ&lt;=$AD$3)*(4^8-ROW(حسوب)),ROWS(N$9:N251)),0))</f>
        <v>0</v>
      </c>
      <c r="O251" s="81">
        <f>INDEX('1'!P:P,INDEX(4^8-LARGE((حسوب=$R$2)*(تواريخ&gt;=$P$3)*(تواريخ&lt;=$AD$3)*(4^8-ROW(حسوب)),ROWS(O$9:O251)),0))</f>
        <v>0</v>
      </c>
      <c r="P251" s="81">
        <f>INDEX('1'!Q:Q,INDEX(4^8-LARGE((حسوب=$R$2)*(تواريخ&gt;=$P$3)*(تواريخ&lt;=$AD$3)*(4^8-ROW(حسوب)),ROWS(P$9:P251)),0))</f>
        <v>0</v>
      </c>
      <c r="Q251" s="81">
        <f>INDEX('1'!R:R,INDEX(4^8-LARGE((حسوب=$R$2)*(تواريخ&gt;=$P$3)*(تواريخ&lt;=$AD$3)*(4^8-ROW(حسوب)),ROWS(Q$9:Q251)),0))</f>
        <v>0</v>
      </c>
      <c r="R251" s="81">
        <f>INDEX('1'!S:S,INDEX(4^8-LARGE((حسوب=$R$2)*(تواريخ&gt;=$P$3)*(تواريخ&lt;=$AD$3)*(4^8-ROW(حسوب)),ROWS(R$9:R251)),0))</f>
        <v>0</v>
      </c>
      <c r="S251" s="81">
        <f>INDEX('1'!T:T,INDEX(4^8-LARGE((حسوب=$R$2)*(تواريخ&gt;=$P$3)*(تواريخ&lt;=$AD$3)*(4^8-ROW(حسوب)),ROWS(S$9:S251)),0))</f>
        <v>0</v>
      </c>
      <c r="T251" s="81">
        <f>INDEX('1'!U:U,INDEX(4^8-LARGE((حسوب=$R$2)*(تواريخ&gt;=$P$3)*(تواريخ&lt;=$AD$3)*(4^8-ROW(حسوب)),ROWS(T$9:T251)),0))</f>
        <v>0</v>
      </c>
      <c r="U251" s="81">
        <f>INDEX('1'!V:V,INDEX(4^8-LARGE((حسوب=$R$2)*(تواريخ&gt;=$P$3)*(تواريخ&lt;=$AD$3)*(4^8-ROW(حسوب)),ROWS(U$9:U251)),0))</f>
        <v>0</v>
      </c>
      <c r="V251" s="81">
        <f>INDEX('1'!W:W,INDEX(4^8-LARGE((حسوب=$R$2)*(تواريخ&gt;=$P$3)*(تواريخ&lt;=$AD$3)*(4^8-ROW(حسوب)),ROWS(V$9:V251)),0))</f>
        <v>0</v>
      </c>
      <c r="W251" s="81">
        <f>INDEX('1'!X:X,INDEX(4^8-LARGE((حسوب=$R$2)*(تواريخ&gt;=$P$3)*(تواريخ&lt;=$AD$3)*(4^8-ROW(حسوب)),ROWS(W$9:W251)),0))</f>
        <v>0</v>
      </c>
      <c r="X251" s="81">
        <f>INDEX('1'!Y:Y,INDEX(4^8-LARGE((حسوب=$R$2)*(تواريخ&gt;=$P$3)*(تواريخ&lt;=$AD$3)*(4^8-ROW(حسوب)),ROWS(X$9:X251)),0))</f>
        <v>0</v>
      </c>
      <c r="Y251" s="81">
        <f>INDEX('1'!Z:Z,INDEX(4^8-LARGE((حسوب=$R$2)*(تواريخ&gt;=$P$3)*(تواريخ&lt;=$AD$3)*(4^8-ROW(حسوب)),ROWS(Y$9:Y251)),0))</f>
        <v>0</v>
      </c>
      <c r="Z251" s="81">
        <f>INDEX('1'!AA:AA,INDEX(4^8-LARGE((حسوب=$R$2)*(تواريخ&gt;=$P$3)*(تواريخ&lt;=$AD$3)*(4^8-ROW(حسوب)),ROWS(Z$9:Z251)),0))</f>
        <v>0</v>
      </c>
      <c r="AA251" s="81">
        <f>INDEX('1'!AB:AB,INDEX(4^8-LARGE((حسوب=$R$2)*(تواريخ&gt;=$P$3)*(تواريخ&lt;=$AD$3)*(4^8-ROW(حسوب)),ROWS(AA$9:AA251)),0))</f>
        <v>0</v>
      </c>
      <c r="AB251" s="81">
        <f>INDEX('1'!AC:AC,INDEX(4^8-LARGE((حسوب=$R$2)*(تواريخ&gt;=$P$3)*(تواريخ&lt;=$AD$3)*(4^8-ROW(حسوب)),ROWS(AB$9:AB251)),0))</f>
        <v>0</v>
      </c>
      <c r="AC251" s="81">
        <f>INDEX('1'!AD:AD,INDEX(4^8-LARGE((حسوب=$R$2)*(تواريخ&gt;=$P$3)*(تواريخ&lt;=$AD$3)*(4^8-ROW(حسوب)),ROWS(AC$9:AC251)),0))</f>
        <v>0</v>
      </c>
      <c r="AD251" s="81">
        <f>INDEX('1'!AE:AE,INDEX(4^8-LARGE((حسوب=$R$2)*(تواريخ&gt;=$P$3)*(تواريخ&lt;=$AD$3)*(4^8-ROW(حسوب)),ROWS(AD$9:AD251)),0))</f>
        <v>0</v>
      </c>
      <c r="AE251" s="57"/>
      <c r="AF251" s="57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7"/>
      <c r="AR251" s="57"/>
      <c r="AS251" s="80">
        <f>INDEX('1'!AY:AY,INDEX(4^8-LARGE((حسوب=$R$2)*(تواريخ&gt;=$P$3)*(تواريخ&lt;=$AD$3)*(4^8-ROW(حسوب)),ROWS(AS$9:AS251)),0))</f>
        <v>0</v>
      </c>
      <c r="AT251" s="80">
        <f>INDEX('1'!AX:AX,INDEX(4^8-LARGE((حسوب=$R$2)*(تواريخ&gt;=$P$3)*(تواريخ&lt;=$AD$3)*(4^8-ROW(حسوب)),ROWS(AT$9:AT251)),0))</f>
        <v>0</v>
      </c>
      <c r="AU251" s="80">
        <f>INDEX('1'!BA:BA,INDEX(4^8-LARGE((حسوب=$R$2)*(تواريخ&gt;=$P$3)*(تواريخ&lt;=$AD$3)*(4^8-ROW(حسوب)),ROWS(AU$9:AU251)),0))</f>
        <v>0</v>
      </c>
      <c r="AV251" s="80">
        <f>INDEX('1'!AZ:AZ,INDEX(4^8-LARGE((حسوب=$R$2)*(تواريخ&gt;=$P$3)*(تواريخ&lt;=$AD$3)*(4^8-ROW(حسوب)),ROWS(AV$9:AV251)),0))</f>
        <v>0</v>
      </c>
      <c r="AW251" s="79" t="str">
        <f t="shared" si="6"/>
        <v/>
      </c>
    </row>
    <row r="252" spans="6:49" ht="18">
      <c r="F252" s="83">
        <f>IF($G252="","",(INDEX('1'!A:A,INDEX(4^8-LARGE((حسوب=$R$2)*(تواريخ&gt;=$P$3)*(تواريخ&lt;=$AD$3)*(4^8-ROW(حسوب)),ROWS(F$9:F252)),0))))</f>
        <v>0</v>
      </c>
      <c r="G252" s="84">
        <f>INDEX('1'!AT:AT,INDEX(4^8-LARGE((حسوب=$R$2)*(تواريخ&gt;=$P$3)*(تواريخ&lt;=$AD$3)*(4^8-ROW(حسوب)),ROWS(G$9:G252)),0))</f>
        <v>0</v>
      </c>
      <c r="H252" s="84">
        <f>INDEX('1'!AV:AV,INDEX(4^8-LARGE((حسوب=$R$2)*(تواريخ&gt;=$P$3)*(تواريخ&lt;=$AD$3)*(4^8-ROW(حسوب)),ROWS(H$9:H252)),0))</f>
        <v>0</v>
      </c>
      <c r="I252" s="81">
        <f>INDEX('1'!J:J,INDEX(4^8-LARGE((حسوب=$R$2)*(تواريخ&gt;=$P$3)*(تواريخ&lt;=$AD$3)*(4^8-ROW(حسوب)),ROWS(I$9:I252)),0))</f>
        <v>0</v>
      </c>
      <c r="J252" s="81">
        <f>INDEX('1'!K:K,INDEX(4^8-LARGE((حسوب=$R$2)*(تواريخ&gt;=$P$3)*(تواريخ&lt;=$AD$3)*(4^8-ROW(حسوب)),ROWS(J$9:J252)),0))</f>
        <v>0</v>
      </c>
      <c r="K252" s="81">
        <f>INDEX('1'!L:L,INDEX(4^8-LARGE((حسوب=$R$2)*(تواريخ&gt;=$P$3)*(تواريخ&lt;=$AD$3)*(4^8-ROW(حسوب)),ROWS(K$9:K252)),0))</f>
        <v>0</v>
      </c>
      <c r="L252" s="81">
        <f>INDEX('1'!M:M,INDEX(4^8-LARGE((حسوب=$R$2)*(تواريخ&gt;=$P$3)*(تواريخ&lt;=$AD$3)*(4^8-ROW(حسوب)),ROWS(L$9:L252)),0))</f>
        <v>0</v>
      </c>
      <c r="M252" s="81">
        <f>INDEX('1'!N:N,INDEX(4^8-LARGE((حسوب=$R$2)*(تواريخ&gt;=$P$3)*(تواريخ&lt;=$AD$3)*(4^8-ROW(حسوب)),ROWS(M$9:M252)),0))</f>
        <v>0</v>
      </c>
      <c r="N252" s="81">
        <f>INDEX('1'!O:O,INDEX(4^8-LARGE((حسوب=$R$2)*(تواريخ&gt;=$P$3)*(تواريخ&lt;=$AD$3)*(4^8-ROW(حسوب)),ROWS(N$9:N252)),0))</f>
        <v>0</v>
      </c>
      <c r="O252" s="81">
        <f>INDEX('1'!P:P,INDEX(4^8-LARGE((حسوب=$R$2)*(تواريخ&gt;=$P$3)*(تواريخ&lt;=$AD$3)*(4^8-ROW(حسوب)),ROWS(O$9:O252)),0))</f>
        <v>0</v>
      </c>
      <c r="P252" s="81">
        <f>INDEX('1'!Q:Q,INDEX(4^8-LARGE((حسوب=$R$2)*(تواريخ&gt;=$P$3)*(تواريخ&lt;=$AD$3)*(4^8-ROW(حسوب)),ROWS(P$9:P252)),0))</f>
        <v>0</v>
      </c>
      <c r="Q252" s="81">
        <f>INDEX('1'!R:R,INDEX(4^8-LARGE((حسوب=$R$2)*(تواريخ&gt;=$P$3)*(تواريخ&lt;=$AD$3)*(4^8-ROW(حسوب)),ROWS(Q$9:Q252)),0))</f>
        <v>0</v>
      </c>
      <c r="R252" s="81">
        <f>INDEX('1'!S:S,INDEX(4^8-LARGE((حسوب=$R$2)*(تواريخ&gt;=$P$3)*(تواريخ&lt;=$AD$3)*(4^8-ROW(حسوب)),ROWS(R$9:R252)),0))</f>
        <v>0</v>
      </c>
      <c r="S252" s="81">
        <f>INDEX('1'!T:T,INDEX(4^8-LARGE((حسوب=$R$2)*(تواريخ&gt;=$P$3)*(تواريخ&lt;=$AD$3)*(4^8-ROW(حسوب)),ROWS(S$9:S252)),0))</f>
        <v>0</v>
      </c>
      <c r="T252" s="81">
        <f>INDEX('1'!U:U,INDEX(4^8-LARGE((حسوب=$R$2)*(تواريخ&gt;=$P$3)*(تواريخ&lt;=$AD$3)*(4^8-ROW(حسوب)),ROWS(T$9:T252)),0))</f>
        <v>0</v>
      </c>
      <c r="U252" s="81">
        <f>INDEX('1'!V:V,INDEX(4^8-LARGE((حسوب=$R$2)*(تواريخ&gt;=$P$3)*(تواريخ&lt;=$AD$3)*(4^8-ROW(حسوب)),ROWS(U$9:U252)),0))</f>
        <v>0</v>
      </c>
      <c r="V252" s="81">
        <f>INDEX('1'!W:W,INDEX(4^8-LARGE((حسوب=$R$2)*(تواريخ&gt;=$P$3)*(تواريخ&lt;=$AD$3)*(4^8-ROW(حسوب)),ROWS(V$9:V252)),0))</f>
        <v>0</v>
      </c>
      <c r="W252" s="81">
        <f>INDEX('1'!X:X,INDEX(4^8-LARGE((حسوب=$R$2)*(تواريخ&gt;=$P$3)*(تواريخ&lt;=$AD$3)*(4^8-ROW(حسوب)),ROWS(W$9:W252)),0))</f>
        <v>0</v>
      </c>
      <c r="X252" s="81">
        <f>INDEX('1'!Y:Y,INDEX(4^8-LARGE((حسوب=$R$2)*(تواريخ&gt;=$P$3)*(تواريخ&lt;=$AD$3)*(4^8-ROW(حسوب)),ROWS(X$9:X252)),0))</f>
        <v>0</v>
      </c>
      <c r="Y252" s="81">
        <f>INDEX('1'!Z:Z,INDEX(4^8-LARGE((حسوب=$R$2)*(تواريخ&gt;=$P$3)*(تواريخ&lt;=$AD$3)*(4^8-ROW(حسوب)),ROWS(Y$9:Y252)),0))</f>
        <v>0</v>
      </c>
      <c r="Z252" s="81">
        <f>INDEX('1'!AA:AA,INDEX(4^8-LARGE((حسوب=$R$2)*(تواريخ&gt;=$P$3)*(تواريخ&lt;=$AD$3)*(4^8-ROW(حسوب)),ROWS(Z$9:Z252)),0))</f>
        <v>0</v>
      </c>
      <c r="AA252" s="81">
        <f>INDEX('1'!AB:AB,INDEX(4^8-LARGE((حسوب=$R$2)*(تواريخ&gt;=$P$3)*(تواريخ&lt;=$AD$3)*(4^8-ROW(حسوب)),ROWS(AA$9:AA252)),0))</f>
        <v>0</v>
      </c>
      <c r="AB252" s="81">
        <f>INDEX('1'!AC:AC,INDEX(4^8-LARGE((حسوب=$R$2)*(تواريخ&gt;=$P$3)*(تواريخ&lt;=$AD$3)*(4^8-ROW(حسوب)),ROWS(AB$9:AB252)),0))</f>
        <v>0</v>
      </c>
      <c r="AC252" s="81">
        <f>INDEX('1'!AD:AD,INDEX(4^8-LARGE((حسوب=$R$2)*(تواريخ&gt;=$P$3)*(تواريخ&lt;=$AD$3)*(4^8-ROW(حسوب)),ROWS(AC$9:AC252)),0))</f>
        <v>0</v>
      </c>
      <c r="AD252" s="81">
        <f>INDEX('1'!AE:AE,INDEX(4^8-LARGE((حسوب=$R$2)*(تواريخ&gt;=$P$3)*(تواريخ&lt;=$AD$3)*(4^8-ROW(حسوب)),ROWS(AD$9:AD252)),0))</f>
        <v>0</v>
      </c>
      <c r="AE252" s="57"/>
      <c r="AF252" s="57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7"/>
      <c r="AR252" s="57"/>
      <c r="AS252" s="80">
        <f>INDEX('1'!AY:AY,INDEX(4^8-LARGE((حسوب=$R$2)*(تواريخ&gt;=$P$3)*(تواريخ&lt;=$AD$3)*(4^8-ROW(حسوب)),ROWS(AS$9:AS252)),0))</f>
        <v>0</v>
      </c>
      <c r="AT252" s="80">
        <f>INDEX('1'!AX:AX,INDEX(4^8-LARGE((حسوب=$R$2)*(تواريخ&gt;=$P$3)*(تواريخ&lt;=$AD$3)*(4^8-ROW(حسوب)),ROWS(AT$9:AT252)),0))</f>
        <v>0</v>
      </c>
      <c r="AU252" s="80">
        <f>INDEX('1'!BA:BA,INDEX(4^8-LARGE((حسوب=$R$2)*(تواريخ&gt;=$P$3)*(تواريخ&lt;=$AD$3)*(4^8-ROW(حسوب)),ROWS(AU$9:AU252)),0))</f>
        <v>0</v>
      </c>
      <c r="AV252" s="80">
        <f>INDEX('1'!AZ:AZ,INDEX(4^8-LARGE((حسوب=$R$2)*(تواريخ&gt;=$P$3)*(تواريخ&lt;=$AD$3)*(4^8-ROW(حسوب)),ROWS(AV$9:AV252)),0))</f>
        <v>0</v>
      </c>
      <c r="AW252" s="79" t="str">
        <f t="shared" si="6"/>
        <v/>
      </c>
    </row>
    <row r="253" spans="6:49" ht="18">
      <c r="F253" s="83">
        <f>IF($G253="","",(INDEX('1'!A:A,INDEX(4^8-LARGE((حسوب=$R$2)*(تواريخ&gt;=$P$3)*(تواريخ&lt;=$AD$3)*(4^8-ROW(حسوب)),ROWS(F$9:F253)),0))))</f>
        <v>0</v>
      </c>
      <c r="G253" s="84">
        <f>INDEX('1'!AT:AT,INDEX(4^8-LARGE((حسوب=$R$2)*(تواريخ&gt;=$P$3)*(تواريخ&lt;=$AD$3)*(4^8-ROW(حسوب)),ROWS(G$9:G253)),0))</f>
        <v>0</v>
      </c>
      <c r="H253" s="84">
        <f>INDEX('1'!AV:AV,INDEX(4^8-LARGE((حسوب=$R$2)*(تواريخ&gt;=$P$3)*(تواريخ&lt;=$AD$3)*(4^8-ROW(حسوب)),ROWS(H$9:H253)),0))</f>
        <v>0</v>
      </c>
      <c r="I253" s="81">
        <f>INDEX('1'!J:J,INDEX(4^8-LARGE((حسوب=$R$2)*(تواريخ&gt;=$P$3)*(تواريخ&lt;=$AD$3)*(4^8-ROW(حسوب)),ROWS(I$9:I253)),0))</f>
        <v>0</v>
      </c>
      <c r="J253" s="81">
        <f>INDEX('1'!K:K,INDEX(4^8-LARGE((حسوب=$R$2)*(تواريخ&gt;=$P$3)*(تواريخ&lt;=$AD$3)*(4^8-ROW(حسوب)),ROWS(J$9:J253)),0))</f>
        <v>0</v>
      </c>
      <c r="K253" s="81">
        <f>INDEX('1'!L:L,INDEX(4^8-LARGE((حسوب=$R$2)*(تواريخ&gt;=$P$3)*(تواريخ&lt;=$AD$3)*(4^8-ROW(حسوب)),ROWS(K$9:K253)),0))</f>
        <v>0</v>
      </c>
      <c r="L253" s="81">
        <f>INDEX('1'!M:M,INDEX(4^8-LARGE((حسوب=$R$2)*(تواريخ&gt;=$P$3)*(تواريخ&lt;=$AD$3)*(4^8-ROW(حسوب)),ROWS(L$9:L253)),0))</f>
        <v>0</v>
      </c>
      <c r="M253" s="81">
        <f>INDEX('1'!N:N,INDEX(4^8-LARGE((حسوب=$R$2)*(تواريخ&gt;=$P$3)*(تواريخ&lt;=$AD$3)*(4^8-ROW(حسوب)),ROWS(M$9:M253)),0))</f>
        <v>0</v>
      </c>
      <c r="N253" s="81">
        <f>INDEX('1'!O:O,INDEX(4^8-LARGE((حسوب=$R$2)*(تواريخ&gt;=$P$3)*(تواريخ&lt;=$AD$3)*(4^8-ROW(حسوب)),ROWS(N$9:N253)),0))</f>
        <v>0</v>
      </c>
      <c r="O253" s="81">
        <f>INDEX('1'!P:P,INDEX(4^8-LARGE((حسوب=$R$2)*(تواريخ&gt;=$P$3)*(تواريخ&lt;=$AD$3)*(4^8-ROW(حسوب)),ROWS(O$9:O253)),0))</f>
        <v>0</v>
      </c>
      <c r="P253" s="81">
        <f>INDEX('1'!Q:Q,INDEX(4^8-LARGE((حسوب=$R$2)*(تواريخ&gt;=$P$3)*(تواريخ&lt;=$AD$3)*(4^8-ROW(حسوب)),ROWS(P$9:P253)),0))</f>
        <v>0</v>
      </c>
      <c r="Q253" s="81">
        <f>INDEX('1'!R:R,INDEX(4^8-LARGE((حسوب=$R$2)*(تواريخ&gt;=$P$3)*(تواريخ&lt;=$AD$3)*(4^8-ROW(حسوب)),ROWS(Q$9:Q253)),0))</f>
        <v>0</v>
      </c>
      <c r="R253" s="81">
        <f>INDEX('1'!S:S,INDEX(4^8-LARGE((حسوب=$R$2)*(تواريخ&gt;=$P$3)*(تواريخ&lt;=$AD$3)*(4^8-ROW(حسوب)),ROWS(R$9:R253)),0))</f>
        <v>0</v>
      </c>
      <c r="S253" s="81">
        <f>INDEX('1'!T:T,INDEX(4^8-LARGE((حسوب=$R$2)*(تواريخ&gt;=$P$3)*(تواريخ&lt;=$AD$3)*(4^8-ROW(حسوب)),ROWS(S$9:S253)),0))</f>
        <v>0</v>
      </c>
      <c r="T253" s="81">
        <f>INDEX('1'!U:U,INDEX(4^8-LARGE((حسوب=$R$2)*(تواريخ&gt;=$P$3)*(تواريخ&lt;=$AD$3)*(4^8-ROW(حسوب)),ROWS(T$9:T253)),0))</f>
        <v>0</v>
      </c>
      <c r="U253" s="81">
        <f>INDEX('1'!V:V,INDEX(4^8-LARGE((حسوب=$R$2)*(تواريخ&gt;=$P$3)*(تواريخ&lt;=$AD$3)*(4^8-ROW(حسوب)),ROWS(U$9:U253)),0))</f>
        <v>0</v>
      </c>
      <c r="V253" s="81">
        <f>INDEX('1'!W:W,INDEX(4^8-LARGE((حسوب=$R$2)*(تواريخ&gt;=$P$3)*(تواريخ&lt;=$AD$3)*(4^8-ROW(حسوب)),ROWS(V$9:V253)),0))</f>
        <v>0</v>
      </c>
      <c r="W253" s="81">
        <f>INDEX('1'!X:X,INDEX(4^8-LARGE((حسوب=$R$2)*(تواريخ&gt;=$P$3)*(تواريخ&lt;=$AD$3)*(4^8-ROW(حسوب)),ROWS(W$9:W253)),0))</f>
        <v>0</v>
      </c>
      <c r="X253" s="81">
        <f>INDEX('1'!Y:Y,INDEX(4^8-LARGE((حسوب=$R$2)*(تواريخ&gt;=$P$3)*(تواريخ&lt;=$AD$3)*(4^8-ROW(حسوب)),ROWS(X$9:X253)),0))</f>
        <v>0</v>
      </c>
      <c r="Y253" s="81">
        <f>INDEX('1'!Z:Z,INDEX(4^8-LARGE((حسوب=$R$2)*(تواريخ&gt;=$P$3)*(تواريخ&lt;=$AD$3)*(4^8-ROW(حسوب)),ROWS(Y$9:Y253)),0))</f>
        <v>0</v>
      </c>
      <c r="Z253" s="81">
        <f>INDEX('1'!AA:AA,INDEX(4^8-LARGE((حسوب=$R$2)*(تواريخ&gt;=$P$3)*(تواريخ&lt;=$AD$3)*(4^8-ROW(حسوب)),ROWS(Z$9:Z253)),0))</f>
        <v>0</v>
      </c>
      <c r="AA253" s="81">
        <f>INDEX('1'!AB:AB,INDEX(4^8-LARGE((حسوب=$R$2)*(تواريخ&gt;=$P$3)*(تواريخ&lt;=$AD$3)*(4^8-ROW(حسوب)),ROWS(AA$9:AA253)),0))</f>
        <v>0</v>
      </c>
      <c r="AB253" s="81">
        <f>INDEX('1'!AC:AC,INDEX(4^8-LARGE((حسوب=$R$2)*(تواريخ&gt;=$P$3)*(تواريخ&lt;=$AD$3)*(4^8-ROW(حسوب)),ROWS(AB$9:AB253)),0))</f>
        <v>0</v>
      </c>
      <c r="AC253" s="81">
        <f>INDEX('1'!AD:AD,INDEX(4^8-LARGE((حسوب=$R$2)*(تواريخ&gt;=$P$3)*(تواريخ&lt;=$AD$3)*(4^8-ROW(حسوب)),ROWS(AC$9:AC253)),0))</f>
        <v>0</v>
      </c>
      <c r="AD253" s="81">
        <f>INDEX('1'!AE:AE,INDEX(4^8-LARGE((حسوب=$R$2)*(تواريخ&gt;=$P$3)*(تواريخ&lt;=$AD$3)*(4^8-ROW(حسوب)),ROWS(AD$9:AD253)),0))</f>
        <v>0</v>
      </c>
      <c r="AE253" s="57"/>
      <c r="AF253" s="57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7"/>
      <c r="AR253" s="57"/>
      <c r="AS253" s="80">
        <f>INDEX('1'!AY:AY,INDEX(4^8-LARGE((حسوب=$R$2)*(تواريخ&gt;=$P$3)*(تواريخ&lt;=$AD$3)*(4^8-ROW(حسوب)),ROWS(AS$9:AS253)),0))</f>
        <v>0</v>
      </c>
      <c r="AT253" s="80">
        <f>INDEX('1'!AX:AX,INDEX(4^8-LARGE((حسوب=$R$2)*(تواريخ&gt;=$P$3)*(تواريخ&lt;=$AD$3)*(4^8-ROW(حسوب)),ROWS(AT$9:AT253)),0))</f>
        <v>0</v>
      </c>
      <c r="AU253" s="80">
        <f>INDEX('1'!BA:BA,INDEX(4^8-LARGE((حسوب=$R$2)*(تواريخ&gt;=$P$3)*(تواريخ&lt;=$AD$3)*(4^8-ROW(حسوب)),ROWS(AU$9:AU253)),0))</f>
        <v>0</v>
      </c>
      <c r="AV253" s="80">
        <f>INDEX('1'!AZ:AZ,INDEX(4^8-LARGE((حسوب=$R$2)*(تواريخ&gt;=$P$3)*(تواريخ&lt;=$AD$3)*(4^8-ROW(حسوب)),ROWS(AV$9:AV253)),0))</f>
        <v>0</v>
      </c>
      <c r="AW253" s="79" t="str">
        <f t="shared" si="6"/>
        <v/>
      </c>
    </row>
    <row r="254" spans="6:49" ht="18">
      <c r="F254" s="83">
        <f>IF($G254="","",(INDEX('1'!A:A,INDEX(4^8-LARGE((حسوب=$R$2)*(تواريخ&gt;=$P$3)*(تواريخ&lt;=$AD$3)*(4^8-ROW(حسوب)),ROWS(F$9:F254)),0))))</f>
        <v>0</v>
      </c>
      <c r="G254" s="84">
        <f>INDEX('1'!AT:AT,INDEX(4^8-LARGE((حسوب=$R$2)*(تواريخ&gt;=$P$3)*(تواريخ&lt;=$AD$3)*(4^8-ROW(حسوب)),ROWS(G$9:G254)),0))</f>
        <v>0</v>
      </c>
      <c r="H254" s="84">
        <f>INDEX('1'!AV:AV,INDEX(4^8-LARGE((حسوب=$R$2)*(تواريخ&gt;=$P$3)*(تواريخ&lt;=$AD$3)*(4^8-ROW(حسوب)),ROWS(H$9:H254)),0))</f>
        <v>0</v>
      </c>
      <c r="I254" s="81">
        <f>INDEX('1'!J:J,INDEX(4^8-LARGE((حسوب=$R$2)*(تواريخ&gt;=$P$3)*(تواريخ&lt;=$AD$3)*(4^8-ROW(حسوب)),ROWS(I$9:I254)),0))</f>
        <v>0</v>
      </c>
      <c r="J254" s="81">
        <f>INDEX('1'!K:K,INDEX(4^8-LARGE((حسوب=$R$2)*(تواريخ&gt;=$P$3)*(تواريخ&lt;=$AD$3)*(4^8-ROW(حسوب)),ROWS(J$9:J254)),0))</f>
        <v>0</v>
      </c>
      <c r="K254" s="81">
        <f>INDEX('1'!L:L,INDEX(4^8-LARGE((حسوب=$R$2)*(تواريخ&gt;=$P$3)*(تواريخ&lt;=$AD$3)*(4^8-ROW(حسوب)),ROWS(K$9:K254)),0))</f>
        <v>0</v>
      </c>
      <c r="L254" s="81">
        <f>INDEX('1'!M:M,INDEX(4^8-LARGE((حسوب=$R$2)*(تواريخ&gt;=$P$3)*(تواريخ&lt;=$AD$3)*(4^8-ROW(حسوب)),ROWS(L$9:L254)),0))</f>
        <v>0</v>
      </c>
      <c r="M254" s="81">
        <f>INDEX('1'!N:N,INDEX(4^8-LARGE((حسوب=$R$2)*(تواريخ&gt;=$P$3)*(تواريخ&lt;=$AD$3)*(4^8-ROW(حسوب)),ROWS(M$9:M254)),0))</f>
        <v>0</v>
      </c>
      <c r="N254" s="81">
        <f>INDEX('1'!O:O,INDEX(4^8-LARGE((حسوب=$R$2)*(تواريخ&gt;=$P$3)*(تواريخ&lt;=$AD$3)*(4^8-ROW(حسوب)),ROWS(N$9:N254)),0))</f>
        <v>0</v>
      </c>
      <c r="O254" s="81">
        <f>INDEX('1'!P:P,INDEX(4^8-LARGE((حسوب=$R$2)*(تواريخ&gt;=$P$3)*(تواريخ&lt;=$AD$3)*(4^8-ROW(حسوب)),ROWS(O$9:O254)),0))</f>
        <v>0</v>
      </c>
      <c r="P254" s="81">
        <f>INDEX('1'!Q:Q,INDEX(4^8-LARGE((حسوب=$R$2)*(تواريخ&gt;=$P$3)*(تواريخ&lt;=$AD$3)*(4^8-ROW(حسوب)),ROWS(P$9:P254)),0))</f>
        <v>0</v>
      </c>
      <c r="Q254" s="81">
        <f>INDEX('1'!R:R,INDEX(4^8-LARGE((حسوب=$R$2)*(تواريخ&gt;=$P$3)*(تواريخ&lt;=$AD$3)*(4^8-ROW(حسوب)),ROWS(Q$9:Q254)),0))</f>
        <v>0</v>
      </c>
      <c r="R254" s="81">
        <f>INDEX('1'!S:S,INDEX(4^8-LARGE((حسوب=$R$2)*(تواريخ&gt;=$P$3)*(تواريخ&lt;=$AD$3)*(4^8-ROW(حسوب)),ROWS(R$9:R254)),0))</f>
        <v>0</v>
      </c>
      <c r="S254" s="81">
        <f>INDEX('1'!T:T,INDEX(4^8-LARGE((حسوب=$R$2)*(تواريخ&gt;=$P$3)*(تواريخ&lt;=$AD$3)*(4^8-ROW(حسوب)),ROWS(S$9:S254)),0))</f>
        <v>0</v>
      </c>
      <c r="T254" s="81">
        <f>INDEX('1'!U:U,INDEX(4^8-LARGE((حسوب=$R$2)*(تواريخ&gt;=$P$3)*(تواريخ&lt;=$AD$3)*(4^8-ROW(حسوب)),ROWS(T$9:T254)),0))</f>
        <v>0</v>
      </c>
      <c r="U254" s="81">
        <f>INDEX('1'!V:V,INDEX(4^8-LARGE((حسوب=$R$2)*(تواريخ&gt;=$P$3)*(تواريخ&lt;=$AD$3)*(4^8-ROW(حسوب)),ROWS(U$9:U254)),0))</f>
        <v>0</v>
      </c>
      <c r="V254" s="81">
        <f>INDEX('1'!W:W,INDEX(4^8-LARGE((حسوب=$R$2)*(تواريخ&gt;=$P$3)*(تواريخ&lt;=$AD$3)*(4^8-ROW(حسوب)),ROWS(V$9:V254)),0))</f>
        <v>0</v>
      </c>
      <c r="W254" s="81">
        <f>INDEX('1'!X:X,INDEX(4^8-LARGE((حسوب=$R$2)*(تواريخ&gt;=$P$3)*(تواريخ&lt;=$AD$3)*(4^8-ROW(حسوب)),ROWS(W$9:W254)),0))</f>
        <v>0</v>
      </c>
      <c r="X254" s="81">
        <f>INDEX('1'!Y:Y,INDEX(4^8-LARGE((حسوب=$R$2)*(تواريخ&gt;=$P$3)*(تواريخ&lt;=$AD$3)*(4^8-ROW(حسوب)),ROWS(X$9:X254)),0))</f>
        <v>0</v>
      </c>
      <c r="Y254" s="81">
        <f>INDEX('1'!Z:Z,INDEX(4^8-LARGE((حسوب=$R$2)*(تواريخ&gt;=$P$3)*(تواريخ&lt;=$AD$3)*(4^8-ROW(حسوب)),ROWS(Y$9:Y254)),0))</f>
        <v>0</v>
      </c>
      <c r="Z254" s="81">
        <f>INDEX('1'!AA:AA,INDEX(4^8-LARGE((حسوب=$R$2)*(تواريخ&gt;=$P$3)*(تواريخ&lt;=$AD$3)*(4^8-ROW(حسوب)),ROWS(Z$9:Z254)),0))</f>
        <v>0</v>
      </c>
      <c r="AA254" s="81">
        <f>INDEX('1'!AB:AB,INDEX(4^8-LARGE((حسوب=$R$2)*(تواريخ&gt;=$P$3)*(تواريخ&lt;=$AD$3)*(4^8-ROW(حسوب)),ROWS(AA$9:AA254)),0))</f>
        <v>0</v>
      </c>
      <c r="AB254" s="81">
        <f>INDEX('1'!AC:AC,INDEX(4^8-LARGE((حسوب=$R$2)*(تواريخ&gt;=$P$3)*(تواريخ&lt;=$AD$3)*(4^8-ROW(حسوب)),ROWS(AB$9:AB254)),0))</f>
        <v>0</v>
      </c>
      <c r="AC254" s="81">
        <f>INDEX('1'!AD:AD,INDEX(4^8-LARGE((حسوب=$R$2)*(تواريخ&gt;=$P$3)*(تواريخ&lt;=$AD$3)*(4^8-ROW(حسوب)),ROWS(AC$9:AC254)),0))</f>
        <v>0</v>
      </c>
      <c r="AD254" s="81">
        <f>INDEX('1'!AE:AE,INDEX(4^8-LARGE((حسوب=$R$2)*(تواريخ&gt;=$P$3)*(تواريخ&lt;=$AD$3)*(4^8-ROW(حسوب)),ROWS(AD$9:AD254)),0))</f>
        <v>0</v>
      </c>
      <c r="AE254" s="57"/>
      <c r="AF254" s="57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7"/>
      <c r="AR254" s="57"/>
      <c r="AS254" s="80">
        <f>INDEX('1'!AY:AY,INDEX(4^8-LARGE((حسوب=$R$2)*(تواريخ&gt;=$P$3)*(تواريخ&lt;=$AD$3)*(4^8-ROW(حسوب)),ROWS(AS$9:AS254)),0))</f>
        <v>0</v>
      </c>
      <c r="AT254" s="80">
        <f>INDEX('1'!AX:AX,INDEX(4^8-LARGE((حسوب=$R$2)*(تواريخ&gt;=$P$3)*(تواريخ&lt;=$AD$3)*(4^8-ROW(حسوب)),ROWS(AT$9:AT254)),0))</f>
        <v>0</v>
      </c>
      <c r="AU254" s="80">
        <f>INDEX('1'!BA:BA,INDEX(4^8-LARGE((حسوب=$R$2)*(تواريخ&gt;=$P$3)*(تواريخ&lt;=$AD$3)*(4^8-ROW(حسوب)),ROWS(AU$9:AU254)),0))</f>
        <v>0</v>
      </c>
      <c r="AV254" s="80">
        <f>INDEX('1'!AZ:AZ,INDEX(4^8-LARGE((حسوب=$R$2)*(تواريخ&gt;=$P$3)*(تواريخ&lt;=$AD$3)*(4^8-ROW(حسوب)),ROWS(AV$9:AV254)),0))</f>
        <v>0</v>
      </c>
      <c r="AW254" s="79" t="str">
        <f t="shared" si="6"/>
        <v/>
      </c>
    </row>
    <row r="255" spans="6:49" ht="18">
      <c r="F255" s="83">
        <f>IF($G255="","",(INDEX('1'!A:A,INDEX(4^8-LARGE((حسوب=$R$2)*(تواريخ&gt;=$P$3)*(تواريخ&lt;=$AD$3)*(4^8-ROW(حسوب)),ROWS(F$9:F255)),0))))</f>
        <v>0</v>
      </c>
      <c r="G255" s="84">
        <f>INDEX('1'!AT:AT,INDEX(4^8-LARGE((حسوب=$R$2)*(تواريخ&gt;=$P$3)*(تواريخ&lt;=$AD$3)*(4^8-ROW(حسوب)),ROWS(G$9:G255)),0))</f>
        <v>0</v>
      </c>
      <c r="H255" s="84">
        <f>INDEX('1'!AV:AV,INDEX(4^8-LARGE((حسوب=$R$2)*(تواريخ&gt;=$P$3)*(تواريخ&lt;=$AD$3)*(4^8-ROW(حسوب)),ROWS(H$9:H255)),0))</f>
        <v>0</v>
      </c>
      <c r="I255" s="81">
        <f>INDEX('1'!J:J,INDEX(4^8-LARGE((حسوب=$R$2)*(تواريخ&gt;=$P$3)*(تواريخ&lt;=$AD$3)*(4^8-ROW(حسوب)),ROWS(I$9:I255)),0))</f>
        <v>0</v>
      </c>
      <c r="J255" s="81">
        <f>INDEX('1'!K:K,INDEX(4^8-LARGE((حسوب=$R$2)*(تواريخ&gt;=$P$3)*(تواريخ&lt;=$AD$3)*(4^8-ROW(حسوب)),ROWS(J$9:J255)),0))</f>
        <v>0</v>
      </c>
      <c r="K255" s="81">
        <f>INDEX('1'!L:L,INDEX(4^8-LARGE((حسوب=$R$2)*(تواريخ&gt;=$P$3)*(تواريخ&lt;=$AD$3)*(4^8-ROW(حسوب)),ROWS(K$9:K255)),0))</f>
        <v>0</v>
      </c>
      <c r="L255" s="81">
        <f>INDEX('1'!M:M,INDEX(4^8-LARGE((حسوب=$R$2)*(تواريخ&gt;=$P$3)*(تواريخ&lt;=$AD$3)*(4^8-ROW(حسوب)),ROWS(L$9:L255)),0))</f>
        <v>0</v>
      </c>
      <c r="M255" s="81">
        <f>INDEX('1'!N:N,INDEX(4^8-LARGE((حسوب=$R$2)*(تواريخ&gt;=$P$3)*(تواريخ&lt;=$AD$3)*(4^8-ROW(حسوب)),ROWS(M$9:M255)),0))</f>
        <v>0</v>
      </c>
      <c r="N255" s="81">
        <f>INDEX('1'!O:O,INDEX(4^8-LARGE((حسوب=$R$2)*(تواريخ&gt;=$P$3)*(تواريخ&lt;=$AD$3)*(4^8-ROW(حسوب)),ROWS(N$9:N255)),0))</f>
        <v>0</v>
      </c>
      <c r="O255" s="81">
        <f>INDEX('1'!P:P,INDEX(4^8-LARGE((حسوب=$R$2)*(تواريخ&gt;=$P$3)*(تواريخ&lt;=$AD$3)*(4^8-ROW(حسوب)),ROWS(O$9:O255)),0))</f>
        <v>0</v>
      </c>
      <c r="P255" s="81">
        <f>INDEX('1'!Q:Q,INDEX(4^8-LARGE((حسوب=$R$2)*(تواريخ&gt;=$P$3)*(تواريخ&lt;=$AD$3)*(4^8-ROW(حسوب)),ROWS(P$9:P255)),0))</f>
        <v>0</v>
      </c>
      <c r="Q255" s="81">
        <f>INDEX('1'!R:R,INDEX(4^8-LARGE((حسوب=$R$2)*(تواريخ&gt;=$P$3)*(تواريخ&lt;=$AD$3)*(4^8-ROW(حسوب)),ROWS(Q$9:Q255)),0))</f>
        <v>0</v>
      </c>
      <c r="R255" s="81">
        <f>INDEX('1'!S:S,INDEX(4^8-LARGE((حسوب=$R$2)*(تواريخ&gt;=$P$3)*(تواريخ&lt;=$AD$3)*(4^8-ROW(حسوب)),ROWS(R$9:R255)),0))</f>
        <v>0</v>
      </c>
      <c r="S255" s="81">
        <f>INDEX('1'!T:T,INDEX(4^8-LARGE((حسوب=$R$2)*(تواريخ&gt;=$P$3)*(تواريخ&lt;=$AD$3)*(4^8-ROW(حسوب)),ROWS(S$9:S255)),0))</f>
        <v>0</v>
      </c>
      <c r="T255" s="81">
        <f>INDEX('1'!U:U,INDEX(4^8-LARGE((حسوب=$R$2)*(تواريخ&gt;=$P$3)*(تواريخ&lt;=$AD$3)*(4^8-ROW(حسوب)),ROWS(T$9:T255)),0))</f>
        <v>0</v>
      </c>
      <c r="U255" s="81">
        <f>INDEX('1'!V:V,INDEX(4^8-LARGE((حسوب=$R$2)*(تواريخ&gt;=$P$3)*(تواريخ&lt;=$AD$3)*(4^8-ROW(حسوب)),ROWS(U$9:U255)),0))</f>
        <v>0</v>
      </c>
      <c r="V255" s="81">
        <f>INDEX('1'!W:W,INDEX(4^8-LARGE((حسوب=$R$2)*(تواريخ&gt;=$P$3)*(تواريخ&lt;=$AD$3)*(4^8-ROW(حسوب)),ROWS(V$9:V255)),0))</f>
        <v>0</v>
      </c>
      <c r="W255" s="81">
        <f>INDEX('1'!X:X,INDEX(4^8-LARGE((حسوب=$R$2)*(تواريخ&gt;=$P$3)*(تواريخ&lt;=$AD$3)*(4^8-ROW(حسوب)),ROWS(W$9:W255)),0))</f>
        <v>0</v>
      </c>
      <c r="X255" s="81">
        <f>INDEX('1'!Y:Y,INDEX(4^8-LARGE((حسوب=$R$2)*(تواريخ&gt;=$P$3)*(تواريخ&lt;=$AD$3)*(4^8-ROW(حسوب)),ROWS(X$9:X255)),0))</f>
        <v>0</v>
      </c>
      <c r="Y255" s="81">
        <f>INDEX('1'!Z:Z,INDEX(4^8-LARGE((حسوب=$R$2)*(تواريخ&gt;=$P$3)*(تواريخ&lt;=$AD$3)*(4^8-ROW(حسوب)),ROWS(Y$9:Y255)),0))</f>
        <v>0</v>
      </c>
      <c r="Z255" s="81">
        <f>INDEX('1'!AA:AA,INDEX(4^8-LARGE((حسوب=$R$2)*(تواريخ&gt;=$P$3)*(تواريخ&lt;=$AD$3)*(4^8-ROW(حسوب)),ROWS(Z$9:Z255)),0))</f>
        <v>0</v>
      </c>
      <c r="AA255" s="81">
        <f>INDEX('1'!AB:AB,INDEX(4^8-LARGE((حسوب=$R$2)*(تواريخ&gt;=$P$3)*(تواريخ&lt;=$AD$3)*(4^8-ROW(حسوب)),ROWS(AA$9:AA255)),0))</f>
        <v>0</v>
      </c>
      <c r="AB255" s="81">
        <f>INDEX('1'!AC:AC,INDEX(4^8-LARGE((حسوب=$R$2)*(تواريخ&gt;=$P$3)*(تواريخ&lt;=$AD$3)*(4^8-ROW(حسوب)),ROWS(AB$9:AB255)),0))</f>
        <v>0</v>
      </c>
      <c r="AC255" s="81">
        <f>INDEX('1'!AD:AD,INDEX(4^8-LARGE((حسوب=$R$2)*(تواريخ&gt;=$P$3)*(تواريخ&lt;=$AD$3)*(4^8-ROW(حسوب)),ROWS(AC$9:AC255)),0))</f>
        <v>0</v>
      </c>
      <c r="AD255" s="81">
        <f>INDEX('1'!AE:AE,INDEX(4^8-LARGE((حسوب=$R$2)*(تواريخ&gt;=$P$3)*(تواريخ&lt;=$AD$3)*(4^8-ROW(حسوب)),ROWS(AD$9:AD255)),0))</f>
        <v>0</v>
      </c>
      <c r="AE255" s="57"/>
      <c r="AF255" s="57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7"/>
      <c r="AR255" s="57"/>
      <c r="AS255" s="80">
        <f>INDEX('1'!AY:AY,INDEX(4^8-LARGE((حسوب=$R$2)*(تواريخ&gt;=$P$3)*(تواريخ&lt;=$AD$3)*(4^8-ROW(حسوب)),ROWS(AS$9:AS255)),0))</f>
        <v>0</v>
      </c>
      <c r="AT255" s="80">
        <f>INDEX('1'!AX:AX,INDEX(4^8-LARGE((حسوب=$R$2)*(تواريخ&gt;=$P$3)*(تواريخ&lt;=$AD$3)*(4^8-ROW(حسوب)),ROWS(AT$9:AT255)),0))</f>
        <v>0</v>
      </c>
      <c r="AU255" s="80">
        <f>INDEX('1'!BA:BA,INDEX(4^8-LARGE((حسوب=$R$2)*(تواريخ&gt;=$P$3)*(تواريخ&lt;=$AD$3)*(4^8-ROW(حسوب)),ROWS(AU$9:AU255)),0))</f>
        <v>0</v>
      </c>
      <c r="AV255" s="80">
        <f>INDEX('1'!AZ:AZ,INDEX(4^8-LARGE((حسوب=$R$2)*(تواريخ&gt;=$P$3)*(تواريخ&lt;=$AD$3)*(4^8-ROW(حسوب)),ROWS(AV$9:AV255)),0))</f>
        <v>0</v>
      </c>
      <c r="AW255" s="79" t="str">
        <f t="shared" si="6"/>
        <v/>
      </c>
    </row>
    <row r="256" spans="6:49" ht="18">
      <c r="F256" s="83">
        <f>IF($G256="","",(INDEX('1'!A:A,INDEX(4^8-LARGE((حسوب=$R$2)*(تواريخ&gt;=$P$3)*(تواريخ&lt;=$AD$3)*(4^8-ROW(حسوب)),ROWS(F$9:F256)),0))))</f>
        <v>0</v>
      </c>
      <c r="G256" s="84">
        <f>INDEX('1'!AT:AT,INDEX(4^8-LARGE((حسوب=$R$2)*(تواريخ&gt;=$P$3)*(تواريخ&lt;=$AD$3)*(4^8-ROW(حسوب)),ROWS(G$9:G256)),0))</f>
        <v>0</v>
      </c>
      <c r="H256" s="84">
        <f>INDEX('1'!AV:AV,INDEX(4^8-LARGE((حسوب=$R$2)*(تواريخ&gt;=$P$3)*(تواريخ&lt;=$AD$3)*(4^8-ROW(حسوب)),ROWS(H$9:H256)),0))</f>
        <v>0</v>
      </c>
      <c r="I256" s="81">
        <f>INDEX('1'!J:J,INDEX(4^8-LARGE((حسوب=$R$2)*(تواريخ&gt;=$P$3)*(تواريخ&lt;=$AD$3)*(4^8-ROW(حسوب)),ROWS(I$9:I256)),0))</f>
        <v>0</v>
      </c>
      <c r="J256" s="81">
        <f>INDEX('1'!K:K,INDEX(4^8-LARGE((حسوب=$R$2)*(تواريخ&gt;=$P$3)*(تواريخ&lt;=$AD$3)*(4^8-ROW(حسوب)),ROWS(J$9:J256)),0))</f>
        <v>0</v>
      </c>
      <c r="K256" s="81">
        <f>INDEX('1'!L:L,INDEX(4^8-LARGE((حسوب=$R$2)*(تواريخ&gt;=$P$3)*(تواريخ&lt;=$AD$3)*(4^8-ROW(حسوب)),ROWS(K$9:K256)),0))</f>
        <v>0</v>
      </c>
      <c r="L256" s="81">
        <f>INDEX('1'!M:M,INDEX(4^8-LARGE((حسوب=$R$2)*(تواريخ&gt;=$P$3)*(تواريخ&lt;=$AD$3)*(4^8-ROW(حسوب)),ROWS(L$9:L256)),0))</f>
        <v>0</v>
      </c>
      <c r="M256" s="81">
        <f>INDEX('1'!N:N,INDEX(4^8-LARGE((حسوب=$R$2)*(تواريخ&gt;=$P$3)*(تواريخ&lt;=$AD$3)*(4^8-ROW(حسوب)),ROWS(M$9:M256)),0))</f>
        <v>0</v>
      </c>
      <c r="N256" s="81">
        <f>INDEX('1'!O:O,INDEX(4^8-LARGE((حسوب=$R$2)*(تواريخ&gt;=$P$3)*(تواريخ&lt;=$AD$3)*(4^8-ROW(حسوب)),ROWS(N$9:N256)),0))</f>
        <v>0</v>
      </c>
      <c r="O256" s="81">
        <f>INDEX('1'!P:P,INDEX(4^8-LARGE((حسوب=$R$2)*(تواريخ&gt;=$P$3)*(تواريخ&lt;=$AD$3)*(4^8-ROW(حسوب)),ROWS(O$9:O256)),0))</f>
        <v>0</v>
      </c>
      <c r="P256" s="81">
        <f>INDEX('1'!Q:Q,INDEX(4^8-LARGE((حسوب=$R$2)*(تواريخ&gt;=$P$3)*(تواريخ&lt;=$AD$3)*(4^8-ROW(حسوب)),ROWS(P$9:P256)),0))</f>
        <v>0</v>
      </c>
      <c r="Q256" s="81">
        <f>INDEX('1'!R:R,INDEX(4^8-LARGE((حسوب=$R$2)*(تواريخ&gt;=$P$3)*(تواريخ&lt;=$AD$3)*(4^8-ROW(حسوب)),ROWS(Q$9:Q256)),0))</f>
        <v>0</v>
      </c>
      <c r="R256" s="81">
        <f>INDEX('1'!S:S,INDEX(4^8-LARGE((حسوب=$R$2)*(تواريخ&gt;=$P$3)*(تواريخ&lt;=$AD$3)*(4^8-ROW(حسوب)),ROWS(R$9:R256)),0))</f>
        <v>0</v>
      </c>
      <c r="S256" s="81">
        <f>INDEX('1'!T:T,INDEX(4^8-LARGE((حسوب=$R$2)*(تواريخ&gt;=$P$3)*(تواريخ&lt;=$AD$3)*(4^8-ROW(حسوب)),ROWS(S$9:S256)),0))</f>
        <v>0</v>
      </c>
      <c r="T256" s="81">
        <f>INDEX('1'!U:U,INDEX(4^8-LARGE((حسوب=$R$2)*(تواريخ&gt;=$P$3)*(تواريخ&lt;=$AD$3)*(4^8-ROW(حسوب)),ROWS(T$9:T256)),0))</f>
        <v>0</v>
      </c>
      <c r="U256" s="81">
        <f>INDEX('1'!V:V,INDEX(4^8-LARGE((حسوب=$R$2)*(تواريخ&gt;=$P$3)*(تواريخ&lt;=$AD$3)*(4^8-ROW(حسوب)),ROWS(U$9:U256)),0))</f>
        <v>0</v>
      </c>
      <c r="V256" s="81">
        <f>INDEX('1'!W:W,INDEX(4^8-LARGE((حسوب=$R$2)*(تواريخ&gt;=$P$3)*(تواريخ&lt;=$AD$3)*(4^8-ROW(حسوب)),ROWS(V$9:V256)),0))</f>
        <v>0</v>
      </c>
      <c r="W256" s="81">
        <f>INDEX('1'!X:X,INDEX(4^8-LARGE((حسوب=$R$2)*(تواريخ&gt;=$P$3)*(تواريخ&lt;=$AD$3)*(4^8-ROW(حسوب)),ROWS(W$9:W256)),0))</f>
        <v>0</v>
      </c>
      <c r="X256" s="81">
        <f>INDEX('1'!Y:Y,INDEX(4^8-LARGE((حسوب=$R$2)*(تواريخ&gt;=$P$3)*(تواريخ&lt;=$AD$3)*(4^8-ROW(حسوب)),ROWS(X$9:X256)),0))</f>
        <v>0</v>
      </c>
      <c r="Y256" s="81">
        <f>INDEX('1'!Z:Z,INDEX(4^8-LARGE((حسوب=$R$2)*(تواريخ&gt;=$P$3)*(تواريخ&lt;=$AD$3)*(4^8-ROW(حسوب)),ROWS(Y$9:Y256)),0))</f>
        <v>0</v>
      </c>
      <c r="Z256" s="81">
        <f>INDEX('1'!AA:AA,INDEX(4^8-LARGE((حسوب=$R$2)*(تواريخ&gt;=$P$3)*(تواريخ&lt;=$AD$3)*(4^8-ROW(حسوب)),ROWS(Z$9:Z256)),0))</f>
        <v>0</v>
      </c>
      <c r="AA256" s="81">
        <f>INDEX('1'!AB:AB,INDEX(4^8-LARGE((حسوب=$R$2)*(تواريخ&gt;=$P$3)*(تواريخ&lt;=$AD$3)*(4^8-ROW(حسوب)),ROWS(AA$9:AA256)),0))</f>
        <v>0</v>
      </c>
      <c r="AB256" s="81">
        <f>INDEX('1'!AC:AC,INDEX(4^8-LARGE((حسوب=$R$2)*(تواريخ&gt;=$P$3)*(تواريخ&lt;=$AD$3)*(4^8-ROW(حسوب)),ROWS(AB$9:AB256)),0))</f>
        <v>0</v>
      </c>
      <c r="AC256" s="81">
        <f>INDEX('1'!AD:AD,INDEX(4^8-LARGE((حسوب=$R$2)*(تواريخ&gt;=$P$3)*(تواريخ&lt;=$AD$3)*(4^8-ROW(حسوب)),ROWS(AC$9:AC256)),0))</f>
        <v>0</v>
      </c>
      <c r="AD256" s="81">
        <f>INDEX('1'!AE:AE,INDEX(4^8-LARGE((حسوب=$R$2)*(تواريخ&gt;=$P$3)*(تواريخ&lt;=$AD$3)*(4^8-ROW(حسوب)),ROWS(AD$9:AD256)),0))</f>
        <v>0</v>
      </c>
      <c r="AE256" s="57"/>
      <c r="AF256" s="57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7"/>
      <c r="AR256" s="57"/>
      <c r="AS256" s="80">
        <f>INDEX('1'!AY:AY,INDEX(4^8-LARGE((حسوب=$R$2)*(تواريخ&gt;=$P$3)*(تواريخ&lt;=$AD$3)*(4^8-ROW(حسوب)),ROWS(AS$9:AS256)),0))</f>
        <v>0</v>
      </c>
      <c r="AT256" s="80">
        <f>INDEX('1'!AX:AX,INDEX(4^8-LARGE((حسوب=$R$2)*(تواريخ&gt;=$P$3)*(تواريخ&lt;=$AD$3)*(4^8-ROW(حسوب)),ROWS(AT$9:AT256)),0))</f>
        <v>0</v>
      </c>
      <c r="AU256" s="80">
        <f>INDEX('1'!BA:BA,INDEX(4^8-LARGE((حسوب=$R$2)*(تواريخ&gt;=$P$3)*(تواريخ&lt;=$AD$3)*(4^8-ROW(حسوب)),ROWS(AU$9:AU256)),0))</f>
        <v>0</v>
      </c>
      <c r="AV256" s="80">
        <f>INDEX('1'!AZ:AZ,INDEX(4^8-LARGE((حسوب=$R$2)*(تواريخ&gt;=$P$3)*(تواريخ&lt;=$AD$3)*(4^8-ROW(حسوب)),ROWS(AV$9:AV256)),0))</f>
        <v>0</v>
      </c>
      <c r="AW256" s="79" t="str">
        <f t="shared" si="6"/>
        <v/>
      </c>
    </row>
    <row r="257" spans="6:49" ht="18">
      <c r="F257" s="83">
        <f>IF($G257="","",(INDEX('1'!A:A,INDEX(4^8-LARGE((حسوب=$R$2)*(تواريخ&gt;=$P$3)*(تواريخ&lt;=$AD$3)*(4^8-ROW(حسوب)),ROWS(F$9:F257)),0))))</f>
        <v>0</v>
      </c>
      <c r="G257" s="84">
        <f>INDEX('1'!AT:AT,INDEX(4^8-LARGE((حسوب=$R$2)*(تواريخ&gt;=$P$3)*(تواريخ&lt;=$AD$3)*(4^8-ROW(حسوب)),ROWS(G$9:G257)),0))</f>
        <v>0</v>
      </c>
      <c r="H257" s="84">
        <f>INDEX('1'!AV:AV,INDEX(4^8-LARGE((حسوب=$R$2)*(تواريخ&gt;=$P$3)*(تواريخ&lt;=$AD$3)*(4^8-ROW(حسوب)),ROWS(H$9:H257)),0))</f>
        <v>0</v>
      </c>
      <c r="I257" s="81">
        <f>INDEX('1'!J:J,INDEX(4^8-LARGE((حسوب=$R$2)*(تواريخ&gt;=$P$3)*(تواريخ&lt;=$AD$3)*(4^8-ROW(حسوب)),ROWS(I$9:I257)),0))</f>
        <v>0</v>
      </c>
      <c r="J257" s="81">
        <f>INDEX('1'!K:K,INDEX(4^8-LARGE((حسوب=$R$2)*(تواريخ&gt;=$P$3)*(تواريخ&lt;=$AD$3)*(4^8-ROW(حسوب)),ROWS(J$9:J257)),0))</f>
        <v>0</v>
      </c>
      <c r="K257" s="81">
        <f>INDEX('1'!L:L,INDEX(4^8-LARGE((حسوب=$R$2)*(تواريخ&gt;=$P$3)*(تواريخ&lt;=$AD$3)*(4^8-ROW(حسوب)),ROWS(K$9:K257)),0))</f>
        <v>0</v>
      </c>
      <c r="L257" s="81">
        <f>INDEX('1'!M:M,INDEX(4^8-LARGE((حسوب=$R$2)*(تواريخ&gt;=$P$3)*(تواريخ&lt;=$AD$3)*(4^8-ROW(حسوب)),ROWS(L$9:L257)),0))</f>
        <v>0</v>
      </c>
      <c r="M257" s="81">
        <f>INDEX('1'!N:N,INDEX(4^8-LARGE((حسوب=$R$2)*(تواريخ&gt;=$P$3)*(تواريخ&lt;=$AD$3)*(4^8-ROW(حسوب)),ROWS(M$9:M257)),0))</f>
        <v>0</v>
      </c>
      <c r="N257" s="81">
        <f>INDEX('1'!O:O,INDEX(4^8-LARGE((حسوب=$R$2)*(تواريخ&gt;=$P$3)*(تواريخ&lt;=$AD$3)*(4^8-ROW(حسوب)),ROWS(N$9:N257)),0))</f>
        <v>0</v>
      </c>
      <c r="O257" s="81">
        <f>INDEX('1'!P:P,INDEX(4^8-LARGE((حسوب=$R$2)*(تواريخ&gt;=$P$3)*(تواريخ&lt;=$AD$3)*(4^8-ROW(حسوب)),ROWS(O$9:O257)),0))</f>
        <v>0</v>
      </c>
      <c r="P257" s="81">
        <f>INDEX('1'!Q:Q,INDEX(4^8-LARGE((حسوب=$R$2)*(تواريخ&gt;=$P$3)*(تواريخ&lt;=$AD$3)*(4^8-ROW(حسوب)),ROWS(P$9:P257)),0))</f>
        <v>0</v>
      </c>
      <c r="Q257" s="81">
        <f>INDEX('1'!R:R,INDEX(4^8-LARGE((حسوب=$R$2)*(تواريخ&gt;=$P$3)*(تواريخ&lt;=$AD$3)*(4^8-ROW(حسوب)),ROWS(Q$9:Q257)),0))</f>
        <v>0</v>
      </c>
      <c r="R257" s="81">
        <f>INDEX('1'!S:S,INDEX(4^8-LARGE((حسوب=$R$2)*(تواريخ&gt;=$P$3)*(تواريخ&lt;=$AD$3)*(4^8-ROW(حسوب)),ROWS(R$9:R257)),0))</f>
        <v>0</v>
      </c>
      <c r="S257" s="81">
        <f>INDEX('1'!T:T,INDEX(4^8-LARGE((حسوب=$R$2)*(تواريخ&gt;=$P$3)*(تواريخ&lt;=$AD$3)*(4^8-ROW(حسوب)),ROWS(S$9:S257)),0))</f>
        <v>0</v>
      </c>
      <c r="T257" s="81">
        <f>INDEX('1'!U:U,INDEX(4^8-LARGE((حسوب=$R$2)*(تواريخ&gt;=$P$3)*(تواريخ&lt;=$AD$3)*(4^8-ROW(حسوب)),ROWS(T$9:T257)),0))</f>
        <v>0</v>
      </c>
      <c r="U257" s="81">
        <f>INDEX('1'!V:V,INDEX(4^8-LARGE((حسوب=$R$2)*(تواريخ&gt;=$P$3)*(تواريخ&lt;=$AD$3)*(4^8-ROW(حسوب)),ROWS(U$9:U257)),0))</f>
        <v>0</v>
      </c>
      <c r="V257" s="81">
        <f>INDEX('1'!W:W,INDEX(4^8-LARGE((حسوب=$R$2)*(تواريخ&gt;=$P$3)*(تواريخ&lt;=$AD$3)*(4^8-ROW(حسوب)),ROWS(V$9:V257)),0))</f>
        <v>0</v>
      </c>
      <c r="W257" s="81">
        <f>INDEX('1'!X:X,INDEX(4^8-LARGE((حسوب=$R$2)*(تواريخ&gt;=$P$3)*(تواريخ&lt;=$AD$3)*(4^8-ROW(حسوب)),ROWS(W$9:W257)),0))</f>
        <v>0</v>
      </c>
      <c r="X257" s="81">
        <f>INDEX('1'!Y:Y,INDEX(4^8-LARGE((حسوب=$R$2)*(تواريخ&gt;=$P$3)*(تواريخ&lt;=$AD$3)*(4^8-ROW(حسوب)),ROWS(X$9:X257)),0))</f>
        <v>0</v>
      </c>
      <c r="Y257" s="81">
        <f>INDEX('1'!Z:Z,INDEX(4^8-LARGE((حسوب=$R$2)*(تواريخ&gt;=$P$3)*(تواريخ&lt;=$AD$3)*(4^8-ROW(حسوب)),ROWS(Y$9:Y257)),0))</f>
        <v>0</v>
      </c>
      <c r="Z257" s="81">
        <f>INDEX('1'!AA:AA,INDEX(4^8-LARGE((حسوب=$R$2)*(تواريخ&gt;=$P$3)*(تواريخ&lt;=$AD$3)*(4^8-ROW(حسوب)),ROWS(Z$9:Z257)),0))</f>
        <v>0</v>
      </c>
      <c r="AA257" s="81">
        <f>INDEX('1'!AB:AB,INDEX(4^8-LARGE((حسوب=$R$2)*(تواريخ&gt;=$P$3)*(تواريخ&lt;=$AD$3)*(4^8-ROW(حسوب)),ROWS(AA$9:AA257)),0))</f>
        <v>0</v>
      </c>
      <c r="AB257" s="81">
        <f>INDEX('1'!AC:AC,INDEX(4^8-LARGE((حسوب=$R$2)*(تواريخ&gt;=$P$3)*(تواريخ&lt;=$AD$3)*(4^8-ROW(حسوب)),ROWS(AB$9:AB257)),0))</f>
        <v>0</v>
      </c>
      <c r="AC257" s="81">
        <f>INDEX('1'!AD:AD,INDEX(4^8-LARGE((حسوب=$R$2)*(تواريخ&gt;=$P$3)*(تواريخ&lt;=$AD$3)*(4^8-ROW(حسوب)),ROWS(AC$9:AC257)),0))</f>
        <v>0</v>
      </c>
      <c r="AD257" s="81">
        <f>INDEX('1'!AE:AE,INDEX(4^8-LARGE((حسوب=$R$2)*(تواريخ&gt;=$P$3)*(تواريخ&lt;=$AD$3)*(4^8-ROW(حسوب)),ROWS(AD$9:AD257)),0))</f>
        <v>0</v>
      </c>
      <c r="AE257" s="57"/>
      <c r="AF257" s="57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7"/>
      <c r="AR257" s="57"/>
      <c r="AS257" s="80">
        <f>INDEX('1'!AY:AY,INDEX(4^8-LARGE((حسوب=$R$2)*(تواريخ&gt;=$P$3)*(تواريخ&lt;=$AD$3)*(4^8-ROW(حسوب)),ROWS(AS$9:AS257)),0))</f>
        <v>0</v>
      </c>
      <c r="AT257" s="80">
        <f>INDEX('1'!AX:AX,INDEX(4^8-LARGE((حسوب=$R$2)*(تواريخ&gt;=$P$3)*(تواريخ&lt;=$AD$3)*(4^8-ROW(حسوب)),ROWS(AT$9:AT257)),0))</f>
        <v>0</v>
      </c>
      <c r="AU257" s="80">
        <f>INDEX('1'!BA:BA,INDEX(4^8-LARGE((حسوب=$R$2)*(تواريخ&gt;=$P$3)*(تواريخ&lt;=$AD$3)*(4^8-ROW(حسوب)),ROWS(AU$9:AU257)),0))</f>
        <v>0</v>
      </c>
      <c r="AV257" s="80">
        <f>INDEX('1'!AZ:AZ,INDEX(4^8-LARGE((حسوب=$R$2)*(تواريخ&gt;=$P$3)*(تواريخ&lt;=$AD$3)*(4^8-ROW(حسوب)),ROWS(AV$9:AV257)),0))</f>
        <v>0</v>
      </c>
      <c r="AW257" s="79" t="str">
        <f t="shared" si="6"/>
        <v/>
      </c>
    </row>
    <row r="258" spans="6:49" ht="18">
      <c r="F258" s="83">
        <f>IF($G258="","",(INDEX('1'!A:A,INDEX(4^8-LARGE((حسوب=$R$2)*(تواريخ&gt;=$P$3)*(تواريخ&lt;=$AD$3)*(4^8-ROW(حسوب)),ROWS(F$9:F258)),0))))</f>
        <v>0</v>
      </c>
      <c r="G258" s="84">
        <f>INDEX('1'!AT:AT,INDEX(4^8-LARGE((حسوب=$R$2)*(تواريخ&gt;=$P$3)*(تواريخ&lt;=$AD$3)*(4^8-ROW(حسوب)),ROWS(G$9:G258)),0))</f>
        <v>0</v>
      </c>
      <c r="H258" s="84">
        <f>INDEX('1'!AV:AV,INDEX(4^8-LARGE((حسوب=$R$2)*(تواريخ&gt;=$P$3)*(تواريخ&lt;=$AD$3)*(4^8-ROW(حسوب)),ROWS(H$9:H258)),0))</f>
        <v>0</v>
      </c>
      <c r="I258" s="81">
        <f>INDEX('1'!J:J,INDEX(4^8-LARGE((حسوب=$R$2)*(تواريخ&gt;=$P$3)*(تواريخ&lt;=$AD$3)*(4^8-ROW(حسوب)),ROWS(I$9:I258)),0))</f>
        <v>0</v>
      </c>
      <c r="J258" s="81">
        <f>INDEX('1'!K:K,INDEX(4^8-LARGE((حسوب=$R$2)*(تواريخ&gt;=$P$3)*(تواريخ&lt;=$AD$3)*(4^8-ROW(حسوب)),ROWS(J$9:J258)),0))</f>
        <v>0</v>
      </c>
      <c r="K258" s="81">
        <f>INDEX('1'!L:L,INDEX(4^8-LARGE((حسوب=$R$2)*(تواريخ&gt;=$P$3)*(تواريخ&lt;=$AD$3)*(4^8-ROW(حسوب)),ROWS(K$9:K258)),0))</f>
        <v>0</v>
      </c>
      <c r="L258" s="81">
        <f>INDEX('1'!M:M,INDEX(4^8-LARGE((حسوب=$R$2)*(تواريخ&gt;=$P$3)*(تواريخ&lt;=$AD$3)*(4^8-ROW(حسوب)),ROWS(L$9:L258)),0))</f>
        <v>0</v>
      </c>
      <c r="M258" s="81">
        <f>INDEX('1'!N:N,INDEX(4^8-LARGE((حسوب=$R$2)*(تواريخ&gt;=$P$3)*(تواريخ&lt;=$AD$3)*(4^8-ROW(حسوب)),ROWS(M$9:M258)),0))</f>
        <v>0</v>
      </c>
      <c r="N258" s="81">
        <f>INDEX('1'!O:O,INDEX(4^8-LARGE((حسوب=$R$2)*(تواريخ&gt;=$P$3)*(تواريخ&lt;=$AD$3)*(4^8-ROW(حسوب)),ROWS(N$9:N258)),0))</f>
        <v>0</v>
      </c>
      <c r="O258" s="81">
        <f>INDEX('1'!P:P,INDEX(4^8-LARGE((حسوب=$R$2)*(تواريخ&gt;=$P$3)*(تواريخ&lt;=$AD$3)*(4^8-ROW(حسوب)),ROWS(O$9:O258)),0))</f>
        <v>0</v>
      </c>
      <c r="P258" s="81">
        <f>INDEX('1'!Q:Q,INDEX(4^8-LARGE((حسوب=$R$2)*(تواريخ&gt;=$P$3)*(تواريخ&lt;=$AD$3)*(4^8-ROW(حسوب)),ROWS(P$9:P258)),0))</f>
        <v>0</v>
      </c>
      <c r="Q258" s="81">
        <f>INDEX('1'!R:R,INDEX(4^8-LARGE((حسوب=$R$2)*(تواريخ&gt;=$P$3)*(تواريخ&lt;=$AD$3)*(4^8-ROW(حسوب)),ROWS(Q$9:Q258)),0))</f>
        <v>0</v>
      </c>
      <c r="R258" s="81">
        <f>INDEX('1'!S:S,INDEX(4^8-LARGE((حسوب=$R$2)*(تواريخ&gt;=$P$3)*(تواريخ&lt;=$AD$3)*(4^8-ROW(حسوب)),ROWS(R$9:R258)),0))</f>
        <v>0</v>
      </c>
      <c r="S258" s="81">
        <f>INDEX('1'!T:T,INDEX(4^8-LARGE((حسوب=$R$2)*(تواريخ&gt;=$P$3)*(تواريخ&lt;=$AD$3)*(4^8-ROW(حسوب)),ROWS(S$9:S258)),0))</f>
        <v>0</v>
      </c>
      <c r="T258" s="81">
        <f>INDEX('1'!U:U,INDEX(4^8-LARGE((حسوب=$R$2)*(تواريخ&gt;=$P$3)*(تواريخ&lt;=$AD$3)*(4^8-ROW(حسوب)),ROWS(T$9:T258)),0))</f>
        <v>0</v>
      </c>
      <c r="U258" s="81">
        <f>INDEX('1'!V:V,INDEX(4^8-LARGE((حسوب=$R$2)*(تواريخ&gt;=$P$3)*(تواريخ&lt;=$AD$3)*(4^8-ROW(حسوب)),ROWS(U$9:U258)),0))</f>
        <v>0</v>
      </c>
      <c r="V258" s="81">
        <f>INDEX('1'!W:W,INDEX(4^8-LARGE((حسوب=$R$2)*(تواريخ&gt;=$P$3)*(تواريخ&lt;=$AD$3)*(4^8-ROW(حسوب)),ROWS(V$9:V258)),0))</f>
        <v>0</v>
      </c>
      <c r="W258" s="81">
        <f>INDEX('1'!X:X,INDEX(4^8-LARGE((حسوب=$R$2)*(تواريخ&gt;=$P$3)*(تواريخ&lt;=$AD$3)*(4^8-ROW(حسوب)),ROWS(W$9:W258)),0))</f>
        <v>0</v>
      </c>
      <c r="X258" s="81">
        <f>INDEX('1'!Y:Y,INDEX(4^8-LARGE((حسوب=$R$2)*(تواريخ&gt;=$P$3)*(تواريخ&lt;=$AD$3)*(4^8-ROW(حسوب)),ROWS(X$9:X258)),0))</f>
        <v>0</v>
      </c>
      <c r="Y258" s="81">
        <f>INDEX('1'!Z:Z,INDEX(4^8-LARGE((حسوب=$R$2)*(تواريخ&gt;=$P$3)*(تواريخ&lt;=$AD$3)*(4^8-ROW(حسوب)),ROWS(Y$9:Y258)),0))</f>
        <v>0</v>
      </c>
      <c r="Z258" s="81">
        <f>INDEX('1'!AA:AA,INDEX(4^8-LARGE((حسوب=$R$2)*(تواريخ&gt;=$P$3)*(تواريخ&lt;=$AD$3)*(4^8-ROW(حسوب)),ROWS(Z$9:Z258)),0))</f>
        <v>0</v>
      </c>
      <c r="AA258" s="81">
        <f>INDEX('1'!AB:AB,INDEX(4^8-LARGE((حسوب=$R$2)*(تواريخ&gt;=$P$3)*(تواريخ&lt;=$AD$3)*(4^8-ROW(حسوب)),ROWS(AA$9:AA258)),0))</f>
        <v>0</v>
      </c>
      <c r="AB258" s="81">
        <f>INDEX('1'!AC:AC,INDEX(4^8-LARGE((حسوب=$R$2)*(تواريخ&gt;=$P$3)*(تواريخ&lt;=$AD$3)*(4^8-ROW(حسوب)),ROWS(AB$9:AB258)),0))</f>
        <v>0</v>
      </c>
      <c r="AC258" s="81">
        <f>INDEX('1'!AD:AD,INDEX(4^8-LARGE((حسوب=$R$2)*(تواريخ&gt;=$P$3)*(تواريخ&lt;=$AD$3)*(4^8-ROW(حسوب)),ROWS(AC$9:AC258)),0))</f>
        <v>0</v>
      </c>
      <c r="AD258" s="81">
        <f>INDEX('1'!AE:AE,INDEX(4^8-LARGE((حسوب=$R$2)*(تواريخ&gt;=$P$3)*(تواريخ&lt;=$AD$3)*(4^8-ROW(حسوب)),ROWS(AD$9:AD258)),0))</f>
        <v>0</v>
      </c>
      <c r="AE258" s="57"/>
      <c r="AF258" s="57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7"/>
      <c r="AR258" s="57"/>
      <c r="AS258" s="80">
        <f>INDEX('1'!AY:AY,INDEX(4^8-LARGE((حسوب=$R$2)*(تواريخ&gt;=$P$3)*(تواريخ&lt;=$AD$3)*(4^8-ROW(حسوب)),ROWS(AS$9:AS258)),0))</f>
        <v>0</v>
      </c>
      <c r="AT258" s="80">
        <f>INDEX('1'!AX:AX,INDEX(4^8-LARGE((حسوب=$R$2)*(تواريخ&gt;=$P$3)*(تواريخ&lt;=$AD$3)*(4^8-ROW(حسوب)),ROWS(AT$9:AT258)),0))</f>
        <v>0</v>
      </c>
      <c r="AU258" s="80">
        <f>INDEX('1'!BA:BA,INDEX(4^8-LARGE((حسوب=$R$2)*(تواريخ&gt;=$P$3)*(تواريخ&lt;=$AD$3)*(4^8-ROW(حسوب)),ROWS(AU$9:AU258)),0))</f>
        <v>0</v>
      </c>
      <c r="AV258" s="80">
        <f>INDEX('1'!AZ:AZ,INDEX(4^8-LARGE((حسوب=$R$2)*(تواريخ&gt;=$P$3)*(تواريخ&lt;=$AD$3)*(4^8-ROW(حسوب)),ROWS(AV$9:AV258)),0))</f>
        <v>0</v>
      </c>
      <c r="AW258" s="79" t="str">
        <f t="shared" si="6"/>
        <v/>
      </c>
    </row>
    <row r="259" spans="6:49" ht="18">
      <c r="F259" s="83">
        <f>IF($G259="","",(INDEX('1'!A:A,INDEX(4^8-LARGE((حسوب=$R$2)*(تواريخ&gt;=$P$3)*(تواريخ&lt;=$AD$3)*(4^8-ROW(حسوب)),ROWS(F$9:F259)),0))))</f>
        <v>0</v>
      </c>
      <c r="G259" s="84">
        <f>INDEX('1'!AT:AT,INDEX(4^8-LARGE((حسوب=$R$2)*(تواريخ&gt;=$P$3)*(تواريخ&lt;=$AD$3)*(4^8-ROW(حسوب)),ROWS(G$9:G259)),0))</f>
        <v>0</v>
      </c>
      <c r="H259" s="84">
        <f>INDEX('1'!AV:AV,INDEX(4^8-LARGE((حسوب=$R$2)*(تواريخ&gt;=$P$3)*(تواريخ&lt;=$AD$3)*(4^8-ROW(حسوب)),ROWS(H$9:H259)),0))</f>
        <v>0</v>
      </c>
      <c r="I259" s="81">
        <f>INDEX('1'!J:J,INDEX(4^8-LARGE((حسوب=$R$2)*(تواريخ&gt;=$P$3)*(تواريخ&lt;=$AD$3)*(4^8-ROW(حسوب)),ROWS(I$9:I259)),0))</f>
        <v>0</v>
      </c>
      <c r="J259" s="81">
        <f>INDEX('1'!K:K,INDEX(4^8-LARGE((حسوب=$R$2)*(تواريخ&gt;=$P$3)*(تواريخ&lt;=$AD$3)*(4^8-ROW(حسوب)),ROWS(J$9:J259)),0))</f>
        <v>0</v>
      </c>
      <c r="K259" s="81">
        <f>INDEX('1'!L:L,INDEX(4^8-LARGE((حسوب=$R$2)*(تواريخ&gt;=$P$3)*(تواريخ&lt;=$AD$3)*(4^8-ROW(حسوب)),ROWS(K$9:K259)),0))</f>
        <v>0</v>
      </c>
      <c r="L259" s="81">
        <f>INDEX('1'!M:M,INDEX(4^8-LARGE((حسوب=$R$2)*(تواريخ&gt;=$P$3)*(تواريخ&lt;=$AD$3)*(4^8-ROW(حسوب)),ROWS(L$9:L259)),0))</f>
        <v>0</v>
      </c>
      <c r="M259" s="81">
        <f>INDEX('1'!N:N,INDEX(4^8-LARGE((حسوب=$R$2)*(تواريخ&gt;=$P$3)*(تواريخ&lt;=$AD$3)*(4^8-ROW(حسوب)),ROWS(M$9:M259)),0))</f>
        <v>0</v>
      </c>
      <c r="N259" s="81">
        <f>INDEX('1'!O:O,INDEX(4^8-LARGE((حسوب=$R$2)*(تواريخ&gt;=$P$3)*(تواريخ&lt;=$AD$3)*(4^8-ROW(حسوب)),ROWS(N$9:N259)),0))</f>
        <v>0</v>
      </c>
      <c r="O259" s="81">
        <f>INDEX('1'!P:P,INDEX(4^8-LARGE((حسوب=$R$2)*(تواريخ&gt;=$P$3)*(تواريخ&lt;=$AD$3)*(4^8-ROW(حسوب)),ROWS(O$9:O259)),0))</f>
        <v>0</v>
      </c>
      <c r="P259" s="81">
        <f>INDEX('1'!Q:Q,INDEX(4^8-LARGE((حسوب=$R$2)*(تواريخ&gt;=$P$3)*(تواريخ&lt;=$AD$3)*(4^8-ROW(حسوب)),ROWS(P$9:P259)),0))</f>
        <v>0</v>
      </c>
      <c r="Q259" s="81">
        <f>INDEX('1'!R:R,INDEX(4^8-LARGE((حسوب=$R$2)*(تواريخ&gt;=$P$3)*(تواريخ&lt;=$AD$3)*(4^8-ROW(حسوب)),ROWS(Q$9:Q259)),0))</f>
        <v>0</v>
      </c>
      <c r="R259" s="81">
        <f>INDEX('1'!S:S,INDEX(4^8-LARGE((حسوب=$R$2)*(تواريخ&gt;=$P$3)*(تواريخ&lt;=$AD$3)*(4^8-ROW(حسوب)),ROWS(R$9:R259)),0))</f>
        <v>0</v>
      </c>
      <c r="S259" s="81">
        <f>INDEX('1'!T:T,INDEX(4^8-LARGE((حسوب=$R$2)*(تواريخ&gt;=$P$3)*(تواريخ&lt;=$AD$3)*(4^8-ROW(حسوب)),ROWS(S$9:S259)),0))</f>
        <v>0</v>
      </c>
      <c r="T259" s="81">
        <f>INDEX('1'!U:U,INDEX(4^8-LARGE((حسوب=$R$2)*(تواريخ&gt;=$P$3)*(تواريخ&lt;=$AD$3)*(4^8-ROW(حسوب)),ROWS(T$9:T259)),0))</f>
        <v>0</v>
      </c>
      <c r="U259" s="81">
        <f>INDEX('1'!V:V,INDEX(4^8-LARGE((حسوب=$R$2)*(تواريخ&gt;=$P$3)*(تواريخ&lt;=$AD$3)*(4^8-ROW(حسوب)),ROWS(U$9:U259)),0))</f>
        <v>0</v>
      </c>
      <c r="V259" s="81">
        <f>INDEX('1'!W:W,INDEX(4^8-LARGE((حسوب=$R$2)*(تواريخ&gt;=$P$3)*(تواريخ&lt;=$AD$3)*(4^8-ROW(حسوب)),ROWS(V$9:V259)),0))</f>
        <v>0</v>
      </c>
      <c r="W259" s="81">
        <f>INDEX('1'!X:X,INDEX(4^8-LARGE((حسوب=$R$2)*(تواريخ&gt;=$P$3)*(تواريخ&lt;=$AD$3)*(4^8-ROW(حسوب)),ROWS(W$9:W259)),0))</f>
        <v>0</v>
      </c>
      <c r="X259" s="81">
        <f>INDEX('1'!Y:Y,INDEX(4^8-LARGE((حسوب=$R$2)*(تواريخ&gt;=$P$3)*(تواريخ&lt;=$AD$3)*(4^8-ROW(حسوب)),ROWS(X$9:X259)),0))</f>
        <v>0</v>
      </c>
      <c r="Y259" s="81">
        <f>INDEX('1'!Z:Z,INDEX(4^8-LARGE((حسوب=$R$2)*(تواريخ&gt;=$P$3)*(تواريخ&lt;=$AD$3)*(4^8-ROW(حسوب)),ROWS(Y$9:Y259)),0))</f>
        <v>0</v>
      </c>
      <c r="Z259" s="81">
        <f>INDEX('1'!AA:AA,INDEX(4^8-LARGE((حسوب=$R$2)*(تواريخ&gt;=$P$3)*(تواريخ&lt;=$AD$3)*(4^8-ROW(حسوب)),ROWS(Z$9:Z259)),0))</f>
        <v>0</v>
      </c>
      <c r="AA259" s="81">
        <f>INDEX('1'!AB:AB,INDEX(4^8-LARGE((حسوب=$R$2)*(تواريخ&gt;=$P$3)*(تواريخ&lt;=$AD$3)*(4^8-ROW(حسوب)),ROWS(AA$9:AA259)),0))</f>
        <v>0</v>
      </c>
      <c r="AB259" s="81">
        <f>INDEX('1'!AC:AC,INDEX(4^8-LARGE((حسوب=$R$2)*(تواريخ&gt;=$P$3)*(تواريخ&lt;=$AD$3)*(4^8-ROW(حسوب)),ROWS(AB$9:AB259)),0))</f>
        <v>0</v>
      </c>
      <c r="AC259" s="81">
        <f>INDEX('1'!AD:AD,INDEX(4^8-LARGE((حسوب=$R$2)*(تواريخ&gt;=$P$3)*(تواريخ&lt;=$AD$3)*(4^8-ROW(حسوب)),ROWS(AC$9:AC259)),0))</f>
        <v>0</v>
      </c>
      <c r="AD259" s="81">
        <f>INDEX('1'!AE:AE,INDEX(4^8-LARGE((حسوب=$R$2)*(تواريخ&gt;=$P$3)*(تواريخ&lt;=$AD$3)*(4^8-ROW(حسوب)),ROWS(AD$9:AD259)),0))</f>
        <v>0</v>
      </c>
      <c r="AE259" s="57"/>
      <c r="AF259" s="57"/>
      <c r="AG259" s="58"/>
      <c r="AH259" s="58"/>
      <c r="AI259" s="58"/>
      <c r="AJ259" s="58"/>
      <c r="AK259" s="58"/>
      <c r="AL259" s="58"/>
      <c r="AM259" s="58"/>
      <c r="AN259" s="58"/>
      <c r="AO259" s="58"/>
      <c r="AP259" s="58"/>
      <c r="AQ259" s="57"/>
      <c r="AR259" s="57"/>
      <c r="AS259" s="80">
        <f>INDEX('1'!AY:AY,INDEX(4^8-LARGE((حسوب=$R$2)*(تواريخ&gt;=$P$3)*(تواريخ&lt;=$AD$3)*(4^8-ROW(حسوب)),ROWS(AS$9:AS259)),0))</f>
        <v>0</v>
      </c>
      <c r="AT259" s="80">
        <f>INDEX('1'!AX:AX,INDEX(4^8-LARGE((حسوب=$R$2)*(تواريخ&gt;=$P$3)*(تواريخ&lt;=$AD$3)*(4^8-ROW(حسوب)),ROWS(AT$9:AT259)),0))</f>
        <v>0</v>
      </c>
      <c r="AU259" s="80">
        <f>INDEX('1'!BA:BA,INDEX(4^8-LARGE((حسوب=$R$2)*(تواريخ&gt;=$P$3)*(تواريخ&lt;=$AD$3)*(4^8-ROW(حسوب)),ROWS(AU$9:AU259)),0))</f>
        <v>0</v>
      </c>
      <c r="AV259" s="80">
        <f>INDEX('1'!AZ:AZ,INDEX(4^8-LARGE((حسوب=$R$2)*(تواريخ&gt;=$P$3)*(تواريخ&lt;=$AD$3)*(4^8-ROW(حسوب)),ROWS(AV$9:AV259)),0))</f>
        <v>0</v>
      </c>
      <c r="AW259" s="79" t="str">
        <f t="shared" si="6"/>
        <v/>
      </c>
    </row>
    <row r="260" spans="6:49" ht="18">
      <c r="F260" s="83">
        <f>IF($G260="","",(INDEX('1'!A:A,INDEX(4^8-LARGE((حسوب=$R$2)*(تواريخ&gt;=$P$3)*(تواريخ&lt;=$AD$3)*(4^8-ROW(حسوب)),ROWS(F$9:F260)),0))))</f>
        <v>0</v>
      </c>
      <c r="G260" s="84">
        <f>INDEX('1'!AT:AT,INDEX(4^8-LARGE((حسوب=$R$2)*(تواريخ&gt;=$P$3)*(تواريخ&lt;=$AD$3)*(4^8-ROW(حسوب)),ROWS(G$9:G260)),0))</f>
        <v>0</v>
      </c>
      <c r="H260" s="84">
        <f>INDEX('1'!AV:AV,INDEX(4^8-LARGE((حسوب=$R$2)*(تواريخ&gt;=$P$3)*(تواريخ&lt;=$AD$3)*(4^8-ROW(حسوب)),ROWS(H$9:H260)),0))</f>
        <v>0</v>
      </c>
      <c r="I260" s="81">
        <f>INDEX('1'!J:J,INDEX(4^8-LARGE((حسوب=$R$2)*(تواريخ&gt;=$P$3)*(تواريخ&lt;=$AD$3)*(4^8-ROW(حسوب)),ROWS(I$9:I260)),0))</f>
        <v>0</v>
      </c>
      <c r="J260" s="81">
        <f>INDEX('1'!K:K,INDEX(4^8-LARGE((حسوب=$R$2)*(تواريخ&gt;=$P$3)*(تواريخ&lt;=$AD$3)*(4^8-ROW(حسوب)),ROWS(J$9:J260)),0))</f>
        <v>0</v>
      </c>
      <c r="K260" s="81">
        <f>INDEX('1'!L:L,INDEX(4^8-LARGE((حسوب=$R$2)*(تواريخ&gt;=$P$3)*(تواريخ&lt;=$AD$3)*(4^8-ROW(حسوب)),ROWS(K$9:K260)),0))</f>
        <v>0</v>
      </c>
      <c r="L260" s="81">
        <f>INDEX('1'!M:M,INDEX(4^8-LARGE((حسوب=$R$2)*(تواريخ&gt;=$P$3)*(تواريخ&lt;=$AD$3)*(4^8-ROW(حسوب)),ROWS(L$9:L260)),0))</f>
        <v>0</v>
      </c>
      <c r="M260" s="81">
        <f>INDEX('1'!N:N,INDEX(4^8-LARGE((حسوب=$R$2)*(تواريخ&gt;=$P$3)*(تواريخ&lt;=$AD$3)*(4^8-ROW(حسوب)),ROWS(M$9:M260)),0))</f>
        <v>0</v>
      </c>
      <c r="N260" s="81">
        <f>INDEX('1'!O:O,INDEX(4^8-LARGE((حسوب=$R$2)*(تواريخ&gt;=$P$3)*(تواريخ&lt;=$AD$3)*(4^8-ROW(حسوب)),ROWS(N$9:N260)),0))</f>
        <v>0</v>
      </c>
      <c r="O260" s="81">
        <f>INDEX('1'!P:P,INDEX(4^8-LARGE((حسوب=$R$2)*(تواريخ&gt;=$P$3)*(تواريخ&lt;=$AD$3)*(4^8-ROW(حسوب)),ROWS(O$9:O260)),0))</f>
        <v>0</v>
      </c>
      <c r="P260" s="81">
        <f>INDEX('1'!Q:Q,INDEX(4^8-LARGE((حسوب=$R$2)*(تواريخ&gt;=$P$3)*(تواريخ&lt;=$AD$3)*(4^8-ROW(حسوب)),ROWS(P$9:P260)),0))</f>
        <v>0</v>
      </c>
      <c r="Q260" s="81">
        <f>INDEX('1'!R:R,INDEX(4^8-LARGE((حسوب=$R$2)*(تواريخ&gt;=$P$3)*(تواريخ&lt;=$AD$3)*(4^8-ROW(حسوب)),ROWS(Q$9:Q260)),0))</f>
        <v>0</v>
      </c>
      <c r="R260" s="81">
        <f>INDEX('1'!S:S,INDEX(4^8-LARGE((حسوب=$R$2)*(تواريخ&gt;=$P$3)*(تواريخ&lt;=$AD$3)*(4^8-ROW(حسوب)),ROWS(R$9:R260)),0))</f>
        <v>0</v>
      </c>
      <c r="S260" s="81">
        <f>INDEX('1'!T:T,INDEX(4^8-LARGE((حسوب=$R$2)*(تواريخ&gt;=$P$3)*(تواريخ&lt;=$AD$3)*(4^8-ROW(حسوب)),ROWS(S$9:S260)),0))</f>
        <v>0</v>
      </c>
      <c r="T260" s="81">
        <f>INDEX('1'!U:U,INDEX(4^8-LARGE((حسوب=$R$2)*(تواريخ&gt;=$P$3)*(تواريخ&lt;=$AD$3)*(4^8-ROW(حسوب)),ROWS(T$9:T260)),0))</f>
        <v>0</v>
      </c>
      <c r="U260" s="81">
        <f>INDEX('1'!V:V,INDEX(4^8-LARGE((حسوب=$R$2)*(تواريخ&gt;=$P$3)*(تواريخ&lt;=$AD$3)*(4^8-ROW(حسوب)),ROWS(U$9:U260)),0))</f>
        <v>0</v>
      </c>
      <c r="V260" s="81">
        <f>INDEX('1'!W:W,INDEX(4^8-LARGE((حسوب=$R$2)*(تواريخ&gt;=$P$3)*(تواريخ&lt;=$AD$3)*(4^8-ROW(حسوب)),ROWS(V$9:V260)),0))</f>
        <v>0</v>
      </c>
      <c r="W260" s="81">
        <f>INDEX('1'!X:X,INDEX(4^8-LARGE((حسوب=$R$2)*(تواريخ&gt;=$P$3)*(تواريخ&lt;=$AD$3)*(4^8-ROW(حسوب)),ROWS(W$9:W260)),0))</f>
        <v>0</v>
      </c>
      <c r="X260" s="81">
        <f>INDEX('1'!Y:Y,INDEX(4^8-LARGE((حسوب=$R$2)*(تواريخ&gt;=$P$3)*(تواريخ&lt;=$AD$3)*(4^8-ROW(حسوب)),ROWS(X$9:X260)),0))</f>
        <v>0</v>
      </c>
      <c r="Y260" s="81">
        <f>INDEX('1'!Z:Z,INDEX(4^8-LARGE((حسوب=$R$2)*(تواريخ&gt;=$P$3)*(تواريخ&lt;=$AD$3)*(4^8-ROW(حسوب)),ROWS(Y$9:Y260)),0))</f>
        <v>0</v>
      </c>
      <c r="Z260" s="81">
        <f>INDEX('1'!AA:AA,INDEX(4^8-LARGE((حسوب=$R$2)*(تواريخ&gt;=$P$3)*(تواريخ&lt;=$AD$3)*(4^8-ROW(حسوب)),ROWS(Z$9:Z260)),0))</f>
        <v>0</v>
      </c>
      <c r="AA260" s="81">
        <f>INDEX('1'!AB:AB,INDEX(4^8-LARGE((حسوب=$R$2)*(تواريخ&gt;=$P$3)*(تواريخ&lt;=$AD$3)*(4^8-ROW(حسوب)),ROWS(AA$9:AA260)),0))</f>
        <v>0</v>
      </c>
      <c r="AB260" s="81">
        <f>INDEX('1'!AC:AC,INDEX(4^8-LARGE((حسوب=$R$2)*(تواريخ&gt;=$P$3)*(تواريخ&lt;=$AD$3)*(4^8-ROW(حسوب)),ROWS(AB$9:AB260)),0))</f>
        <v>0</v>
      </c>
      <c r="AC260" s="81">
        <f>INDEX('1'!AD:AD,INDEX(4^8-LARGE((حسوب=$R$2)*(تواريخ&gt;=$P$3)*(تواريخ&lt;=$AD$3)*(4^8-ROW(حسوب)),ROWS(AC$9:AC260)),0))</f>
        <v>0</v>
      </c>
      <c r="AD260" s="81">
        <f>INDEX('1'!AE:AE,INDEX(4^8-LARGE((حسوب=$R$2)*(تواريخ&gt;=$P$3)*(تواريخ&lt;=$AD$3)*(4^8-ROW(حسوب)),ROWS(AD$9:AD260)),0))</f>
        <v>0</v>
      </c>
      <c r="AE260" s="57"/>
      <c r="AF260" s="57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7"/>
      <c r="AR260" s="57"/>
      <c r="AS260" s="80">
        <f>INDEX('1'!AY:AY,INDEX(4^8-LARGE((حسوب=$R$2)*(تواريخ&gt;=$P$3)*(تواريخ&lt;=$AD$3)*(4^8-ROW(حسوب)),ROWS(AS$9:AS260)),0))</f>
        <v>0</v>
      </c>
      <c r="AT260" s="80">
        <f>INDEX('1'!AX:AX,INDEX(4^8-LARGE((حسوب=$R$2)*(تواريخ&gt;=$P$3)*(تواريخ&lt;=$AD$3)*(4^8-ROW(حسوب)),ROWS(AT$9:AT260)),0))</f>
        <v>0</v>
      </c>
      <c r="AU260" s="80">
        <f>INDEX('1'!BA:BA,INDEX(4^8-LARGE((حسوب=$R$2)*(تواريخ&gt;=$P$3)*(تواريخ&lt;=$AD$3)*(4^8-ROW(حسوب)),ROWS(AU$9:AU260)),0))</f>
        <v>0</v>
      </c>
      <c r="AV260" s="80">
        <f>INDEX('1'!AZ:AZ,INDEX(4^8-LARGE((حسوب=$R$2)*(تواريخ&gt;=$P$3)*(تواريخ&lt;=$AD$3)*(4^8-ROW(حسوب)),ROWS(AV$9:AV260)),0))</f>
        <v>0</v>
      </c>
      <c r="AW260" s="79" t="str">
        <f t="shared" si="6"/>
        <v/>
      </c>
    </row>
    <row r="261" spans="6:49" ht="18">
      <c r="F261" s="83">
        <f>IF($G261="","",(INDEX('1'!A:A,INDEX(4^8-LARGE((حسوب=$R$2)*(تواريخ&gt;=$P$3)*(تواريخ&lt;=$AD$3)*(4^8-ROW(حسوب)),ROWS(F$9:F261)),0))))</f>
        <v>0</v>
      </c>
      <c r="G261" s="84">
        <f>INDEX('1'!AT:AT,INDEX(4^8-LARGE((حسوب=$R$2)*(تواريخ&gt;=$P$3)*(تواريخ&lt;=$AD$3)*(4^8-ROW(حسوب)),ROWS(G$9:G261)),0))</f>
        <v>0</v>
      </c>
      <c r="H261" s="84">
        <f>INDEX('1'!AV:AV,INDEX(4^8-LARGE((حسوب=$R$2)*(تواريخ&gt;=$P$3)*(تواريخ&lt;=$AD$3)*(4^8-ROW(حسوب)),ROWS(H$9:H261)),0))</f>
        <v>0</v>
      </c>
      <c r="I261" s="81">
        <f>INDEX('1'!J:J,INDEX(4^8-LARGE((حسوب=$R$2)*(تواريخ&gt;=$P$3)*(تواريخ&lt;=$AD$3)*(4^8-ROW(حسوب)),ROWS(I$9:I261)),0))</f>
        <v>0</v>
      </c>
      <c r="J261" s="81">
        <f>INDEX('1'!K:K,INDEX(4^8-LARGE((حسوب=$R$2)*(تواريخ&gt;=$P$3)*(تواريخ&lt;=$AD$3)*(4^8-ROW(حسوب)),ROWS(J$9:J261)),0))</f>
        <v>0</v>
      </c>
      <c r="K261" s="81">
        <f>INDEX('1'!L:L,INDEX(4^8-LARGE((حسوب=$R$2)*(تواريخ&gt;=$P$3)*(تواريخ&lt;=$AD$3)*(4^8-ROW(حسوب)),ROWS(K$9:K261)),0))</f>
        <v>0</v>
      </c>
      <c r="L261" s="81">
        <f>INDEX('1'!M:M,INDEX(4^8-LARGE((حسوب=$R$2)*(تواريخ&gt;=$P$3)*(تواريخ&lt;=$AD$3)*(4^8-ROW(حسوب)),ROWS(L$9:L261)),0))</f>
        <v>0</v>
      </c>
      <c r="M261" s="81">
        <f>INDEX('1'!N:N,INDEX(4^8-LARGE((حسوب=$R$2)*(تواريخ&gt;=$P$3)*(تواريخ&lt;=$AD$3)*(4^8-ROW(حسوب)),ROWS(M$9:M261)),0))</f>
        <v>0</v>
      </c>
      <c r="N261" s="81">
        <f>INDEX('1'!O:O,INDEX(4^8-LARGE((حسوب=$R$2)*(تواريخ&gt;=$P$3)*(تواريخ&lt;=$AD$3)*(4^8-ROW(حسوب)),ROWS(N$9:N261)),0))</f>
        <v>0</v>
      </c>
      <c r="O261" s="81">
        <f>INDEX('1'!P:P,INDEX(4^8-LARGE((حسوب=$R$2)*(تواريخ&gt;=$P$3)*(تواريخ&lt;=$AD$3)*(4^8-ROW(حسوب)),ROWS(O$9:O261)),0))</f>
        <v>0</v>
      </c>
      <c r="P261" s="81">
        <f>INDEX('1'!Q:Q,INDEX(4^8-LARGE((حسوب=$R$2)*(تواريخ&gt;=$P$3)*(تواريخ&lt;=$AD$3)*(4^8-ROW(حسوب)),ROWS(P$9:P261)),0))</f>
        <v>0</v>
      </c>
      <c r="Q261" s="81">
        <f>INDEX('1'!R:R,INDEX(4^8-LARGE((حسوب=$R$2)*(تواريخ&gt;=$P$3)*(تواريخ&lt;=$AD$3)*(4^8-ROW(حسوب)),ROWS(Q$9:Q261)),0))</f>
        <v>0</v>
      </c>
      <c r="R261" s="81">
        <f>INDEX('1'!S:S,INDEX(4^8-LARGE((حسوب=$R$2)*(تواريخ&gt;=$P$3)*(تواريخ&lt;=$AD$3)*(4^8-ROW(حسوب)),ROWS(R$9:R261)),0))</f>
        <v>0</v>
      </c>
      <c r="S261" s="81">
        <f>INDEX('1'!T:T,INDEX(4^8-LARGE((حسوب=$R$2)*(تواريخ&gt;=$P$3)*(تواريخ&lt;=$AD$3)*(4^8-ROW(حسوب)),ROWS(S$9:S261)),0))</f>
        <v>0</v>
      </c>
      <c r="T261" s="81">
        <f>INDEX('1'!U:U,INDEX(4^8-LARGE((حسوب=$R$2)*(تواريخ&gt;=$P$3)*(تواريخ&lt;=$AD$3)*(4^8-ROW(حسوب)),ROWS(T$9:T261)),0))</f>
        <v>0</v>
      </c>
      <c r="U261" s="81">
        <f>INDEX('1'!V:V,INDEX(4^8-LARGE((حسوب=$R$2)*(تواريخ&gt;=$P$3)*(تواريخ&lt;=$AD$3)*(4^8-ROW(حسوب)),ROWS(U$9:U261)),0))</f>
        <v>0</v>
      </c>
      <c r="V261" s="81">
        <f>INDEX('1'!W:W,INDEX(4^8-LARGE((حسوب=$R$2)*(تواريخ&gt;=$P$3)*(تواريخ&lt;=$AD$3)*(4^8-ROW(حسوب)),ROWS(V$9:V261)),0))</f>
        <v>0</v>
      </c>
      <c r="W261" s="81">
        <f>INDEX('1'!X:X,INDEX(4^8-LARGE((حسوب=$R$2)*(تواريخ&gt;=$P$3)*(تواريخ&lt;=$AD$3)*(4^8-ROW(حسوب)),ROWS(W$9:W261)),0))</f>
        <v>0</v>
      </c>
      <c r="X261" s="81">
        <f>INDEX('1'!Y:Y,INDEX(4^8-LARGE((حسوب=$R$2)*(تواريخ&gt;=$P$3)*(تواريخ&lt;=$AD$3)*(4^8-ROW(حسوب)),ROWS(X$9:X261)),0))</f>
        <v>0</v>
      </c>
      <c r="Y261" s="81">
        <f>INDEX('1'!Z:Z,INDEX(4^8-LARGE((حسوب=$R$2)*(تواريخ&gt;=$P$3)*(تواريخ&lt;=$AD$3)*(4^8-ROW(حسوب)),ROWS(Y$9:Y261)),0))</f>
        <v>0</v>
      </c>
      <c r="Z261" s="81">
        <f>INDEX('1'!AA:AA,INDEX(4^8-LARGE((حسوب=$R$2)*(تواريخ&gt;=$P$3)*(تواريخ&lt;=$AD$3)*(4^8-ROW(حسوب)),ROWS(Z$9:Z261)),0))</f>
        <v>0</v>
      </c>
      <c r="AA261" s="81">
        <f>INDEX('1'!AB:AB,INDEX(4^8-LARGE((حسوب=$R$2)*(تواريخ&gt;=$P$3)*(تواريخ&lt;=$AD$3)*(4^8-ROW(حسوب)),ROWS(AA$9:AA261)),0))</f>
        <v>0</v>
      </c>
      <c r="AB261" s="81">
        <f>INDEX('1'!AC:AC,INDEX(4^8-LARGE((حسوب=$R$2)*(تواريخ&gt;=$P$3)*(تواريخ&lt;=$AD$3)*(4^8-ROW(حسوب)),ROWS(AB$9:AB261)),0))</f>
        <v>0</v>
      </c>
      <c r="AC261" s="81">
        <f>INDEX('1'!AD:AD,INDEX(4^8-LARGE((حسوب=$R$2)*(تواريخ&gt;=$P$3)*(تواريخ&lt;=$AD$3)*(4^8-ROW(حسوب)),ROWS(AC$9:AC261)),0))</f>
        <v>0</v>
      </c>
      <c r="AD261" s="81">
        <f>INDEX('1'!AE:AE,INDEX(4^8-LARGE((حسوب=$R$2)*(تواريخ&gt;=$P$3)*(تواريخ&lt;=$AD$3)*(4^8-ROW(حسوب)),ROWS(AD$9:AD261)),0))</f>
        <v>0</v>
      </c>
      <c r="AE261" s="57"/>
      <c r="AF261" s="57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7"/>
      <c r="AR261" s="57"/>
      <c r="AS261" s="80">
        <f>INDEX('1'!AY:AY,INDEX(4^8-LARGE((حسوب=$R$2)*(تواريخ&gt;=$P$3)*(تواريخ&lt;=$AD$3)*(4^8-ROW(حسوب)),ROWS(AS$9:AS261)),0))</f>
        <v>0</v>
      </c>
      <c r="AT261" s="80">
        <f>INDEX('1'!AX:AX,INDEX(4^8-LARGE((حسوب=$R$2)*(تواريخ&gt;=$P$3)*(تواريخ&lt;=$AD$3)*(4^8-ROW(حسوب)),ROWS(AT$9:AT261)),0))</f>
        <v>0</v>
      </c>
      <c r="AU261" s="80">
        <f>INDEX('1'!BA:BA,INDEX(4^8-LARGE((حسوب=$R$2)*(تواريخ&gt;=$P$3)*(تواريخ&lt;=$AD$3)*(4^8-ROW(حسوب)),ROWS(AU$9:AU261)),0))</f>
        <v>0</v>
      </c>
      <c r="AV261" s="80">
        <f>INDEX('1'!AZ:AZ,INDEX(4^8-LARGE((حسوب=$R$2)*(تواريخ&gt;=$P$3)*(تواريخ&lt;=$AD$3)*(4^8-ROW(حسوب)),ROWS(AV$9:AV261)),0))</f>
        <v>0</v>
      </c>
      <c r="AW261" s="79" t="str">
        <f t="shared" si="6"/>
        <v/>
      </c>
    </row>
    <row r="262" spans="6:49" ht="18">
      <c r="F262" s="83">
        <f>IF($G262="","",(INDEX('1'!A:A,INDEX(4^8-LARGE((حسوب=$R$2)*(تواريخ&gt;=$P$3)*(تواريخ&lt;=$AD$3)*(4^8-ROW(حسوب)),ROWS(F$9:F262)),0))))</f>
        <v>0</v>
      </c>
      <c r="G262" s="84">
        <f>INDEX('1'!AT:AT,INDEX(4^8-LARGE((حسوب=$R$2)*(تواريخ&gt;=$P$3)*(تواريخ&lt;=$AD$3)*(4^8-ROW(حسوب)),ROWS(G$9:G262)),0))</f>
        <v>0</v>
      </c>
      <c r="H262" s="84">
        <f>INDEX('1'!AV:AV,INDEX(4^8-LARGE((حسوب=$R$2)*(تواريخ&gt;=$P$3)*(تواريخ&lt;=$AD$3)*(4^8-ROW(حسوب)),ROWS(H$9:H262)),0))</f>
        <v>0</v>
      </c>
      <c r="I262" s="81">
        <f>INDEX('1'!J:J,INDEX(4^8-LARGE((حسوب=$R$2)*(تواريخ&gt;=$P$3)*(تواريخ&lt;=$AD$3)*(4^8-ROW(حسوب)),ROWS(I$9:I262)),0))</f>
        <v>0</v>
      </c>
      <c r="J262" s="81">
        <f>INDEX('1'!K:K,INDEX(4^8-LARGE((حسوب=$R$2)*(تواريخ&gt;=$P$3)*(تواريخ&lt;=$AD$3)*(4^8-ROW(حسوب)),ROWS(J$9:J262)),0))</f>
        <v>0</v>
      </c>
      <c r="K262" s="81">
        <f>INDEX('1'!L:L,INDEX(4^8-LARGE((حسوب=$R$2)*(تواريخ&gt;=$P$3)*(تواريخ&lt;=$AD$3)*(4^8-ROW(حسوب)),ROWS(K$9:K262)),0))</f>
        <v>0</v>
      </c>
      <c r="L262" s="81">
        <f>INDEX('1'!M:M,INDEX(4^8-LARGE((حسوب=$R$2)*(تواريخ&gt;=$P$3)*(تواريخ&lt;=$AD$3)*(4^8-ROW(حسوب)),ROWS(L$9:L262)),0))</f>
        <v>0</v>
      </c>
      <c r="M262" s="81">
        <f>INDEX('1'!N:N,INDEX(4^8-LARGE((حسوب=$R$2)*(تواريخ&gt;=$P$3)*(تواريخ&lt;=$AD$3)*(4^8-ROW(حسوب)),ROWS(M$9:M262)),0))</f>
        <v>0</v>
      </c>
      <c r="N262" s="81">
        <f>INDEX('1'!O:O,INDEX(4^8-LARGE((حسوب=$R$2)*(تواريخ&gt;=$P$3)*(تواريخ&lt;=$AD$3)*(4^8-ROW(حسوب)),ROWS(N$9:N262)),0))</f>
        <v>0</v>
      </c>
      <c r="O262" s="81">
        <f>INDEX('1'!P:P,INDEX(4^8-LARGE((حسوب=$R$2)*(تواريخ&gt;=$P$3)*(تواريخ&lt;=$AD$3)*(4^8-ROW(حسوب)),ROWS(O$9:O262)),0))</f>
        <v>0</v>
      </c>
      <c r="P262" s="81">
        <f>INDEX('1'!Q:Q,INDEX(4^8-LARGE((حسوب=$R$2)*(تواريخ&gt;=$P$3)*(تواريخ&lt;=$AD$3)*(4^8-ROW(حسوب)),ROWS(P$9:P262)),0))</f>
        <v>0</v>
      </c>
      <c r="Q262" s="81">
        <f>INDEX('1'!R:R,INDEX(4^8-LARGE((حسوب=$R$2)*(تواريخ&gt;=$P$3)*(تواريخ&lt;=$AD$3)*(4^8-ROW(حسوب)),ROWS(Q$9:Q262)),0))</f>
        <v>0</v>
      </c>
      <c r="R262" s="81">
        <f>INDEX('1'!S:S,INDEX(4^8-LARGE((حسوب=$R$2)*(تواريخ&gt;=$P$3)*(تواريخ&lt;=$AD$3)*(4^8-ROW(حسوب)),ROWS(R$9:R262)),0))</f>
        <v>0</v>
      </c>
      <c r="S262" s="81">
        <f>INDEX('1'!T:T,INDEX(4^8-LARGE((حسوب=$R$2)*(تواريخ&gt;=$P$3)*(تواريخ&lt;=$AD$3)*(4^8-ROW(حسوب)),ROWS(S$9:S262)),0))</f>
        <v>0</v>
      </c>
      <c r="T262" s="81">
        <f>INDEX('1'!U:U,INDEX(4^8-LARGE((حسوب=$R$2)*(تواريخ&gt;=$P$3)*(تواريخ&lt;=$AD$3)*(4^8-ROW(حسوب)),ROWS(T$9:T262)),0))</f>
        <v>0</v>
      </c>
      <c r="U262" s="81">
        <f>INDEX('1'!V:V,INDEX(4^8-LARGE((حسوب=$R$2)*(تواريخ&gt;=$P$3)*(تواريخ&lt;=$AD$3)*(4^8-ROW(حسوب)),ROWS(U$9:U262)),0))</f>
        <v>0</v>
      </c>
      <c r="V262" s="81">
        <f>INDEX('1'!W:W,INDEX(4^8-LARGE((حسوب=$R$2)*(تواريخ&gt;=$P$3)*(تواريخ&lt;=$AD$3)*(4^8-ROW(حسوب)),ROWS(V$9:V262)),0))</f>
        <v>0</v>
      </c>
      <c r="W262" s="81">
        <f>INDEX('1'!X:X,INDEX(4^8-LARGE((حسوب=$R$2)*(تواريخ&gt;=$P$3)*(تواريخ&lt;=$AD$3)*(4^8-ROW(حسوب)),ROWS(W$9:W262)),0))</f>
        <v>0</v>
      </c>
      <c r="X262" s="81">
        <f>INDEX('1'!Y:Y,INDEX(4^8-LARGE((حسوب=$R$2)*(تواريخ&gt;=$P$3)*(تواريخ&lt;=$AD$3)*(4^8-ROW(حسوب)),ROWS(X$9:X262)),0))</f>
        <v>0</v>
      </c>
      <c r="Y262" s="81">
        <f>INDEX('1'!Z:Z,INDEX(4^8-LARGE((حسوب=$R$2)*(تواريخ&gt;=$P$3)*(تواريخ&lt;=$AD$3)*(4^8-ROW(حسوب)),ROWS(Y$9:Y262)),0))</f>
        <v>0</v>
      </c>
      <c r="Z262" s="81">
        <f>INDEX('1'!AA:AA,INDEX(4^8-LARGE((حسوب=$R$2)*(تواريخ&gt;=$P$3)*(تواريخ&lt;=$AD$3)*(4^8-ROW(حسوب)),ROWS(Z$9:Z262)),0))</f>
        <v>0</v>
      </c>
      <c r="AA262" s="81">
        <f>INDEX('1'!AB:AB,INDEX(4^8-LARGE((حسوب=$R$2)*(تواريخ&gt;=$P$3)*(تواريخ&lt;=$AD$3)*(4^8-ROW(حسوب)),ROWS(AA$9:AA262)),0))</f>
        <v>0</v>
      </c>
      <c r="AB262" s="81">
        <f>INDEX('1'!AC:AC,INDEX(4^8-LARGE((حسوب=$R$2)*(تواريخ&gt;=$P$3)*(تواريخ&lt;=$AD$3)*(4^8-ROW(حسوب)),ROWS(AB$9:AB262)),0))</f>
        <v>0</v>
      </c>
      <c r="AC262" s="81">
        <f>INDEX('1'!AD:AD,INDEX(4^8-LARGE((حسوب=$R$2)*(تواريخ&gt;=$P$3)*(تواريخ&lt;=$AD$3)*(4^8-ROW(حسوب)),ROWS(AC$9:AC262)),0))</f>
        <v>0</v>
      </c>
      <c r="AD262" s="81">
        <f>INDEX('1'!AE:AE,INDEX(4^8-LARGE((حسوب=$R$2)*(تواريخ&gt;=$P$3)*(تواريخ&lt;=$AD$3)*(4^8-ROW(حسوب)),ROWS(AD$9:AD262)),0))</f>
        <v>0</v>
      </c>
      <c r="AE262" s="57"/>
      <c r="AF262" s="57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7"/>
      <c r="AR262" s="57"/>
      <c r="AS262" s="80">
        <f>INDEX('1'!AY:AY,INDEX(4^8-LARGE((حسوب=$R$2)*(تواريخ&gt;=$P$3)*(تواريخ&lt;=$AD$3)*(4^8-ROW(حسوب)),ROWS(AS$9:AS262)),0))</f>
        <v>0</v>
      </c>
      <c r="AT262" s="80">
        <f>INDEX('1'!AX:AX,INDEX(4^8-LARGE((حسوب=$R$2)*(تواريخ&gt;=$P$3)*(تواريخ&lt;=$AD$3)*(4^8-ROW(حسوب)),ROWS(AT$9:AT262)),0))</f>
        <v>0</v>
      </c>
      <c r="AU262" s="80">
        <f>INDEX('1'!BA:BA,INDEX(4^8-LARGE((حسوب=$R$2)*(تواريخ&gt;=$P$3)*(تواريخ&lt;=$AD$3)*(4^8-ROW(حسوب)),ROWS(AU$9:AU262)),0))</f>
        <v>0</v>
      </c>
      <c r="AV262" s="80">
        <f>INDEX('1'!AZ:AZ,INDEX(4^8-LARGE((حسوب=$R$2)*(تواريخ&gt;=$P$3)*(تواريخ&lt;=$AD$3)*(4^8-ROW(حسوب)),ROWS(AV$9:AV262)),0))</f>
        <v>0</v>
      </c>
      <c r="AW262" s="79" t="str">
        <f t="shared" si="6"/>
        <v/>
      </c>
    </row>
    <row r="263" spans="6:49" ht="18">
      <c r="F263" s="83">
        <f>IF($G263="","",(INDEX('1'!A:A,INDEX(4^8-LARGE((حسوب=$R$2)*(تواريخ&gt;=$P$3)*(تواريخ&lt;=$AD$3)*(4^8-ROW(حسوب)),ROWS(F$9:F263)),0))))</f>
        <v>0</v>
      </c>
      <c r="G263" s="84">
        <f>INDEX('1'!AT:AT,INDEX(4^8-LARGE((حسوب=$R$2)*(تواريخ&gt;=$P$3)*(تواريخ&lt;=$AD$3)*(4^8-ROW(حسوب)),ROWS(G$9:G263)),0))</f>
        <v>0</v>
      </c>
      <c r="H263" s="84">
        <f>INDEX('1'!AV:AV,INDEX(4^8-LARGE((حسوب=$R$2)*(تواريخ&gt;=$P$3)*(تواريخ&lt;=$AD$3)*(4^8-ROW(حسوب)),ROWS(H$9:H263)),0))</f>
        <v>0</v>
      </c>
      <c r="I263" s="81">
        <f>INDEX('1'!J:J,INDEX(4^8-LARGE((حسوب=$R$2)*(تواريخ&gt;=$P$3)*(تواريخ&lt;=$AD$3)*(4^8-ROW(حسوب)),ROWS(I$9:I263)),0))</f>
        <v>0</v>
      </c>
      <c r="J263" s="81">
        <f>INDEX('1'!K:K,INDEX(4^8-LARGE((حسوب=$R$2)*(تواريخ&gt;=$P$3)*(تواريخ&lt;=$AD$3)*(4^8-ROW(حسوب)),ROWS(J$9:J263)),0))</f>
        <v>0</v>
      </c>
      <c r="K263" s="81">
        <f>INDEX('1'!L:L,INDEX(4^8-LARGE((حسوب=$R$2)*(تواريخ&gt;=$P$3)*(تواريخ&lt;=$AD$3)*(4^8-ROW(حسوب)),ROWS(K$9:K263)),0))</f>
        <v>0</v>
      </c>
      <c r="L263" s="81">
        <f>INDEX('1'!M:M,INDEX(4^8-LARGE((حسوب=$R$2)*(تواريخ&gt;=$P$3)*(تواريخ&lt;=$AD$3)*(4^8-ROW(حسوب)),ROWS(L$9:L263)),0))</f>
        <v>0</v>
      </c>
      <c r="M263" s="81">
        <f>INDEX('1'!N:N,INDEX(4^8-LARGE((حسوب=$R$2)*(تواريخ&gt;=$P$3)*(تواريخ&lt;=$AD$3)*(4^8-ROW(حسوب)),ROWS(M$9:M263)),0))</f>
        <v>0</v>
      </c>
      <c r="N263" s="81">
        <f>INDEX('1'!O:O,INDEX(4^8-LARGE((حسوب=$R$2)*(تواريخ&gt;=$P$3)*(تواريخ&lt;=$AD$3)*(4^8-ROW(حسوب)),ROWS(N$9:N263)),0))</f>
        <v>0</v>
      </c>
      <c r="O263" s="81">
        <f>INDEX('1'!P:P,INDEX(4^8-LARGE((حسوب=$R$2)*(تواريخ&gt;=$P$3)*(تواريخ&lt;=$AD$3)*(4^8-ROW(حسوب)),ROWS(O$9:O263)),0))</f>
        <v>0</v>
      </c>
      <c r="P263" s="81">
        <f>INDEX('1'!Q:Q,INDEX(4^8-LARGE((حسوب=$R$2)*(تواريخ&gt;=$P$3)*(تواريخ&lt;=$AD$3)*(4^8-ROW(حسوب)),ROWS(P$9:P263)),0))</f>
        <v>0</v>
      </c>
      <c r="Q263" s="81">
        <f>INDEX('1'!R:R,INDEX(4^8-LARGE((حسوب=$R$2)*(تواريخ&gt;=$P$3)*(تواريخ&lt;=$AD$3)*(4^8-ROW(حسوب)),ROWS(Q$9:Q263)),0))</f>
        <v>0</v>
      </c>
      <c r="R263" s="81">
        <f>INDEX('1'!S:S,INDEX(4^8-LARGE((حسوب=$R$2)*(تواريخ&gt;=$P$3)*(تواريخ&lt;=$AD$3)*(4^8-ROW(حسوب)),ROWS(R$9:R263)),0))</f>
        <v>0</v>
      </c>
      <c r="S263" s="81">
        <f>INDEX('1'!T:T,INDEX(4^8-LARGE((حسوب=$R$2)*(تواريخ&gt;=$P$3)*(تواريخ&lt;=$AD$3)*(4^8-ROW(حسوب)),ROWS(S$9:S263)),0))</f>
        <v>0</v>
      </c>
      <c r="T263" s="81">
        <f>INDEX('1'!U:U,INDEX(4^8-LARGE((حسوب=$R$2)*(تواريخ&gt;=$P$3)*(تواريخ&lt;=$AD$3)*(4^8-ROW(حسوب)),ROWS(T$9:T263)),0))</f>
        <v>0</v>
      </c>
      <c r="U263" s="81">
        <f>INDEX('1'!V:V,INDEX(4^8-LARGE((حسوب=$R$2)*(تواريخ&gt;=$P$3)*(تواريخ&lt;=$AD$3)*(4^8-ROW(حسوب)),ROWS(U$9:U263)),0))</f>
        <v>0</v>
      </c>
      <c r="V263" s="81">
        <f>INDEX('1'!W:W,INDEX(4^8-LARGE((حسوب=$R$2)*(تواريخ&gt;=$P$3)*(تواريخ&lt;=$AD$3)*(4^8-ROW(حسوب)),ROWS(V$9:V263)),0))</f>
        <v>0</v>
      </c>
      <c r="W263" s="81">
        <f>INDEX('1'!X:X,INDEX(4^8-LARGE((حسوب=$R$2)*(تواريخ&gt;=$P$3)*(تواريخ&lt;=$AD$3)*(4^8-ROW(حسوب)),ROWS(W$9:W263)),0))</f>
        <v>0</v>
      </c>
      <c r="X263" s="81">
        <f>INDEX('1'!Y:Y,INDEX(4^8-LARGE((حسوب=$R$2)*(تواريخ&gt;=$P$3)*(تواريخ&lt;=$AD$3)*(4^8-ROW(حسوب)),ROWS(X$9:X263)),0))</f>
        <v>0</v>
      </c>
      <c r="Y263" s="81">
        <f>INDEX('1'!Z:Z,INDEX(4^8-LARGE((حسوب=$R$2)*(تواريخ&gt;=$P$3)*(تواريخ&lt;=$AD$3)*(4^8-ROW(حسوب)),ROWS(Y$9:Y263)),0))</f>
        <v>0</v>
      </c>
      <c r="Z263" s="81">
        <f>INDEX('1'!AA:AA,INDEX(4^8-LARGE((حسوب=$R$2)*(تواريخ&gt;=$P$3)*(تواريخ&lt;=$AD$3)*(4^8-ROW(حسوب)),ROWS(Z$9:Z263)),0))</f>
        <v>0</v>
      </c>
      <c r="AA263" s="81">
        <f>INDEX('1'!AB:AB,INDEX(4^8-LARGE((حسوب=$R$2)*(تواريخ&gt;=$P$3)*(تواريخ&lt;=$AD$3)*(4^8-ROW(حسوب)),ROWS(AA$9:AA263)),0))</f>
        <v>0</v>
      </c>
      <c r="AB263" s="81">
        <f>INDEX('1'!AC:AC,INDEX(4^8-LARGE((حسوب=$R$2)*(تواريخ&gt;=$P$3)*(تواريخ&lt;=$AD$3)*(4^8-ROW(حسوب)),ROWS(AB$9:AB263)),0))</f>
        <v>0</v>
      </c>
      <c r="AC263" s="81">
        <f>INDEX('1'!AD:AD,INDEX(4^8-LARGE((حسوب=$R$2)*(تواريخ&gt;=$P$3)*(تواريخ&lt;=$AD$3)*(4^8-ROW(حسوب)),ROWS(AC$9:AC263)),0))</f>
        <v>0</v>
      </c>
      <c r="AD263" s="81">
        <f>INDEX('1'!AE:AE,INDEX(4^8-LARGE((حسوب=$R$2)*(تواريخ&gt;=$P$3)*(تواريخ&lt;=$AD$3)*(4^8-ROW(حسوب)),ROWS(AD$9:AD263)),0))</f>
        <v>0</v>
      </c>
      <c r="AE263" s="57"/>
      <c r="AF263" s="57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7"/>
      <c r="AR263" s="57"/>
      <c r="AS263" s="80">
        <f>INDEX('1'!AY:AY,INDEX(4^8-LARGE((حسوب=$R$2)*(تواريخ&gt;=$P$3)*(تواريخ&lt;=$AD$3)*(4^8-ROW(حسوب)),ROWS(AS$9:AS263)),0))</f>
        <v>0</v>
      </c>
      <c r="AT263" s="80">
        <f>INDEX('1'!AX:AX,INDEX(4^8-LARGE((حسوب=$R$2)*(تواريخ&gt;=$P$3)*(تواريخ&lt;=$AD$3)*(4^8-ROW(حسوب)),ROWS(AT$9:AT263)),0))</f>
        <v>0</v>
      </c>
      <c r="AU263" s="80">
        <f>INDEX('1'!BA:BA,INDEX(4^8-LARGE((حسوب=$R$2)*(تواريخ&gt;=$P$3)*(تواريخ&lt;=$AD$3)*(4^8-ROW(حسوب)),ROWS(AU$9:AU263)),0))</f>
        <v>0</v>
      </c>
      <c r="AV263" s="80">
        <f>INDEX('1'!AZ:AZ,INDEX(4^8-LARGE((حسوب=$R$2)*(تواريخ&gt;=$P$3)*(تواريخ&lt;=$AD$3)*(4^8-ROW(حسوب)),ROWS(AV$9:AV263)),0))</f>
        <v>0</v>
      </c>
      <c r="AW263" s="79" t="str">
        <f t="shared" si="6"/>
        <v/>
      </c>
    </row>
    <row r="264" spans="6:49" ht="18">
      <c r="F264" s="83">
        <f>IF($G264="","",(INDEX('1'!A:A,INDEX(4^8-LARGE((حسوب=$R$2)*(تواريخ&gt;=$P$3)*(تواريخ&lt;=$AD$3)*(4^8-ROW(حسوب)),ROWS(F$9:F264)),0))))</f>
        <v>0</v>
      </c>
      <c r="G264" s="84">
        <f>INDEX('1'!AT:AT,INDEX(4^8-LARGE((حسوب=$R$2)*(تواريخ&gt;=$P$3)*(تواريخ&lt;=$AD$3)*(4^8-ROW(حسوب)),ROWS(G$9:G264)),0))</f>
        <v>0</v>
      </c>
      <c r="H264" s="84">
        <f>INDEX('1'!AV:AV,INDEX(4^8-LARGE((حسوب=$R$2)*(تواريخ&gt;=$P$3)*(تواريخ&lt;=$AD$3)*(4^8-ROW(حسوب)),ROWS(H$9:H264)),0))</f>
        <v>0</v>
      </c>
      <c r="I264" s="81">
        <f>INDEX('1'!J:J,INDEX(4^8-LARGE((حسوب=$R$2)*(تواريخ&gt;=$P$3)*(تواريخ&lt;=$AD$3)*(4^8-ROW(حسوب)),ROWS(I$9:I264)),0))</f>
        <v>0</v>
      </c>
      <c r="J264" s="81">
        <f>INDEX('1'!K:K,INDEX(4^8-LARGE((حسوب=$R$2)*(تواريخ&gt;=$P$3)*(تواريخ&lt;=$AD$3)*(4^8-ROW(حسوب)),ROWS(J$9:J264)),0))</f>
        <v>0</v>
      </c>
      <c r="K264" s="81">
        <f>INDEX('1'!L:L,INDEX(4^8-LARGE((حسوب=$R$2)*(تواريخ&gt;=$P$3)*(تواريخ&lt;=$AD$3)*(4^8-ROW(حسوب)),ROWS(K$9:K264)),0))</f>
        <v>0</v>
      </c>
      <c r="L264" s="81">
        <f>INDEX('1'!M:M,INDEX(4^8-LARGE((حسوب=$R$2)*(تواريخ&gt;=$P$3)*(تواريخ&lt;=$AD$3)*(4^8-ROW(حسوب)),ROWS(L$9:L264)),0))</f>
        <v>0</v>
      </c>
      <c r="M264" s="81">
        <f>INDEX('1'!N:N,INDEX(4^8-LARGE((حسوب=$R$2)*(تواريخ&gt;=$P$3)*(تواريخ&lt;=$AD$3)*(4^8-ROW(حسوب)),ROWS(M$9:M264)),0))</f>
        <v>0</v>
      </c>
      <c r="N264" s="81">
        <f>INDEX('1'!O:O,INDEX(4^8-LARGE((حسوب=$R$2)*(تواريخ&gt;=$P$3)*(تواريخ&lt;=$AD$3)*(4^8-ROW(حسوب)),ROWS(N$9:N264)),0))</f>
        <v>0</v>
      </c>
      <c r="O264" s="81">
        <f>INDEX('1'!P:P,INDEX(4^8-LARGE((حسوب=$R$2)*(تواريخ&gt;=$P$3)*(تواريخ&lt;=$AD$3)*(4^8-ROW(حسوب)),ROWS(O$9:O264)),0))</f>
        <v>0</v>
      </c>
      <c r="P264" s="81">
        <f>INDEX('1'!Q:Q,INDEX(4^8-LARGE((حسوب=$R$2)*(تواريخ&gt;=$P$3)*(تواريخ&lt;=$AD$3)*(4^8-ROW(حسوب)),ROWS(P$9:P264)),0))</f>
        <v>0</v>
      </c>
      <c r="Q264" s="81">
        <f>INDEX('1'!R:R,INDEX(4^8-LARGE((حسوب=$R$2)*(تواريخ&gt;=$P$3)*(تواريخ&lt;=$AD$3)*(4^8-ROW(حسوب)),ROWS(Q$9:Q264)),0))</f>
        <v>0</v>
      </c>
      <c r="R264" s="81">
        <f>INDEX('1'!S:S,INDEX(4^8-LARGE((حسوب=$R$2)*(تواريخ&gt;=$P$3)*(تواريخ&lt;=$AD$3)*(4^8-ROW(حسوب)),ROWS(R$9:R264)),0))</f>
        <v>0</v>
      </c>
      <c r="S264" s="81">
        <f>INDEX('1'!T:T,INDEX(4^8-LARGE((حسوب=$R$2)*(تواريخ&gt;=$P$3)*(تواريخ&lt;=$AD$3)*(4^8-ROW(حسوب)),ROWS(S$9:S264)),0))</f>
        <v>0</v>
      </c>
      <c r="T264" s="81">
        <f>INDEX('1'!U:U,INDEX(4^8-LARGE((حسوب=$R$2)*(تواريخ&gt;=$P$3)*(تواريخ&lt;=$AD$3)*(4^8-ROW(حسوب)),ROWS(T$9:T264)),0))</f>
        <v>0</v>
      </c>
      <c r="U264" s="81">
        <f>INDEX('1'!V:V,INDEX(4^8-LARGE((حسوب=$R$2)*(تواريخ&gt;=$P$3)*(تواريخ&lt;=$AD$3)*(4^8-ROW(حسوب)),ROWS(U$9:U264)),0))</f>
        <v>0</v>
      </c>
      <c r="V264" s="81">
        <f>INDEX('1'!W:W,INDEX(4^8-LARGE((حسوب=$R$2)*(تواريخ&gt;=$P$3)*(تواريخ&lt;=$AD$3)*(4^8-ROW(حسوب)),ROWS(V$9:V264)),0))</f>
        <v>0</v>
      </c>
      <c r="W264" s="81">
        <f>INDEX('1'!X:X,INDEX(4^8-LARGE((حسوب=$R$2)*(تواريخ&gt;=$P$3)*(تواريخ&lt;=$AD$3)*(4^8-ROW(حسوب)),ROWS(W$9:W264)),0))</f>
        <v>0</v>
      </c>
      <c r="X264" s="81">
        <f>INDEX('1'!Y:Y,INDEX(4^8-LARGE((حسوب=$R$2)*(تواريخ&gt;=$P$3)*(تواريخ&lt;=$AD$3)*(4^8-ROW(حسوب)),ROWS(X$9:X264)),0))</f>
        <v>0</v>
      </c>
      <c r="Y264" s="81">
        <f>INDEX('1'!Z:Z,INDEX(4^8-LARGE((حسوب=$R$2)*(تواريخ&gt;=$P$3)*(تواريخ&lt;=$AD$3)*(4^8-ROW(حسوب)),ROWS(Y$9:Y264)),0))</f>
        <v>0</v>
      </c>
      <c r="Z264" s="81">
        <f>INDEX('1'!AA:AA,INDEX(4^8-LARGE((حسوب=$R$2)*(تواريخ&gt;=$P$3)*(تواريخ&lt;=$AD$3)*(4^8-ROW(حسوب)),ROWS(Z$9:Z264)),0))</f>
        <v>0</v>
      </c>
      <c r="AA264" s="81">
        <f>INDEX('1'!AB:AB,INDEX(4^8-LARGE((حسوب=$R$2)*(تواريخ&gt;=$P$3)*(تواريخ&lt;=$AD$3)*(4^8-ROW(حسوب)),ROWS(AA$9:AA264)),0))</f>
        <v>0</v>
      </c>
      <c r="AB264" s="81">
        <f>INDEX('1'!AC:AC,INDEX(4^8-LARGE((حسوب=$R$2)*(تواريخ&gt;=$P$3)*(تواريخ&lt;=$AD$3)*(4^8-ROW(حسوب)),ROWS(AB$9:AB264)),0))</f>
        <v>0</v>
      </c>
      <c r="AC264" s="81">
        <f>INDEX('1'!AD:AD,INDEX(4^8-LARGE((حسوب=$R$2)*(تواريخ&gt;=$P$3)*(تواريخ&lt;=$AD$3)*(4^8-ROW(حسوب)),ROWS(AC$9:AC264)),0))</f>
        <v>0</v>
      </c>
      <c r="AD264" s="81">
        <f>INDEX('1'!AE:AE,INDEX(4^8-LARGE((حسوب=$R$2)*(تواريخ&gt;=$P$3)*(تواريخ&lt;=$AD$3)*(4^8-ROW(حسوب)),ROWS(AD$9:AD264)),0))</f>
        <v>0</v>
      </c>
      <c r="AE264" s="57"/>
      <c r="AF264" s="57"/>
      <c r="AG264" s="58"/>
      <c r="AH264" s="58"/>
      <c r="AI264" s="58"/>
      <c r="AJ264" s="58"/>
      <c r="AK264" s="58"/>
      <c r="AL264" s="58"/>
      <c r="AM264" s="58"/>
      <c r="AN264" s="58"/>
      <c r="AO264" s="58"/>
      <c r="AP264" s="58"/>
      <c r="AQ264" s="57"/>
      <c r="AR264" s="57"/>
      <c r="AS264" s="80">
        <f>INDEX('1'!AY:AY,INDEX(4^8-LARGE((حسوب=$R$2)*(تواريخ&gt;=$P$3)*(تواريخ&lt;=$AD$3)*(4^8-ROW(حسوب)),ROWS(AS$9:AS264)),0))</f>
        <v>0</v>
      </c>
      <c r="AT264" s="80">
        <f>INDEX('1'!AX:AX,INDEX(4^8-LARGE((حسوب=$R$2)*(تواريخ&gt;=$P$3)*(تواريخ&lt;=$AD$3)*(4^8-ROW(حسوب)),ROWS(AT$9:AT264)),0))</f>
        <v>0</v>
      </c>
      <c r="AU264" s="80">
        <f>INDEX('1'!BA:BA,INDEX(4^8-LARGE((حسوب=$R$2)*(تواريخ&gt;=$P$3)*(تواريخ&lt;=$AD$3)*(4^8-ROW(حسوب)),ROWS(AU$9:AU264)),0))</f>
        <v>0</v>
      </c>
      <c r="AV264" s="80">
        <f>INDEX('1'!AZ:AZ,INDEX(4^8-LARGE((حسوب=$R$2)*(تواريخ&gt;=$P$3)*(تواريخ&lt;=$AD$3)*(4^8-ROW(حسوب)),ROWS(AV$9:AV264)),0))</f>
        <v>0</v>
      </c>
      <c r="AW264" s="79" t="str">
        <f t="shared" si="6"/>
        <v/>
      </c>
    </row>
    <row r="265" spans="6:49" ht="18">
      <c r="F265" s="83">
        <f>IF($G265="","",(INDEX('1'!A:A,INDEX(4^8-LARGE((حسوب=$R$2)*(تواريخ&gt;=$P$3)*(تواريخ&lt;=$AD$3)*(4^8-ROW(حسوب)),ROWS(F$9:F265)),0))))</f>
        <v>0</v>
      </c>
      <c r="G265" s="84">
        <f>INDEX('1'!AT:AT,INDEX(4^8-LARGE((حسوب=$R$2)*(تواريخ&gt;=$P$3)*(تواريخ&lt;=$AD$3)*(4^8-ROW(حسوب)),ROWS(G$9:G265)),0))</f>
        <v>0</v>
      </c>
      <c r="H265" s="84">
        <f>INDEX('1'!AV:AV,INDEX(4^8-LARGE((حسوب=$R$2)*(تواريخ&gt;=$P$3)*(تواريخ&lt;=$AD$3)*(4^8-ROW(حسوب)),ROWS(H$9:H265)),0))</f>
        <v>0</v>
      </c>
      <c r="I265" s="81">
        <f>INDEX('1'!J:J,INDEX(4^8-LARGE((حسوب=$R$2)*(تواريخ&gt;=$P$3)*(تواريخ&lt;=$AD$3)*(4^8-ROW(حسوب)),ROWS(I$9:I265)),0))</f>
        <v>0</v>
      </c>
      <c r="J265" s="81">
        <f>INDEX('1'!K:K,INDEX(4^8-LARGE((حسوب=$R$2)*(تواريخ&gt;=$P$3)*(تواريخ&lt;=$AD$3)*(4^8-ROW(حسوب)),ROWS(J$9:J265)),0))</f>
        <v>0</v>
      </c>
      <c r="K265" s="81">
        <f>INDEX('1'!L:L,INDEX(4^8-LARGE((حسوب=$R$2)*(تواريخ&gt;=$P$3)*(تواريخ&lt;=$AD$3)*(4^8-ROW(حسوب)),ROWS(K$9:K265)),0))</f>
        <v>0</v>
      </c>
      <c r="L265" s="81">
        <f>INDEX('1'!M:M,INDEX(4^8-LARGE((حسوب=$R$2)*(تواريخ&gt;=$P$3)*(تواريخ&lt;=$AD$3)*(4^8-ROW(حسوب)),ROWS(L$9:L265)),0))</f>
        <v>0</v>
      </c>
      <c r="M265" s="81">
        <f>INDEX('1'!N:N,INDEX(4^8-LARGE((حسوب=$R$2)*(تواريخ&gt;=$P$3)*(تواريخ&lt;=$AD$3)*(4^8-ROW(حسوب)),ROWS(M$9:M265)),0))</f>
        <v>0</v>
      </c>
      <c r="N265" s="81">
        <f>INDEX('1'!O:O,INDEX(4^8-LARGE((حسوب=$R$2)*(تواريخ&gt;=$P$3)*(تواريخ&lt;=$AD$3)*(4^8-ROW(حسوب)),ROWS(N$9:N265)),0))</f>
        <v>0</v>
      </c>
      <c r="O265" s="81">
        <f>INDEX('1'!P:P,INDEX(4^8-LARGE((حسوب=$R$2)*(تواريخ&gt;=$P$3)*(تواريخ&lt;=$AD$3)*(4^8-ROW(حسوب)),ROWS(O$9:O265)),0))</f>
        <v>0</v>
      </c>
      <c r="P265" s="81">
        <f>INDEX('1'!Q:Q,INDEX(4^8-LARGE((حسوب=$R$2)*(تواريخ&gt;=$P$3)*(تواريخ&lt;=$AD$3)*(4^8-ROW(حسوب)),ROWS(P$9:P265)),0))</f>
        <v>0</v>
      </c>
      <c r="Q265" s="81">
        <f>INDEX('1'!R:R,INDEX(4^8-LARGE((حسوب=$R$2)*(تواريخ&gt;=$P$3)*(تواريخ&lt;=$AD$3)*(4^8-ROW(حسوب)),ROWS(Q$9:Q265)),0))</f>
        <v>0</v>
      </c>
      <c r="R265" s="81">
        <f>INDEX('1'!S:S,INDEX(4^8-LARGE((حسوب=$R$2)*(تواريخ&gt;=$P$3)*(تواريخ&lt;=$AD$3)*(4^8-ROW(حسوب)),ROWS(R$9:R265)),0))</f>
        <v>0</v>
      </c>
      <c r="S265" s="81">
        <f>INDEX('1'!T:T,INDEX(4^8-LARGE((حسوب=$R$2)*(تواريخ&gt;=$P$3)*(تواريخ&lt;=$AD$3)*(4^8-ROW(حسوب)),ROWS(S$9:S265)),0))</f>
        <v>0</v>
      </c>
      <c r="T265" s="81">
        <f>INDEX('1'!U:U,INDEX(4^8-LARGE((حسوب=$R$2)*(تواريخ&gt;=$P$3)*(تواريخ&lt;=$AD$3)*(4^8-ROW(حسوب)),ROWS(T$9:T265)),0))</f>
        <v>0</v>
      </c>
      <c r="U265" s="81">
        <f>INDEX('1'!V:V,INDEX(4^8-LARGE((حسوب=$R$2)*(تواريخ&gt;=$P$3)*(تواريخ&lt;=$AD$3)*(4^8-ROW(حسوب)),ROWS(U$9:U265)),0))</f>
        <v>0</v>
      </c>
      <c r="V265" s="81">
        <f>INDEX('1'!W:W,INDEX(4^8-LARGE((حسوب=$R$2)*(تواريخ&gt;=$P$3)*(تواريخ&lt;=$AD$3)*(4^8-ROW(حسوب)),ROWS(V$9:V265)),0))</f>
        <v>0</v>
      </c>
      <c r="W265" s="81">
        <f>INDEX('1'!X:X,INDEX(4^8-LARGE((حسوب=$R$2)*(تواريخ&gt;=$P$3)*(تواريخ&lt;=$AD$3)*(4^8-ROW(حسوب)),ROWS(W$9:W265)),0))</f>
        <v>0</v>
      </c>
      <c r="X265" s="81">
        <f>INDEX('1'!Y:Y,INDEX(4^8-LARGE((حسوب=$R$2)*(تواريخ&gt;=$P$3)*(تواريخ&lt;=$AD$3)*(4^8-ROW(حسوب)),ROWS(X$9:X265)),0))</f>
        <v>0</v>
      </c>
      <c r="Y265" s="81">
        <f>INDEX('1'!Z:Z,INDEX(4^8-LARGE((حسوب=$R$2)*(تواريخ&gt;=$P$3)*(تواريخ&lt;=$AD$3)*(4^8-ROW(حسوب)),ROWS(Y$9:Y265)),0))</f>
        <v>0</v>
      </c>
      <c r="Z265" s="81">
        <f>INDEX('1'!AA:AA,INDEX(4^8-LARGE((حسوب=$R$2)*(تواريخ&gt;=$P$3)*(تواريخ&lt;=$AD$3)*(4^8-ROW(حسوب)),ROWS(Z$9:Z265)),0))</f>
        <v>0</v>
      </c>
      <c r="AA265" s="81">
        <f>INDEX('1'!AB:AB,INDEX(4^8-LARGE((حسوب=$R$2)*(تواريخ&gt;=$P$3)*(تواريخ&lt;=$AD$3)*(4^8-ROW(حسوب)),ROWS(AA$9:AA265)),0))</f>
        <v>0</v>
      </c>
      <c r="AB265" s="81">
        <f>INDEX('1'!AC:AC,INDEX(4^8-LARGE((حسوب=$R$2)*(تواريخ&gt;=$P$3)*(تواريخ&lt;=$AD$3)*(4^8-ROW(حسوب)),ROWS(AB$9:AB265)),0))</f>
        <v>0</v>
      </c>
      <c r="AC265" s="81">
        <f>INDEX('1'!AD:AD,INDEX(4^8-LARGE((حسوب=$R$2)*(تواريخ&gt;=$P$3)*(تواريخ&lt;=$AD$3)*(4^8-ROW(حسوب)),ROWS(AC$9:AC265)),0))</f>
        <v>0</v>
      </c>
      <c r="AD265" s="81">
        <f>INDEX('1'!AE:AE,INDEX(4^8-LARGE((حسوب=$R$2)*(تواريخ&gt;=$P$3)*(تواريخ&lt;=$AD$3)*(4^8-ROW(حسوب)),ROWS(AD$9:AD265)),0))</f>
        <v>0</v>
      </c>
      <c r="AE265" s="57"/>
      <c r="AF265" s="57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7"/>
      <c r="AR265" s="57"/>
      <c r="AS265" s="80">
        <f>INDEX('1'!AY:AY,INDEX(4^8-LARGE((حسوب=$R$2)*(تواريخ&gt;=$P$3)*(تواريخ&lt;=$AD$3)*(4^8-ROW(حسوب)),ROWS(AS$9:AS265)),0))</f>
        <v>0</v>
      </c>
      <c r="AT265" s="80">
        <f>INDEX('1'!AX:AX,INDEX(4^8-LARGE((حسوب=$R$2)*(تواريخ&gt;=$P$3)*(تواريخ&lt;=$AD$3)*(4^8-ROW(حسوب)),ROWS(AT$9:AT265)),0))</f>
        <v>0</v>
      </c>
      <c r="AU265" s="80">
        <f>INDEX('1'!BA:BA,INDEX(4^8-LARGE((حسوب=$R$2)*(تواريخ&gt;=$P$3)*(تواريخ&lt;=$AD$3)*(4^8-ROW(حسوب)),ROWS(AU$9:AU265)),0))</f>
        <v>0</v>
      </c>
      <c r="AV265" s="80">
        <f>INDEX('1'!AZ:AZ,INDEX(4^8-LARGE((حسوب=$R$2)*(تواريخ&gt;=$P$3)*(تواريخ&lt;=$AD$3)*(4^8-ROW(حسوب)),ROWS(AV$9:AV265)),0))</f>
        <v>0</v>
      </c>
      <c r="AW265" s="79" t="str">
        <f t="shared" si="6"/>
        <v/>
      </c>
    </row>
    <row r="266" spans="6:49" ht="18">
      <c r="F266" s="83">
        <f>IF($G266="","",(INDEX('1'!A:A,INDEX(4^8-LARGE((حسوب=$R$2)*(تواريخ&gt;=$P$3)*(تواريخ&lt;=$AD$3)*(4^8-ROW(حسوب)),ROWS(F$9:F266)),0))))</f>
        <v>0</v>
      </c>
      <c r="G266" s="84">
        <f>INDEX('1'!AT:AT,INDEX(4^8-LARGE((حسوب=$R$2)*(تواريخ&gt;=$P$3)*(تواريخ&lt;=$AD$3)*(4^8-ROW(حسوب)),ROWS(G$9:G266)),0))</f>
        <v>0</v>
      </c>
      <c r="H266" s="84">
        <f>INDEX('1'!AV:AV,INDEX(4^8-LARGE((حسوب=$R$2)*(تواريخ&gt;=$P$3)*(تواريخ&lt;=$AD$3)*(4^8-ROW(حسوب)),ROWS(H$9:H266)),0))</f>
        <v>0</v>
      </c>
      <c r="I266" s="81">
        <f>INDEX('1'!J:J,INDEX(4^8-LARGE((حسوب=$R$2)*(تواريخ&gt;=$P$3)*(تواريخ&lt;=$AD$3)*(4^8-ROW(حسوب)),ROWS(I$9:I266)),0))</f>
        <v>0</v>
      </c>
      <c r="J266" s="81">
        <f>INDEX('1'!K:K,INDEX(4^8-LARGE((حسوب=$R$2)*(تواريخ&gt;=$P$3)*(تواريخ&lt;=$AD$3)*(4^8-ROW(حسوب)),ROWS(J$9:J266)),0))</f>
        <v>0</v>
      </c>
      <c r="K266" s="81">
        <f>INDEX('1'!L:L,INDEX(4^8-LARGE((حسوب=$R$2)*(تواريخ&gt;=$P$3)*(تواريخ&lt;=$AD$3)*(4^8-ROW(حسوب)),ROWS(K$9:K266)),0))</f>
        <v>0</v>
      </c>
      <c r="L266" s="81">
        <f>INDEX('1'!M:M,INDEX(4^8-LARGE((حسوب=$R$2)*(تواريخ&gt;=$P$3)*(تواريخ&lt;=$AD$3)*(4^8-ROW(حسوب)),ROWS(L$9:L266)),0))</f>
        <v>0</v>
      </c>
      <c r="M266" s="81">
        <f>INDEX('1'!N:N,INDEX(4^8-LARGE((حسوب=$R$2)*(تواريخ&gt;=$P$3)*(تواريخ&lt;=$AD$3)*(4^8-ROW(حسوب)),ROWS(M$9:M266)),0))</f>
        <v>0</v>
      </c>
      <c r="N266" s="81">
        <f>INDEX('1'!O:O,INDEX(4^8-LARGE((حسوب=$R$2)*(تواريخ&gt;=$P$3)*(تواريخ&lt;=$AD$3)*(4^8-ROW(حسوب)),ROWS(N$9:N266)),0))</f>
        <v>0</v>
      </c>
      <c r="O266" s="81">
        <f>INDEX('1'!P:P,INDEX(4^8-LARGE((حسوب=$R$2)*(تواريخ&gt;=$P$3)*(تواريخ&lt;=$AD$3)*(4^8-ROW(حسوب)),ROWS(O$9:O266)),0))</f>
        <v>0</v>
      </c>
      <c r="P266" s="81">
        <f>INDEX('1'!Q:Q,INDEX(4^8-LARGE((حسوب=$R$2)*(تواريخ&gt;=$P$3)*(تواريخ&lt;=$AD$3)*(4^8-ROW(حسوب)),ROWS(P$9:P266)),0))</f>
        <v>0</v>
      </c>
      <c r="Q266" s="81">
        <f>INDEX('1'!R:R,INDEX(4^8-LARGE((حسوب=$R$2)*(تواريخ&gt;=$P$3)*(تواريخ&lt;=$AD$3)*(4^8-ROW(حسوب)),ROWS(Q$9:Q266)),0))</f>
        <v>0</v>
      </c>
      <c r="R266" s="81">
        <f>INDEX('1'!S:S,INDEX(4^8-LARGE((حسوب=$R$2)*(تواريخ&gt;=$P$3)*(تواريخ&lt;=$AD$3)*(4^8-ROW(حسوب)),ROWS(R$9:R266)),0))</f>
        <v>0</v>
      </c>
      <c r="S266" s="81">
        <f>INDEX('1'!T:T,INDEX(4^8-LARGE((حسوب=$R$2)*(تواريخ&gt;=$P$3)*(تواريخ&lt;=$AD$3)*(4^8-ROW(حسوب)),ROWS(S$9:S266)),0))</f>
        <v>0</v>
      </c>
      <c r="T266" s="81">
        <f>INDEX('1'!U:U,INDEX(4^8-LARGE((حسوب=$R$2)*(تواريخ&gt;=$P$3)*(تواريخ&lt;=$AD$3)*(4^8-ROW(حسوب)),ROWS(T$9:T266)),0))</f>
        <v>0</v>
      </c>
      <c r="U266" s="81">
        <f>INDEX('1'!V:V,INDEX(4^8-LARGE((حسوب=$R$2)*(تواريخ&gt;=$P$3)*(تواريخ&lt;=$AD$3)*(4^8-ROW(حسوب)),ROWS(U$9:U266)),0))</f>
        <v>0</v>
      </c>
      <c r="V266" s="81">
        <f>INDEX('1'!W:W,INDEX(4^8-LARGE((حسوب=$R$2)*(تواريخ&gt;=$P$3)*(تواريخ&lt;=$AD$3)*(4^8-ROW(حسوب)),ROWS(V$9:V266)),0))</f>
        <v>0</v>
      </c>
      <c r="W266" s="81">
        <f>INDEX('1'!X:X,INDEX(4^8-LARGE((حسوب=$R$2)*(تواريخ&gt;=$P$3)*(تواريخ&lt;=$AD$3)*(4^8-ROW(حسوب)),ROWS(W$9:W266)),0))</f>
        <v>0</v>
      </c>
      <c r="X266" s="81">
        <f>INDEX('1'!Y:Y,INDEX(4^8-LARGE((حسوب=$R$2)*(تواريخ&gt;=$P$3)*(تواريخ&lt;=$AD$3)*(4^8-ROW(حسوب)),ROWS(X$9:X266)),0))</f>
        <v>0</v>
      </c>
      <c r="Y266" s="81">
        <f>INDEX('1'!Z:Z,INDEX(4^8-LARGE((حسوب=$R$2)*(تواريخ&gt;=$P$3)*(تواريخ&lt;=$AD$3)*(4^8-ROW(حسوب)),ROWS(Y$9:Y266)),0))</f>
        <v>0</v>
      </c>
      <c r="Z266" s="81">
        <f>INDEX('1'!AA:AA,INDEX(4^8-LARGE((حسوب=$R$2)*(تواريخ&gt;=$P$3)*(تواريخ&lt;=$AD$3)*(4^8-ROW(حسوب)),ROWS(Z$9:Z266)),0))</f>
        <v>0</v>
      </c>
      <c r="AA266" s="81">
        <f>INDEX('1'!AB:AB,INDEX(4^8-LARGE((حسوب=$R$2)*(تواريخ&gt;=$P$3)*(تواريخ&lt;=$AD$3)*(4^8-ROW(حسوب)),ROWS(AA$9:AA266)),0))</f>
        <v>0</v>
      </c>
      <c r="AB266" s="81">
        <f>INDEX('1'!AC:AC,INDEX(4^8-LARGE((حسوب=$R$2)*(تواريخ&gt;=$P$3)*(تواريخ&lt;=$AD$3)*(4^8-ROW(حسوب)),ROWS(AB$9:AB266)),0))</f>
        <v>0</v>
      </c>
      <c r="AC266" s="81">
        <f>INDEX('1'!AD:AD,INDEX(4^8-LARGE((حسوب=$R$2)*(تواريخ&gt;=$P$3)*(تواريخ&lt;=$AD$3)*(4^8-ROW(حسوب)),ROWS(AC$9:AC266)),0))</f>
        <v>0</v>
      </c>
      <c r="AD266" s="81">
        <f>INDEX('1'!AE:AE,INDEX(4^8-LARGE((حسوب=$R$2)*(تواريخ&gt;=$P$3)*(تواريخ&lt;=$AD$3)*(4^8-ROW(حسوب)),ROWS(AD$9:AD266)),0))</f>
        <v>0</v>
      </c>
      <c r="AE266" s="57"/>
      <c r="AF266" s="57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7"/>
      <c r="AR266" s="57"/>
      <c r="AS266" s="80">
        <f>INDEX('1'!AY:AY,INDEX(4^8-LARGE((حسوب=$R$2)*(تواريخ&gt;=$P$3)*(تواريخ&lt;=$AD$3)*(4^8-ROW(حسوب)),ROWS(AS$9:AS266)),0))</f>
        <v>0</v>
      </c>
      <c r="AT266" s="80">
        <f>INDEX('1'!AX:AX,INDEX(4^8-LARGE((حسوب=$R$2)*(تواريخ&gt;=$P$3)*(تواريخ&lt;=$AD$3)*(4^8-ROW(حسوب)),ROWS(AT$9:AT266)),0))</f>
        <v>0</v>
      </c>
      <c r="AU266" s="80">
        <f>INDEX('1'!BA:BA,INDEX(4^8-LARGE((حسوب=$R$2)*(تواريخ&gt;=$P$3)*(تواريخ&lt;=$AD$3)*(4^8-ROW(حسوب)),ROWS(AU$9:AU266)),0))</f>
        <v>0</v>
      </c>
      <c r="AV266" s="80">
        <f>INDEX('1'!AZ:AZ,INDEX(4^8-LARGE((حسوب=$R$2)*(تواريخ&gt;=$P$3)*(تواريخ&lt;=$AD$3)*(4^8-ROW(حسوب)),ROWS(AV$9:AV266)),0))</f>
        <v>0</v>
      </c>
      <c r="AW266" s="79" t="str">
        <f t="shared" si="6"/>
        <v/>
      </c>
    </row>
    <row r="267" spans="6:49" ht="18">
      <c r="F267" s="83">
        <f>IF($G267="","",(INDEX('1'!A:A,INDEX(4^8-LARGE((حسوب=$R$2)*(تواريخ&gt;=$P$3)*(تواريخ&lt;=$AD$3)*(4^8-ROW(حسوب)),ROWS(F$9:F267)),0))))</f>
        <v>0</v>
      </c>
      <c r="G267" s="84">
        <f>INDEX('1'!AT:AT,INDEX(4^8-LARGE((حسوب=$R$2)*(تواريخ&gt;=$P$3)*(تواريخ&lt;=$AD$3)*(4^8-ROW(حسوب)),ROWS(G$9:G267)),0))</f>
        <v>0</v>
      </c>
      <c r="H267" s="84">
        <f>INDEX('1'!AV:AV,INDEX(4^8-LARGE((حسوب=$R$2)*(تواريخ&gt;=$P$3)*(تواريخ&lt;=$AD$3)*(4^8-ROW(حسوب)),ROWS(H$9:H267)),0))</f>
        <v>0</v>
      </c>
      <c r="I267" s="81">
        <f>INDEX('1'!J:J,INDEX(4^8-LARGE((حسوب=$R$2)*(تواريخ&gt;=$P$3)*(تواريخ&lt;=$AD$3)*(4^8-ROW(حسوب)),ROWS(I$9:I267)),0))</f>
        <v>0</v>
      </c>
      <c r="J267" s="81">
        <f>INDEX('1'!K:K,INDEX(4^8-LARGE((حسوب=$R$2)*(تواريخ&gt;=$P$3)*(تواريخ&lt;=$AD$3)*(4^8-ROW(حسوب)),ROWS(J$9:J267)),0))</f>
        <v>0</v>
      </c>
      <c r="K267" s="81">
        <f>INDEX('1'!L:L,INDEX(4^8-LARGE((حسوب=$R$2)*(تواريخ&gt;=$P$3)*(تواريخ&lt;=$AD$3)*(4^8-ROW(حسوب)),ROWS(K$9:K267)),0))</f>
        <v>0</v>
      </c>
      <c r="L267" s="81">
        <f>INDEX('1'!M:M,INDEX(4^8-LARGE((حسوب=$R$2)*(تواريخ&gt;=$P$3)*(تواريخ&lt;=$AD$3)*(4^8-ROW(حسوب)),ROWS(L$9:L267)),0))</f>
        <v>0</v>
      </c>
      <c r="M267" s="81">
        <f>INDEX('1'!N:N,INDEX(4^8-LARGE((حسوب=$R$2)*(تواريخ&gt;=$P$3)*(تواريخ&lt;=$AD$3)*(4^8-ROW(حسوب)),ROWS(M$9:M267)),0))</f>
        <v>0</v>
      </c>
      <c r="N267" s="81">
        <f>INDEX('1'!O:O,INDEX(4^8-LARGE((حسوب=$R$2)*(تواريخ&gt;=$P$3)*(تواريخ&lt;=$AD$3)*(4^8-ROW(حسوب)),ROWS(N$9:N267)),0))</f>
        <v>0</v>
      </c>
      <c r="O267" s="81">
        <f>INDEX('1'!P:P,INDEX(4^8-LARGE((حسوب=$R$2)*(تواريخ&gt;=$P$3)*(تواريخ&lt;=$AD$3)*(4^8-ROW(حسوب)),ROWS(O$9:O267)),0))</f>
        <v>0</v>
      </c>
      <c r="P267" s="81">
        <f>INDEX('1'!Q:Q,INDEX(4^8-LARGE((حسوب=$R$2)*(تواريخ&gt;=$P$3)*(تواريخ&lt;=$AD$3)*(4^8-ROW(حسوب)),ROWS(P$9:P267)),0))</f>
        <v>0</v>
      </c>
      <c r="Q267" s="81">
        <f>INDEX('1'!R:R,INDEX(4^8-LARGE((حسوب=$R$2)*(تواريخ&gt;=$P$3)*(تواريخ&lt;=$AD$3)*(4^8-ROW(حسوب)),ROWS(Q$9:Q267)),0))</f>
        <v>0</v>
      </c>
      <c r="R267" s="81">
        <f>INDEX('1'!S:S,INDEX(4^8-LARGE((حسوب=$R$2)*(تواريخ&gt;=$P$3)*(تواريخ&lt;=$AD$3)*(4^8-ROW(حسوب)),ROWS(R$9:R267)),0))</f>
        <v>0</v>
      </c>
      <c r="S267" s="81">
        <f>INDEX('1'!T:T,INDEX(4^8-LARGE((حسوب=$R$2)*(تواريخ&gt;=$P$3)*(تواريخ&lt;=$AD$3)*(4^8-ROW(حسوب)),ROWS(S$9:S267)),0))</f>
        <v>0</v>
      </c>
      <c r="T267" s="81">
        <f>INDEX('1'!U:U,INDEX(4^8-LARGE((حسوب=$R$2)*(تواريخ&gt;=$P$3)*(تواريخ&lt;=$AD$3)*(4^8-ROW(حسوب)),ROWS(T$9:T267)),0))</f>
        <v>0</v>
      </c>
      <c r="U267" s="81">
        <f>INDEX('1'!V:V,INDEX(4^8-LARGE((حسوب=$R$2)*(تواريخ&gt;=$P$3)*(تواريخ&lt;=$AD$3)*(4^8-ROW(حسوب)),ROWS(U$9:U267)),0))</f>
        <v>0</v>
      </c>
      <c r="V267" s="81">
        <f>INDEX('1'!W:W,INDEX(4^8-LARGE((حسوب=$R$2)*(تواريخ&gt;=$P$3)*(تواريخ&lt;=$AD$3)*(4^8-ROW(حسوب)),ROWS(V$9:V267)),0))</f>
        <v>0</v>
      </c>
      <c r="W267" s="81">
        <f>INDEX('1'!X:X,INDEX(4^8-LARGE((حسوب=$R$2)*(تواريخ&gt;=$P$3)*(تواريخ&lt;=$AD$3)*(4^8-ROW(حسوب)),ROWS(W$9:W267)),0))</f>
        <v>0</v>
      </c>
      <c r="X267" s="81">
        <f>INDEX('1'!Y:Y,INDEX(4^8-LARGE((حسوب=$R$2)*(تواريخ&gt;=$P$3)*(تواريخ&lt;=$AD$3)*(4^8-ROW(حسوب)),ROWS(X$9:X267)),0))</f>
        <v>0</v>
      </c>
      <c r="Y267" s="81">
        <f>INDEX('1'!Z:Z,INDEX(4^8-LARGE((حسوب=$R$2)*(تواريخ&gt;=$P$3)*(تواريخ&lt;=$AD$3)*(4^8-ROW(حسوب)),ROWS(Y$9:Y267)),0))</f>
        <v>0</v>
      </c>
      <c r="Z267" s="81">
        <f>INDEX('1'!AA:AA,INDEX(4^8-LARGE((حسوب=$R$2)*(تواريخ&gt;=$P$3)*(تواريخ&lt;=$AD$3)*(4^8-ROW(حسوب)),ROWS(Z$9:Z267)),0))</f>
        <v>0</v>
      </c>
      <c r="AA267" s="81">
        <f>INDEX('1'!AB:AB,INDEX(4^8-LARGE((حسوب=$R$2)*(تواريخ&gt;=$P$3)*(تواريخ&lt;=$AD$3)*(4^8-ROW(حسوب)),ROWS(AA$9:AA267)),0))</f>
        <v>0</v>
      </c>
      <c r="AB267" s="81">
        <f>INDEX('1'!AC:AC,INDEX(4^8-LARGE((حسوب=$R$2)*(تواريخ&gt;=$P$3)*(تواريخ&lt;=$AD$3)*(4^8-ROW(حسوب)),ROWS(AB$9:AB267)),0))</f>
        <v>0</v>
      </c>
      <c r="AC267" s="81">
        <f>INDEX('1'!AD:AD,INDEX(4^8-LARGE((حسوب=$R$2)*(تواريخ&gt;=$P$3)*(تواريخ&lt;=$AD$3)*(4^8-ROW(حسوب)),ROWS(AC$9:AC267)),0))</f>
        <v>0</v>
      </c>
      <c r="AD267" s="81">
        <f>INDEX('1'!AE:AE,INDEX(4^8-LARGE((حسوب=$R$2)*(تواريخ&gt;=$P$3)*(تواريخ&lt;=$AD$3)*(4^8-ROW(حسوب)),ROWS(AD$9:AD267)),0))</f>
        <v>0</v>
      </c>
      <c r="AE267" s="57"/>
      <c r="AF267" s="57"/>
      <c r="AG267" s="58"/>
      <c r="AH267" s="58"/>
      <c r="AI267" s="58"/>
      <c r="AJ267" s="58"/>
      <c r="AK267" s="58"/>
      <c r="AL267" s="58"/>
      <c r="AM267" s="58"/>
      <c r="AN267" s="58"/>
      <c r="AO267" s="58"/>
      <c r="AP267" s="58"/>
      <c r="AQ267" s="57"/>
      <c r="AR267" s="57"/>
      <c r="AS267" s="80">
        <f>INDEX('1'!AY:AY,INDEX(4^8-LARGE((حسوب=$R$2)*(تواريخ&gt;=$P$3)*(تواريخ&lt;=$AD$3)*(4^8-ROW(حسوب)),ROWS(AS$9:AS267)),0))</f>
        <v>0</v>
      </c>
      <c r="AT267" s="80">
        <f>INDEX('1'!AX:AX,INDEX(4^8-LARGE((حسوب=$R$2)*(تواريخ&gt;=$P$3)*(تواريخ&lt;=$AD$3)*(4^8-ROW(حسوب)),ROWS(AT$9:AT267)),0))</f>
        <v>0</v>
      </c>
      <c r="AU267" s="80">
        <f>INDEX('1'!BA:BA,INDEX(4^8-LARGE((حسوب=$R$2)*(تواريخ&gt;=$P$3)*(تواريخ&lt;=$AD$3)*(4^8-ROW(حسوب)),ROWS(AU$9:AU267)),0))</f>
        <v>0</v>
      </c>
      <c r="AV267" s="80">
        <f>INDEX('1'!AZ:AZ,INDEX(4^8-LARGE((حسوب=$R$2)*(تواريخ&gt;=$P$3)*(تواريخ&lt;=$AD$3)*(4^8-ROW(حسوب)),ROWS(AV$9:AV267)),0))</f>
        <v>0</v>
      </c>
      <c r="AW267" s="79" t="str">
        <f t="shared" si="6"/>
        <v/>
      </c>
    </row>
    <row r="268" spans="6:49" ht="18">
      <c r="F268" s="83">
        <f>IF($G268="","",(INDEX('1'!A:A,INDEX(4^8-LARGE((حسوب=$R$2)*(تواريخ&gt;=$P$3)*(تواريخ&lt;=$AD$3)*(4^8-ROW(حسوب)),ROWS(F$9:F268)),0))))</f>
        <v>0</v>
      </c>
      <c r="G268" s="84">
        <f>INDEX('1'!AT:AT,INDEX(4^8-LARGE((حسوب=$R$2)*(تواريخ&gt;=$P$3)*(تواريخ&lt;=$AD$3)*(4^8-ROW(حسوب)),ROWS(G$9:G268)),0))</f>
        <v>0</v>
      </c>
      <c r="H268" s="84">
        <f>INDEX('1'!AV:AV,INDEX(4^8-LARGE((حسوب=$R$2)*(تواريخ&gt;=$P$3)*(تواريخ&lt;=$AD$3)*(4^8-ROW(حسوب)),ROWS(H$9:H268)),0))</f>
        <v>0</v>
      </c>
      <c r="I268" s="81">
        <f>INDEX('1'!J:J,INDEX(4^8-LARGE((حسوب=$R$2)*(تواريخ&gt;=$P$3)*(تواريخ&lt;=$AD$3)*(4^8-ROW(حسوب)),ROWS(I$9:I268)),0))</f>
        <v>0</v>
      </c>
      <c r="J268" s="81">
        <f>INDEX('1'!K:K,INDEX(4^8-LARGE((حسوب=$R$2)*(تواريخ&gt;=$P$3)*(تواريخ&lt;=$AD$3)*(4^8-ROW(حسوب)),ROWS(J$9:J268)),0))</f>
        <v>0</v>
      </c>
      <c r="K268" s="81">
        <f>INDEX('1'!L:L,INDEX(4^8-LARGE((حسوب=$R$2)*(تواريخ&gt;=$P$3)*(تواريخ&lt;=$AD$3)*(4^8-ROW(حسوب)),ROWS(K$9:K268)),0))</f>
        <v>0</v>
      </c>
      <c r="L268" s="81">
        <f>INDEX('1'!M:M,INDEX(4^8-LARGE((حسوب=$R$2)*(تواريخ&gt;=$P$3)*(تواريخ&lt;=$AD$3)*(4^8-ROW(حسوب)),ROWS(L$9:L268)),0))</f>
        <v>0</v>
      </c>
      <c r="M268" s="81">
        <f>INDEX('1'!N:N,INDEX(4^8-LARGE((حسوب=$R$2)*(تواريخ&gt;=$P$3)*(تواريخ&lt;=$AD$3)*(4^8-ROW(حسوب)),ROWS(M$9:M268)),0))</f>
        <v>0</v>
      </c>
      <c r="N268" s="81">
        <f>INDEX('1'!O:O,INDEX(4^8-LARGE((حسوب=$R$2)*(تواريخ&gt;=$P$3)*(تواريخ&lt;=$AD$3)*(4^8-ROW(حسوب)),ROWS(N$9:N268)),0))</f>
        <v>0</v>
      </c>
      <c r="O268" s="81">
        <f>INDEX('1'!P:P,INDEX(4^8-LARGE((حسوب=$R$2)*(تواريخ&gt;=$P$3)*(تواريخ&lt;=$AD$3)*(4^8-ROW(حسوب)),ROWS(O$9:O268)),0))</f>
        <v>0</v>
      </c>
      <c r="P268" s="81">
        <f>INDEX('1'!Q:Q,INDEX(4^8-LARGE((حسوب=$R$2)*(تواريخ&gt;=$P$3)*(تواريخ&lt;=$AD$3)*(4^8-ROW(حسوب)),ROWS(P$9:P268)),0))</f>
        <v>0</v>
      </c>
      <c r="Q268" s="81">
        <f>INDEX('1'!R:R,INDEX(4^8-LARGE((حسوب=$R$2)*(تواريخ&gt;=$P$3)*(تواريخ&lt;=$AD$3)*(4^8-ROW(حسوب)),ROWS(Q$9:Q268)),0))</f>
        <v>0</v>
      </c>
      <c r="R268" s="81">
        <f>INDEX('1'!S:S,INDEX(4^8-LARGE((حسوب=$R$2)*(تواريخ&gt;=$P$3)*(تواريخ&lt;=$AD$3)*(4^8-ROW(حسوب)),ROWS(R$9:R268)),0))</f>
        <v>0</v>
      </c>
      <c r="S268" s="81">
        <f>INDEX('1'!T:T,INDEX(4^8-LARGE((حسوب=$R$2)*(تواريخ&gt;=$P$3)*(تواريخ&lt;=$AD$3)*(4^8-ROW(حسوب)),ROWS(S$9:S268)),0))</f>
        <v>0</v>
      </c>
      <c r="T268" s="81">
        <f>INDEX('1'!U:U,INDEX(4^8-LARGE((حسوب=$R$2)*(تواريخ&gt;=$P$3)*(تواريخ&lt;=$AD$3)*(4^8-ROW(حسوب)),ROWS(T$9:T268)),0))</f>
        <v>0</v>
      </c>
      <c r="U268" s="81">
        <f>INDEX('1'!V:V,INDEX(4^8-LARGE((حسوب=$R$2)*(تواريخ&gt;=$P$3)*(تواريخ&lt;=$AD$3)*(4^8-ROW(حسوب)),ROWS(U$9:U268)),0))</f>
        <v>0</v>
      </c>
      <c r="V268" s="81">
        <f>INDEX('1'!W:W,INDEX(4^8-LARGE((حسوب=$R$2)*(تواريخ&gt;=$P$3)*(تواريخ&lt;=$AD$3)*(4^8-ROW(حسوب)),ROWS(V$9:V268)),0))</f>
        <v>0</v>
      </c>
      <c r="W268" s="81">
        <f>INDEX('1'!X:X,INDEX(4^8-LARGE((حسوب=$R$2)*(تواريخ&gt;=$P$3)*(تواريخ&lt;=$AD$3)*(4^8-ROW(حسوب)),ROWS(W$9:W268)),0))</f>
        <v>0</v>
      </c>
      <c r="X268" s="81">
        <f>INDEX('1'!Y:Y,INDEX(4^8-LARGE((حسوب=$R$2)*(تواريخ&gt;=$P$3)*(تواريخ&lt;=$AD$3)*(4^8-ROW(حسوب)),ROWS(X$9:X268)),0))</f>
        <v>0</v>
      </c>
      <c r="Y268" s="81">
        <f>INDEX('1'!Z:Z,INDEX(4^8-LARGE((حسوب=$R$2)*(تواريخ&gt;=$P$3)*(تواريخ&lt;=$AD$3)*(4^8-ROW(حسوب)),ROWS(Y$9:Y268)),0))</f>
        <v>0</v>
      </c>
      <c r="Z268" s="81">
        <f>INDEX('1'!AA:AA,INDEX(4^8-LARGE((حسوب=$R$2)*(تواريخ&gt;=$P$3)*(تواريخ&lt;=$AD$3)*(4^8-ROW(حسوب)),ROWS(Z$9:Z268)),0))</f>
        <v>0</v>
      </c>
      <c r="AA268" s="81">
        <f>INDEX('1'!AB:AB,INDEX(4^8-LARGE((حسوب=$R$2)*(تواريخ&gt;=$P$3)*(تواريخ&lt;=$AD$3)*(4^8-ROW(حسوب)),ROWS(AA$9:AA268)),0))</f>
        <v>0</v>
      </c>
      <c r="AB268" s="81">
        <f>INDEX('1'!AC:AC,INDEX(4^8-LARGE((حسوب=$R$2)*(تواريخ&gt;=$P$3)*(تواريخ&lt;=$AD$3)*(4^8-ROW(حسوب)),ROWS(AB$9:AB268)),0))</f>
        <v>0</v>
      </c>
      <c r="AC268" s="81">
        <f>INDEX('1'!AD:AD,INDEX(4^8-LARGE((حسوب=$R$2)*(تواريخ&gt;=$P$3)*(تواريخ&lt;=$AD$3)*(4^8-ROW(حسوب)),ROWS(AC$9:AC268)),0))</f>
        <v>0</v>
      </c>
      <c r="AD268" s="81">
        <f>INDEX('1'!AE:AE,INDEX(4^8-LARGE((حسوب=$R$2)*(تواريخ&gt;=$P$3)*(تواريخ&lt;=$AD$3)*(4^8-ROW(حسوب)),ROWS(AD$9:AD268)),0))</f>
        <v>0</v>
      </c>
      <c r="AE268" s="57"/>
      <c r="AF268" s="57"/>
      <c r="AG268" s="58"/>
      <c r="AH268" s="58"/>
      <c r="AI268" s="58"/>
      <c r="AJ268" s="58"/>
      <c r="AK268" s="58"/>
      <c r="AL268" s="58"/>
      <c r="AM268" s="58"/>
      <c r="AN268" s="58"/>
      <c r="AO268" s="58"/>
      <c r="AP268" s="58"/>
      <c r="AQ268" s="57"/>
      <c r="AR268" s="57"/>
      <c r="AS268" s="80">
        <f>INDEX('1'!AY:AY,INDEX(4^8-LARGE((حسوب=$R$2)*(تواريخ&gt;=$P$3)*(تواريخ&lt;=$AD$3)*(4^8-ROW(حسوب)),ROWS(AS$9:AS268)),0))</f>
        <v>0</v>
      </c>
      <c r="AT268" s="80">
        <f>INDEX('1'!AX:AX,INDEX(4^8-LARGE((حسوب=$R$2)*(تواريخ&gt;=$P$3)*(تواريخ&lt;=$AD$3)*(4^8-ROW(حسوب)),ROWS(AT$9:AT268)),0))</f>
        <v>0</v>
      </c>
      <c r="AU268" s="80">
        <f>INDEX('1'!BA:BA,INDEX(4^8-LARGE((حسوب=$R$2)*(تواريخ&gt;=$P$3)*(تواريخ&lt;=$AD$3)*(4^8-ROW(حسوب)),ROWS(AU$9:AU268)),0))</f>
        <v>0</v>
      </c>
      <c r="AV268" s="80">
        <f>INDEX('1'!AZ:AZ,INDEX(4^8-LARGE((حسوب=$R$2)*(تواريخ&gt;=$P$3)*(تواريخ&lt;=$AD$3)*(4^8-ROW(حسوب)),ROWS(AV$9:AV268)),0))</f>
        <v>0</v>
      </c>
      <c r="AW268" s="79" t="str">
        <f t="shared" si="6"/>
        <v/>
      </c>
    </row>
    <row r="269" spans="6:49" ht="18">
      <c r="F269" s="83">
        <f>IF($G269="","",(INDEX('1'!A:A,INDEX(4^8-LARGE((حسوب=$R$2)*(تواريخ&gt;=$P$3)*(تواريخ&lt;=$AD$3)*(4^8-ROW(حسوب)),ROWS(F$9:F269)),0))))</f>
        <v>0</v>
      </c>
      <c r="G269" s="84">
        <f>INDEX('1'!AT:AT,INDEX(4^8-LARGE((حسوب=$R$2)*(تواريخ&gt;=$P$3)*(تواريخ&lt;=$AD$3)*(4^8-ROW(حسوب)),ROWS(G$9:G269)),0))</f>
        <v>0</v>
      </c>
      <c r="H269" s="84">
        <f>INDEX('1'!AV:AV,INDEX(4^8-LARGE((حسوب=$R$2)*(تواريخ&gt;=$P$3)*(تواريخ&lt;=$AD$3)*(4^8-ROW(حسوب)),ROWS(H$9:H269)),0))</f>
        <v>0</v>
      </c>
      <c r="I269" s="81">
        <f>INDEX('1'!J:J,INDEX(4^8-LARGE((حسوب=$R$2)*(تواريخ&gt;=$P$3)*(تواريخ&lt;=$AD$3)*(4^8-ROW(حسوب)),ROWS(I$9:I269)),0))</f>
        <v>0</v>
      </c>
      <c r="J269" s="81">
        <f>INDEX('1'!K:K,INDEX(4^8-LARGE((حسوب=$R$2)*(تواريخ&gt;=$P$3)*(تواريخ&lt;=$AD$3)*(4^8-ROW(حسوب)),ROWS(J$9:J269)),0))</f>
        <v>0</v>
      </c>
      <c r="K269" s="81">
        <f>INDEX('1'!L:L,INDEX(4^8-LARGE((حسوب=$R$2)*(تواريخ&gt;=$P$3)*(تواريخ&lt;=$AD$3)*(4^8-ROW(حسوب)),ROWS(K$9:K269)),0))</f>
        <v>0</v>
      </c>
      <c r="L269" s="81">
        <f>INDEX('1'!M:M,INDEX(4^8-LARGE((حسوب=$R$2)*(تواريخ&gt;=$P$3)*(تواريخ&lt;=$AD$3)*(4^8-ROW(حسوب)),ROWS(L$9:L269)),0))</f>
        <v>0</v>
      </c>
      <c r="M269" s="81">
        <f>INDEX('1'!N:N,INDEX(4^8-LARGE((حسوب=$R$2)*(تواريخ&gt;=$P$3)*(تواريخ&lt;=$AD$3)*(4^8-ROW(حسوب)),ROWS(M$9:M269)),0))</f>
        <v>0</v>
      </c>
      <c r="N269" s="81">
        <f>INDEX('1'!O:O,INDEX(4^8-LARGE((حسوب=$R$2)*(تواريخ&gt;=$P$3)*(تواريخ&lt;=$AD$3)*(4^8-ROW(حسوب)),ROWS(N$9:N269)),0))</f>
        <v>0</v>
      </c>
      <c r="O269" s="81">
        <f>INDEX('1'!P:P,INDEX(4^8-LARGE((حسوب=$R$2)*(تواريخ&gt;=$P$3)*(تواريخ&lt;=$AD$3)*(4^8-ROW(حسوب)),ROWS(O$9:O269)),0))</f>
        <v>0</v>
      </c>
      <c r="P269" s="81">
        <f>INDEX('1'!Q:Q,INDEX(4^8-LARGE((حسوب=$R$2)*(تواريخ&gt;=$P$3)*(تواريخ&lt;=$AD$3)*(4^8-ROW(حسوب)),ROWS(P$9:P269)),0))</f>
        <v>0</v>
      </c>
      <c r="Q269" s="81">
        <f>INDEX('1'!R:R,INDEX(4^8-LARGE((حسوب=$R$2)*(تواريخ&gt;=$P$3)*(تواريخ&lt;=$AD$3)*(4^8-ROW(حسوب)),ROWS(Q$9:Q269)),0))</f>
        <v>0</v>
      </c>
      <c r="R269" s="81">
        <f>INDEX('1'!S:S,INDEX(4^8-LARGE((حسوب=$R$2)*(تواريخ&gt;=$P$3)*(تواريخ&lt;=$AD$3)*(4^8-ROW(حسوب)),ROWS(R$9:R269)),0))</f>
        <v>0</v>
      </c>
      <c r="S269" s="81">
        <f>INDEX('1'!T:T,INDEX(4^8-LARGE((حسوب=$R$2)*(تواريخ&gt;=$P$3)*(تواريخ&lt;=$AD$3)*(4^8-ROW(حسوب)),ROWS(S$9:S269)),0))</f>
        <v>0</v>
      </c>
      <c r="T269" s="81">
        <f>INDEX('1'!U:U,INDEX(4^8-LARGE((حسوب=$R$2)*(تواريخ&gt;=$P$3)*(تواريخ&lt;=$AD$3)*(4^8-ROW(حسوب)),ROWS(T$9:T269)),0))</f>
        <v>0</v>
      </c>
      <c r="U269" s="81">
        <f>INDEX('1'!V:V,INDEX(4^8-LARGE((حسوب=$R$2)*(تواريخ&gt;=$P$3)*(تواريخ&lt;=$AD$3)*(4^8-ROW(حسوب)),ROWS(U$9:U269)),0))</f>
        <v>0</v>
      </c>
      <c r="V269" s="81">
        <f>INDEX('1'!W:W,INDEX(4^8-LARGE((حسوب=$R$2)*(تواريخ&gt;=$P$3)*(تواريخ&lt;=$AD$3)*(4^8-ROW(حسوب)),ROWS(V$9:V269)),0))</f>
        <v>0</v>
      </c>
      <c r="W269" s="81">
        <f>INDEX('1'!X:X,INDEX(4^8-LARGE((حسوب=$R$2)*(تواريخ&gt;=$P$3)*(تواريخ&lt;=$AD$3)*(4^8-ROW(حسوب)),ROWS(W$9:W269)),0))</f>
        <v>0</v>
      </c>
      <c r="X269" s="81">
        <f>INDEX('1'!Y:Y,INDEX(4^8-LARGE((حسوب=$R$2)*(تواريخ&gt;=$P$3)*(تواريخ&lt;=$AD$3)*(4^8-ROW(حسوب)),ROWS(X$9:X269)),0))</f>
        <v>0</v>
      </c>
      <c r="Y269" s="81">
        <f>INDEX('1'!Z:Z,INDEX(4^8-LARGE((حسوب=$R$2)*(تواريخ&gt;=$P$3)*(تواريخ&lt;=$AD$3)*(4^8-ROW(حسوب)),ROWS(Y$9:Y269)),0))</f>
        <v>0</v>
      </c>
      <c r="Z269" s="81">
        <f>INDEX('1'!AA:AA,INDEX(4^8-LARGE((حسوب=$R$2)*(تواريخ&gt;=$P$3)*(تواريخ&lt;=$AD$3)*(4^8-ROW(حسوب)),ROWS(Z$9:Z269)),0))</f>
        <v>0</v>
      </c>
      <c r="AA269" s="81">
        <f>INDEX('1'!AB:AB,INDEX(4^8-LARGE((حسوب=$R$2)*(تواريخ&gt;=$P$3)*(تواريخ&lt;=$AD$3)*(4^8-ROW(حسوب)),ROWS(AA$9:AA269)),0))</f>
        <v>0</v>
      </c>
      <c r="AB269" s="81">
        <f>INDEX('1'!AC:AC,INDEX(4^8-LARGE((حسوب=$R$2)*(تواريخ&gt;=$P$3)*(تواريخ&lt;=$AD$3)*(4^8-ROW(حسوب)),ROWS(AB$9:AB269)),0))</f>
        <v>0</v>
      </c>
      <c r="AC269" s="81">
        <f>INDEX('1'!AD:AD,INDEX(4^8-LARGE((حسوب=$R$2)*(تواريخ&gt;=$P$3)*(تواريخ&lt;=$AD$3)*(4^8-ROW(حسوب)),ROWS(AC$9:AC269)),0))</f>
        <v>0</v>
      </c>
      <c r="AD269" s="81">
        <f>INDEX('1'!AE:AE,INDEX(4^8-LARGE((حسوب=$R$2)*(تواريخ&gt;=$P$3)*(تواريخ&lt;=$AD$3)*(4^8-ROW(حسوب)),ROWS(AD$9:AD269)),0))</f>
        <v>0</v>
      </c>
      <c r="AE269" s="57"/>
      <c r="AF269" s="57"/>
      <c r="AG269" s="58"/>
      <c r="AH269" s="58"/>
      <c r="AI269" s="58"/>
      <c r="AJ269" s="58"/>
      <c r="AK269" s="58"/>
      <c r="AL269" s="58"/>
      <c r="AM269" s="58"/>
      <c r="AN269" s="58"/>
      <c r="AO269" s="58"/>
      <c r="AP269" s="58"/>
      <c r="AQ269" s="57"/>
      <c r="AR269" s="57"/>
      <c r="AS269" s="80">
        <f>INDEX('1'!AY:AY,INDEX(4^8-LARGE((حسوب=$R$2)*(تواريخ&gt;=$P$3)*(تواريخ&lt;=$AD$3)*(4^8-ROW(حسوب)),ROWS(AS$9:AS269)),0))</f>
        <v>0</v>
      </c>
      <c r="AT269" s="80">
        <f>INDEX('1'!AX:AX,INDEX(4^8-LARGE((حسوب=$R$2)*(تواريخ&gt;=$P$3)*(تواريخ&lt;=$AD$3)*(4^8-ROW(حسوب)),ROWS(AT$9:AT269)),0))</f>
        <v>0</v>
      </c>
      <c r="AU269" s="80">
        <f>INDEX('1'!BA:BA,INDEX(4^8-LARGE((حسوب=$R$2)*(تواريخ&gt;=$P$3)*(تواريخ&lt;=$AD$3)*(4^8-ROW(حسوب)),ROWS(AU$9:AU269)),0))</f>
        <v>0</v>
      </c>
      <c r="AV269" s="80">
        <f>INDEX('1'!AZ:AZ,INDEX(4^8-LARGE((حسوب=$R$2)*(تواريخ&gt;=$P$3)*(تواريخ&lt;=$AD$3)*(4^8-ROW(حسوب)),ROWS(AV$9:AV269)),0))</f>
        <v>0</v>
      </c>
      <c r="AW269" s="79" t="str">
        <f t="shared" si="6"/>
        <v/>
      </c>
    </row>
    <row r="270" spans="6:49" ht="18">
      <c r="F270" s="83">
        <f>IF($G270="","",(INDEX('1'!A:A,INDEX(4^8-LARGE((حسوب=$R$2)*(تواريخ&gt;=$P$3)*(تواريخ&lt;=$AD$3)*(4^8-ROW(حسوب)),ROWS(F$9:F270)),0))))</f>
        <v>0</v>
      </c>
      <c r="G270" s="84">
        <f>INDEX('1'!AT:AT,INDEX(4^8-LARGE((حسوب=$R$2)*(تواريخ&gt;=$P$3)*(تواريخ&lt;=$AD$3)*(4^8-ROW(حسوب)),ROWS(G$9:G270)),0))</f>
        <v>0</v>
      </c>
      <c r="H270" s="84">
        <f>INDEX('1'!AV:AV,INDEX(4^8-LARGE((حسوب=$R$2)*(تواريخ&gt;=$P$3)*(تواريخ&lt;=$AD$3)*(4^8-ROW(حسوب)),ROWS(H$9:H270)),0))</f>
        <v>0</v>
      </c>
      <c r="I270" s="81">
        <f>INDEX('1'!J:J,INDEX(4^8-LARGE((حسوب=$R$2)*(تواريخ&gt;=$P$3)*(تواريخ&lt;=$AD$3)*(4^8-ROW(حسوب)),ROWS(I$9:I270)),0))</f>
        <v>0</v>
      </c>
      <c r="J270" s="81">
        <f>INDEX('1'!K:K,INDEX(4^8-LARGE((حسوب=$R$2)*(تواريخ&gt;=$P$3)*(تواريخ&lt;=$AD$3)*(4^8-ROW(حسوب)),ROWS(J$9:J270)),0))</f>
        <v>0</v>
      </c>
      <c r="K270" s="81">
        <f>INDEX('1'!L:L,INDEX(4^8-LARGE((حسوب=$R$2)*(تواريخ&gt;=$P$3)*(تواريخ&lt;=$AD$3)*(4^8-ROW(حسوب)),ROWS(K$9:K270)),0))</f>
        <v>0</v>
      </c>
      <c r="L270" s="81">
        <f>INDEX('1'!M:M,INDEX(4^8-LARGE((حسوب=$R$2)*(تواريخ&gt;=$P$3)*(تواريخ&lt;=$AD$3)*(4^8-ROW(حسوب)),ROWS(L$9:L270)),0))</f>
        <v>0</v>
      </c>
      <c r="M270" s="81">
        <f>INDEX('1'!N:N,INDEX(4^8-LARGE((حسوب=$R$2)*(تواريخ&gt;=$P$3)*(تواريخ&lt;=$AD$3)*(4^8-ROW(حسوب)),ROWS(M$9:M270)),0))</f>
        <v>0</v>
      </c>
      <c r="N270" s="81">
        <f>INDEX('1'!O:O,INDEX(4^8-LARGE((حسوب=$R$2)*(تواريخ&gt;=$P$3)*(تواريخ&lt;=$AD$3)*(4^8-ROW(حسوب)),ROWS(N$9:N270)),0))</f>
        <v>0</v>
      </c>
      <c r="O270" s="81">
        <f>INDEX('1'!P:P,INDEX(4^8-LARGE((حسوب=$R$2)*(تواريخ&gt;=$P$3)*(تواريخ&lt;=$AD$3)*(4^8-ROW(حسوب)),ROWS(O$9:O270)),0))</f>
        <v>0</v>
      </c>
      <c r="P270" s="81">
        <f>INDEX('1'!Q:Q,INDEX(4^8-LARGE((حسوب=$R$2)*(تواريخ&gt;=$P$3)*(تواريخ&lt;=$AD$3)*(4^8-ROW(حسوب)),ROWS(P$9:P270)),0))</f>
        <v>0</v>
      </c>
      <c r="Q270" s="81">
        <f>INDEX('1'!R:R,INDEX(4^8-LARGE((حسوب=$R$2)*(تواريخ&gt;=$P$3)*(تواريخ&lt;=$AD$3)*(4^8-ROW(حسوب)),ROWS(Q$9:Q270)),0))</f>
        <v>0</v>
      </c>
      <c r="R270" s="81">
        <f>INDEX('1'!S:S,INDEX(4^8-LARGE((حسوب=$R$2)*(تواريخ&gt;=$P$3)*(تواريخ&lt;=$AD$3)*(4^8-ROW(حسوب)),ROWS(R$9:R270)),0))</f>
        <v>0</v>
      </c>
      <c r="S270" s="81">
        <f>INDEX('1'!T:T,INDEX(4^8-LARGE((حسوب=$R$2)*(تواريخ&gt;=$P$3)*(تواريخ&lt;=$AD$3)*(4^8-ROW(حسوب)),ROWS(S$9:S270)),0))</f>
        <v>0</v>
      </c>
      <c r="T270" s="81">
        <f>INDEX('1'!U:U,INDEX(4^8-LARGE((حسوب=$R$2)*(تواريخ&gt;=$P$3)*(تواريخ&lt;=$AD$3)*(4^8-ROW(حسوب)),ROWS(T$9:T270)),0))</f>
        <v>0</v>
      </c>
      <c r="U270" s="81">
        <f>INDEX('1'!V:V,INDEX(4^8-LARGE((حسوب=$R$2)*(تواريخ&gt;=$P$3)*(تواريخ&lt;=$AD$3)*(4^8-ROW(حسوب)),ROWS(U$9:U270)),0))</f>
        <v>0</v>
      </c>
      <c r="V270" s="81">
        <f>INDEX('1'!W:W,INDEX(4^8-LARGE((حسوب=$R$2)*(تواريخ&gt;=$P$3)*(تواريخ&lt;=$AD$3)*(4^8-ROW(حسوب)),ROWS(V$9:V270)),0))</f>
        <v>0</v>
      </c>
      <c r="W270" s="81">
        <f>INDEX('1'!X:X,INDEX(4^8-LARGE((حسوب=$R$2)*(تواريخ&gt;=$P$3)*(تواريخ&lt;=$AD$3)*(4^8-ROW(حسوب)),ROWS(W$9:W270)),0))</f>
        <v>0</v>
      </c>
      <c r="X270" s="81">
        <f>INDEX('1'!Y:Y,INDEX(4^8-LARGE((حسوب=$R$2)*(تواريخ&gt;=$P$3)*(تواريخ&lt;=$AD$3)*(4^8-ROW(حسوب)),ROWS(X$9:X270)),0))</f>
        <v>0</v>
      </c>
      <c r="Y270" s="81">
        <f>INDEX('1'!Z:Z,INDEX(4^8-LARGE((حسوب=$R$2)*(تواريخ&gt;=$P$3)*(تواريخ&lt;=$AD$3)*(4^8-ROW(حسوب)),ROWS(Y$9:Y270)),0))</f>
        <v>0</v>
      </c>
      <c r="Z270" s="81">
        <f>INDEX('1'!AA:AA,INDEX(4^8-LARGE((حسوب=$R$2)*(تواريخ&gt;=$P$3)*(تواريخ&lt;=$AD$3)*(4^8-ROW(حسوب)),ROWS(Z$9:Z270)),0))</f>
        <v>0</v>
      </c>
      <c r="AA270" s="81">
        <f>INDEX('1'!AB:AB,INDEX(4^8-LARGE((حسوب=$R$2)*(تواريخ&gt;=$P$3)*(تواريخ&lt;=$AD$3)*(4^8-ROW(حسوب)),ROWS(AA$9:AA270)),0))</f>
        <v>0</v>
      </c>
      <c r="AB270" s="81">
        <f>INDEX('1'!AC:AC,INDEX(4^8-LARGE((حسوب=$R$2)*(تواريخ&gt;=$P$3)*(تواريخ&lt;=$AD$3)*(4^8-ROW(حسوب)),ROWS(AB$9:AB270)),0))</f>
        <v>0</v>
      </c>
      <c r="AC270" s="81">
        <f>INDEX('1'!AD:AD,INDEX(4^8-LARGE((حسوب=$R$2)*(تواريخ&gt;=$P$3)*(تواريخ&lt;=$AD$3)*(4^8-ROW(حسوب)),ROWS(AC$9:AC270)),0))</f>
        <v>0</v>
      </c>
      <c r="AD270" s="81">
        <f>INDEX('1'!AE:AE,INDEX(4^8-LARGE((حسوب=$R$2)*(تواريخ&gt;=$P$3)*(تواريخ&lt;=$AD$3)*(4^8-ROW(حسوب)),ROWS(AD$9:AD270)),0))</f>
        <v>0</v>
      </c>
      <c r="AE270" s="57"/>
      <c r="AF270" s="57"/>
      <c r="AG270" s="58"/>
      <c r="AH270" s="58"/>
      <c r="AI270" s="58"/>
      <c r="AJ270" s="58"/>
      <c r="AK270" s="58"/>
      <c r="AL270" s="58"/>
      <c r="AM270" s="58"/>
      <c r="AN270" s="58"/>
      <c r="AO270" s="58"/>
      <c r="AP270" s="58"/>
      <c r="AQ270" s="57"/>
      <c r="AR270" s="57"/>
      <c r="AS270" s="80">
        <f>INDEX('1'!AY:AY,INDEX(4^8-LARGE((حسوب=$R$2)*(تواريخ&gt;=$P$3)*(تواريخ&lt;=$AD$3)*(4^8-ROW(حسوب)),ROWS(AS$9:AS270)),0))</f>
        <v>0</v>
      </c>
      <c r="AT270" s="80">
        <f>INDEX('1'!AX:AX,INDEX(4^8-LARGE((حسوب=$R$2)*(تواريخ&gt;=$P$3)*(تواريخ&lt;=$AD$3)*(4^8-ROW(حسوب)),ROWS(AT$9:AT270)),0))</f>
        <v>0</v>
      </c>
      <c r="AU270" s="80">
        <f>INDEX('1'!BA:BA,INDEX(4^8-LARGE((حسوب=$R$2)*(تواريخ&gt;=$P$3)*(تواريخ&lt;=$AD$3)*(4^8-ROW(حسوب)),ROWS(AU$9:AU270)),0))</f>
        <v>0</v>
      </c>
      <c r="AV270" s="80">
        <f>INDEX('1'!AZ:AZ,INDEX(4^8-LARGE((حسوب=$R$2)*(تواريخ&gt;=$P$3)*(تواريخ&lt;=$AD$3)*(4^8-ROW(حسوب)),ROWS(AV$9:AV270)),0))</f>
        <v>0</v>
      </c>
      <c r="AW270" s="79" t="str">
        <f t="shared" si="6"/>
        <v/>
      </c>
    </row>
    <row r="271" spans="6:49" ht="18">
      <c r="F271" s="83">
        <f>IF($G271="","",(INDEX('1'!A:A,INDEX(4^8-LARGE((حسوب=$R$2)*(تواريخ&gt;=$P$3)*(تواريخ&lt;=$AD$3)*(4^8-ROW(حسوب)),ROWS(F$9:F271)),0))))</f>
        <v>0</v>
      </c>
      <c r="G271" s="84">
        <f>INDEX('1'!AT:AT,INDEX(4^8-LARGE((حسوب=$R$2)*(تواريخ&gt;=$P$3)*(تواريخ&lt;=$AD$3)*(4^8-ROW(حسوب)),ROWS(G$9:G271)),0))</f>
        <v>0</v>
      </c>
      <c r="H271" s="84">
        <f>INDEX('1'!AV:AV,INDEX(4^8-LARGE((حسوب=$R$2)*(تواريخ&gt;=$P$3)*(تواريخ&lt;=$AD$3)*(4^8-ROW(حسوب)),ROWS(H$9:H271)),0))</f>
        <v>0</v>
      </c>
      <c r="I271" s="81">
        <f>INDEX('1'!J:J,INDEX(4^8-LARGE((حسوب=$R$2)*(تواريخ&gt;=$P$3)*(تواريخ&lt;=$AD$3)*(4^8-ROW(حسوب)),ROWS(I$9:I271)),0))</f>
        <v>0</v>
      </c>
      <c r="J271" s="81">
        <f>INDEX('1'!K:K,INDEX(4^8-LARGE((حسوب=$R$2)*(تواريخ&gt;=$P$3)*(تواريخ&lt;=$AD$3)*(4^8-ROW(حسوب)),ROWS(J$9:J271)),0))</f>
        <v>0</v>
      </c>
      <c r="K271" s="81">
        <f>INDEX('1'!L:L,INDEX(4^8-LARGE((حسوب=$R$2)*(تواريخ&gt;=$P$3)*(تواريخ&lt;=$AD$3)*(4^8-ROW(حسوب)),ROWS(K$9:K271)),0))</f>
        <v>0</v>
      </c>
      <c r="L271" s="81">
        <f>INDEX('1'!M:M,INDEX(4^8-LARGE((حسوب=$R$2)*(تواريخ&gt;=$P$3)*(تواريخ&lt;=$AD$3)*(4^8-ROW(حسوب)),ROWS(L$9:L271)),0))</f>
        <v>0</v>
      </c>
      <c r="M271" s="81">
        <f>INDEX('1'!N:N,INDEX(4^8-LARGE((حسوب=$R$2)*(تواريخ&gt;=$P$3)*(تواريخ&lt;=$AD$3)*(4^8-ROW(حسوب)),ROWS(M$9:M271)),0))</f>
        <v>0</v>
      </c>
      <c r="N271" s="81">
        <f>INDEX('1'!O:O,INDEX(4^8-LARGE((حسوب=$R$2)*(تواريخ&gt;=$P$3)*(تواريخ&lt;=$AD$3)*(4^8-ROW(حسوب)),ROWS(N$9:N271)),0))</f>
        <v>0</v>
      </c>
      <c r="O271" s="81">
        <f>INDEX('1'!P:P,INDEX(4^8-LARGE((حسوب=$R$2)*(تواريخ&gt;=$P$3)*(تواريخ&lt;=$AD$3)*(4^8-ROW(حسوب)),ROWS(O$9:O271)),0))</f>
        <v>0</v>
      </c>
      <c r="P271" s="81">
        <f>INDEX('1'!Q:Q,INDEX(4^8-LARGE((حسوب=$R$2)*(تواريخ&gt;=$P$3)*(تواريخ&lt;=$AD$3)*(4^8-ROW(حسوب)),ROWS(P$9:P271)),0))</f>
        <v>0</v>
      </c>
      <c r="Q271" s="81">
        <f>INDEX('1'!R:R,INDEX(4^8-LARGE((حسوب=$R$2)*(تواريخ&gt;=$P$3)*(تواريخ&lt;=$AD$3)*(4^8-ROW(حسوب)),ROWS(Q$9:Q271)),0))</f>
        <v>0</v>
      </c>
      <c r="R271" s="81">
        <f>INDEX('1'!S:S,INDEX(4^8-LARGE((حسوب=$R$2)*(تواريخ&gt;=$P$3)*(تواريخ&lt;=$AD$3)*(4^8-ROW(حسوب)),ROWS(R$9:R271)),0))</f>
        <v>0</v>
      </c>
      <c r="S271" s="81">
        <f>INDEX('1'!T:T,INDEX(4^8-LARGE((حسوب=$R$2)*(تواريخ&gt;=$P$3)*(تواريخ&lt;=$AD$3)*(4^8-ROW(حسوب)),ROWS(S$9:S271)),0))</f>
        <v>0</v>
      </c>
      <c r="T271" s="81">
        <f>INDEX('1'!U:U,INDEX(4^8-LARGE((حسوب=$R$2)*(تواريخ&gt;=$P$3)*(تواريخ&lt;=$AD$3)*(4^8-ROW(حسوب)),ROWS(T$9:T271)),0))</f>
        <v>0</v>
      </c>
      <c r="U271" s="81">
        <f>INDEX('1'!V:V,INDEX(4^8-LARGE((حسوب=$R$2)*(تواريخ&gt;=$P$3)*(تواريخ&lt;=$AD$3)*(4^8-ROW(حسوب)),ROWS(U$9:U271)),0))</f>
        <v>0</v>
      </c>
      <c r="V271" s="81">
        <f>INDEX('1'!W:W,INDEX(4^8-LARGE((حسوب=$R$2)*(تواريخ&gt;=$P$3)*(تواريخ&lt;=$AD$3)*(4^8-ROW(حسوب)),ROWS(V$9:V271)),0))</f>
        <v>0</v>
      </c>
      <c r="W271" s="81">
        <f>INDEX('1'!X:X,INDEX(4^8-LARGE((حسوب=$R$2)*(تواريخ&gt;=$P$3)*(تواريخ&lt;=$AD$3)*(4^8-ROW(حسوب)),ROWS(W$9:W271)),0))</f>
        <v>0</v>
      </c>
      <c r="X271" s="81">
        <f>INDEX('1'!Y:Y,INDEX(4^8-LARGE((حسوب=$R$2)*(تواريخ&gt;=$P$3)*(تواريخ&lt;=$AD$3)*(4^8-ROW(حسوب)),ROWS(X$9:X271)),0))</f>
        <v>0</v>
      </c>
      <c r="Y271" s="81">
        <f>INDEX('1'!Z:Z,INDEX(4^8-LARGE((حسوب=$R$2)*(تواريخ&gt;=$P$3)*(تواريخ&lt;=$AD$3)*(4^8-ROW(حسوب)),ROWS(Y$9:Y271)),0))</f>
        <v>0</v>
      </c>
      <c r="Z271" s="81">
        <f>INDEX('1'!AA:AA,INDEX(4^8-LARGE((حسوب=$R$2)*(تواريخ&gt;=$P$3)*(تواريخ&lt;=$AD$3)*(4^8-ROW(حسوب)),ROWS(Z$9:Z271)),0))</f>
        <v>0</v>
      </c>
      <c r="AA271" s="81">
        <f>INDEX('1'!AB:AB,INDEX(4^8-LARGE((حسوب=$R$2)*(تواريخ&gt;=$P$3)*(تواريخ&lt;=$AD$3)*(4^8-ROW(حسوب)),ROWS(AA$9:AA271)),0))</f>
        <v>0</v>
      </c>
      <c r="AB271" s="81">
        <f>INDEX('1'!AC:AC,INDEX(4^8-LARGE((حسوب=$R$2)*(تواريخ&gt;=$P$3)*(تواريخ&lt;=$AD$3)*(4^8-ROW(حسوب)),ROWS(AB$9:AB271)),0))</f>
        <v>0</v>
      </c>
      <c r="AC271" s="81">
        <f>INDEX('1'!AD:AD,INDEX(4^8-LARGE((حسوب=$R$2)*(تواريخ&gt;=$P$3)*(تواريخ&lt;=$AD$3)*(4^8-ROW(حسوب)),ROWS(AC$9:AC271)),0))</f>
        <v>0</v>
      </c>
      <c r="AD271" s="81">
        <f>INDEX('1'!AE:AE,INDEX(4^8-LARGE((حسوب=$R$2)*(تواريخ&gt;=$P$3)*(تواريخ&lt;=$AD$3)*(4^8-ROW(حسوب)),ROWS(AD$9:AD271)),0))</f>
        <v>0</v>
      </c>
      <c r="AE271" s="57"/>
      <c r="AF271" s="57"/>
      <c r="AG271" s="58"/>
      <c r="AH271" s="58"/>
      <c r="AI271" s="58"/>
      <c r="AJ271" s="58"/>
      <c r="AK271" s="58"/>
      <c r="AL271" s="58"/>
      <c r="AM271" s="58"/>
      <c r="AN271" s="58"/>
      <c r="AO271" s="58"/>
      <c r="AP271" s="58"/>
      <c r="AQ271" s="57"/>
      <c r="AR271" s="57"/>
      <c r="AS271" s="80">
        <f>INDEX('1'!AY:AY,INDEX(4^8-LARGE((حسوب=$R$2)*(تواريخ&gt;=$P$3)*(تواريخ&lt;=$AD$3)*(4^8-ROW(حسوب)),ROWS(AS$9:AS271)),0))</f>
        <v>0</v>
      </c>
      <c r="AT271" s="80">
        <f>INDEX('1'!AX:AX,INDEX(4^8-LARGE((حسوب=$R$2)*(تواريخ&gt;=$P$3)*(تواريخ&lt;=$AD$3)*(4^8-ROW(حسوب)),ROWS(AT$9:AT271)),0))</f>
        <v>0</v>
      </c>
      <c r="AU271" s="80">
        <f>INDEX('1'!BA:BA,INDEX(4^8-LARGE((حسوب=$R$2)*(تواريخ&gt;=$P$3)*(تواريخ&lt;=$AD$3)*(4^8-ROW(حسوب)),ROWS(AU$9:AU271)),0))</f>
        <v>0</v>
      </c>
      <c r="AV271" s="80">
        <f>INDEX('1'!AZ:AZ,INDEX(4^8-LARGE((حسوب=$R$2)*(تواريخ&gt;=$P$3)*(تواريخ&lt;=$AD$3)*(4^8-ROW(حسوب)),ROWS(AV$9:AV271)),0))</f>
        <v>0</v>
      </c>
      <c r="AW271" s="79" t="str">
        <f t="shared" si="6"/>
        <v/>
      </c>
    </row>
    <row r="272" spans="6:49" ht="18">
      <c r="F272" s="83">
        <f>IF($G272="","",(INDEX('1'!A:A,INDEX(4^8-LARGE((حسوب=$R$2)*(تواريخ&gt;=$P$3)*(تواريخ&lt;=$AD$3)*(4^8-ROW(حسوب)),ROWS(F$9:F272)),0))))</f>
        <v>0</v>
      </c>
      <c r="G272" s="84">
        <f>INDEX('1'!AT:AT,INDEX(4^8-LARGE((حسوب=$R$2)*(تواريخ&gt;=$P$3)*(تواريخ&lt;=$AD$3)*(4^8-ROW(حسوب)),ROWS(G$9:G272)),0))</f>
        <v>0</v>
      </c>
      <c r="H272" s="84">
        <f>INDEX('1'!AV:AV,INDEX(4^8-LARGE((حسوب=$R$2)*(تواريخ&gt;=$P$3)*(تواريخ&lt;=$AD$3)*(4^8-ROW(حسوب)),ROWS(H$9:H272)),0))</f>
        <v>0</v>
      </c>
      <c r="I272" s="81">
        <f>INDEX('1'!J:J,INDEX(4^8-LARGE((حسوب=$R$2)*(تواريخ&gt;=$P$3)*(تواريخ&lt;=$AD$3)*(4^8-ROW(حسوب)),ROWS(I$9:I272)),0))</f>
        <v>0</v>
      </c>
      <c r="J272" s="81">
        <f>INDEX('1'!K:K,INDEX(4^8-LARGE((حسوب=$R$2)*(تواريخ&gt;=$P$3)*(تواريخ&lt;=$AD$3)*(4^8-ROW(حسوب)),ROWS(J$9:J272)),0))</f>
        <v>0</v>
      </c>
      <c r="K272" s="81">
        <f>INDEX('1'!L:L,INDEX(4^8-LARGE((حسوب=$R$2)*(تواريخ&gt;=$P$3)*(تواريخ&lt;=$AD$3)*(4^8-ROW(حسوب)),ROWS(K$9:K272)),0))</f>
        <v>0</v>
      </c>
      <c r="L272" s="81">
        <f>INDEX('1'!M:M,INDEX(4^8-LARGE((حسوب=$R$2)*(تواريخ&gt;=$P$3)*(تواريخ&lt;=$AD$3)*(4^8-ROW(حسوب)),ROWS(L$9:L272)),0))</f>
        <v>0</v>
      </c>
      <c r="M272" s="81">
        <f>INDEX('1'!N:N,INDEX(4^8-LARGE((حسوب=$R$2)*(تواريخ&gt;=$P$3)*(تواريخ&lt;=$AD$3)*(4^8-ROW(حسوب)),ROWS(M$9:M272)),0))</f>
        <v>0</v>
      </c>
      <c r="N272" s="81">
        <f>INDEX('1'!O:O,INDEX(4^8-LARGE((حسوب=$R$2)*(تواريخ&gt;=$P$3)*(تواريخ&lt;=$AD$3)*(4^8-ROW(حسوب)),ROWS(N$9:N272)),0))</f>
        <v>0</v>
      </c>
      <c r="O272" s="81">
        <f>INDEX('1'!P:P,INDEX(4^8-LARGE((حسوب=$R$2)*(تواريخ&gt;=$P$3)*(تواريخ&lt;=$AD$3)*(4^8-ROW(حسوب)),ROWS(O$9:O272)),0))</f>
        <v>0</v>
      </c>
      <c r="P272" s="81">
        <f>INDEX('1'!Q:Q,INDEX(4^8-LARGE((حسوب=$R$2)*(تواريخ&gt;=$P$3)*(تواريخ&lt;=$AD$3)*(4^8-ROW(حسوب)),ROWS(P$9:P272)),0))</f>
        <v>0</v>
      </c>
      <c r="Q272" s="81">
        <f>INDEX('1'!R:R,INDEX(4^8-LARGE((حسوب=$R$2)*(تواريخ&gt;=$P$3)*(تواريخ&lt;=$AD$3)*(4^8-ROW(حسوب)),ROWS(Q$9:Q272)),0))</f>
        <v>0</v>
      </c>
      <c r="R272" s="81">
        <f>INDEX('1'!S:S,INDEX(4^8-LARGE((حسوب=$R$2)*(تواريخ&gt;=$P$3)*(تواريخ&lt;=$AD$3)*(4^8-ROW(حسوب)),ROWS(R$9:R272)),0))</f>
        <v>0</v>
      </c>
      <c r="S272" s="81">
        <f>INDEX('1'!T:T,INDEX(4^8-LARGE((حسوب=$R$2)*(تواريخ&gt;=$P$3)*(تواريخ&lt;=$AD$3)*(4^8-ROW(حسوب)),ROWS(S$9:S272)),0))</f>
        <v>0</v>
      </c>
      <c r="T272" s="81">
        <f>INDEX('1'!U:U,INDEX(4^8-LARGE((حسوب=$R$2)*(تواريخ&gt;=$P$3)*(تواريخ&lt;=$AD$3)*(4^8-ROW(حسوب)),ROWS(T$9:T272)),0))</f>
        <v>0</v>
      </c>
      <c r="U272" s="81">
        <f>INDEX('1'!V:V,INDEX(4^8-LARGE((حسوب=$R$2)*(تواريخ&gt;=$P$3)*(تواريخ&lt;=$AD$3)*(4^8-ROW(حسوب)),ROWS(U$9:U272)),0))</f>
        <v>0</v>
      </c>
      <c r="V272" s="81">
        <f>INDEX('1'!W:W,INDEX(4^8-LARGE((حسوب=$R$2)*(تواريخ&gt;=$P$3)*(تواريخ&lt;=$AD$3)*(4^8-ROW(حسوب)),ROWS(V$9:V272)),0))</f>
        <v>0</v>
      </c>
      <c r="W272" s="81">
        <f>INDEX('1'!X:X,INDEX(4^8-LARGE((حسوب=$R$2)*(تواريخ&gt;=$P$3)*(تواريخ&lt;=$AD$3)*(4^8-ROW(حسوب)),ROWS(W$9:W272)),0))</f>
        <v>0</v>
      </c>
      <c r="X272" s="81">
        <f>INDEX('1'!Y:Y,INDEX(4^8-LARGE((حسوب=$R$2)*(تواريخ&gt;=$P$3)*(تواريخ&lt;=$AD$3)*(4^8-ROW(حسوب)),ROWS(X$9:X272)),0))</f>
        <v>0</v>
      </c>
      <c r="Y272" s="81">
        <f>INDEX('1'!Z:Z,INDEX(4^8-LARGE((حسوب=$R$2)*(تواريخ&gt;=$P$3)*(تواريخ&lt;=$AD$3)*(4^8-ROW(حسوب)),ROWS(Y$9:Y272)),0))</f>
        <v>0</v>
      </c>
      <c r="Z272" s="81">
        <f>INDEX('1'!AA:AA,INDEX(4^8-LARGE((حسوب=$R$2)*(تواريخ&gt;=$P$3)*(تواريخ&lt;=$AD$3)*(4^8-ROW(حسوب)),ROWS(Z$9:Z272)),0))</f>
        <v>0</v>
      </c>
      <c r="AA272" s="81">
        <f>INDEX('1'!AB:AB,INDEX(4^8-LARGE((حسوب=$R$2)*(تواريخ&gt;=$P$3)*(تواريخ&lt;=$AD$3)*(4^8-ROW(حسوب)),ROWS(AA$9:AA272)),0))</f>
        <v>0</v>
      </c>
      <c r="AB272" s="81">
        <f>INDEX('1'!AC:AC,INDEX(4^8-LARGE((حسوب=$R$2)*(تواريخ&gt;=$P$3)*(تواريخ&lt;=$AD$3)*(4^8-ROW(حسوب)),ROWS(AB$9:AB272)),0))</f>
        <v>0</v>
      </c>
      <c r="AC272" s="81">
        <f>INDEX('1'!AD:AD,INDEX(4^8-LARGE((حسوب=$R$2)*(تواريخ&gt;=$P$3)*(تواريخ&lt;=$AD$3)*(4^8-ROW(حسوب)),ROWS(AC$9:AC272)),0))</f>
        <v>0</v>
      </c>
      <c r="AD272" s="81">
        <f>INDEX('1'!AE:AE,INDEX(4^8-LARGE((حسوب=$R$2)*(تواريخ&gt;=$P$3)*(تواريخ&lt;=$AD$3)*(4^8-ROW(حسوب)),ROWS(AD$9:AD272)),0))</f>
        <v>0</v>
      </c>
      <c r="AE272" s="57"/>
      <c r="AF272" s="57"/>
      <c r="AG272" s="58"/>
      <c r="AH272" s="58"/>
      <c r="AI272" s="58"/>
      <c r="AJ272" s="58"/>
      <c r="AK272" s="58"/>
      <c r="AL272" s="58"/>
      <c r="AM272" s="58"/>
      <c r="AN272" s="58"/>
      <c r="AO272" s="58"/>
      <c r="AP272" s="58"/>
      <c r="AQ272" s="57"/>
      <c r="AR272" s="57"/>
      <c r="AS272" s="80">
        <f>INDEX('1'!AY:AY,INDEX(4^8-LARGE((حسوب=$R$2)*(تواريخ&gt;=$P$3)*(تواريخ&lt;=$AD$3)*(4^8-ROW(حسوب)),ROWS(AS$9:AS272)),0))</f>
        <v>0</v>
      </c>
      <c r="AT272" s="80">
        <f>INDEX('1'!AX:AX,INDEX(4^8-LARGE((حسوب=$R$2)*(تواريخ&gt;=$P$3)*(تواريخ&lt;=$AD$3)*(4^8-ROW(حسوب)),ROWS(AT$9:AT272)),0))</f>
        <v>0</v>
      </c>
      <c r="AU272" s="80">
        <f>INDEX('1'!BA:BA,INDEX(4^8-LARGE((حسوب=$R$2)*(تواريخ&gt;=$P$3)*(تواريخ&lt;=$AD$3)*(4^8-ROW(حسوب)),ROWS(AU$9:AU272)),0))</f>
        <v>0</v>
      </c>
      <c r="AV272" s="80">
        <f>INDEX('1'!AZ:AZ,INDEX(4^8-LARGE((حسوب=$R$2)*(تواريخ&gt;=$P$3)*(تواريخ&lt;=$AD$3)*(4^8-ROW(حسوب)),ROWS(AV$9:AV272)),0))</f>
        <v>0</v>
      </c>
      <c r="AW272" s="79" t="str">
        <f t="shared" si="6"/>
        <v/>
      </c>
    </row>
    <row r="273" spans="6:49" ht="18">
      <c r="F273" s="83">
        <f>IF($G273="","",(INDEX('1'!A:A,INDEX(4^8-LARGE((حسوب=$R$2)*(تواريخ&gt;=$P$3)*(تواريخ&lt;=$AD$3)*(4^8-ROW(حسوب)),ROWS(F$9:F273)),0))))</f>
        <v>0</v>
      </c>
      <c r="G273" s="84">
        <f>INDEX('1'!AT:AT,INDEX(4^8-LARGE((حسوب=$R$2)*(تواريخ&gt;=$P$3)*(تواريخ&lt;=$AD$3)*(4^8-ROW(حسوب)),ROWS(G$9:G273)),0))</f>
        <v>0</v>
      </c>
      <c r="H273" s="84">
        <f>INDEX('1'!AV:AV,INDEX(4^8-LARGE((حسوب=$R$2)*(تواريخ&gt;=$P$3)*(تواريخ&lt;=$AD$3)*(4^8-ROW(حسوب)),ROWS(H$9:H273)),0))</f>
        <v>0</v>
      </c>
      <c r="I273" s="81">
        <f>INDEX('1'!J:J,INDEX(4^8-LARGE((حسوب=$R$2)*(تواريخ&gt;=$P$3)*(تواريخ&lt;=$AD$3)*(4^8-ROW(حسوب)),ROWS(I$9:I273)),0))</f>
        <v>0</v>
      </c>
      <c r="J273" s="81">
        <f>INDEX('1'!K:K,INDEX(4^8-LARGE((حسوب=$R$2)*(تواريخ&gt;=$P$3)*(تواريخ&lt;=$AD$3)*(4^8-ROW(حسوب)),ROWS(J$9:J273)),0))</f>
        <v>0</v>
      </c>
      <c r="K273" s="81">
        <f>INDEX('1'!L:L,INDEX(4^8-LARGE((حسوب=$R$2)*(تواريخ&gt;=$P$3)*(تواريخ&lt;=$AD$3)*(4^8-ROW(حسوب)),ROWS(K$9:K273)),0))</f>
        <v>0</v>
      </c>
      <c r="L273" s="81">
        <f>INDEX('1'!M:M,INDEX(4^8-LARGE((حسوب=$R$2)*(تواريخ&gt;=$P$3)*(تواريخ&lt;=$AD$3)*(4^8-ROW(حسوب)),ROWS(L$9:L273)),0))</f>
        <v>0</v>
      </c>
      <c r="M273" s="81">
        <f>INDEX('1'!N:N,INDEX(4^8-LARGE((حسوب=$R$2)*(تواريخ&gt;=$P$3)*(تواريخ&lt;=$AD$3)*(4^8-ROW(حسوب)),ROWS(M$9:M273)),0))</f>
        <v>0</v>
      </c>
      <c r="N273" s="81">
        <f>INDEX('1'!O:O,INDEX(4^8-LARGE((حسوب=$R$2)*(تواريخ&gt;=$P$3)*(تواريخ&lt;=$AD$3)*(4^8-ROW(حسوب)),ROWS(N$9:N273)),0))</f>
        <v>0</v>
      </c>
      <c r="O273" s="81">
        <f>INDEX('1'!P:P,INDEX(4^8-LARGE((حسوب=$R$2)*(تواريخ&gt;=$P$3)*(تواريخ&lt;=$AD$3)*(4^8-ROW(حسوب)),ROWS(O$9:O273)),0))</f>
        <v>0</v>
      </c>
      <c r="P273" s="81">
        <f>INDEX('1'!Q:Q,INDEX(4^8-LARGE((حسوب=$R$2)*(تواريخ&gt;=$P$3)*(تواريخ&lt;=$AD$3)*(4^8-ROW(حسوب)),ROWS(P$9:P273)),0))</f>
        <v>0</v>
      </c>
      <c r="Q273" s="81">
        <f>INDEX('1'!R:R,INDEX(4^8-LARGE((حسوب=$R$2)*(تواريخ&gt;=$P$3)*(تواريخ&lt;=$AD$3)*(4^8-ROW(حسوب)),ROWS(Q$9:Q273)),0))</f>
        <v>0</v>
      </c>
      <c r="R273" s="81">
        <f>INDEX('1'!S:S,INDEX(4^8-LARGE((حسوب=$R$2)*(تواريخ&gt;=$P$3)*(تواريخ&lt;=$AD$3)*(4^8-ROW(حسوب)),ROWS(R$9:R273)),0))</f>
        <v>0</v>
      </c>
      <c r="S273" s="81">
        <f>INDEX('1'!T:T,INDEX(4^8-LARGE((حسوب=$R$2)*(تواريخ&gt;=$P$3)*(تواريخ&lt;=$AD$3)*(4^8-ROW(حسوب)),ROWS(S$9:S273)),0))</f>
        <v>0</v>
      </c>
      <c r="T273" s="81">
        <f>INDEX('1'!U:U,INDEX(4^8-LARGE((حسوب=$R$2)*(تواريخ&gt;=$P$3)*(تواريخ&lt;=$AD$3)*(4^8-ROW(حسوب)),ROWS(T$9:T273)),0))</f>
        <v>0</v>
      </c>
      <c r="U273" s="81">
        <f>INDEX('1'!V:V,INDEX(4^8-LARGE((حسوب=$R$2)*(تواريخ&gt;=$P$3)*(تواريخ&lt;=$AD$3)*(4^8-ROW(حسوب)),ROWS(U$9:U273)),0))</f>
        <v>0</v>
      </c>
      <c r="V273" s="81">
        <f>INDEX('1'!W:W,INDEX(4^8-LARGE((حسوب=$R$2)*(تواريخ&gt;=$P$3)*(تواريخ&lt;=$AD$3)*(4^8-ROW(حسوب)),ROWS(V$9:V273)),0))</f>
        <v>0</v>
      </c>
      <c r="W273" s="81">
        <f>INDEX('1'!X:X,INDEX(4^8-LARGE((حسوب=$R$2)*(تواريخ&gt;=$P$3)*(تواريخ&lt;=$AD$3)*(4^8-ROW(حسوب)),ROWS(W$9:W273)),0))</f>
        <v>0</v>
      </c>
      <c r="X273" s="81">
        <f>INDEX('1'!Y:Y,INDEX(4^8-LARGE((حسوب=$R$2)*(تواريخ&gt;=$P$3)*(تواريخ&lt;=$AD$3)*(4^8-ROW(حسوب)),ROWS(X$9:X273)),0))</f>
        <v>0</v>
      </c>
      <c r="Y273" s="81">
        <f>INDEX('1'!Z:Z,INDEX(4^8-LARGE((حسوب=$R$2)*(تواريخ&gt;=$P$3)*(تواريخ&lt;=$AD$3)*(4^8-ROW(حسوب)),ROWS(Y$9:Y273)),0))</f>
        <v>0</v>
      </c>
      <c r="Z273" s="81">
        <f>INDEX('1'!AA:AA,INDEX(4^8-LARGE((حسوب=$R$2)*(تواريخ&gt;=$P$3)*(تواريخ&lt;=$AD$3)*(4^8-ROW(حسوب)),ROWS(Z$9:Z273)),0))</f>
        <v>0</v>
      </c>
      <c r="AA273" s="81">
        <f>INDEX('1'!AB:AB,INDEX(4^8-LARGE((حسوب=$R$2)*(تواريخ&gt;=$P$3)*(تواريخ&lt;=$AD$3)*(4^8-ROW(حسوب)),ROWS(AA$9:AA273)),0))</f>
        <v>0</v>
      </c>
      <c r="AB273" s="81">
        <f>INDEX('1'!AC:AC,INDEX(4^8-LARGE((حسوب=$R$2)*(تواريخ&gt;=$P$3)*(تواريخ&lt;=$AD$3)*(4^8-ROW(حسوب)),ROWS(AB$9:AB273)),0))</f>
        <v>0</v>
      </c>
      <c r="AC273" s="81">
        <f>INDEX('1'!AD:AD,INDEX(4^8-LARGE((حسوب=$R$2)*(تواريخ&gt;=$P$3)*(تواريخ&lt;=$AD$3)*(4^8-ROW(حسوب)),ROWS(AC$9:AC273)),0))</f>
        <v>0</v>
      </c>
      <c r="AD273" s="81">
        <f>INDEX('1'!AE:AE,INDEX(4^8-LARGE((حسوب=$R$2)*(تواريخ&gt;=$P$3)*(تواريخ&lt;=$AD$3)*(4^8-ROW(حسوب)),ROWS(AD$9:AD273)),0))</f>
        <v>0</v>
      </c>
      <c r="AE273" s="57"/>
      <c r="AF273" s="57"/>
      <c r="AG273" s="58"/>
      <c r="AH273" s="58"/>
      <c r="AI273" s="58"/>
      <c r="AJ273" s="58"/>
      <c r="AK273" s="58"/>
      <c r="AL273" s="58"/>
      <c r="AM273" s="58"/>
      <c r="AN273" s="58"/>
      <c r="AO273" s="58"/>
      <c r="AP273" s="58"/>
      <c r="AQ273" s="57"/>
      <c r="AR273" s="57"/>
      <c r="AS273" s="80">
        <f>INDEX('1'!AY:AY,INDEX(4^8-LARGE((حسوب=$R$2)*(تواريخ&gt;=$P$3)*(تواريخ&lt;=$AD$3)*(4^8-ROW(حسوب)),ROWS(AS$9:AS273)),0))</f>
        <v>0</v>
      </c>
      <c r="AT273" s="80">
        <f>INDEX('1'!AX:AX,INDEX(4^8-LARGE((حسوب=$R$2)*(تواريخ&gt;=$P$3)*(تواريخ&lt;=$AD$3)*(4^8-ROW(حسوب)),ROWS(AT$9:AT273)),0))</f>
        <v>0</v>
      </c>
      <c r="AU273" s="80">
        <f>INDEX('1'!BA:BA,INDEX(4^8-LARGE((حسوب=$R$2)*(تواريخ&gt;=$P$3)*(تواريخ&lt;=$AD$3)*(4^8-ROW(حسوب)),ROWS(AU$9:AU273)),0))</f>
        <v>0</v>
      </c>
      <c r="AV273" s="80">
        <f>INDEX('1'!AZ:AZ,INDEX(4^8-LARGE((حسوب=$R$2)*(تواريخ&gt;=$P$3)*(تواريخ&lt;=$AD$3)*(4^8-ROW(حسوب)),ROWS(AV$9:AV273)),0))</f>
        <v>0</v>
      </c>
      <c r="AW273" s="79" t="str">
        <f t="shared" si="6"/>
        <v/>
      </c>
    </row>
    <row r="274" spans="6:49" ht="18">
      <c r="F274" s="83">
        <f>IF($G274="","",(INDEX('1'!A:A,INDEX(4^8-LARGE((حسوب=$R$2)*(تواريخ&gt;=$P$3)*(تواريخ&lt;=$AD$3)*(4^8-ROW(حسوب)),ROWS(F$9:F274)),0))))</f>
        <v>0</v>
      </c>
      <c r="G274" s="84">
        <f>INDEX('1'!AT:AT,INDEX(4^8-LARGE((حسوب=$R$2)*(تواريخ&gt;=$P$3)*(تواريخ&lt;=$AD$3)*(4^8-ROW(حسوب)),ROWS(G$9:G274)),0))</f>
        <v>0</v>
      </c>
      <c r="H274" s="84">
        <f>INDEX('1'!AV:AV,INDEX(4^8-LARGE((حسوب=$R$2)*(تواريخ&gt;=$P$3)*(تواريخ&lt;=$AD$3)*(4^8-ROW(حسوب)),ROWS(H$9:H274)),0))</f>
        <v>0</v>
      </c>
      <c r="I274" s="81">
        <f>INDEX('1'!J:J,INDEX(4^8-LARGE((حسوب=$R$2)*(تواريخ&gt;=$P$3)*(تواريخ&lt;=$AD$3)*(4^8-ROW(حسوب)),ROWS(I$9:I274)),0))</f>
        <v>0</v>
      </c>
      <c r="J274" s="81">
        <f>INDEX('1'!K:K,INDEX(4^8-LARGE((حسوب=$R$2)*(تواريخ&gt;=$P$3)*(تواريخ&lt;=$AD$3)*(4^8-ROW(حسوب)),ROWS(J$9:J274)),0))</f>
        <v>0</v>
      </c>
      <c r="K274" s="81">
        <f>INDEX('1'!L:L,INDEX(4^8-LARGE((حسوب=$R$2)*(تواريخ&gt;=$P$3)*(تواريخ&lt;=$AD$3)*(4^8-ROW(حسوب)),ROWS(K$9:K274)),0))</f>
        <v>0</v>
      </c>
      <c r="L274" s="81">
        <f>INDEX('1'!M:M,INDEX(4^8-LARGE((حسوب=$R$2)*(تواريخ&gt;=$P$3)*(تواريخ&lt;=$AD$3)*(4^8-ROW(حسوب)),ROWS(L$9:L274)),0))</f>
        <v>0</v>
      </c>
      <c r="M274" s="81">
        <f>INDEX('1'!N:N,INDEX(4^8-LARGE((حسوب=$R$2)*(تواريخ&gt;=$P$3)*(تواريخ&lt;=$AD$3)*(4^8-ROW(حسوب)),ROWS(M$9:M274)),0))</f>
        <v>0</v>
      </c>
      <c r="N274" s="81">
        <f>INDEX('1'!O:O,INDEX(4^8-LARGE((حسوب=$R$2)*(تواريخ&gt;=$P$3)*(تواريخ&lt;=$AD$3)*(4^8-ROW(حسوب)),ROWS(N$9:N274)),0))</f>
        <v>0</v>
      </c>
      <c r="O274" s="81">
        <f>INDEX('1'!P:P,INDEX(4^8-LARGE((حسوب=$R$2)*(تواريخ&gt;=$P$3)*(تواريخ&lt;=$AD$3)*(4^8-ROW(حسوب)),ROWS(O$9:O274)),0))</f>
        <v>0</v>
      </c>
      <c r="P274" s="81">
        <f>INDEX('1'!Q:Q,INDEX(4^8-LARGE((حسوب=$R$2)*(تواريخ&gt;=$P$3)*(تواريخ&lt;=$AD$3)*(4^8-ROW(حسوب)),ROWS(P$9:P274)),0))</f>
        <v>0</v>
      </c>
      <c r="Q274" s="81">
        <f>INDEX('1'!R:R,INDEX(4^8-LARGE((حسوب=$R$2)*(تواريخ&gt;=$P$3)*(تواريخ&lt;=$AD$3)*(4^8-ROW(حسوب)),ROWS(Q$9:Q274)),0))</f>
        <v>0</v>
      </c>
      <c r="R274" s="81">
        <f>INDEX('1'!S:S,INDEX(4^8-LARGE((حسوب=$R$2)*(تواريخ&gt;=$P$3)*(تواريخ&lt;=$AD$3)*(4^8-ROW(حسوب)),ROWS(R$9:R274)),0))</f>
        <v>0</v>
      </c>
      <c r="S274" s="81">
        <f>INDEX('1'!T:T,INDEX(4^8-LARGE((حسوب=$R$2)*(تواريخ&gt;=$P$3)*(تواريخ&lt;=$AD$3)*(4^8-ROW(حسوب)),ROWS(S$9:S274)),0))</f>
        <v>0</v>
      </c>
      <c r="T274" s="81">
        <f>INDEX('1'!U:U,INDEX(4^8-LARGE((حسوب=$R$2)*(تواريخ&gt;=$P$3)*(تواريخ&lt;=$AD$3)*(4^8-ROW(حسوب)),ROWS(T$9:T274)),0))</f>
        <v>0</v>
      </c>
      <c r="U274" s="81">
        <f>INDEX('1'!V:V,INDEX(4^8-LARGE((حسوب=$R$2)*(تواريخ&gt;=$P$3)*(تواريخ&lt;=$AD$3)*(4^8-ROW(حسوب)),ROWS(U$9:U274)),0))</f>
        <v>0</v>
      </c>
      <c r="V274" s="81">
        <f>INDEX('1'!W:W,INDEX(4^8-LARGE((حسوب=$R$2)*(تواريخ&gt;=$P$3)*(تواريخ&lt;=$AD$3)*(4^8-ROW(حسوب)),ROWS(V$9:V274)),0))</f>
        <v>0</v>
      </c>
      <c r="W274" s="81">
        <f>INDEX('1'!X:X,INDEX(4^8-LARGE((حسوب=$R$2)*(تواريخ&gt;=$P$3)*(تواريخ&lt;=$AD$3)*(4^8-ROW(حسوب)),ROWS(W$9:W274)),0))</f>
        <v>0</v>
      </c>
      <c r="X274" s="81">
        <f>INDEX('1'!Y:Y,INDEX(4^8-LARGE((حسوب=$R$2)*(تواريخ&gt;=$P$3)*(تواريخ&lt;=$AD$3)*(4^8-ROW(حسوب)),ROWS(X$9:X274)),0))</f>
        <v>0</v>
      </c>
      <c r="Y274" s="81">
        <f>INDEX('1'!Z:Z,INDEX(4^8-LARGE((حسوب=$R$2)*(تواريخ&gt;=$P$3)*(تواريخ&lt;=$AD$3)*(4^8-ROW(حسوب)),ROWS(Y$9:Y274)),0))</f>
        <v>0</v>
      </c>
      <c r="Z274" s="81">
        <f>INDEX('1'!AA:AA,INDEX(4^8-LARGE((حسوب=$R$2)*(تواريخ&gt;=$P$3)*(تواريخ&lt;=$AD$3)*(4^8-ROW(حسوب)),ROWS(Z$9:Z274)),0))</f>
        <v>0</v>
      </c>
      <c r="AA274" s="81">
        <f>INDEX('1'!AB:AB,INDEX(4^8-LARGE((حسوب=$R$2)*(تواريخ&gt;=$P$3)*(تواريخ&lt;=$AD$3)*(4^8-ROW(حسوب)),ROWS(AA$9:AA274)),0))</f>
        <v>0</v>
      </c>
      <c r="AB274" s="81">
        <f>INDEX('1'!AC:AC,INDEX(4^8-LARGE((حسوب=$R$2)*(تواريخ&gt;=$P$3)*(تواريخ&lt;=$AD$3)*(4^8-ROW(حسوب)),ROWS(AB$9:AB274)),0))</f>
        <v>0</v>
      </c>
      <c r="AC274" s="81">
        <f>INDEX('1'!AD:AD,INDEX(4^8-LARGE((حسوب=$R$2)*(تواريخ&gt;=$P$3)*(تواريخ&lt;=$AD$3)*(4^8-ROW(حسوب)),ROWS(AC$9:AC274)),0))</f>
        <v>0</v>
      </c>
      <c r="AD274" s="81">
        <f>INDEX('1'!AE:AE,INDEX(4^8-LARGE((حسوب=$R$2)*(تواريخ&gt;=$P$3)*(تواريخ&lt;=$AD$3)*(4^8-ROW(حسوب)),ROWS(AD$9:AD274)),0))</f>
        <v>0</v>
      </c>
      <c r="AE274" s="57"/>
      <c r="AF274" s="57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7"/>
      <c r="AR274" s="57"/>
      <c r="AS274" s="80">
        <f>INDEX('1'!AY:AY,INDEX(4^8-LARGE((حسوب=$R$2)*(تواريخ&gt;=$P$3)*(تواريخ&lt;=$AD$3)*(4^8-ROW(حسوب)),ROWS(AS$9:AS274)),0))</f>
        <v>0</v>
      </c>
      <c r="AT274" s="80">
        <f>INDEX('1'!AX:AX,INDEX(4^8-LARGE((حسوب=$R$2)*(تواريخ&gt;=$P$3)*(تواريخ&lt;=$AD$3)*(4^8-ROW(حسوب)),ROWS(AT$9:AT274)),0))</f>
        <v>0</v>
      </c>
      <c r="AU274" s="80">
        <f>INDEX('1'!BA:BA,INDEX(4^8-LARGE((حسوب=$R$2)*(تواريخ&gt;=$P$3)*(تواريخ&lt;=$AD$3)*(4^8-ROW(حسوب)),ROWS(AU$9:AU274)),0))</f>
        <v>0</v>
      </c>
      <c r="AV274" s="80">
        <f>INDEX('1'!AZ:AZ,INDEX(4^8-LARGE((حسوب=$R$2)*(تواريخ&gt;=$P$3)*(تواريخ&lt;=$AD$3)*(4^8-ROW(حسوب)),ROWS(AV$9:AV274)),0))</f>
        <v>0</v>
      </c>
      <c r="AW274" s="79" t="str">
        <f t="shared" si="6"/>
        <v/>
      </c>
    </row>
    <row r="275" spans="6:49" ht="18">
      <c r="F275" s="83">
        <f>IF($G275="","",(INDEX('1'!A:A,INDEX(4^8-LARGE((حسوب=$R$2)*(تواريخ&gt;=$P$3)*(تواريخ&lt;=$AD$3)*(4^8-ROW(حسوب)),ROWS(F$9:F275)),0))))</f>
        <v>0</v>
      </c>
      <c r="G275" s="84">
        <f>INDEX('1'!AT:AT,INDEX(4^8-LARGE((حسوب=$R$2)*(تواريخ&gt;=$P$3)*(تواريخ&lt;=$AD$3)*(4^8-ROW(حسوب)),ROWS(G$9:G275)),0))</f>
        <v>0</v>
      </c>
      <c r="H275" s="84">
        <f>INDEX('1'!AV:AV,INDEX(4^8-LARGE((حسوب=$R$2)*(تواريخ&gt;=$P$3)*(تواريخ&lt;=$AD$3)*(4^8-ROW(حسوب)),ROWS(H$9:H275)),0))</f>
        <v>0</v>
      </c>
      <c r="I275" s="81">
        <f>INDEX('1'!J:J,INDEX(4^8-LARGE((حسوب=$R$2)*(تواريخ&gt;=$P$3)*(تواريخ&lt;=$AD$3)*(4^8-ROW(حسوب)),ROWS(I$9:I275)),0))</f>
        <v>0</v>
      </c>
      <c r="J275" s="81">
        <f>INDEX('1'!K:K,INDEX(4^8-LARGE((حسوب=$R$2)*(تواريخ&gt;=$P$3)*(تواريخ&lt;=$AD$3)*(4^8-ROW(حسوب)),ROWS(J$9:J275)),0))</f>
        <v>0</v>
      </c>
      <c r="K275" s="81">
        <f>INDEX('1'!L:L,INDEX(4^8-LARGE((حسوب=$R$2)*(تواريخ&gt;=$P$3)*(تواريخ&lt;=$AD$3)*(4^8-ROW(حسوب)),ROWS(K$9:K275)),0))</f>
        <v>0</v>
      </c>
      <c r="L275" s="81">
        <f>INDEX('1'!M:M,INDEX(4^8-LARGE((حسوب=$R$2)*(تواريخ&gt;=$P$3)*(تواريخ&lt;=$AD$3)*(4^8-ROW(حسوب)),ROWS(L$9:L275)),0))</f>
        <v>0</v>
      </c>
      <c r="M275" s="81">
        <f>INDEX('1'!N:N,INDEX(4^8-LARGE((حسوب=$R$2)*(تواريخ&gt;=$P$3)*(تواريخ&lt;=$AD$3)*(4^8-ROW(حسوب)),ROWS(M$9:M275)),0))</f>
        <v>0</v>
      </c>
      <c r="N275" s="81">
        <f>INDEX('1'!O:O,INDEX(4^8-LARGE((حسوب=$R$2)*(تواريخ&gt;=$P$3)*(تواريخ&lt;=$AD$3)*(4^8-ROW(حسوب)),ROWS(N$9:N275)),0))</f>
        <v>0</v>
      </c>
      <c r="O275" s="81">
        <f>INDEX('1'!P:P,INDEX(4^8-LARGE((حسوب=$R$2)*(تواريخ&gt;=$P$3)*(تواريخ&lt;=$AD$3)*(4^8-ROW(حسوب)),ROWS(O$9:O275)),0))</f>
        <v>0</v>
      </c>
      <c r="P275" s="81">
        <f>INDEX('1'!Q:Q,INDEX(4^8-LARGE((حسوب=$R$2)*(تواريخ&gt;=$P$3)*(تواريخ&lt;=$AD$3)*(4^8-ROW(حسوب)),ROWS(P$9:P275)),0))</f>
        <v>0</v>
      </c>
      <c r="Q275" s="81">
        <f>INDEX('1'!R:R,INDEX(4^8-LARGE((حسوب=$R$2)*(تواريخ&gt;=$P$3)*(تواريخ&lt;=$AD$3)*(4^8-ROW(حسوب)),ROWS(Q$9:Q275)),0))</f>
        <v>0</v>
      </c>
      <c r="R275" s="81">
        <f>INDEX('1'!S:S,INDEX(4^8-LARGE((حسوب=$R$2)*(تواريخ&gt;=$P$3)*(تواريخ&lt;=$AD$3)*(4^8-ROW(حسوب)),ROWS(R$9:R275)),0))</f>
        <v>0</v>
      </c>
      <c r="S275" s="81">
        <f>INDEX('1'!T:T,INDEX(4^8-LARGE((حسوب=$R$2)*(تواريخ&gt;=$P$3)*(تواريخ&lt;=$AD$3)*(4^8-ROW(حسوب)),ROWS(S$9:S275)),0))</f>
        <v>0</v>
      </c>
      <c r="T275" s="81">
        <f>INDEX('1'!U:U,INDEX(4^8-LARGE((حسوب=$R$2)*(تواريخ&gt;=$P$3)*(تواريخ&lt;=$AD$3)*(4^8-ROW(حسوب)),ROWS(T$9:T275)),0))</f>
        <v>0</v>
      </c>
      <c r="U275" s="81">
        <f>INDEX('1'!V:V,INDEX(4^8-LARGE((حسوب=$R$2)*(تواريخ&gt;=$P$3)*(تواريخ&lt;=$AD$3)*(4^8-ROW(حسوب)),ROWS(U$9:U275)),0))</f>
        <v>0</v>
      </c>
      <c r="V275" s="81">
        <f>INDEX('1'!W:W,INDEX(4^8-LARGE((حسوب=$R$2)*(تواريخ&gt;=$P$3)*(تواريخ&lt;=$AD$3)*(4^8-ROW(حسوب)),ROWS(V$9:V275)),0))</f>
        <v>0</v>
      </c>
      <c r="W275" s="81">
        <f>INDEX('1'!X:X,INDEX(4^8-LARGE((حسوب=$R$2)*(تواريخ&gt;=$P$3)*(تواريخ&lt;=$AD$3)*(4^8-ROW(حسوب)),ROWS(W$9:W275)),0))</f>
        <v>0</v>
      </c>
      <c r="X275" s="81">
        <f>INDEX('1'!Y:Y,INDEX(4^8-LARGE((حسوب=$R$2)*(تواريخ&gt;=$P$3)*(تواريخ&lt;=$AD$3)*(4^8-ROW(حسوب)),ROWS(X$9:X275)),0))</f>
        <v>0</v>
      </c>
      <c r="Y275" s="81">
        <f>INDEX('1'!Z:Z,INDEX(4^8-LARGE((حسوب=$R$2)*(تواريخ&gt;=$P$3)*(تواريخ&lt;=$AD$3)*(4^8-ROW(حسوب)),ROWS(Y$9:Y275)),0))</f>
        <v>0</v>
      </c>
      <c r="Z275" s="81">
        <f>INDEX('1'!AA:AA,INDEX(4^8-LARGE((حسوب=$R$2)*(تواريخ&gt;=$P$3)*(تواريخ&lt;=$AD$3)*(4^8-ROW(حسوب)),ROWS(Z$9:Z275)),0))</f>
        <v>0</v>
      </c>
      <c r="AA275" s="81">
        <f>INDEX('1'!AB:AB,INDEX(4^8-LARGE((حسوب=$R$2)*(تواريخ&gt;=$P$3)*(تواريخ&lt;=$AD$3)*(4^8-ROW(حسوب)),ROWS(AA$9:AA275)),0))</f>
        <v>0</v>
      </c>
      <c r="AB275" s="81">
        <f>INDEX('1'!AC:AC,INDEX(4^8-LARGE((حسوب=$R$2)*(تواريخ&gt;=$P$3)*(تواريخ&lt;=$AD$3)*(4^8-ROW(حسوب)),ROWS(AB$9:AB275)),0))</f>
        <v>0</v>
      </c>
      <c r="AC275" s="81">
        <f>INDEX('1'!AD:AD,INDEX(4^8-LARGE((حسوب=$R$2)*(تواريخ&gt;=$P$3)*(تواريخ&lt;=$AD$3)*(4^8-ROW(حسوب)),ROWS(AC$9:AC275)),0))</f>
        <v>0</v>
      </c>
      <c r="AD275" s="81">
        <f>INDEX('1'!AE:AE,INDEX(4^8-LARGE((حسوب=$R$2)*(تواريخ&gt;=$P$3)*(تواريخ&lt;=$AD$3)*(4^8-ROW(حسوب)),ROWS(AD$9:AD275)),0))</f>
        <v>0</v>
      </c>
      <c r="AE275" s="57"/>
      <c r="AF275" s="57"/>
      <c r="AG275" s="58"/>
      <c r="AH275" s="58"/>
      <c r="AI275" s="58"/>
      <c r="AJ275" s="58"/>
      <c r="AK275" s="58"/>
      <c r="AL275" s="58"/>
      <c r="AM275" s="58"/>
      <c r="AN275" s="58"/>
      <c r="AO275" s="58"/>
      <c r="AP275" s="58"/>
      <c r="AQ275" s="57"/>
      <c r="AR275" s="57"/>
      <c r="AS275" s="80">
        <f>INDEX('1'!AY:AY,INDEX(4^8-LARGE((حسوب=$R$2)*(تواريخ&gt;=$P$3)*(تواريخ&lt;=$AD$3)*(4^8-ROW(حسوب)),ROWS(AS$9:AS275)),0))</f>
        <v>0</v>
      </c>
      <c r="AT275" s="80">
        <f>INDEX('1'!AX:AX,INDEX(4^8-LARGE((حسوب=$R$2)*(تواريخ&gt;=$P$3)*(تواريخ&lt;=$AD$3)*(4^8-ROW(حسوب)),ROWS(AT$9:AT275)),0))</f>
        <v>0</v>
      </c>
      <c r="AU275" s="80">
        <f>INDEX('1'!BA:BA,INDEX(4^8-LARGE((حسوب=$R$2)*(تواريخ&gt;=$P$3)*(تواريخ&lt;=$AD$3)*(4^8-ROW(حسوب)),ROWS(AU$9:AU275)),0))</f>
        <v>0</v>
      </c>
      <c r="AV275" s="80">
        <f>INDEX('1'!AZ:AZ,INDEX(4^8-LARGE((حسوب=$R$2)*(تواريخ&gt;=$P$3)*(تواريخ&lt;=$AD$3)*(4^8-ROW(حسوب)),ROWS(AV$9:AV275)),0))</f>
        <v>0</v>
      </c>
      <c r="AW275" s="79" t="str">
        <f t="shared" si="6"/>
        <v/>
      </c>
    </row>
    <row r="276" spans="6:49" ht="18">
      <c r="F276" s="83">
        <f>IF($G276="","",(INDEX('1'!A:A,INDEX(4^8-LARGE((حسوب=$R$2)*(تواريخ&gt;=$P$3)*(تواريخ&lt;=$AD$3)*(4^8-ROW(حسوب)),ROWS(F$9:F276)),0))))</f>
        <v>0</v>
      </c>
      <c r="G276" s="84">
        <f>INDEX('1'!AT:AT,INDEX(4^8-LARGE((حسوب=$R$2)*(تواريخ&gt;=$P$3)*(تواريخ&lt;=$AD$3)*(4^8-ROW(حسوب)),ROWS(G$9:G276)),0))</f>
        <v>0</v>
      </c>
      <c r="H276" s="84">
        <f>INDEX('1'!AV:AV,INDEX(4^8-LARGE((حسوب=$R$2)*(تواريخ&gt;=$P$3)*(تواريخ&lt;=$AD$3)*(4^8-ROW(حسوب)),ROWS(H$9:H276)),0))</f>
        <v>0</v>
      </c>
      <c r="I276" s="81">
        <f>INDEX('1'!J:J,INDEX(4^8-LARGE((حسوب=$R$2)*(تواريخ&gt;=$P$3)*(تواريخ&lt;=$AD$3)*(4^8-ROW(حسوب)),ROWS(I$9:I276)),0))</f>
        <v>0</v>
      </c>
      <c r="J276" s="81">
        <f>INDEX('1'!K:K,INDEX(4^8-LARGE((حسوب=$R$2)*(تواريخ&gt;=$P$3)*(تواريخ&lt;=$AD$3)*(4^8-ROW(حسوب)),ROWS(J$9:J276)),0))</f>
        <v>0</v>
      </c>
      <c r="K276" s="81">
        <f>INDEX('1'!L:L,INDEX(4^8-LARGE((حسوب=$R$2)*(تواريخ&gt;=$P$3)*(تواريخ&lt;=$AD$3)*(4^8-ROW(حسوب)),ROWS(K$9:K276)),0))</f>
        <v>0</v>
      </c>
      <c r="L276" s="81">
        <f>INDEX('1'!M:M,INDEX(4^8-LARGE((حسوب=$R$2)*(تواريخ&gt;=$P$3)*(تواريخ&lt;=$AD$3)*(4^8-ROW(حسوب)),ROWS(L$9:L276)),0))</f>
        <v>0</v>
      </c>
      <c r="M276" s="81">
        <f>INDEX('1'!N:N,INDEX(4^8-LARGE((حسوب=$R$2)*(تواريخ&gt;=$P$3)*(تواريخ&lt;=$AD$3)*(4^8-ROW(حسوب)),ROWS(M$9:M276)),0))</f>
        <v>0</v>
      </c>
      <c r="N276" s="81">
        <f>INDEX('1'!O:O,INDEX(4^8-LARGE((حسوب=$R$2)*(تواريخ&gt;=$P$3)*(تواريخ&lt;=$AD$3)*(4^8-ROW(حسوب)),ROWS(N$9:N276)),0))</f>
        <v>0</v>
      </c>
      <c r="O276" s="81">
        <f>INDEX('1'!P:P,INDEX(4^8-LARGE((حسوب=$R$2)*(تواريخ&gt;=$P$3)*(تواريخ&lt;=$AD$3)*(4^8-ROW(حسوب)),ROWS(O$9:O276)),0))</f>
        <v>0</v>
      </c>
      <c r="P276" s="81">
        <f>INDEX('1'!Q:Q,INDEX(4^8-LARGE((حسوب=$R$2)*(تواريخ&gt;=$P$3)*(تواريخ&lt;=$AD$3)*(4^8-ROW(حسوب)),ROWS(P$9:P276)),0))</f>
        <v>0</v>
      </c>
      <c r="Q276" s="81">
        <f>INDEX('1'!R:R,INDEX(4^8-LARGE((حسوب=$R$2)*(تواريخ&gt;=$P$3)*(تواريخ&lt;=$AD$3)*(4^8-ROW(حسوب)),ROWS(Q$9:Q276)),0))</f>
        <v>0</v>
      </c>
      <c r="R276" s="81">
        <f>INDEX('1'!S:S,INDEX(4^8-LARGE((حسوب=$R$2)*(تواريخ&gt;=$P$3)*(تواريخ&lt;=$AD$3)*(4^8-ROW(حسوب)),ROWS(R$9:R276)),0))</f>
        <v>0</v>
      </c>
      <c r="S276" s="81">
        <f>INDEX('1'!T:T,INDEX(4^8-LARGE((حسوب=$R$2)*(تواريخ&gt;=$P$3)*(تواريخ&lt;=$AD$3)*(4^8-ROW(حسوب)),ROWS(S$9:S276)),0))</f>
        <v>0</v>
      </c>
      <c r="T276" s="81">
        <f>INDEX('1'!U:U,INDEX(4^8-LARGE((حسوب=$R$2)*(تواريخ&gt;=$P$3)*(تواريخ&lt;=$AD$3)*(4^8-ROW(حسوب)),ROWS(T$9:T276)),0))</f>
        <v>0</v>
      </c>
      <c r="U276" s="81">
        <f>INDEX('1'!V:V,INDEX(4^8-LARGE((حسوب=$R$2)*(تواريخ&gt;=$P$3)*(تواريخ&lt;=$AD$3)*(4^8-ROW(حسوب)),ROWS(U$9:U276)),0))</f>
        <v>0</v>
      </c>
      <c r="V276" s="81">
        <f>INDEX('1'!W:W,INDEX(4^8-LARGE((حسوب=$R$2)*(تواريخ&gt;=$P$3)*(تواريخ&lt;=$AD$3)*(4^8-ROW(حسوب)),ROWS(V$9:V276)),0))</f>
        <v>0</v>
      </c>
      <c r="W276" s="81">
        <f>INDEX('1'!X:X,INDEX(4^8-LARGE((حسوب=$R$2)*(تواريخ&gt;=$P$3)*(تواريخ&lt;=$AD$3)*(4^8-ROW(حسوب)),ROWS(W$9:W276)),0))</f>
        <v>0</v>
      </c>
      <c r="X276" s="81">
        <f>INDEX('1'!Y:Y,INDEX(4^8-LARGE((حسوب=$R$2)*(تواريخ&gt;=$P$3)*(تواريخ&lt;=$AD$3)*(4^8-ROW(حسوب)),ROWS(X$9:X276)),0))</f>
        <v>0</v>
      </c>
      <c r="Y276" s="81">
        <f>INDEX('1'!Z:Z,INDEX(4^8-LARGE((حسوب=$R$2)*(تواريخ&gt;=$P$3)*(تواريخ&lt;=$AD$3)*(4^8-ROW(حسوب)),ROWS(Y$9:Y276)),0))</f>
        <v>0</v>
      </c>
      <c r="Z276" s="81">
        <f>INDEX('1'!AA:AA,INDEX(4^8-LARGE((حسوب=$R$2)*(تواريخ&gt;=$P$3)*(تواريخ&lt;=$AD$3)*(4^8-ROW(حسوب)),ROWS(Z$9:Z276)),0))</f>
        <v>0</v>
      </c>
      <c r="AA276" s="81">
        <f>INDEX('1'!AB:AB,INDEX(4^8-LARGE((حسوب=$R$2)*(تواريخ&gt;=$P$3)*(تواريخ&lt;=$AD$3)*(4^8-ROW(حسوب)),ROWS(AA$9:AA276)),0))</f>
        <v>0</v>
      </c>
      <c r="AB276" s="81">
        <f>INDEX('1'!AC:AC,INDEX(4^8-LARGE((حسوب=$R$2)*(تواريخ&gt;=$P$3)*(تواريخ&lt;=$AD$3)*(4^8-ROW(حسوب)),ROWS(AB$9:AB276)),0))</f>
        <v>0</v>
      </c>
      <c r="AC276" s="81">
        <f>INDEX('1'!AD:AD,INDEX(4^8-LARGE((حسوب=$R$2)*(تواريخ&gt;=$P$3)*(تواريخ&lt;=$AD$3)*(4^8-ROW(حسوب)),ROWS(AC$9:AC276)),0))</f>
        <v>0</v>
      </c>
      <c r="AD276" s="81">
        <f>INDEX('1'!AE:AE,INDEX(4^8-LARGE((حسوب=$R$2)*(تواريخ&gt;=$P$3)*(تواريخ&lt;=$AD$3)*(4^8-ROW(حسوب)),ROWS(AD$9:AD276)),0))</f>
        <v>0</v>
      </c>
      <c r="AE276" s="57"/>
      <c r="AF276" s="57"/>
      <c r="AG276" s="58"/>
      <c r="AH276" s="58"/>
      <c r="AI276" s="58"/>
      <c r="AJ276" s="58"/>
      <c r="AK276" s="58"/>
      <c r="AL276" s="58"/>
      <c r="AM276" s="58"/>
      <c r="AN276" s="58"/>
      <c r="AO276" s="58"/>
      <c r="AP276" s="58"/>
      <c r="AQ276" s="57"/>
      <c r="AR276" s="57"/>
      <c r="AS276" s="80">
        <f>INDEX('1'!AY:AY,INDEX(4^8-LARGE((حسوب=$R$2)*(تواريخ&gt;=$P$3)*(تواريخ&lt;=$AD$3)*(4^8-ROW(حسوب)),ROWS(AS$9:AS276)),0))</f>
        <v>0</v>
      </c>
      <c r="AT276" s="80">
        <f>INDEX('1'!AX:AX,INDEX(4^8-LARGE((حسوب=$R$2)*(تواريخ&gt;=$P$3)*(تواريخ&lt;=$AD$3)*(4^8-ROW(حسوب)),ROWS(AT$9:AT276)),0))</f>
        <v>0</v>
      </c>
      <c r="AU276" s="80">
        <f>INDEX('1'!BA:BA,INDEX(4^8-LARGE((حسوب=$R$2)*(تواريخ&gt;=$P$3)*(تواريخ&lt;=$AD$3)*(4^8-ROW(حسوب)),ROWS(AU$9:AU276)),0))</f>
        <v>0</v>
      </c>
      <c r="AV276" s="80">
        <f>INDEX('1'!AZ:AZ,INDEX(4^8-LARGE((حسوب=$R$2)*(تواريخ&gt;=$P$3)*(تواريخ&lt;=$AD$3)*(4^8-ROW(حسوب)),ROWS(AV$9:AV276)),0))</f>
        <v>0</v>
      </c>
      <c r="AW276" s="79" t="str">
        <f t="shared" si="6"/>
        <v/>
      </c>
    </row>
    <row r="277" spans="6:49" ht="18">
      <c r="F277" s="83">
        <f>IF($G277="","",(INDEX('1'!A:A,INDEX(4^8-LARGE((حسوب=$R$2)*(تواريخ&gt;=$P$3)*(تواريخ&lt;=$AD$3)*(4^8-ROW(حسوب)),ROWS(F$9:F277)),0))))</f>
        <v>0</v>
      </c>
      <c r="G277" s="84">
        <f>INDEX('1'!AT:AT,INDEX(4^8-LARGE((حسوب=$R$2)*(تواريخ&gt;=$P$3)*(تواريخ&lt;=$AD$3)*(4^8-ROW(حسوب)),ROWS(G$9:G277)),0))</f>
        <v>0</v>
      </c>
      <c r="H277" s="84">
        <f>INDEX('1'!AV:AV,INDEX(4^8-LARGE((حسوب=$R$2)*(تواريخ&gt;=$P$3)*(تواريخ&lt;=$AD$3)*(4^8-ROW(حسوب)),ROWS(H$9:H277)),0))</f>
        <v>0</v>
      </c>
      <c r="I277" s="81">
        <f>INDEX('1'!J:J,INDEX(4^8-LARGE((حسوب=$R$2)*(تواريخ&gt;=$P$3)*(تواريخ&lt;=$AD$3)*(4^8-ROW(حسوب)),ROWS(I$9:I277)),0))</f>
        <v>0</v>
      </c>
      <c r="J277" s="81">
        <f>INDEX('1'!K:K,INDEX(4^8-LARGE((حسوب=$R$2)*(تواريخ&gt;=$P$3)*(تواريخ&lt;=$AD$3)*(4^8-ROW(حسوب)),ROWS(J$9:J277)),0))</f>
        <v>0</v>
      </c>
      <c r="K277" s="81">
        <f>INDEX('1'!L:L,INDEX(4^8-LARGE((حسوب=$R$2)*(تواريخ&gt;=$P$3)*(تواريخ&lt;=$AD$3)*(4^8-ROW(حسوب)),ROWS(K$9:K277)),0))</f>
        <v>0</v>
      </c>
      <c r="L277" s="81">
        <f>INDEX('1'!M:M,INDEX(4^8-LARGE((حسوب=$R$2)*(تواريخ&gt;=$P$3)*(تواريخ&lt;=$AD$3)*(4^8-ROW(حسوب)),ROWS(L$9:L277)),0))</f>
        <v>0</v>
      </c>
      <c r="M277" s="81">
        <f>INDEX('1'!N:N,INDEX(4^8-LARGE((حسوب=$R$2)*(تواريخ&gt;=$P$3)*(تواريخ&lt;=$AD$3)*(4^8-ROW(حسوب)),ROWS(M$9:M277)),0))</f>
        <v>0</v>
      </c>
      <c r="N277" s="81">
        <f>INDEX('1'!O:O,INDEX(4^8-LARGE((حسوب=$R$2)*(تواريخ&gt;=$P$3)*(تواريخ&lt;=$AD$3)*(4^8-ROW(حسوب)),ROWS(N$9:N277)),0))</f>
        <v>0</v>
      </c>
      <c r="O277" s="81">
        <f>INDEX('1'!P:P,INDEX(4^8-LARGE((حسوب=$R$2)*(تواريخ&gt;=$P$3)*(تواريخ&lt;=$AD$3)*(4^8-ROW(حسوب)),ROWS(O$9:O277)),0))</f>
        <v>0</v>
      </c>
      <c r="P277" s="81">
        <f>INDEX('1'!Q:Q,INDEX(4^8-LARGE((حسوب=$R$2)*(تواريخ&gt;=$P$3)*(تواريخ&lt;=$AD$3)*(4^8-ROW(حسوب)),ROWS(P$9:P277)),0))</f>
        <v>0</v>
      </c>
      <c r="Q277" s="81">
        <f>INDEX('1'!R:R,INDEX(4^8-LARGE((حسوب=$R$2)*(تواريخ&gt;=$P$3)*(تواريخ&lt;=$AD$3)*(4^8-ROW(حسوب)),ROWS(Q$9:Q277)),0))</f>
        <v>0</v>
      </c>
      <c r="R277" s="81">
        <f>INDEX('1'!S:S,INDEX(4^8-LARGE((حسوب=$R$2)*(تواريخ&gt;=$P$3)*(تواريخ&lt;=$AD$3)*(4^8-ROW(حسوب)),ROWS(R$9:R277)),0))</f>
        <v>0</v>
      </c>
      <c r="S277" s="81">
        <f>INDEX('1'!T:T,INDEX(4^8-LARGE((حسوب=$R$2)*(تواريخ&gt;=$P$3)*(تواريخ&lt;=$AD$3)*(4^8-ROW(حسوب)),ROWS(S$9:S277)),0))</f>
        <v>0</v>
      </c>
      <c r="T277" s="81">
        <f>INDEX('1'!U:U,INDEX(4^8-LARGE((حسوب=$R$2)*(تواريخ&gt;=$P$3)*(تواريخ&lt;=$AD$3)*(4^8-ROW(حسوب)),ROWS(T$9:T277)),0))</f>
        <v>0</v>
      </c>
      <c r="U277" s="81">
        <f>INDEX('1'!V:V,INDEX(4^8-LARGE((حسوب=$R$2)*(تواريخ&gt;=$P$3)*(تواريخ&lt;=$AD$3)*(4^8-ROW(حسوب)),ROWS(U$9:U277)),0))</f>
        <v>0</v>
      </c>
      <c r="V277" s="81">
        <f>INDEX('1'!W:W,INDEX(4^8-LARGE((حسوب=$R$2)*(تواريخ&gt;=$P$3)*(تواريخ&lt;=$AD$3)*(4^8-ROW(حسوب)),ROWS(V$9:V277)),0))</f>
        <v>0</v>
      </c>
      <c r="W277" s="81">
        <f>INDEX('1'!X:X,INDEX(4^8-LARGE((حسوب=$R$2)*(تواريخ&gt;=$P$3)*(تواريخ&lt;=$AD$3)*(4^8-ROW(حسوب)),ROWS(W$9:W277)),0))</f>
        <v>0</v>
      </c>
      <c r="X277" s="81">
        <f>INDEX('1'!Y:Y,INDEX(4^8-LARGE((حسوب=$R$2)*(تواريخ&gt;=$P$3)*(تواريخ&lt;=$AD$3)*(4^8-ROW(حسوب)),ROWS(X$9:X277)),0))</f>
        <v>0</v>
      </c>
      <c r="Y277" s="81">
        <f>INDEX('1'!Z:Z,INDEX(4^8-LARGE((حسوب=$R$2)*(تواريخ&gt;=$P$3)*(تواريخ&lt;=$AD$3)*(4^8-ROW(حسوب)),ROWS(Y$9:Y277)),0))</f>
        <v>0</v>
      </c>
      <c r="Z277" s="81">
        <f>INDEX('1'!AA:AA,INDEX(4^8-LARGE((حسوب=$R$2)*(تواريخ&gt;=$P$3)*(تواريخ&lt;=$AD$3)*(4^8-ROW(حسوب)),ROWS(Z$9:Z277)),0))</f>
        <v>0</v>
      </c>
      <c r="AA277" s="81">
        <f>INDEX('1'!AB:AB,INDEX(4^8-LARGE((حسوب=$R$2)*(تواريخ&gt;=$P$3)*(تواريخ&lt;=$AD$3)*(4^8-ROW(حسوب)),ROWS(AA$9:AA277)),0))</f>
        <v>0</v>
      </c>
      <c r="AB277" s="81">
        <f>INDEX('1'!AC:AC,INDEX(4^8-LARGE((حسوب=$R$2)*(تواريخ&gt;=$P$3)*(تواريخ&lt;=$AD$3)*(4^8-ROW(حسوب)),ROWS(AB$9:AB277)),0))</f>
        <v>0</v>
      </c>
      <c r="AC277" s="81">
        <f>INDEX('1'!AD:AD,INDEX(4^8-LARGE((حسوب=$R$2)*(تواريخ&gt;=$P$3)*(تواريخ&lt;=$AD$3)*(4^8-ROW(حسوب)),ROWS(AC$9:AC277)),0))</f>
        <v>0</v>
      </c>
      <c r="AD277" s="81">
        <f>INDEX('1'!AE:AE,INDEX(4^8-LARGE((حسوب=$R$2)*(تواريخ&gt;=$P$3)*(تواريخ&lt;=$AD$3)*(4^8-ROW(حسوب)),ROWS(AD$9:AD277)),0))</f>
        <v>0</v>
      </c>
      <c r="AE277" s="57"/>
      <c r="AF277" s="57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7"/>
      <c r="AR277" s="57"/>
      <c r="AS277" s="80">
        <f>INDEX('1'!AY:AY,INDEX(4^8-LARGE((حسوب=$R$2)*(تواريخ&gt;=$P$3)*(تواريخ&lt;=$AD$3)*(4^8-ROW(حسوب)),ROWS(AS$9:AS277)),0))</f>
        <v>0</v>
      </c>
      <c r="AT277" s="80">
        <f>INDEX('1'!AX:AX,INDEX(4^8-LARGE((حسوب=$R$2)*(تواريخ&gt;=$P$3)*(تواريخ&lt;=$AD$3)*(4^8-ROW(حسوب)),ROWS(AT$9:AT277)),0))</f>
        <v>0</v>
      </c>
      <c r="AU277" s="80">
        <f>INDEX('1'!BA:BA,INDEX(4^8-LARGE((حسوب=$R$2)*(تواريخ&gt;=$P$3)*(تواريخ&lt;=$AD$3)*(4^8-ROW(حسوب)),ROWS(AU$9:AU277)),0))</f>
        <v>0</v>
      </c>
      <c r="AV277" s="80">
        <f>INDEX('1'!AZ:AZ,INDEX(4^8-LARGE((حسوب=$R$2)*(تواريخ&gt;=$P$3)*(تواريخ&lt;=$AD$3)*(4^8-ROW(حسوب)),ROWS(AV$9:AV277)),0))</f>
        <v>0</v>
      </c>
      <c r="AW277" s="79" t="str">
        <f t="shared" si="6"/>
        <v/>
      </c>
    </row>
    <row r="278" spans="6:49" ht="18">
      <c r="F278" s="83">
        <f>IF($G278="","",(INDEX('1'!A:A,INDEX(4^8-LARGE((حسوب=$R$2)*(تواريخ&gt;=$P$3)*(تواريخ&lt;=$AD$3)*(4^8-ROW(حسوب)),ROWS(F$9:F278)),0))))</f>
        <v>0</v>
      </c>
      <c r="G278" s="84">
        <f>INDEX('1'!AT:AT,INDEX(4^8-LARGE((حسوب=$R$2)*(تواريخ&gt;=$P$3)*(تواريخ&lt;=$AD$3)*(4^8-ROW(حسوب)),ROWS(G$9:G278)),0))</f>
        <v>0</v>
      </c>
      <c r="H278" s="84">
        <f>INDEX('1'!AV:AV,INDEX(4^8-LARGE((حسوب=$R$2)*(تواريخ&gt;=$P$3)*(تواريخ&lt;=$AD$3)*(4^8-ROW(حسوب)),ROWS(H$9:H278)),0))</f>
        <v>0</v>
      </c>
      <c r="I278" s="81">
        <f>INDEX('1'!J:J,INDEX(4^8-LARGE((حسوب=$R$2)*(تواريخ&gt;=$P$3)*(تواريخ&lt;=$AD$3)*(4^8-ROW(حسوب)),ROWS(I$9:I278)),0))</f>
        <v>0</v>
      </c>
      <c r="J278" s="81">
        <f>INDEX('1'!K:K,INDEX(4^8-LARGE((حسوب=$R$2)*(تواريخ&gt;=$P$3)*(تواريخ&lt;=$AD$3)*(4^8-ROW(حسوب)),ROWS(J$9:J278)),0))</f>
        <v>0</v>
      </c>
      <c r="K278" s="81">
        <f>INDEX('1'!L:L,INDEX(4^8-LARGE((حسوب=$R$2)*(تواريخ&gt;=$P$3)*(تواريخ&lt;=$AD$3)*(4^8-ROW(حسوب)),ROWS(K$9:K278)),0))</f>
        <v>0</v>
      </c>
      <c r="L278" s="81">
        <f>INDEX('1'!M:M,INDEX(4^8-LARGE((حسوب=$R$2)*(تواريخ&gt;=$P$3)*(تواريخ&lt;=$AD$3)*(4^8-ROW(حسوب)),ROWS(L$9:L278)),0))</f>
        <v>0</v>
      </c>
      <c r="M278" s="81">
        <f>INDEX('1'!N:N,INDEX(4^8-LARGE((حسوب=$R$2)*(تواريخ&gt;=$P$3)*(تواريخ&lt;=$AD$3)*(4^8-ROW(حسوب)),ROWS(M$9:M278)),0))</f>
        <v>0</v>
      </c>
      <c r="N278" s="81">
        <f>INDEX('1'!O:O,INDEX(4^8-LARGE((حسوب=$R$2)*(تواريخ&gt;=$P$3)*(تواريخ&lt;=$AD$3)*(4^8-ROW(حسوب)),ROWS(N$9:N278)),0))</f>
        <v>0</v>
      </c>
      <c r="O278" s="81">
        <f>INDEX('1'!P:P,INDEX(4^8-LARGE((حسوب=$R$2)*(تواريخ&gt;=$P$3)*(تواريخ&lt;=$AD$3)*(4^8-ROW(حسوب)),ROWS(O$9:O278)),0))</f>
        <v>0</v>
      </c>
      <c r="P278" s="81">
        <f>INDEX('1'!Q:Q,INDEX(4^8-LARGE((حسوب=$R$2)*(تواريخ&gt;=$P$3)*(تواريخ&lt;=$AD$3)*(4^8-ROW(حسوب)),ROWS(P$9:P278)),0))</f>
        <v>0</v>
      </c>
      <c r="Q278" s="81">
        <f>INDEX('1'!R:R,INDEX(4^8-LARGE((حسوب=$R$2)*(تواريخ&gt;=$P$3)*(تواريخ&lt;=$AD$3)*(4^8-ROW(حسوب)),ROWS(Q$9:Q278)),0))</f>
        <v>0</v>
      </c>
      <c r="R278" s="81">
        <f>INDEX('1'!S:S,INDEX(4^8-LARGE((حسوب=$R$2)*(تواريخ&gt;=$P$3)*(تواريخ&lt;=$AD$3)*(4^8-ROW(حسوب)),ROWS(R$9:R278)),0))</f>
        <v>0</v>
      </c>
      <c r="S278" s="81">
        <f>INDEX('1'!T:T,INDEX(4^8-LARGE((حسوب=$R$2)*(تواريخ&gt;=$P$3)*(تواريخ&lt;=$AD$3)*(4^8-ROW(حسوب)),ROWS(S$9:S278)),0))</f>
        <v>0</v>
      </c>
      <c r="T278" s="81">
        <f>INDEX('1'!U:U,INDEX(4^8-LARGE((حسوب=$R$2)*(تواريخ&gt;=$P$3)*(تواريخ&lt;=$AD$3)*(4^8-ROW(حسوب)),ROWS(T$9:T278)),0))</f>
        <v>0</v>
      </c>
      <c r="U278" s="81">
        <f>INDEX('1'!V:V,INDEX(4^8-LARGE((حسوب=$R$2)*(تواريخ&gt;=$P$3)*(تواريخ&lt;=$AD$3)*(4^8-ROW(حسوب)),ROWS(U$9:U278)),0))</f>
        <v>0</v>
      </c>
      <c r="V278" s="81">
        <f>INDEX('1'!W:W,INDEX(4^8-LARGE((حسوب=$R$2)*(تواريخ&gt;=$P$3)*(تواريخ&lt;=$AD$3)*(4^8-ROW(حسوب)),ROWS(V$9:V278)),0))</f>
        <v>0</v>
      </c>
      <c r="W278" s="81">
        <f>INDEX('1'!X:X,INDEX(4^8-LARGE((حسوب=$R$2)*(تواريخ&gt;=$P$3)*(تواريخ&lt;=$AD$3)*(4^8-ROW(حسوب)),ROWS(W$9:W278)),0))</f>
        <v>0</v>
      </c>
      <c r="X278" s="81">
        <f>INDEX('1'!Y:Y,INDEX(4^8-LARGE((حسوب=$R$2)*(تواريخ&gt;=$P$3)*(تواريخ&lt;=$AD$3)*(4^8-ROW(حسوب)),ROWS(X$9:X278)),0))</f>
        <v>0</v>
      </c>
      <c r="Y278" s="81">
        <f>INDEX('1'!Z:Z,INDEX(4^8-LARGE((حسوب=$R$2)*(تواريخ&gt;=$P$3)*(تواريخ&lt;=$AD$3)*(4^8-ROW(حسوب)),ROWS(Y$9:Y278)),0))</f>
        <v>0</v>
      </c>
      <c r="Z278" s="81">
        <f>INDEX('1'!AA:AA,INDEX(4^8-LARGE((حسوب=$R$2)*(تواريخ&gt;=$P$3)*(تواريخ&lt;=$AD$3)*(4^8-ROW(حسوب)),ROWS(Z$9:Z278)),0))</f>
        <v>0</v>
      </c>
      <c r="AA278" s="81">
        <f>INDEX('1'!AB:AB,INDEX(4^8-LARGE((حسوب=$R$2)*(تواريخ&gt;=$P$3)*(تواريخ&lt;=$AD$3)*(4^8-ROW(حسوب)),ROWS(AA$9:AA278)),0))</f>
        <v>0</v>
      </c>
      <c r="AB278" s="81">
        <f>INDEX('1'!AC:AC,INDEX(4^8-LARGE((حسوب=$R$2)*(تواريخ&gt;=$P$3)*(تواريخ&lt;=$AD$3)*(4^8-ROW(حسوب)),ROWS(AB$9:AB278)),0))</f>
        <v>0</v>
      </c>
      <c r="AC278" s="81">
        <f>INDEX('1'!AD:AD,INDEX(4^8-LARGE((حسوب=$R$2)*(تواريخ&gt;=$P$3)*(تواريخ&lt;=$AD$3)*(4^8-ROW(حسوب)),ROWS(AC$9:AC278)),0))</f>
        <v>0</v>
      </c>
      <c r="AD278" s="81">
        <f>INDEX('1'!AE:AE,INDEX(4^8-LARGE((حسوب=$R$2)*(تواريخ&gt;=$P$3)*(تواريخ&lt;=$AD$3)*(4^8-ROW(حسوب)),ROWS(AD$9:AD278)),0))</f>
        <v>0</v>
      </c>
      <c r="AE278" s="57"/>
      <c r="AF278" s="57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7"/>
      <c r="AR278" s="57"/>
      <c r="AS278" s="80">
        <f>INDEX('1'!AY:AY,INDEX(4^8-LARGE((حسوب=$R$2)*(تواريخ&gt;=$P$3)*(تواريخ&lt;=$AD$3)*(4^8-ROW(حسوب)),ROWS(AS$9:AS278)),0))</f>
        <v>0</v>
      </c>
      <c r="AT278" s="80">
        <f>INDEX('1'!AX:AX,INDEX(4^8-LARGE((حسوب=$R$2)*(تواريخ&gt;=$P$3)*(تواريخ&lt;=$AD$3)*(4^8-ROW(حسوب)),ROWS(AT$9:AT278)),0))</f>
        <v>0</v>
      </c>
      <c r="AU278" s="80">
        <f>INDEX('1'!BA:BA,INDEX(4^8-LARGE((حسوب=$R$2)*(تواريخ&gt;=$P$3)*(تواريخ&lt;=$AD$3)*(4^8-ROW(حسوب)),ROWS(AU$9:AU278)),0))</f>
        <v>0</v>
      </c>
      <c r="AV278" s="80">
        <f>INDEX('1'!AZ:AZ,INDEX(4^8-LARGE((حسوب=$R$2)*(تواريخ&gt;=$P$3)*(تواريخ&lt;=$AD$3)*(4^8-ROW(حسوب)),ROWS(AV$9:AV278)),0))</f>
        <v>0</v>
      </c>
      <c r="AW278" s="79" t="str">
        <f t="shared" si="6"/>
        <v/>
      </c>
    </row>
    <row r="279" spans="6:49" ht="18">
      <c r="F279" s="83">
        <f>IF($G279="","",(INDEX('1'!A:A,INDEX(4^8-LARGE((حسوب=$R$2)*(تواريخ&gt;=$P$3)*(تواريخ&lt;=$AD$3)*(4^8-ROW(حسوب)),ROWS(F$9:F279)),0))))</f>
        <v>0</v>
      </c>
      <c r="G279" s="84">
        <f>INDEX('1'!AT:AT,INDEX(4^8-LARGE((حسوب=$R$2)*(تواريخ&gt;=$P$3)*(تواريخ&lt;=$AD$3)*(4^8-ROW(حسوب)),ROWS(G$9:G279)),0))</f>
        <v>0</v>
      </c>
      <c r="H279" s="84">
        <f>INDEX('1'!AV:AV,INDEX(4^8-LARGE((حسوب=$R$2)*(تواريخ&gt;=$P$3)*(تواريخ&lt;=$AD$3)*(4^8-ROW(حسوب)),ROWS(H$9:H279)),0))</f>
        <v>0</v>
      </c>
      <c r="I279" s="81">
        <f>INDEX('1'!J:J,INDEX(4^8-LARGE((حسوب=$R$2)*(تواريخ&gt;=$P$3)*(تواريخ&lt;=$AD$3)*(4^8-ROW(حسوب)),ROWS(I$9:I279)),0))</f>
        <v>0</v>
      </c>
      <c r="J279" s="81">
        <f>INDEX('1'!K:K,INDEX(4^8-LARGE((حسوب=$R$2)*(تواريخ&gt;=$P$3)*(تواريخ&lt;=$AD$3)*(4^8-ROW(حسوب)),ROWS(J$9:J279)),0))</f>
        <v>0</v>
      </c>
      <c r="K279" s="81">
        <f>INDEX('1'!L:L,INDEX(4^8-LARGE((حسوب=$R$2)*(تواريخ&gt;=$P$3)*(تواريخ&lt;=$AD$3)*(4^8-ROW(حسوب)),ROWS(K$9:K279)),0))</f>
        <v>0</v>
      </c>
      <c r="L279" s="81">
        <f>INDEX('1'!M:M,INDEX(4^8-LARGE((حسوب=$R$2)*(تواريخ&gt;=$P$3)*(تواريخ&lt;=$AD$3)*(4^8-ROW(حسوب)),ROWS(L$9:L279)),0))</f>
        <v>0</v>
      </c>
      <c r="M279" s="81">
        <f>INDEX('1'!N:N,INDEX(4^8-LARGE((حسوب=$R$2)*(تواريخ&gt;=$P$3)*(تواريخ&lt;=$AD$3)*(4^8-ROW(حسوب)),ROWS(M$9:M279)),0))</f>
        <v>0</v>
      </c>
      <c r="N279" s="81">
        <f>INDEX('1'!O:O,INDEX(4^8-LARGE((حسوب=$R$2)*(تواريخ&gt;=$P$3)*(تواريخ&lt;=$AD$3)*(4^8-ROW(حسوب)),ROWS(N$9:N279)),0))</f>
        <v>0</v>
      </c>
      <c r="O279" s="81">
        <f>INDEX('1'!P:P,INDEX(4^8-LARGE((حسوب=$R$2)*(تواريخ&gt;=$P$3)*(تواريخ&lt;=$AD$3)*(4^8-ROW(حسوب)),ROWS(O$9:O279)),0))</f>
        <v>0</v>
      </c>
      <c r="P279" s="81">
        <f>INDEX('1'!Q:Q,INDEX(4^8-LARGE((حسوب=$R$2)*(تواريخ&gt;=$P$3)*(تواريخ&lt;=$AD$3)*(4^8-ROW(حسوب)),ROWS(P$9:P279)),0))</f>
        <v>0</v>
      </c>
      <c r="Q279" s="81">
        <f>INDEX('1'!R:R,INDEX(4^8-LARGE((حسوب=$R$2)*(تواريخ&gt;=$P$3)*(تواريخ&lt;=$AD$3)*(4^8-ROW(حسوب)),ROWS(Q$9:Q279)),0))</f>
        <v>0</v>
      </c>
      <c r="R279" s="81">
        <f>INDEX('1'!S:S,INDEX(4^8-LARGE((حسوب=$R$2)*(تواريخ&gt;=$P$3)*(تواريخ&lt;=$AD$3)*(4^8-ROW(حسوب)),ROWS(R$9:R279)),0))</f>
        <v>0</v>
      </c>
      <c r="S279" s="81">
        <f>INDEX('1'!T:T,INDEX(4^8-LARGE((حسوب=$R$2)*(تواريخ&gt;=$P$3)*(تواريخ&lt;=$AD$3)*(4^8-ROW(حسوب)),ROWS(S$9:S279)),0))</f>
        <v>0</v>
      </c>
      <c r="T279" s="81">
        <f>INDEX('1'!U:U,INDEX(4^8-LARGE((حسوب=$R$2)*(تواريخ&gt;=$P$3)*(تواريخ&lt;=$AD$3)*(4^8-ROW(حسوب)),ROWS(T$9:T279)),0))</f>
        <v>0</v>
      </c>
      <c r="U279" s="81">
        <f>INDEX('1'!V:V,INDEX(4^8-LARGE((حسوب=$R$2)*(تواريخ&gt;=$P$3)*(تواريخ&lt;=$AD$3)*(4^8-ROW(حسوب)),ROWS(U$9:U279)),0))</f>
        <v>0</v>
      </c>
      <c r="V279" s="81">
        <f>INDEX('1'!W:W,INDEX(4^8-LARGE((حسوب=$R$2)*(تواريخ&gt;=$P$3)*(تواريخ&lt;=$AD$3)*(4^8-ROW(حسوب)),ROWS(V$9:V279)),0))</f>
        <v>0</v>
      </c>
      <c r="W279" s="81">
        <f>INDEX('1'!X:X,INDEX(4^8-LARGE((حسوب=$R$2)*(تواريخ&gt;=$P$3)*(تواريخ&lt;=$AD$3)*(4^8-ROW(حسوب)),ROWS(W$9:W279)),0))</f>
        <v>0</v>
      </c>
      <c r="X279" s="81">
        <f>INDEX('1'!Y:Y,INDEX(4^8-LARGE((حسوب=$R$2)*(تواريخ&gt;=$P$3)*(تواريخ&lt;=$AD$3)*(4^8-ROW(حسوب)),ROWS(X$9:X279)),0))</f>
        <v>0</v>
      </c>
      <c r="Y279" s="81">
        <f>INDEX('1'!Z:Z,INDEX(4^8-LARGE((حسوب=$R$2)*(تواريخ&gt;=$P$3)*(تواريخ&lt;=$AD$3)*(4^8-ROW(حسوب)),ROWS(Y$9:Y279)),0))</f>
        <v>0</v>
      </c>
      <c r="Z279" s="81">
        <f>INDEX('1'!AA:AA,INDEX(4^8-LARGE((حسوب=$R$2)*(تواريخ&gt;=$P$3)*(تواريخ&lt;=$AD$3)*(4^8-ROW(حسوب)),ROWS(Z$9:Z279)),0))</f>
        <v>0</v>
      </c>
      <c r="AA279" s="81">
        <f>INDEX('1'!AB:AB,INDEX(4^8-LARGE((حسوب=$R$2)*(تواريخ&gt;=$P$3)*(تواريخ&lt;=$AD$3)*(4^8-ROW(حسوب)),ROWS(AA$9:AA279)),0))</f>
        <v>0</v>
      </c>
      <c r="AB279" s="81">
        <f>INDEX('1'!AC:AC,INDEX(4^8-LARGE((حسوب=$R$2)*(تواريخ&gt;=$P$3)*(تواريخ&lt;=$AD$3)*(4^8-ROW(حسوب)),ROWS(AB$9:AB279)),0))</f>
        <v>0</v>
      </c>
      <c r="AC279" s="81">
        <f>INDEX('1'!AD:AD,INDEX(4^8-LARGE((حسوب=$R$2)*(تواريخ&gt;=$P$3)*(تواريخ&lt;=$AD$3)*(4^8-ROW(حسوب)),ROWS(AC$9:AC279)),0))</f>
        <v>0</v>
      </c>
      <c r="AD279" s="81">
        <f>INDEX('1'!AE:AE,INDEX(4^8-LARGE((حسوب=$R$2)*(تواريخ&gt;=$P$3)*(تواريخ&lt;=$AD$3)*(4^8-ROW(حسوب)),ROWS(AD$9:AD279)),0))</f>
        <v>0</v>
      </c>
      <c r="AE279" s="57"/>
      <c r="AF279" s="57"/>
      <c r="AG279" s="58"/>
      <c r="AH279" s="58"/>
      <c r="AI279" s="58"/>
      <c r="AJ279" s="58"/>
      <c r="AK279" s="58"/>
      <c r="AL279" s="58"/>
      <c r="AM279" s="58"/>
      <c r="AN279" s="58"/>
      <c r="AO279" s="58"/>
      <c r="AP279" s="58"/>
      <c r="AQ279" s="57"/>
      <c r="AR279" s="57"/>
      <c r="AS279" s="80">
        <f>INDEX('1'!AY:AY,INDEX(4^8-LARGE((حسوب=$R$2)*(تواريخ&gt;=$P$3)*(تواريخ&lt;=$AD$3)*(4^8-ROW(حسوب)),ROWS(AS$9:AS279)),0))</f>
        <v>0</v>
      </c>
      <c r="AT279" s="80">
        <f>INDEX('1'!AX:AX,INDEX(4^8-LARGE((حسوب=$R$2)*(تواريخ&gt;=$P$3)*(تواريخ&lt;=$AD$3)*(4^8-ROW(حسوب)),ROWS(AT$9:AT279)),0))</f>
        <v>0</v>
      </c>
      <c r="AU279" s="80">
        <f>INDEX('1'!BA:BA,INDEX(4^8-LARGE((حسوب=$R$2)*(تواريخ&gt;=$P$3)*(تواريخ&lt;=$AD$3)*(4^8-ROW(حسوب)),ROWS(AU$9:AU279)),0))</f>
        <v>0</v>
      </c>
      <c r="AV279" s="80">
        <f>INDEX('1'!AZ:AZ,INDEX(4^8-LARGE((حسوب=$R$2)*(تواريخ&gt;=$P$3)*(تواريخ&lt;=$AD$3)*(4^8-ROW(حسوب)),ROWS(AV$9:AV279)),0))</f>
        <v>0</v>
      </c>
      <c r="AW279" s="79" t="str">
        <f t="shared" si="6"/>
        <v/>
      </c>
    </row>
    <row r="280" spans="6:49" ht="18">
      <c r="F280" s="83">
        <f>IF($G280="","",(INDEX('1'!A:A,INDEX(4^8-LARGE((حسوب=$R$2)*(تواريخ&gt;=$P$3)*(تواريخ&lt;=$AD$3)*(4^8-ROW(حسوب)),ROWS(F$9:F280)),0))))</f>
        <v>0</v>
      </c>
      <c r="G280" s="84">
        <f>INDEX('1'!AT:AT,INDEX(4^8-LARGE((حسوب=$R$2)*(تواريخ&gt;=$P$3)*(تواريخ&lt;=$AD$3)*(4^8-ROW(حسوب)),ROWS(G$9:G280)),0))</f>
        <v>0</v>
      </c>
      <c r="H280" s="84">
        <f>INDEX('1'!AV:AV,INDEX(4^8-LARGE((حسوب=$R$2)*(تواريخ&gt;=$P$3)*(تواريخ&lt;=$AD$3)*(4^8-ROW(حسوب)),ROWS(H$9:H280)),0))</f>
        <v>0</v>
      </c>
      <c r="I280" s="81">
        <f>INDEX('1'!J:J,INDEX(4^8-LARGE((حسوب=$R$2)*(تواريخ&gt;=$P$3)*(تواريخ&lt;=$AD$3)*(4^8-ROW(حسوب)),ROWS(I$9:I280)),0))</f>
        <v>0</v>
      </c>
      <c r="J280" s="81">
        <f>INDEX('1'!K:K,INDEX(4^8-LARGE((حسوب=$R$2)*(تواريخ&gt;=$P$3)*(تواريخ&lt;=$AD$3)*(4^8-ROW(حسوب)),ROWS(J$9:J280)),0))</f>
        <v>0</v>
      </c>
      <c r="K280" s="81">
        <f>INDEX('1'!L:L,INDEX(4^8-LARGE((حسوب=$R$2)*(تواريخ&gt;=$P$3)*(تواريخ&lt;=$AD$3)*(4^8-ROW(حسوب)),ROWS(K$9:K280)),0))</f>
        <v>0</v>
      </c>
      <c r="L280" s="81">
        <f>INDEX('1'!M:M,INDEX(4^8-LARGE((حسوب=$R$2)*(تواريخ&gt;=$P$3)*(تواريخ&lt;=$AD$3)*(4^8-ROW(حسوب)),ROWS(L$9:L280)),0))</f>
        <v>0</v>
      </c>
      <c r="M280" s="81">
        <f>INDEX('1'!N:N,INDEX(4^8-LARGE((حسوب=$R$2)*(تواريخ&gt;=$P$3)*(تواريخ&lt;=$AD$3)*(4^8-ROW(حسوب)),ROWS(M$9:M280)),0))</f>
        <v>0</v>
      </c>
      <c r="N280" s="81">
        <f>INDEX('1'!O:O,INDEX(4^8-LARGE((حسوب=$R$2)*(تواريخ&gt;=$P$3)*(تواريخ&lt;=$AD$3)*(4^8-ROW(حسوب)),ROWS(N$9:N280)),0))</f>
        <v>0</v>
      </c>
      <c r="O280" s="81">
        <f>INDEX('1'!P:P,INDEX(4^8-LARGE((حسوب=$R$2)*(تواريخ&gt;=$P$3)*(تواريخ&lt;=$AD$3)*(4^8-ROW(حسوب)),ROWS(O$9:O280)),0))</f>
        <v>0</v>
      </c>
      <c r="P280" s="81">
        <f>INDEX('1'!Q:Q,INDEX(4^8-LARGE((حسوب=$R$2)*(تواريخ&gt;=$P$3)*(تواريخ&lt;=$AD$3)*(4^8-ROW(حسوب)),ROWS(P$9:P280)),0))</f>
        <v>0</v>
      </c>
      <c r="Q280" s="81">
        <f>INDEX('1'!R:R,INDEX(4^8-LARGE((حسوب=$R$2)*(تواريخ&gt;=$P$3)*(تواريخ&lt;=$AD$3)*(4^8-ROW(حسوب)),ROWS(Q$9:Q280)),0))</f>
        <v>0</v>
      </c>
      <c r="R280" s="81">
        <f>INDEX('1'!S:S,INDEX(4^8-LARGE((حسوب=$R$2)*(تواريخ&gt;=$P$3)*(تواريخ&lt;=$AD$3)*(4^8-ROW(حسوب)),ROWS(R$9:R280)),0))</f>
        <v>0</v>
      </c>
      <c r="S280" s="81">
        <f>INDEX('1'!T:T,INDEX(4^8-LARGE((حسوب=$R$2)*(تواريخ&gt;=$P$3)*(تواريخ&lt;=$AD$3)*(4^8-ROW(حسوب)),ROWS(S$9:S280)),0))</f>
        <v>0</v>
      </c>
      <c r="T280" s="81">
        <f>INDEX('1'!U:U,INDEX(4^8-LARGE((حسوب=$R$2)*(تواريخ&gt;=$P$3)*(تواريخ&lt;=$AD$3)*(4^8-ROW(حسوب)),ROWS(T$9:T280)),0))</f>
        <v>0</v>
      </c>
      <c r="U280" s="81">
        <f>INDEX('1'!V:V,INDEX(4^8-LARGE((حسوب=$R$2)*(تواريخ&gt;=$P$3)*(تواريخ&lt;=$AD$3)*(4^8-ROW(حسوب)),ROWS(U$9:U280)),0))</f>
        <v>0</v>
      </c>
      <c r="V280" s="81">
        <f>INDEX('1'!W:W,INDEX(4^8-LARGE((حسوب=$R$2)*(تواريخ&gt;=$P$3)*(تواريخ&lt;=$AD$3)*(4^8-ROW(حسوب)),ROWS(V$9:V280)),0))</f>
        <v>0</v>
      </c>
      <c r="W280" s="81">
        <f>INDEX('1'!X:X,INDEX(4^8-LARGE((حسوب=$R$2)*(تواريخ&gt;=$P$3)*(تواريخ&lt;=$AD$3)*(4^8-ROW(حسوب)),ROWS(W$9:W280)),0))</f>
        <v>0</v>
      </c>
      <c r="X280" s="81">
        <f>INDEX('1'!Y:Y,INDEX(4^8-LARGE((حسوب=$R$2)*(تواريخ&gt;=$P$3)*(تواريخ&lt;=$AD$3)*(4^8-ROW(حسوب)),ROWS(X$9:X280)),0))</f>
        <v>0</v>
      </c>
      <c r="Y280" s="81">
        <f>INDEX('1'!Z:Z,INDEX(4^8-LARGE((حسوب=$R$2)*(تواريخ&gt;=$P$3)*(تواريخ&lt;=$AD$3)*(4^8-ROW(حسوب)),ROWS(Y$9:Y280)),0))</f>
        <v>0</v>
      </c>
      <c r="Z280" s="81">
        <f>INDEX('1'!AA:AA,INDEX(4^8-LARGE((حسوب=$R$2)*(تواريخ&gt;=$P$3)*(تواريخ&lt;=$AD$3)*(4^8-ROW(حسوب)),ROWS(Z$9:Z280)),0))</f>
        <v>0</v>
      </c>
      <c r="AA280" s="81">
        <f>INDEX('1'!AB:AB,INDEX(4^8-LARGE((حسوب=$R$2)*(تواريخ&gt;=$P$3)*(تواريخ&lt;=$AD$3)*(4^8-ROW(حسوب)),ROWS(AA$9:AA280)),0))</f>
        <v>0</v>
      </c>
      <c r="AB280" s="81">
        <f>INDEX('1'!AC:AC,INDEX(4^8-LARGE((حسوب=$R$2)*(تواريخ&gt;=$P$3)*(تواريخ&lt;=$AD$3)*(4^8-ROW(حسوب)),ROWS(AB$9:AB280)),0))</f>
        <v>0</v>
      </c>
      <c r="AC280" s="81">
        <f>INDEX('1'!AD:AD,INDEX(4^8-LARGE((حسوب=$R$2)*(تواريخ&gt;=$P$3)*(تواريخ&lt;=$AD$3)*(4^8-ROW(حسوب)),ROWS(AC$9:AC280)),0))</f>
        <v>0</v>
      </c>
      <c r="AD280" s="81">
        <f>INDEX('1'!AE:AE,INDEX(4^8-LARGE((حسوب=$R$2)*(تواريخ&gt;=$P$3)*(تواريخ&lt;=$AD$3)*(4^8-ROW(حسوب)),ROWS(AD$9:AD280)),0))</f>
        <v>0</v>
      </c>
      <c r="AE280" s="57"/>
      <c r="AF280" s="57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7"/>
      <c r="AR280" s="57"/>
      <c r="AS280" s="80">
        <f>INDEX('1'!AY:AY,INDEX(4^8-LARGE((حسوب=$R$2)*(تواريخ&gt;=$P$3)*(تواريخ&lt;=$AD$3)*(4^8-ROW(حسوب)),ROWS(AS$9:AS280)),0))</f>
        <v>0</v>
      </c>
      <c r="AT280" s="80">
        <f>INDEX('1'!AX:AX,INDEX(4^8-LARGE((حسوب=$R$2)*(تواريخ&gt;=$P$3)*(تواريخ&lt;=$AD$3)*(4^8-ROW(حسوب)),ROWS(AT$9:AT280)),0))</f>
        <v>0</v>
      </c>
      <c r="AU280" s="80">
        <f>INDEX('1'!BA:BA,INDEX(4^8-LARGE((حسوب=$R$2)*(تواريخ&gt;=$P$3)*(تواريخ&lt;=$AD$3)*(4^8-ROW(حسوب)),ROWS(AU$9:AU280)),0))</f>
        <v>0</v>
      </c>
      <c r="AV280" s="80">
        <f>INDEX('1'!AZ:AZ,INDEX(4^8-LARGE((حسوب=$R$2)*(تواريخ&gt;=$P$3)*(تواريخ&lt;=$AD$3)*(4^8-ROW(حسوب)),ROWS(AV$9:AV280)),0))</f>
        <v>0</v>
      </c>
      <c r="AW280" s="79" t="str">
        <f t="shared" si="6"/>
        <v/>
      </c>
    </row>
    <row r="281" spans="6:49" ht="18">
      <c r="F281" s="83">
        <f>IF($G281="","",(INDEX('1'!A:A,INDEX(4^8-LARGE((حسوب=$R$2)*(تواريخ&gt;=$P$3)*(تواريخ&lt;=$AD$3)*(4^8-ROW(حسوب)),ROWS(F$9:F281)),0))))</f>
        <v>0</v>
      </c>
      <c r="G281" s="84">
        <f>INDEX('1'!AT:AT,INDEX(4^8-LARGE((حسوب=$R$2)*(تواريخ&gt;=$P$3)*(تواريخ&lt;=$AD$3)*(4^8-ROW(حسوب)),ROWS(G$9:G281)),0))</f>
        <v>0</v>
      </c>
      <c r="H281" s="84">
        <f>INDEX('1'!AV:AV,INDEX(4^8-LARGE((حسوب=$R$2)*(تواريخ&gt;=$P$3)*(تواريخ&lt;=$AD$3)*(4^8-ROW(حسوب)),ROWS(H$9:H281)),0))</f>
        <v>0</v>
      </c>
      <c r="I281" s="81">
        <f>INDEX('1'!J:J,INDEX(4^8-LARGE((حسوب=$R$2)*(تواريخ&gt;=$P$3)*(تواريخ&lt;=$AD$3)*(4^8-ROW(حسوب)),ROWS(I$9:I281)),0))</f>
        <v>0</v>
      </c>
      <c r="J281" s="81">
        <f>INDEX('1'!K:K,INDEX(4^8-LARGE((حسوب=$R$2)*(تواريخ&gt;=$P$3)*(تواريخ&lt;=$AD$3)*(4^8-ROW(حسوب)),ROWS(J$9:J281)),0))</f>
        <v>0</v>
      </c>
      <c r="K281" s="81">
        <f>INDEX('1'!L:L,INDEX(4^8-LARGE((حسوب=$R$2)*(تواريخ&gt;=$P$3)*(تواريخ&lt;=$AD$3)*(4^8-ROW(حسوب)),ROWS(K$9:K281)),0))</f>
        <v>0</v>
      </c>
      <c r="L281" s="81">
        <f>INDEX('1'!M:M,INDEX(4^8-LARGE((حسوب=$R$2)*(تواريخ&gt;=$P$3)*(تواريخ&lt;=$AD$3)*(4^8-ROW(حسوب)),ROWS(L$9:L281)),0))</f>
        <v>0</v>
      </c>
      <c r="M281" s="81">
        <f>INDEX('1'!N:N,INDEX(4^8-LARGE((حسوب=$R$2)*(تواريخ&gt;=$P$3)*(تواريخ&lt;=$AD$3)*(4^8-ROW(حسوب)),ROWS(M$9:M281)),0))</f>
        <v>0</v>
      </c>
      <c r="N281" s="81">
        <f>INDEX('1'!O:O,INDEX(4^8-LARGE((حسوب=$R$2)*(تواريخ&gt;=$P$3)*(تواريخ&lt;=$AD$3)*(4^8-ROW(حسوب)),ROWS(N$9:N281)),0))</f>
        <v>0</v>
      </c>
      <c r="O281" s="81">
        <f>INDEX('1'!P:P,INDEX(4^8-LARGE((حسوب=$R$2)*(تواريخ&gt;=$P$3)*(تواريخ&lt;=$AD$3)*(4^8-ROW(حسوب)),ROWS(O$9:O281)),0))</f>
        <v>0</v>
      </c>
      <c r="P281" s="81">
        <f>INDEX('1'!Q:Q,INDEX(4^8-LARGE((حسوب=$R$2)*(تواريخ&gt;=$P$3)*(تواريخ&lt;=$AD$3)*(4^8-ROW(حسوب)),ROWS(P$9:P281)),0))</f>
        <v>0</v>
      </c>
      <c r="Q281" s="81">
        <f>INDEX('1'!R:R,INDEX(4^8-LARGE((حسوب=$R$2)*(تواريخ&gt;=$P$3)*(تواريخ&lt;=$AD$3)*(4^8-ROW(حسوب)),ROWS(Q$9:Q281)),0))</f>
        <v>0</v>
      </c>
      <c r="R281" s="81">
        <f>INDEX('1'!S:S,INDEX(4^8-LARGE((حسوب=$R$2)*(تواريخ&gt;=$P$3)*(تواريخ&lt;=$AD$3)*(4^8-ROW(حسوب)),ROWS(R$9:R281)),0))</f>
        <v>0</v>
      </c>
      <c r="S281" s="81">
        <f>INDEX('1'!T:T,INDEX(4^8-LARGE((حسوب=$R$2)*(تواريخ&gt;=$P$3)*(تواريخ&lt;=$AD$3)*(4^8-ROW(حسوب)),ROWS(S$9:S281)),0))</f>
        <v>0</v>
      </c>
      <c r="T281" s="81">
        <f>INDEX('1'!U:U,INDEX(4^8-LARGE((حسوب=$R$2)*(تواريخ&gt;=$P$3)*(تواريخ&lt;=$AD$3)*(4^8-ROW(حسوب)),ROWS(T$9:T281)),0))</f>
        <v>0</v>
      </c>
      <c r="U281" s="81">
        <f>INDEX('1'!V:V,INDEX(4^8-LARGE((حسوب=$R$2)*(تواريخ&gt;=$P$3)*(تواريخ&lt;=$AD$3)*(4^8-ROW(حسوب)),ROWS(U$9:U281)),0))</f>
        <v>0</v>
      </c>
      <c r="V281" s="81">
        <f>INDEX('1'!W:W,INDEX(4^8-LARGE((حسوب=$R$2)*(تواريخ&gt;=$P$3)*(تواريخ&lt;=$AD$3)*(4^8-ROW(حسوب)),ROWS(V$9:V281)),0))</f>
        <v>0</v>
      </c>
      <c r="W281" s="81">
        <f>INDEX('1'!X:X,INDEX(4^8-LARGE((حسوب=$R$2)*(تواريخ&gt;=$P$3)*(تواريخ&lt;=$AD$3)*(4^8-ROW(حسوب)),ROWS(W$9:W281)),0))</f>
        <v>0</v>
      </c>
      <c r="X281" s="81">
        <f>INDEX('1'!Y:Y,INDEX(4^8-LARGE((حسوب=$R$2)*(تواريخ&gt;=$P$3)*(تواريخ&lt;=$AD$3)*(4^8-ROW(حسوب)),ROWS(X$9:X281)),0))</f>
        <v>0</v>
      </c>
      <c r="Y281" s="81">
        <f>INDEX('1'!Z:Z,INDEX(4^8-LARGE((حسوب=$R$2)*(تواريخ&gt;=$P$3)*(تواريخ&lt;=$AD$3)*(4^8-ROW(حسوب)),ROWS(Y$9:Y281)),0))</f>
        <v>0</v>
      </c>
      <c r="Z281" s="81">
        <f>INDEX('1'!AA:AA,INDEX(4^8-LARGE((حسوب=$R$2)*(تواريخ&gt;=$P$3)*(تواريخ&lt;=$AD$3)*(4^8-ROW(حسوب)),ROWS(Z$9:Z281)),0))</f>
        <v>0</v>
      </c>
      <c r="AA281" s="81">
        <f>INDEX('1'!AB:AB,INDEX(4^8-LARGE((حسوب=$R$2)*(تواريخ&gt;=$P$3)*(تواريخ&lt;=$AD$3)*(4^8-ROW(حسوب)),ROWS(AA$9:AA281)),0))</f>
        <v>0</v>
      </c>
      <c r="AB281" s="81">
        <f>INDEX('1'!AC:AC,INDEX(4^8-LARGE((حسوب=$R$2)*(تواريخ&gt;=$P$3)*(تواريخ&lt;=$AD$3)*(4^8-ROW(حسوب)),ROWS(AB$9:AB281)),0))</f>
        <v>0</v>
      </c>
      <c r="AC281" s="81">
        <f>INDEX('1'!AD:AD,INDEX(4^8-LARGE((حسوب=$R$2)*(تواريخ&gt;=$P$3)*(تواريخ&lt;=$AD$3)*(4^8-ROW(حسوب)),ROWS(AC$9:AC281)),0))</f>
        <v>0</v>
      </c>
      <c r="AD281" s="81">
        <f>INDEX('1'!AE:AE,INDEX(4^8-LARGE((حسوب=$R$2)*(تواريخ&gt;=$P$3)*(تواريخ&lt;=$AD$3)*(4^8-ROW(حسوب)),ROWS(AD$9:AD281)),0))</f>
        <v>0</v>
      </c>
      <c r="AE281" s="57"/>
      <c r="AF281" s="57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7"/>
      <c r="AR281" s="57"/>
      <c r="AS281" s="80">
        <f>INDEX('1'!AY:AY,INDEX(4^8-LARGE((حسوب=$R$2)*(تواريخ&gt;=$P$3)*(تواريخ&lt;=$AD$3)*(4^8-ROW(حسوب)),ROWS(AS$9:AS281)),0))</f>
        <v>0</v>
      </c>
      <c r="AT281" s="80">
        <f>INDEX('1'!AX:AX,INDEX(4^8-LARGE((حسوب=$R$2)*(تواريخ&gt;=$P$3)*(تواريخ&lt;=$AD$3)*(4^8-ROW(حسوب)),ROWS(AT$9:AT281)),0))</f>
        <v>0</v>
      </c>
      <c r="AU281" s="80">
        <f>INDEX('1'!BA:BA,INDEX(4^8-LARGE((حسوب=$R$2)*(تواريخ&gt;=$P$3)*(تواريخ&lt;=$AD$3)*(4^8-ROW(حسوب)),ROWS(AU$9:AU281)),0))</f>
        <v>0</v>
      </c>
      <c r="AV281" s="80">
        <f>INDEX('1'!AZ:AZ,INDEX(4^8-LARGE((حسوب=$R$2)*(تواريخ&gt;=$P$3)*(تواريخ&lt;=$AD$3)*(4^8-ROW(حسوب)),ROWS(AV$9:AV281)),0))</f>
        <v>0</v>
      </c>
      <c r="AW281" s="79" t="str">
        <f t="shared" si="6"/>
        <v/>
      </c>
    </row>
    <row r="282" spans="6:49" ht="18">
      <c r="F282" s="83">
        <f>IF($G282="","",(INDEX('1'!A:A,INDEX(4^8-LARGE((حسوب=$R$2)*(تواريخ&gt;=$P$3)*(تواريخ&lt;=$AD$3)*(4^8-ROW(حسوب)),ROWS(F$9:F282)),0))))</f>
        <v>0</v>
      </c>
      <c r="G282" s="84">
        <f>INDEX('1'!AT:AT,INDEX(4^8-LARGE((حسوب=$R$2)*(تواريخ&gt;=$P$3)*(تواريخ&lt;=$AD$3)*(4^8-ROW(حسوب)),ROWS(G$9:G282)),0))</f>
        <v>0</v>
      </c>
      <c r="H282" s="84">
        <f>INDEX('1'!AV:AV,INDEX(4^8-LARGE((حسوب=$R$2)*(تواريخ&gt;=$P$3)*(تواريخ&lt;=$AD$3)*(4^8-ROW(حسوب)),ROWS(H$9:H282)),0))</f>
        <v>0</v>
      </c>
      <c r="I282" s="81">
        <f>INDEX('1'!J:J,INDEX(4^8-LARGE((حسوب=$R$2)*(تواريخ&gt;=$P$3)*(تواريخ&lt;=$AD$3)*(4^8-ROW(حسوب)),ROWS(I$9:I282)),0))</f>
        <v>0</v>
      </c>
      <c r="J282" s="81">
        <f>INDEX('1'!K:K,INDEX(4^8-LARGE((حسوب=$R$2)*(تواريخ&gt;=$P$3)*(تواريخ&lt;=$AD$3)*(4^8-ROW(حسوب)),ROWS(J$9:J282)),0))</f>
        <v>0</v>
      </c>
      <c r="K282" s="81">
        <f>INDEX('1'!L:L,INDEX(4^8-LARGE((حسوب=$R$2)*(تواريخ&gt;=$P$3)*(تواريخ&lt;=$AD$3)*(4^8-ROW(حسوب)),ROWS(K$9:K282)),0))</f>
        <v>0</v>
      </c>
      <c r="L282" s="81">
        <f>INDEX('1'!M:M,INDEX(4^8-LARGE((حسوب=$R$2)*(تواريخ&gt;=$P$3)*(تواريخ&lt;=$AD$3)*(4^8-ROW(حسوب)),ROWS(L$9:L282)),0))</f>
        <v>0</v>
      </c>
      <c r="M282" s="81">
        <f>INDEX('1'!N:N,INDEX(4^8-LARGE((حسوب=$R$2)*(تواريخ&gt;=$P$3)*(تواريخ&lt;=$AD$3)*(4^8-ROW(حسوب)),ROWS(M$9:M282)),0))</f>
        <v>0</v>
      </c>
      <c r="N282" s="81">
        <f>INDEX('1'!O:O,INDEX(4^8-LARGE((حسوب=$R$2)*(تواريخ&gt;=$P$3)*(تواريخ&lt;=$AD$3)*(4^8-ROW(حسوب)),ROWS(N$9:N282)),0))</f>
        <v>0</v>
      </c>
      <c r="O282" s="81">
        <f>INDEX('1'!P:P,INDEX(4^8-LARGE((حسوب=$R$2)*(تواريخ&gt;=$P$3)*(تواريخ&lt;=$AD$3)*(4^8-ROW(حسوب)),ROWS(O$9:O282)),0))</f>
        <v>0</v>
      </c>
      <c r="P282" s="81">
        <f>INDEX('1'!Q:Q,INDEX(4^8-LARGE((حسوب=$R$2)*(تواريخ&gt;=$P$3)*(تواريخ&lt;=$AD$3)*(4^8-ROW(حسوب)),ROWS(P$9:P282)),0))</f>
        <v>0</v>
      </c>
      <c r="Q282" s="81">
        <f>INDEX('1'!R:R,INDEX(4^8-LARGE((حسوب=$R$2)*(تواريخ&gt;=$P$3)*(تواريخ&lt;=$AD$3)*(4^8-ROW(حسوب)),ROWS(Q$9:Q282)),0))</f>
        <v>0</v>
      </c>
      <c r="R282" s="81">
        <f>INDEX('1'!S:S,INDEX(4^8-LARGE((حسوب=$R$2)*(تواريخ&gt;=$P$3)*(تواريخ&lt;=$AD$3)*(4^8-ROW(حسوب)),ROWS(R$9:R282)),0))</f>
        <v>0</v>
      </c>
      <c r="S282" s="81">
        <f>INDEX('1'!T:T,INDEX(4^8-LARGE((حسوب=$R$2)*(تواريخ&gt;=$P$3)*(تواريخ&lt;=$AD$3)*(4^8-ROW(حسوب)),ROWS(S$9:S282)),0))</f>
        <v>0</v>
      </c>
      <c r="T282" s="81">
        <f>INDEX('1'!U:U,INDEX(4^8-LARGE((حسوب=$R$2)*(تواريخ&gt;=$P$3)*(تواريخ&lt;=$AD$3)*(4^8-ROW(حسوب)),ROWS(T$9:T282)),0))</f>
        <v>0</v>
      </c>
      <c r="U282" s="81">
        <f>INDEX('1'!V:V,INDEX(4^8-LARGE((حسوب=$R$2)*(تواريخ&gt;=$P$3)*(تواريخ&lt;=$AD$3)*(4^8-ROW(حسوب)),ROWS(U$9:U282)),0))</f>
        <v>0</v>
      </c>
      <c r="V282" s="81">
        <f>INDEX('1'!W:W,INDEX(4^8-LARGE((حسوب=$R$2)*(تواريخ&gt;=$P$3)*(تواريخ&lt;=$AD$3)*(4^8-ROW(حسوب)),ROWS(V$9:V282)),0))</f>
        <v>0</v>
      </c>
      <c r="W282" s="81">
        <f>INDEX('1'!X:X,INDEX(4^8-LARGE((حسوب=$R$2)*(تواريخ&gt;=$P$3)*(تواريخ&lt;=$AD$3)*(4^8-ROW(حسوب)),ROWS(W$9:W282)),0))</f>
        <v>0</v>
      </c>
      <c r="X282" s="81">
        <f>INDEX('1'!Y:Y,INDEX(4^8-LARGE((حسوب=$R$2)*(تواريخ&gt;=$P$3)*(تواريخ&lt;=$AD$3)*(4^8-ROW(حسوب)),ROWS(X$9:X282)),0))</f>
        <v>0</v>
      </c>
      <c r="Y282" s="81">
        <f>INDEX('1'!Z:Z,INDEX(4^8-LARGE((حسوب=$R$2)*(تواريخ&gt;=$P$3)*(تواريخ&lt;=$AD$3)*(4^8-ROW(حسوب)),ROWS(Y$9:Y282)),0))</f>
        <v>0</v>
      </c>
      <c r="Z282" s="81">
        <f>INDEX('1'!AA:AA,INDEX(4^8-LARGE((حسوب=$R$2)*(تواريخ&gt;=$P$3)*(تواريخ&lt;=$AD$3)*(4^8-ROW(حسوب)),ROWS(Z$9:Z282)),0))</f>
        <v>0</v>
      </c>
      <c r="AA282" s="81">
        <f>INDEX('1'!AB:AB,INDEX(4^8-LARGE((حسوب=$R$2)*(تواريخ&gt;=$P$3)*(تواريخ&lt;=$AD$3)*(4^8-ROW(حسوب)),ROWS(AA$9:AA282)),0))</f>
        <v>0</v>
      </c>
      <c r="AB282" s="81">
        <f>INDEX('1'!AC:AC,INDEX(4^8-LARGE((حسوب=$R$2)*(تواريخ&gt;=$P$3)*(تواريخ&lt;=$AD$3)*(4^8-ROW(حسوب)),ROWS(AB$9:AB282)),0))</f>
        <v>0</v>
      </c>
      <c r="AC282" s="81">
        <f>INDEX('1'!AD:AD,INDEX(4^8-LARGE((حسوب=$R$2)*(تواريخ&gt;=$P$3)*(تواريخ&lt;=$AD$3)*(4^8-ROW(حسوب)),ROWS(AC$9:AC282)),0))</f>
        <v>0</v>
      </c>
      <c r="AD282" s="81">
        <f>INDEX('1'!AE:AE,INDEX(4^8-LARGE((حسوب=$R$2)*(تواريخ&gt;=$P$3)*(تواريخ&lt;=$AD$3)*(4^8-ROW(حسوب)),ROWS(AD$9:AD282)),0))</f>
        <v>0</v>
      </c>
      <c r="AE282" s="57"/>
      <c r="AF282" s="57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7"/>
      <c r="AR282" s="57"/>
      <c r="AS282" s="80">
        <f>INDEX('1'!AY:AY,INDEX(4^8-LARGE((حسوب=$R$2)*(تواريخ&gt;=$P$3)*(تواريخ&lt;=$AD$3)*(4^8-ROW(حسوب)),ROWS(AS$9:AS282)),0))</f>
        <v>0</v>
      </c>
      <c r="AT282" s="80">
        <f>INDEX('1'!AX:AX,INDEX(4^8-LARGE((حسوب=$R$2)*(تواريخ&gt;=$P$3)*(تواريخ&lt;=$AD$3)*(4^8-ROW(حسوب)),ROWS(AT$9:AT282)),0))</f>
        <v>0</v>
      </c>
      <c r="AU282" s="80">
        <f>INDEX('1'!BA:BA,INDEX(4^8-LARGE((حسوب=$R$2)*(تواريخ&gt;=$P$3)*(تواريخ&lt;=$AD$3)*(4^8-ROW(حسوب)),ROWS(AU$9:AU282)),0))</f>
        <v>0</v>
      </c>
      <c r="AV282" s="80">
        <f>INDEX('1'!AZ:AZ,INDEX(4^8-LARGE((حسوب=$R$2)*(تواريخ&gt;=$P$3)*(تواريخ&lt;=$AD$3)*(4^8-ROW(حسوب)),ROWS(AV$9:AV282)),0))</f>
        <v>0</v>
      </c>
      <c r="AW282" s="79" t="str">
        <f t="shared" si="6"/>
        <v/>
      </c>
    </row>
    <row r="283" spans="6:49" ht="18">
      <c r="F283" s="83">
        <f>IF($G283="","",(INDEX('1'!A:A,INDEX(4^8-LARGE((حسوب=$R$2)*(تواريخ&gt;=$P$3)*(تواريخ&lt;=$AD$3)*(4^8-ROW(حسوب)),ROWS(F$9:F283)),0))))</f>
        <v>0</v>
      </c>
      <c r="G283" s="84">
        <f>INDEX('1'!AT:AT,INDEX(4^8-LARGE((حسوب=$R$2)*(تواريخ&gt;=$P$3)*(تواريخ&lt;=$AD$3)*(4^8-ROW(حسوب)),ROWS(G$9:G283)),0))</f>
        <v>0</v>
      </c>
      <c r="H283" s="84">
        <f>INDEX('1'!AV:AV,INDEX(4^8-LARGE((حسوب=$R$2)*(تواريخ&gt;=$P$3)*(تواريخ&lt;=$AD$3)*(4^8-ROW(حسوب)),ROWS(H$9:H283)),0))</f>
        <v>0</v>
      </c>
      <c r="I283" s="81">
        <f>INDEX('1'!J:J,INDEX(4^8-LARGE((حسوب=$R$2)*(تواريخ&gt;=$P$3)*(تواريخ&lt;=$AD$3)*(4^8-ROW(حسوب)),ROWS(I$9:I283)),0))</f>
        <v>0</v>
      </c>
      <c r="J283" s="81">
        <f>INDEX('1'!K:K,INDEX(4^8-LARGE((حسوب=$R$2)*(تواريخ&gt;=$P$3)*(تواريخ&lt;=$AD$3)*(4^8-ROW(حسوب)),ROWS(J$9:J283)),0))</f>
        <v>0</v>
      </c>
      <c r="K283" s="81">
        <f>INDEX('1'!L:L,INDEX(4^8-LARGE((حسوب=$R$2)*(تواريخ&gt;=$P$3)*(تواريخ&lt;=$AD$3)*(4^8-ROW(حسوب)),ROWS(K$9:K283)),0))</f>
        <v>0</v>
      </c>
      <c r="L283" s="81">
        <f>INDEX('1'!M:M,INDEX(4^8-LARGE((حسوب=$R$2)*(تواريخ&gt;=$P$3)*(تواريخ&lt;=$AD$3)*(4^8-ROW(حسوب)),ROWS(L$9:L283)),0))</f>
        <v>0</v>
      </c>
      <c r="M283" s="81">
        <f>INDEX('1'!N:N,INDEX(4^8-LARGE((حسوب=$R$2)*(تواريخ&gt;=$P$3)*(تواريخ&lt;=$AD$3)*(4^8-ROW(حسوب)),ROWS(M$9:M283)),0))</f>
        <v>0</v>
      </c>
      <c r="N283" s="81">
        <f>INDEX('1'!O:O,INDEX(4^8-LARGE((حسوب=$R$2)*(تواريخ&gt;=$P$3)*(تواريخ&lt;=$AD$3)*(4^8-ROW(حسوب)),ROWS(N$9:N283)),0))</f>
        <v>0</v>
      </c>
      <c r="O283" s="81">
        <f>INDEX('1'!P:P,INDEX(4^8-LARGE((حسوب=$R$2)*(تواريخ&gt;=$P$3)*(تواريخ&lt;=$AD$3)*(4^8-ROW(حسوب)),ROWS(O$9:O283)),0))</f>
        <v>0</v>
      </c>
      <c r="P283" s="81">
        <f>INDEX('1'!Q:Q,INDEX(4^8-LARGE((حسوب=$R$2)*(تواريخ&gt;=$P$3)*(تواريخ&lt;=$AD$3)*(4^8-ROW(حسوب)),ROWS(P$9:P283)),0))</f>
        <v>0</v>
      </c>
      <c r="Q283" s="81">
        <f>INDEX('1'!R:R,INDEX(4^8-LARGE((حسوب=$R$2)*(تواريخ&gt;=$P$3)*(تواريخ&lt;=$AD$3)*(4^8-ROW(حسوب)),ROWS(Q$9:Q283)),0))</f>
        <v>0</v>
      </c>
      <c r="R283" s="81">
        <f>INDEX('1'!S:S,INDEX(4^8-LARGE((حسوب=$R$2)*(تواريخ&gt;=$P$3)*(تواريخ&lt;=$AD$3)*(4^8-ROW(حسوب)),ROWS(R$9:R283)),0))</f>
        <v>0</v>
      </c>
      <c r="S283" s="81">
        <f>INDEX('1'!T:T,INDEX(4^8-LARGE((حسوب=$R$2)*(تواريخ&gt;=$P$3)*(تواريخ&lt;=$AD$3)*(4^8-ROW(حسوب)),ROWS(S$9:S283)),0))</f>
        <v>0</v>
      </c>
      <c r="T283" s="81">
        <f>INDEX('1'!U:U,INDEX(4^8-LARGE((حسوب=$R$2)*(تواريخ&gt;=$P$3)*(تواريخ&lt;=$AD$3)*(4^8-ROW(حسوب)),ROWS(T$9:T283)),0))</f>
        <v>0</v>
      </c>
      <c r="U283" s="81">
        <f>INDEX('1'!V:V,INDEX(4^8-LARGE((حسوب=$R$2)*(تواريخ&gt;=$P$3)*(تواريخ&lt;=$AD$3)*(4^8-ROW(حسوب)),ROWS(U$9:U283)),0))</f>
        <v>0</v>
      </c>
      <c r="V283" s="81">
        <f>INDEX('1'!W:W,INDEX(4^8-LARGE((حسوب=$R$2)*(تواريخ&gt;=$P$3)*(تواريخ&lt;=$AD$3)*(4^8-ROW(حسوب)),ROWS(V$9:V283)),0))</f>
        <v>0</v>
      </c>
      <c r="W283" s="81">
        <f>INDEX('1'!X:X,INDEX(4^8-LARGE((حسوب=$R$2)*(تواريخ&gt;=$P$3)*(تواريخ&lt;=$AD$3)*(4^8-ROW(حسوب)),ROWS(W$9:W283)),0))</f>
        <v>0</v>
      </c>
      <c r="X283" s="81">
        <f>INDEX('1'!Y:Y,INDEX(4^8-LARGE((حسوب=$R$2)*(تواريخ&gt;=$P$3)*(تواريخ&lt;=$AD$3)*(4^8-ROW(حسوب)),ROWS(X$9:X283)),0))</f>
        <v>0</v>
      </c>
      <c r="Y283" s="81">
        <f>INDEX('1'!Z:Z,INDEX(4^8-LARGE((حسوب=$R$2)*(تواريخ&gt;=$P$3)*(تواريخ&lt;=$AD$3)*(4^8-ROW(حسوب)),ROWS(Y$9:Y283)),0))</f>
        <v>0</v>
      </c>
      <c r="Z283" s="81">
        <f>INDEX('1'!AA:AA,INDEX(4^8-LARGE((حسوب=$R$2)*(تواريخ&gt;=$P$3)*(تواريخ&lt;=$AD$3)*(4^8-ROW(حسوب)),ROWS(Z$9:Z283)),0))</f>
        <v>0</v>
      </c>
      <c r="AA283" s="81">
        <f>INDEX('1'!AB:AB,INDEX(4^8-LARGE((حسوب=$R$2)*(تواريخ&gt;=$P$3)*(تواريخ&lt;=$AD$3)*(4^8-ROW(حسوب)),ROWS(AA$9:AA283)),0))</f>
        <v>0</v>
      </c>
      <c r="AB283" s="81">
        <f>INDEX('1'!AC:AC,INDEX(4^8-LARGE((حسوب=$R$2)*(تواريخ&gt;=$P$3)*(تواريخ&lt;=$AD$3)*(4^8-ROW(حسوب)),ROWS(AB$9:AB283)),0))</f>
        <v>0</v>
      </c>
      <c r="AC283" s="81">
        <f>INDEX('1'!AD:AD,INDEX(4^8-LARGE((حسوب=$R$2)*(تواريخ&gt;=$P$3)*(تواريخ&lt;=$AD$3)*(4^8-ROW(حسوب)),ROWS(AC$9:AC283)),0))</f>
        <v>0</v>
      </c>
      <c r="AD283" s="81">
        <f>INDEX('1'!AE:AE,INDEX(4^8-LARGE((حسوب=$R$2)*(تواريخ&gt;=$P$3)*(تواريخ&lt;=$AD$3)*(4^8-ROW(حسوب)),ROWS(AD$9:AD283)),0))</f>
        <v>0</v>
      </c>
      <c r="AE283" s="57"/>
      <c r="AF283" s="57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7"/>
      <c r="AR283" s="57"/>
      <c r="AS283" s="80">
        <f>INDEX('1'!AY:AY,INDEX(4^8-LARGE((حسوب=$R$2)*(تواريخ&gt;=$P$3)*(تواريخ&lt;=$AD$3)*(4^8-ROW(حسوب)),ROWS(AS$9:AS283)),0))</f>
        <v>0</v>
      </c>
      <c r="AT283" s="80">
        <f>INDEX('1'!AX:AX,INDEX(4^8-LARGE((حسوب=$R$2)*(تواريخ&gt;=$P$3)*(تواريخ&lt;=$AD$3)*(4^8-ROW(حسوب)),ROWS(AT$9:AT283)),0))</f>
        <v>0</v>
      </c>
      <c r="AU283" s="80">
        <f>INDEX('1'!BA:BA,INDEX(4^8-LARGE((حسوب=$R$2)*(تواريخ&gt;=$P$3)*(تواريخ&lt;=$AD$3)*(4^8-ROW(حسوب)),ROWS(AU$9:AU283)),0))</f>
        <v>0</v>
      </c>
      <c r="AV283" s="80">
        <f>INDEX('1'!AZ:AZ,INDEX(4^8-LARGE((حسوب=$R$2)*(تواريخ&gt;=$P$3)*(تواريخ&lt;=$AD$3)*(4^8-ROW(حسوب)),ROWS(AV$9:AV283)),0))</f>
        <v>0</v>
      </c>
      <c r="AW283" s="79" t="str">
        <f t="shared" si="6"/>
        <v/>
      </c>
    </row>
    <row r="284" spans="6:49" ht="18">
      <c r="F284" s="83">
        <f>IF($G284="","",(INDEX('1'!A:A,INDEX(4^8-LARGE((حسوب=$R$2)*(تواريخ&gt;=$P$3)*(تواريخ&lt;=$AD$3)*(4^8-ROW(حسوب)),ROWS(F$9:F284)),0))))</f>
        <v>0</v>
      </c>
      <c r="G284" s="84">
        <f>INDEX('1'!AT:AT,INDEX(4^8-LARGE((حسوب=$R$2)*(تواريخ&gt;=$P$3)*(تواريخ&lt;=$AD$3)*(4^8-ROW(حسوب)),ROWS(G$9:G284)),0))</f>
        <v>0</v>
      </c>
      <c r="H284" s="84">
        <f>INDEX('1'!AV:AV,INDEX(4^8-LARGE((حسوب=$R$2)*(تواريخ&gt;=$P$3)*(تواريخ&lt;=$AD$3)*(4^8-ROW(حسوب)),ROWS(H$9:H284)),0))</f>
        <v>0</v>
      </c>
      <c r="I284" s="81">
        <f>INDEX('1'!J:J,INDEX(4^8-LARGE((حسوب=$R$2)*(تواريخ&gt;=$P$3)*(تواريخ&lt;=$AD$3)*(4^8-ROW(حسوب)),ROWS(I$9:I284)),0))</f>
        <v>0</v>
      </c>
      <c r="J284" s="81">
        <f>INDEX('1'!K:K,INDEX(4^8-LARGE((حسوب=$R$2)*(تواريخ&gt;=$P$3)*(تواريخ&lt;=$AD$3)*(4^8-ROW(حسوب)),ROWS(J$9:J284)),0))</f>
        <v>0</v>
      </c>
      <c r="K284" s="81">
        <f>INDEX('1'!L:L,INDEX(4^8-LARGE((حسوب=$R$2)*(تواريخ&gt;=$P$3)*(تواريخ&lt;=$AD$3)*(4^8-ROW(حسوب)),ROWS(K$9:K284)),0))</f>
        <v>0</v>
      </c>
      <c r="L284" s="81">
        <f>INDEX('1'!M:M,INDEX(4^8-LARGE((حسوب=$R$2)*(تواريخ&gt;=$P$3)*(تواريخ&lt;=$AD$3)*(4^8-ROW(حسوب)),ROWS(L$9:L284)),0))</f>
        <v>0</v>
      </c>
      <c r="M284" s="81">
        <f>INDEX('1'!N:N,INDEX(4^8-LARGE((حسوب=$R$2)*(تواريخ&gt;=$P$3)*(تواريخ&lt;=$AD$3)*(4^8-ROW(حسوب)),ROWS(M$9:M284)),0))</f>
        <v>0</v>
      </c>
      <c r="N284" s="81">
        <f>INDEX('1'!O:O,INDEX(4^8-LARGE((حسوب=$R$2)*(تواريخ&gt;=$P$3)*(تواريخ&lt;=$AD$3)*(4^8-ROW(حسوب)),ROWS(N$9:N284)),0))</f>
        <v>0</v>
      </c>
      <c r="O284" s="81">
        <f>INDEX('1'!P:P,INDEX(4^8-LARGE((حسوب=$R$2)*(تواريخ&gt;=$P$3)*(تواريخ&lt;=$AD$3)*(4^8-ROW(حسوب)),ROWS(O$9:O284)),0))</f>
        <v>0</v>
      </c>
      <c r="P284" s="81">
        <f>INDEX('1'!Q:Q,INDEX(4^8-LARGE((حسوب=$R$2)*(تواريخ&gt;=$P$3)*(تواريخ&lt;=$AD$3)*(4^8-ROW(حسوب)),ROWS(P$9:P284)),0))</f>
        <v>0</v>
      </c>
      <c r="Q284" s="81">
        <f>INDEX('1'!R:R,INDEX(4^8-LARGE((حسوب=$R$2)*(تواريخ&gt;=$P$3)*(تواريخ&lt;=$AD$3)*(4^8-ROW(حسوب)),ROWS(Q$9:Q284)),0))</f>
        <v>0</v>
      </c>
      <c r="R284" s="81">
        <f>INDEX('1'!S:S,INDEX(4^8-LARGE((حسوب=$R$2)*(تواريخ&gt;=$P$3)*(تواريخ&lt;=$AD$3)*(4^8-ROW(حسوب)),ROWS(R$9:R284)),0))</f>
        <v>0</v>
      </c>
      <c r="S284" s="81">
        <f>INDEX('1'!T:T,INDEX(4^8-LARGE((حسوب=$R$2)*(تواريخ&gt;=$P$3)*(تواريخ&lt;=$AD$3)*(4^8-ROW(حسوب)),ROWS(S$9:S284)),0))</f>
        <v>0</v>
      </c>
      <c r="T284" s="81">
        <f>INDEX('1'!U:U,INDEX(4^8-LARGE((حسوب=$R$2)*(تواريخ&gt;=$P$3)*(تواريخ&lt;=$AD$3)*(4^8-ROW(حسوب)),ROWS(T$9:T284)),0))</f>
        <v>0</v>
      </c>
      <c r="U284" s="81">
        <f>INDEX('1'!V:V,INDEX(4^8-LARGE((حسوب=$R$2)*(تواريخ&gt;=$P$3)*(تواريخ&lt;=$AD$3)*(4^8-ROW(حسوب)),ROWS(U$9:U284)),0))</f>
        <v>0</v>
      </c>
      <c r="V284" s="81">
        <f>INDEX('1'!W:W,INDEX(4^8-LARGE((حسوب=$R$2)*(تواريخ&gt;=$P$3)*(تواريخ&lt;=$AD$3)*(4^8-ROW(حسوب)),ROWS(V$9:V284)),0))</f>
        <v>0</v>
      </c>
      <c r="W284" s="81">
        <f>INDEX('1'!X:X,INDEX(4^8-LARGE((حسوب=$R$2)*(تواريخ&gt;=$P$3)*(تواريخ&lt;=$AD$3)*(4^8-ROW(حسوب)),ROWS(W$9:W284)),0))</f>
        <v>0</v>
      </c>
      <c r="X284" s="81">
        <f>INDEX('1'!Y:Y,INDEX(4^8-LARGE((حسوب=$R$2)*(تواريخ&gt;=$P$3)*(تواريخ&lt;=$AD$3)*(4^8-ROW(حسوب)),ROWS(X$9:X284)),0))</f>
        <v>0</v>
      </c>
      <c r="Y284" s="81">
        <f>INDEX('1'!Z:Z,INDEX(4^8-LARGE((حسوب=$R$2)*(تواريخ&gt;=$P$3)*(تواريخ&lt;=$AD$3)*(4^8-ROW(حسوب)),ROWS(Y$9:Y284)),0))</f>
        <v>0</v>
      </c>
      <c r="Z284" s="81">
        <f>INDEX('1'!AA:AA,INDEX(4^8-LARGE((حسوب=$R$2)*(تواريخ&gt;=$P$3)*(تواريخ&lt;=$AD$3)*(4^8-ROW(حسوب)),ROWS(Z$9:Z284)),0))</f>
        <v>0</v>
      </c>
      <c r="AA284" s="81">
        <f>INDEX('1'!AB:AB,INDEX(4^8-LARGE((حسوب=$R$2)*(تواريخ&gt;=$P$3)*(تواريخ&lt;=$AD$3)*(4^8-ROW(حسوب)),ROWS(AA$9:AA284)),0))</f>
        <v>0</v>
      </c>
      <c r="AB284" s="81">
        <f>INDEX('1'!AC:AC,INDEX(4^8-LARGE((حسوب=$R$2)*(تواريخ&gt;=$P$3)*(تواريخ&lt;=$AD$3)*(4^8-ROW(حسوب)),ROWS(AB$9:AB284)),0))</f>
        <v>0</v>
      </c>
      <c r="AC284" s="81">
        <f>INDEX('1'!AD:AD,INDEX(4^8-LARGE((حسوب=$R$2)*(تواريخ&gt;=$P$3)*(تواريخ&lt;=$AD$3)*(4^8-ROW(حسوب)),ROWS(AC$9:AC284)),0))</f>
        <v>0</v>
      </c>
      <c r="AD284" s="81">
        <f>INDEX('1'!AE:AE,INDEX(4^8-LARGE((حسوب=$R$2)*(تواريخ&gt;=$P$3)*(تواريخ&lt;=$AD$3)*(4^8-ROW(حسوب)),ROWS(AD$9:AD284)),0))</f>
        <v>0</v>
      </c>
      <c r="AE284" s="57"/>
      <c r="AF284" s="57"/>
      <c r="AG284" s="58"/>
      <c r="AH284" s="58"/>
      <c r="AI284" s="58"/>
      <c r="AJ284" s="58"/>
      <c r="AK284" s="58"/>
      <c r="AL284" s="58"/>
      <c r="AM284" s="58"/>
      <c r="AN284" s="58"/>
      <c r="AO284" s="58"/>
      <c r="AP284" s="58"/>
      <c r="AQ284" s="57"/>
      <c r="AR284" s="57"/>
      <c r="AS284" s="80">
        <f>INDEX('1'!AY:AY,INDEX(4^8-LARGE((حسوب=$R$2)*(تواريخ&gt;=$P$3)*(تواريخ&lt;=$AD$3)*(4^8-ROW(حسوب)),ROWS(AS$9:AS284)),0))</f>
        <v>0</v>
      </c>
      <c r="AT284" s="80">
        <f>INDEX('1'!AX:AX,INDEX(4^8-LARGE((حسوب=$R$2)*(تواريخ&gt;=$P$3)*(تواريخ&lt;=$AD$3)*(4^8-ROW(حسوب)),ROWS(AT$9:AT284)),0))</f>
        <v>0</v>
      </c>
      <c r="AU284" s="80">
        <f>INDEX('1'!BA:BA,INDEX(4^8-LARGE((حسوب=$R$2)*(تواريخ&gt;=$P$3)*(تواريخ&lt;=$AD$3)*(4^8-ROW(حسوب)),ROWS(AU$9:AU284)),0))</f>
        <v>0</v>
      </c>
      <c r="AV284" s="80">
        <f>INDEX('1'!AZ:AZ,INDEX(4^8-LARGE((حسوب=$R$2)*(تواريخ&gt;=$P$3)*(تواريخ&lt;=$AD$3)*(4^8-ROW(حسوب)),ROWS(AV$9:AV284)),0))</f>
        <v>0</v>
      </c>
      <c r="AW284" s="79" t="str">
        <f t="shared" si="6"/>
        <v/>
      </c>
    </row>
    <row r="285" spans="6:49" ht="18">
      <c r="F285" s="83">
        <f>IF($G285="","",(INDEX('1'!A:A,INDEX(4^8-LARGE((حسوب=$R$2)*(تواريخ&gt;=$P$3)*(تواريخ&lt;=$AD$3)*(4^8-ROW(حسوب)),ROWS(F$9:F285)),0))))</f>
        <v>0</v>
      </c>
      <c r="G285" s="84">
        <f>INDEX('1'!AT:AT,INDEX(4^8-LARGE((حسوب=$R$2)*(تواريخ&gt;=$P$3)*(تواريخ&lt;=$AD$3)*(4^8-ROW(حسوب)),ROWS(G$9:G285)),0))</f>
        <v>0</v>
      </c>
      <c r="H285" s="84">
        <f>INDEX('1'!AV:AV,INDEX(4^8-LARGE((حسوب=$R$2)*(تواريخ&gt;=$P$3)*(تواريخ&lt;=$AD$3)*(4^8-ROW(حسوب)),ROWS(H$9:H285)),0))</f>
        <v>0</v>
      </c>
      <c r="I285" s="81">
        <f>INDEX('1'!J:J,INDEX(4^8-LARGE((حسوب=$R$2)*(تواريخ&gt;=$P$3)*(تواريخ&lt;=$AD$3)*(4^8-ROW(حسوب)),ROWS(I$9:I285)),0))</f>
        <v>0</v>
      </c>
      <c r="J285" s="81">
        <f>INDEX('1'!K:K,INDEX(4^8-LARGE((حسوب=$R$2)*(تواريخ&gt;=$P$3)*(تواريخ&lt;=$AD$3)*(4^8-ROW(حسوب)),ROWS(J$9:J285)),0))</f>
        <v>0</v>
      </c>
      <c r="K285" s="81">
        <f>INDEX('1'!L:L,INDEX(4^8-LARGE((حسوب=$R$2)*(تواريخ&gt;=$P$3)*(تواريخ&lt;=$AD$3)*(4^8-ROW(حسوب)),ROWS(K$9:K285)),0))</f>
        <v>0</v>
      </c>
      <c r="L285" s="81">
        <f>INDEX('1'!M:M,INDEX(4^8-LARGE((حسوب=$R$2)*(تواريخ&gt;=$P$3)*(تواريخ&lt;=$AD$3)*(4^8-ROW(حسوب)),ROWS(L$9:L285)),0))</f>
        <v>0</v>
      </c>
      <c r="M285" s="81">
        <f>INDEX('1'!N:N,INDEX(4^8-LARGE((حسوب=$R$2)*(تواريخ&gt;=$P$3)*(تواريخ&lt;=$AD$3)*(4^8-ROW(حسوب)),ROWS(M$9:M285)),0))</f>
        <v>0</v>
      </c>
      <c r="N285" s="81">
        <f>INDEX('1'!O:O,INDEX(4^8-LARGE((حسوب=$R$2)*(تواريخ&gt;=$P$3)*(تواريخ&lt;=$AD$3)*(4^8-ROW(حسوب)),ROWS(N$9:N285)),0))</f>
        <v>0</v>
      </c>
      <c r="O285" s="81">
        <f>INDEX('1'!P:P,INDEX(4^8-LARGE((حسوب=$R$2)*(تواريخ&gt;=$P$3)*(تواريخ&lt;=$AD$3)*(4^8-ROW(حسوب)),ROWS(O$9:O285)),0))</f>
        <v>0</v>
      </c>
      <c r="P285" s="81">
        <f>INDEX('1'!Q:Q,INDEX(4^8-LARGE((حسوب=$R$2)*(تواريخ&gt;=$P$3)*(تواريخ&lt;=$AD$3)*(4^8-ROW(حسوب)),ROWS(P$9:P285)),0))</f>
        <v>0</v>
      </c>
      <c r="Q285" s="81">
        <f>INDEX('1'!R:R,INDEX(4^8-LARGE((حسوب=$R$2)*(تواريخ&gt;=$P$3)*(تواريخ&lt;=$AD$3)*(4^8-ROW(حسوب)),ROWS(Q$9:Q285)),0))</f>
        <v>0</v>
      </c>
      <c r="R285" s="81">
        <f>INDEX('1'!S:S,INDEX(4^8-LARGE((حسوب=$R$2)*(تواريخ&gt;=$P$3)*(تواريخ&lt;=$AD$3)*(4^8-ROW(حسوب)),ROWS(R$9:R285)),0))</f>
        <v>0</v>
      </c>
      <c r="S285" s="81">
        <f>INDEX('1'!T:T,INDEX(4^8-LARGE((حسوب=$R$2)*(تواريخ&gt;=$P$3)*(تواريخ&lt;=$AD$3)*(4^8-ROW(حسوب)),ROWS(S$9:S285)),0))</f>
        <v>0</v>
      </c>
      <c r="T285" s="81">
        <f>INDEX('1'!U:U,INDEX(4^8-LARGE((حسوب=$R$2)*(تواريخ&gt;=$P$3)*(تواريخ&lt;=$AD$3)*(4^8-ROW(حسوب)),ROWS(T$9:T285)),0))</f>
        <v>0</v>
      </c>
      <c r="U285" s="81">
        <f>INDEX('1'!V:V,INDEX(4^8-LARGE((حسوب=$R$2)*(تواريخ&gt;=$P$3)*(تواريخ&lt;=$AD$3)*(4^8-ROW(حسوب)),ROWS(U$9:U285)),0))</f>
        <v>0</v>
      </c>
      <c r="V285" s="81">
        <f>INDEX('1'!W:W,INDEX(4^8-LARGE((حسوب=$R$2)*(تواريخ&gt;=$P$3)*(تواريخ&lt;=$AD$3)*(4^8-ROW(حسوب)),ROWS(V$9:V285)),0))</f>
        <v>0</v>
      </c>
      <c r="W285" s="81">
        <f>INDEX('1'!X:X,INDEX(4^8-LARGE((حسوب=$R$2)*(تواريخ&gt;=$P$3)*(تواريخ&lt;=$AD$3)*(4^8-ROW(حسوب)),ROWS(W$9:W285)),0))</f>
        <v>0</v>
      </c>
      <c r="X285" s="81">
        <f>INDEX('1'!Y:Y,INDEX(4^8-LARGE((حسوب=$R$2)*(تواريخ&gt;=$P$3)*(تواريخ&lt;=$AD$3)*(4^8-ROW(حسوب)),ROWS(X$9:X285)),0))</f>
        <v>0</v>
      </c>
      <c r="Y285" s="81">
        <f>INDEX('1'!Z:Z,INDEX(4^8-LARGE((حسوب=$R$2)*(تواريخ&gt;=$P$3)*(تواريخ&lt;=$AD$3)*(4^8-ROW(حسوب)),ROWS(Y$9:Y285)),0))</f>
        <v>0</v>
      </c>
      <c r="Z285" s="81">
        <f>INDEX('1'!AA:AA,INDEX(4^8-LARGE((حسوب=$R$2)*(تواريخ&gt;=$P$3)*(تواريخ&lt;=$AD$3)*(4^8-ROW(حسوب)),ROWS(Z$9:Z285)),0))</f>
        <v>0</v>
      </c>
      <c r="AA285" s="81">
        <f>INDEX('1'!AB:AB,INDEX(4^8-LARGE((حسوب=$R$2)*(تواريخ&gt;=$P$3)*(تواريخ&lt;=$AD$3)*(4^8-ROW(حسوب)),ROWS(AA$9:AA285)),0))</f>
        <v>0</v>
      </c>
      <c r="AB285" s="81">
        <f>INDEX('1'!AC:AC,INDEX(4^8-LARGE((حسوب=$R$2)*(تواريخ&gt;=$P$3)*(تواريخ&lt;=$AD$3)*(4^8-ROW(حسوب)),ROWS(AB$9:AB285)),0))</f>
        <v>0</v>
      </c>
      <c r="AC285" s="81">
        <f>INDEX('1'!AD:AD,INDEX(4^8-LARGE((حسوب=$R$2)*(تواريخ&gt;=$P$3)*(تواريخ&lt;=$AD$3)*(4^8-ROW(حسوب)),ROWS(AC$9:AC285)),0))</f>
        <v>0</v>
      </c>
      <c r="AD285" s="81">
        <f>INDEX('1'!AE:AE,INDEX(4^8-LARGE((حسوب=$R$2)*(تواريخ&gt;=$P$3)*(تواريخ&lt;=$AD$3)*(4^8-ROW(حسوب)),ROWS(AD$9:AD285)),0))</f>
        <v>0</v>
      </c>
      <c r="AE285" s="57"/>
      <c r="AF285" s="57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7"/>
      <c r="AR285" s="57"/>
      <c r="AS285" s="80">
        <f>INDEX('1'!AY:AY,INDEX(4^8-LARGE((حسوب=$R$2)*(تواريخ&gt;=$P$3)*(تواريخ&lt;=$AD$3)*(4^8-ROW(حسوب)),ROWS(AS$9:AS285)),0))</f>
        <v>0</v>
      </c>
      <c r="AT285" s="80">
        <f>INDEX('1'!AX:AX,INDEX(4^8-LARGE((حسوب=$R$2)*(تواريخ&gt;=$P$3)*(تواريخ&lt;=$AD$3)*(4^8-ROW(حسوب)),ROWS(AT$9:AT285)),0))</f>
        <v>0</v>
      </c>
      <c r="AU285" s="80">
        <f>INDEX('1'!BA:BA,INDEX(4^8-LARGE((حسوب=$R$2)*(تواريخ&gt;=$P$3)*(تواريخ&lt;=$AD$3)*(4^8-ROW(حسوب)),ROWS(AU$9:AU285)),0))</f>
        <v>0</v>
      </c>
      <c r="AV285" s="80">
        <f>INDEX('1'!AZ:AZ,INDEX(4^8-LARGE((حسوب=$R$2)*(تواريخ&gt;=$P$3)*(تواريخ&lt;=$AD$3)*(4^8-ROW(حسوب)),ROWS(AV$9:AV285)),0))</f>
        <v>0</v>
      </c>
      <c r="AW285" s="79" t="str">
        <f t="shared" si="6"/>
        <v/>
      </c>
    </row>
    <row r="286" spans="6:49" ht="18">
      <c r="F286" s="83">
        <f>IF($G286="","",(INDEX('1'!A:A,INDEX(4^8-LARGE((حسوب=$R$2)*(تواريخ&gt;=$P$3)*(تواريخ&lt;=$AD$3)*(4^8-ROW(حسوب)),ROWS(F$9:F286)),0))))</f>
        <v>0</v>
      </c>
      <c r="G286" s="84">
        <f>INDEX('1'!AT:AT,INDEX(4^8-LARGE((حسوب=$R$2)*(تواريخ&gt;=$P$3)*(تواريخ&lt;=$AD$3)*(4^8-ROW(حسوب)),ROWS(G$9:G286)),0))</f>
        <v>0</v>
      </c>
      <c r="H286" s="84">
        <f>INDEX('1'!AV:AV,INDEX(4^8-LARGE((حسوب=$R$2)*(تواريخ&gt;=$P$3)*(تواريخ&lt;=$AD$3)*(4^8-ROW(حسوب)),ROWS(H$9:H286)),0))</f>
        <v>0</v>
      </c>
      <c r="I286" s="81">
        <f>INDEX('1'!J:J,INDEX(4^8-LARGE((حسوب=$R$2)*(تواريخ&gt;=$P$3)*(تواريخ&lt;=$AD$3)*(4^8-ROW(حسوب)),ROWS(I$9:I286)),0))</f>
        <v>0</v>
      </c>
      <c r="J286" s="81">
        <f>INDEX('1'!K:K,INDEX(4^8-LARGE((حسوب=$R$2)*(تواريخ&gt;=$P$3)*(تواريخ&lt;=$AD$3)*(4^8-ROW(حسوب)),ROWS(J$9:J286)),0))</f>
        <v>0</v>
      </c>
      <c r="K286" s="81">
        <f>INDEX('1'!L:L,INDEX(4^8-LARGE((حسوب=$R$2)*(تواريخ&gt;=$P$3)*(تواريخ&lt;=$AD$3)*(4^8-ROW(حسوب)),ROWS(K$9:K286)),0))</f>
        <v>0</v>
      </c>
      <c r="L286" s="81">
        <f>INDEX('1'!M:M,INDEX(4^8-LARGE((حسوب=$R$2)*(تواريخ&gt;=$P$3)*(تواريخ&lt;=$AD$3)*(4^8-ROW(حسوب)),ROWS(L$9:L286)),0))</f>
        <v>0</v>
      </c>
      <c r="M286" s="81">
        <f>INDEX('1'!N:N,INDEX(4^8-LARGE((حسوب=$R$2)*(تواريخ&gt;=$P$3)*(تواريخ&lt;=$AD$3)*(4^8-ROW(حسوب)),ROWS(M$9:M286)),0))</f>
        <v>0</v>
      </c>
      <c r="N286" s="81">
        <f>INDEX('1'!O:O,INDEX(4^8-LARGE((حسوب=$R$2)*(تواريخ&gt;=$P$3)*(تواريخ&lt;=$AD$3)*(4^8-ROW(حسوب)),ROWS(N$9:N286)),0))</f>
        <v>0</v>
      </c>
      <c r="O286" s="81">
        <f>INDEX('1'!P:P,INDEX(4^8-LARGE((حسوب=$R$2)*(تواريخ&gt;=$P$3)*(تواريخ&lt;=$AD$3)*(4^8-ROW(حسوب)),ROWS(O$9:O286)),0))</f>
        <v>0</v>
      </c>
      <c r="P286" s="81">
        <f>INDEX('1'!Q:Q,INDEX(4^8-LARGE((حسوب=$R$2)*(تواريخ&gt;=$P$3)*(تواريخ&lt;=$AD$3)*(4^8-ROW(حسوب)),ROWS(P$9:P286)),0))</f>
        <v>0</v>
      </c>
      <c r="Q286" s="81">
        <f>INDEX('1'!R:R,INDEX(4^8-LARGE((حسوب=$R$2)*(تواريخ&gt;=$P$3)*(تواريخ&lt;=$AD$3)*(4^8-ROW(حسوب)),ROWS(Q$9:Q286)),0))</f>
        <v>0</v>
      </c>
      <c r="R286" s="81">
        <f>INDEX('1'!S:S,INDEX(4^8-LARGE((حسوب=$R$2)*(تواريخ&gt;=$P$3)*(تواريخ&lt;=$AD$3)*(4^8-ROW(حسوب)),ROWS(R$9:R286)),0))</f>
        <v>0</v>
      </c>
      <c r="S286" s="81">
        <f>INDEX('1'!T:T,INDEX(4^8-LARGE((حسوب=$R$2)*(تواريخ&gt;=$P$3)*(تواريخ&lt;=$AD$3)*(4^8-ROW(حسوب)),ROWS(S$9:S286)),0))</f>
        <v>0</v>
      </c>
      <c r="T286" s="81">
        <f>INDEX('1'!U:U,INDEX(4^8-LARGE((حسوب=$R$2)*(تواريخ&gt;=$P$3)*(تواريخ&lt;=$AD$3)*(4^8-ROW(حسوب)),ROWS(T$9:T286)),0))</f>
        <v>0</v>
      </c>
      <c r="U286" s="81">
        <f>INDEX('1'!V:V,INDEX(4^8-LARGE((حسوب=$R$2)*(تواريخ&gt;=$P$3)*(تواريخ&lt;=$AD$3)*(4^8-ROW(حسوب)),ROWS(U$9:U286)),0))</f>
        <v>0</v>
      </c>
      <c r="V286" s="81">
        <f>INDEX('1'!W:W,INDEX(4^8-LARGE((حسوب=$R$2)*(تواريخ&gt;=$P$3)*(تواريخ&lt;=$AD$3)*(4^8-ROW(حسوب)),ROWS(V$9:V286)),0))</f>
        <v>0</v>
      </c>
      <c r="W286" s="81">
        <f>INDEX('1'!X:X,INDEX(4^8-LARGE((حسوب=$R$2)*(تواريخ&gt;=$P$3)*(تواريخ&lt;=$AD$3)*(4^8-ROW(حسوب)),ROWS(W$9:W286)),0))</f>
        <v>0</v>
      </c>
      <c r="X286" s="81">
        <f>INDEX('1'!Y:Y,INDEX(4^8-LARGE((حسوب=$R$2)*(تواريخ&gt;=$P$3)*(تواريخ&lt;=$AD$3)*(4^8-ROW(حسوب)),ROWS(X$9:X286)),0))</f>
        <v>0</v>
      </c>
      <c r="Y286" s="81">
        <f>INDEX('1'!Z:Z,INDEX(4^8-LARGE((حسوب=$R$2)*(تواريخ&gt;=$P$3)*(تواريخ&lt;=$AD$3)*(4^8-ROW(حسوب)),ROWS(Y$9:Y286)),0))</f>
        <v>0</v>
      </c>
      <c r="Z286" s="81">
        <f>INDEX('1'!AA:AA,INDEX(4^8-LARGE((حسوب=$R$2)*(تواريخ&gt;=$P$3)*(تواريخ&lt;=$AD$3)*(4^8-ROW(حسوب)),ROWS(Z$9:Z286)),0))</f>
        <v>0</v>
      </c>
      <c r="AA286" s="81">
        <f>INDEX('1'!AB:AB,INDEX(4^8-LARGE((حسوب=$R$2)*(تواريخ&gt;=$P$3)*(تواريخ&lt;=$AD$3)*(4^8-ROW(حسوب)),ROWS(AA$9:AA286)),0))</f>
        <v>0</v>
      </c>
      <c r="AB286" s="81">
        <f>INDEX('1'!AC:AC,INDEX(4^8-LARGE((حسوب=$R$2)*(تواريخ&gt;=$P$3)*(تواريخ&lt;=$AD$3)*(4^8-ROW(حسوب)),ROWS(AB$9:AB286)),0))</f>
        <v>0</v>
      </c>
      <c r="AC286" s="81">
        <f>INDEX('1'!AD:AD,INDEX(4^8-LARGE((حسوب=$R$2)*(تواريخ&gt;=$P$3)*(تواريخ&lt;=$AD$3)*(4^8-ROW(حسوب)),ROWS(AC$9:AC286)),0))</f>
        <v>0</v>
      </c>
      <c r="AD286" s="81">
        <f>INDEX('1'!AE:AE,INDEX(4^8-LARGE((حسوب=$R$2)*(تواريخ&gt;=$P$3)*(تواريخ&lt;=$AD$3)*(4^8-ROW(حسوب)),ROWS(AD$9:AD286)),0))</f>
        <v>0</v>
      </c>
      <c r="AE286" s="57"/>
      <c r="AF286" s="57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7"/>
      <c r="AR286" s="57"/>
      <c r="AS286" s="80">
        <f>INDEX('1'!AY:AY,INDEX(4^8-LARGE((حسوب=$R$2)*(تواريخ&gt;=$P$3)*(تواريخ&lt;=$AD$3)*(4^8-ROW(حسوب)),ROWS(AS$9:AS286)),0))</f>
        <v>0</v>
      </c>
      <c r="AT286" s="80">
        <f>INDEX('1'!AX:AX,INDEX(4^8-LARGE((حسوب=$R$2)*(تواريخ&gt;=$P$3)*(تواريخ&lt;=$AD$3)*(4^8-ROW(حسوب)),ROWS(AT$9:AT286)),0))</f>
        <v>0</v>
      </c>
      <c r="AU286" s="80">
        <f>INDEX('1'!BA:BA,INDEX(4^8-LARGE((حسوب=$R$2)*(تواريخ&gt;=$P$3)*(تواريخ&lt;=$AD$3)*(4^8-ROW(حسوب)),ROWS(AU$9:AU286)),0))</f>
        <v>0</v>
      </c>
      <c r="AV286" s="80">
        <f>INDEX('1'!AZ:AZ,INDEX(4^8-LARGE((حسوب=$R$2)*(تواريخ&gt;=$P$3)*(تواريخ&lt;=$AD$3)*(4^8-ROW(حسوب)),ROWS(AV$9:AV286)),0))</f>
        <v>0</v>
      </c>
      <c r="AW286" s="79" t="str">
        <f t="shared" si="6"/>
        <v/>
      </c>
    </row>
    <row r="287" spans="6:49" ht="18">
      <c r="F287" s="83">
        <f>IF($G287="","",(INDEX('1'!A:A,INDEX(4^8-LARGE((حسوب=$R$2)*(تواريخ&gt;=$P$3)*(تواريخ&lt;=$AD$3)*(4^8-ROW(حسوب)),ROWS(F$9:F287)),0))))</f>
        <v>0</v>
      </c>
      <c r="G287" s="84">
        <f>INDEX('1'!AT:AT,INDEX(4^8-LARGE((حسوب=$R$2)*(تواريخ&gt;=$P$3)*(تواريخ&lt;=$AD$3)*(4^8-ROW(حسوب)),ROWS(G$9:G287)),0))</f>
        <v>0</v>
      </c>
      <c r="H287" s="84">
        <f>INDEX('1'!AV:AV,INDEX(4^8-LARGE((حسوب=$R$2)*(تواريخ&gt;=$P$3)*(تواريخ&lt;=$AD$3)*(4^8-ROW(حسوب)),ROWS(H$9:H287)),0))</f>
        <v>0</v>
      </c>
      <c r="I287" s="81">
        <f>INDEX('1'!J:J,INDEX(4^8-LARGE((حسوب=$R$2)*(تواريخ&gt;=$P$3)*(تواريخ&lt;=$AD$3)*(4^8-ROW(حسوب)),ROWS(I$9:I287)),0))</f>
        <v>0</v>
      </c>
      <c r="J287" s="81">
        <f>INDEX('1'!K:K,INDEX(4^8-LARGE((حسوب=$R$2)*(تواريخ&gt;=$P$3)*(تواريخ&lt;=$AD$3)*(4^8-ROW(حسوب)),ROWS(J$9:J287)),0))</f>
        <v>0</v>
      </c>
      <c r="K287" s="81">
        <f>INDEX('1'!L:L,INDEX(4^8-LARGE((حسوب=$R$2)*(تواريخ&gt;=$P$3)*(تواريخ&lt;=$AD$3)*(4^8-ROW(حسوب)),ROWS(K$9:K287)),0))</f>
        <v>0</v>
      </c>
      <c r="L287" s="81">
        <f>INDEX('1'!M:M,INDEX(4^8-LARGE((حسوب=$R$2)*(تواريخ&gt;=$P$3)*(تواريخ&lt;=$AD$3)*(4^8-ROW(حسوب)),ROWS(L$9:L287)),0))</f>
        <v>0</v>
      </c>
      <c r="M287" s="81">
        <f>INDEX('1'!N:N,INDEX(4^8-LARGE((حسوب=$R$2)*(تواريخ&gt;=$P$3)*(تواريخ&lt;=$AD$3)*(4^8-ROW(حسوب)),ROWS(M$9:M287)),0))</f>
        <v>0</v>
      </c>
      <c r="N287" s="81">
        <f>INDEX('1'!O:O,INDEX(4^8-LARGE((حسوب=$R$2)*(تواريخ&gt;=$P$3)*(تواريخ&lt;=$AD$3)*(4^8-ROW(حسوب)),ROWS(N$9:N287)),0))</f>
        <v>0</v>
      </c>
      <c r="O287" s="81">
        <f>INDEX('1'!P:P,INDEX(4^8-LARGE((حسوب=$R$2)*(تواريخ&gt;=$P$3)*(تواريخ&lt;=$AD$3)*(4^8-ROW(حسوب)),ROWS(O$9:O287)),0))</f>
        <v>0</v>
      </c>
      <c r="P287" s="81">
        <f>INDEX('1'!Q:Q,INDEX(4^8-LARGE((حسوب=$R$2)*(تواريخ&gt;=$P$3)*(تواريخ&lt;=$AD$3)*(4^8-ROW(حسوب)),ROWS(P$9:P287)),0))</f>
        <v>0</v>
      </c>
      <c r="Q287" s="81">
        <f>INDEX('1'!R:R,INDEX(4^8-LARGE((حسوب=$R$2)*(تواريخ&gt;=$P$3)*(تواريخ&lt;=$AD$3)*(4^8-ROW(حسوب)),ROWS(Q$9:Q287)),0))</f>
        <v>0</v>
      </c>
      <c r="R287" s="81">
        <f>INDEX('1'!S:S,INDEX(4^8-LARGE((حسوب=$R$2)*(تواريخ&gt;=$P$3)*(تواريخ&lt;=$AD$3)*(4^8-ROW(حسوب)),ROWS(R$9:R287)),0))</f>
        <v>0</v>
      </c>
      <c r="S287" s="81">
        <f>INDEX('1'!T:T,INDEX(4^8-LARGE((حسوب=$R$2)*(تواريخ&gt;=$P$3)*(تواريخ&lt;=$AD$3)*(4^8-ROW(حسوب)),ROWS(S$9:S287)),0))</f>
        <v>0</v>
      </c>
      <c r="T287" s="81">
        <f>INDEX('1'!U:U,INDEX(4^8-LARGE((حسوب=$R$2)*(تواريخ&gt;=$P$3)*(تواريخ&lt;=$AD$3)*(4^8-ROW(حسوب)),ROWS(T$9:T287)),0))</f>
        <v>0</v>
      </c>
      <c r="U287" s="81">
        <f>INDEX('1'!V:V,INDEX(4^8-LARGE((حسوب=$R$2)*(تواريخ&gt;=$P$3)*(تواريخ&lt;=$AD$3)*(4^8-ROW(حسوب)),ROWS(U$9:U287)),0))</f>
        <v>0</v>
      </c>
      <c r="V287" s="81">
        <f>INDEX('1'!W:W,INDEX(4^8-LARGE((حسوب=$R$2)*(تواريخ&gt;=$P$3)*(تواريخ&lt;=$AD$3)*(4^8-ROW(حسوب)),ROWS(V$9:V287)),0))</f>
        <v>0</v>
      </c>
      <c r="W287" s="81">
        <f>INDEX('1'!X:X,INDEX(4^8-LARGE((حسوب=$R$2)*(تواريخ&gt;=$P$3)*(تواريخ&lt;=$AD$3)*(4^8-ROW(حسوب)),ROWS(W$9:W287)),0))</f>
        <v>0</v>
      </c>
      <c r="X287" s="81">
        <f>INDEX('1'!Y:Y,INDEX(4^8-LARGE((حسوب=$R$2)*(تواريخ&gt;=$P$3)*(تواريخ&lt;=$AD$3)*(4^8-ROW(حسوب)),ROWS(X$9:X287)),0))</f>
        <v>0</v>
      </c>
      <c r="Y287" s="81">
        <f>INDEX('1'!Z:Z,INDEX(4^8-LARGE((حسوب=$R$2)*(تواريخ&gt;=$P$3)*(تواريخ&lt;=$AD$3)*(4^8-ROW(حسوب)),ROWS(Y$9:Y287)),0))</f>
        <v>0</v>
      </c>
      <c r="Z287" s="81">
        <f>INDEX('1'!AA:AA,INDEX(4^8-LARGE((حسوب=$R$2)*(تواريخ&gt;=$P$3)*(تواريخ&lt;=$AD$3)*(4^8-ROW(حسوب)),ROWS(Z$9:Z287)),0))</f>
        <v>0</v>
      </c>
      <c r="AA287" s="81">
        <f>INDEX('1'!AB:AB,INDEX(4^8-LARGE((حسوب=$R$2)*(تواريخ&gt;=$P$3)*(تواريخ&lt;=$AD$3)*(4^8-ROW(حسوب)),ROWS(AA$9:AA287)),0))</f>
        <v>0</v>
      </c>
      <c r="AB287" s="81">
        <f>INDEX('1'!AC:AC,INDEX(4^8-LARGE((حسوب=$R$2)*(تواريخ&gt;=$P$3)*(تواريخ&lt;=$AD$3)*(4^8-ROW(حسوب)),ROWS(AB$9:AB287)),0))</f>
        <v>0</v>
      </c>
      <c r="AC287" s="81">
        <f>INDEX('1'!AD:AD,INDEX(4^8-LARGE((حسوب=$R$2)*(تواريخ&gt;=$P$3)*(تواريخ&lt;=$AD$3)*(4^8-ROW(حسوب)),ROWS(AC$9:AC287)),0))</f>
        <v>0</v>
      </c>
      <c r="AD287" s="81">
        <f>INDEX('1'!AE:AE,INDEX(4^8-LARGE((حسوب=$R$2)*(تواريخ&gt;=$P$3)*(تواريخ&lt;=$AD$3)*(4^8-ROW(حسوب)),ROWS(AD$9:AD287)),0))</f>
        <v>0</v>
      </c>
      <c r="AE287" s="57"/>
      <c r="AF287" s="57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7"/>
      <c r="AR287" s="57"/>
      <c r="AS287" s="80">
        <f>INDEX('1'!AY:AY,INDEX(4^8-LARGE((حسوب=$R$2)*(تواريخ&gt;=$P$3)*(تواريخ&lt;=$AD$3)*(4^8-ROW(حسوب)),ROWS(AS$9:AS287)),0))</f>
        <v>0</v>
      </c>
      <c r="AT287" s="80">
        <f>INDEX('1'!AX:AX,INDEX(4^8-LARGE((حسوب=$R$2)*(تواريخ&gt;=$P$3)*(تواريخ&lt;=$AD$3)*(4^8-ROW(حسوب)),ROWS(AT$9:AT287)),0))</f>
        <v>0</v>
      </c>
      <c r="AU287" s="80">
        <f>INDEX('1'!BA:BA,INDEX(4^8-LARGE((حسوب=$R$2)*(تواريخ&gt;=$P$3)*(تواريخ&lt;=$AD$3)*(4^8-ROW(حسوب)),ROWS(AU$9:AU287)),0))</f>
        <v>0</v>
      </c>
      <c r="AV287" s="80">
        <f>INDEX('1'!AZ:AZ,INDEX(4^8-LARGE((حسوب=$R$2)*(تواريخ&gt;=$P$3)*(تواريخ&lt;=$AD$3)*(4^8-ROW(حسوب)),ROWS(AV$9:AV287)),0))</f>
        <v>0</v>
      </c>
      <c r="AW287" s="79" t="str">
        <f t="shared" si="6"/>
        <v/>
      </c>
    </row>
    <row r="288" spans="6:49" ht="18">
      <c r="F288" s="83">
        <f>IF($G288="","",(INDEX('1'!A:A,INDEX(4^8-LARGE((حسوب=$R$2)*(تواريخ&gt;=$P$3)*(تواريخ&lt;=$AD$3)*(4^8-ROW(حسوب)),ROWS(F$9:F288)),0))))</f>
        <v>0</v>
      </c>
      <c r="G288" s="84">
        <f>INDEX('1'!AT:AT,INDEX(4^8-LARGE((حسوب=$R$2)*(تواريخ&gt;=$P$3)*(تواريخ&lt;=$AD$3)*(4^8-ROW(حسوب)),ROWS(G$9:G288)),0))</f>
        <v>0</v>
      </c>
      <c r="H288" s="84">
        <f>INDEX('1'!AV:AV,INDEX(4^8-LARGE((حسوب=$R$2)*(تواريخ&gt;=$P$3)*(تواريخ&lt;=$AD$3)*(4^8-ROW(حسوب)),ROWS(H$9:H288)),0))</f>
        <v>0</v>
      </c>
      <c r="I288" s="81">
        <f>INDEX('1'!J:J,INDEX(4^8-LARGE((حسوب=$R$2)*(تواريخ&gt;=$P$3)*(تواريخ&lt;=$AD$3)*(4^8-ROW(حسوب)),ROWS(I$9:I288)),0))</f>
        <v>0</v>
      </c>
      <c r="J288" s="81">
        <f>INDEX('1'!K:K,INDEX(4^8-LARGE((حسوب=$R$2)*(تواريخ&gt;=$P$3)*(تواريخ&lt;=$AD$3)*(4^8-ROW(حسوب)),ROWS(J$9:J288)),0))</f>
        <v>0</v>
      </c>
      <c r="K288" s="81">
        <f>INDEX('1'!L:L,INDEX(4^8-LARGE((حسوب=$R$2)*(تواريخ&gt;=$P$3)*(تواريخ&lt;=$AD$3)*(4^8-ROW(حسوب)),ROWS(K$9:K288)),0))</f>
        <v>0</v>
      </c>
      <c r="L288" s="81">
        <f>INDEX('1'!M:M,INDEX(4^8-LARGE((حسوب=$R$2)*(تواريخ&gt;=$P$3)*(تواريخ&lt;=$AD$3)*(4^8-ROW(حسوب)),ROWS(L$9:L288)),0))</f>
        <v>0</v>
      </c>
      <c r="M288" s="81">
        <f>INDEX('1'!N:N,INDEX(4^8-LARGE((حسوب=$R$2)*(تواريخ&gt;=$P$3)*(تواريخ&lt;=$AD$3)*(4^8-ROW(حسوب)),ROWS(M$9:M288)),0))</f>
        <v>0</v>
      </c>
      <c r="N288" s="81">
        <f>INDEX('1'!O:O,INDEX(4^8-LARGE((حسوب=$R$2)*(تواريخ&gt;=$P$3)*(تواريخ&lt;=$AD$3)*(4^8-ROW(حسوب)),ROWS(N$9:N288)),0))</f>
        <v>0</v>
      </c>
      <c r="O288" s="81">
        <f>INDEX('1'!P:P,INDEX(4^8-LARGE((حسوب=$R$2)*(تواريخ&gt;=$P$3)*(تواريخ&lt;=$AD$3)*(4^8-ROW(حسوب)),ROWS(O$9:O288)),0))</f>
        <v>0</v>
      </c>
      <c r="P288" s="81">
        <f>INDEX('1'!Q:Q,INDEX(4^8-LARGE((حسوب=$R$2)*(تواريخ&gt;=$P$3)*(تواريخ&lt;=$AD$3)*(4^8-ROW(حسوب)),ROWS(P$9:P288)),0))</f>
        <v>0</v>
      </c>
      <c r="Q288" s="81">
        <f>INDEX('1'!R:R,INDEX(4^8-LARGE((حسوب=$R$2)*(تواريخ&gt;=$P$3)*(تواريخ&lt;=$AD$3)*(4^8-ROW(حسوب)),ROWS(Q$9:Q288)),0))</f>
        <v>0</v>
      </c>
      <c r="R288" s="81">
        <f>INDEX('1'!S:S,INDEX(4^8-LARGE((حسوب=$R$2)*(تواريخ&gt;=$P$3)*(تواريخ&lt;=$AD$3)*(4^8-ROW(حسوب)),ROWS(R$9:R288)),0))</f>
        <v>0</v>
      </c>
      <c r="S288" s="81">
        <f>INDEX('1'!T:T,INDEX(4^8-LARGE((حسوب=$R$2)*(تواريخ&gt;=$P$3)*(تواريخ&lt;=$AD$3)*(4^8-ROW(حسوب)),ROWS(S$9:S288)),0))</f>
        <v>0</v>
      </c>
      <c r="T288" s="81">
        <f>INDEX('1'!U:U,INDEX(4^8-LARGE((حسوب=$R$2)*(تواريخ&gt;=$P$3)*(تواريخ&lt;=$AD$3)*(4^8-ROW(حسوب)),ROWS(T$9:T288)),0))</f>
        <v>0</v>
      </c>
      <c r="U288" s="81">
        <f>INDEX('1'!V:V,INDEX(4^8-LARGE((حسوب=$R$2)*(تواريخ&gt;=$P$3)*(تواريخ&lt;=$AD$3)*(4^8-ROW(حسوب)),ROWS(U$9:U288)),0))</f>
        <v>0</v>
      </c>
      <c r="V288" s="81">
        <f>INDEX('1'!W:W,INDEX(4^8-LARGE((حسوب=$R$2)*(تواريخ&gt;=$P$3)*(تواريخ&lt;=$AD$3)*(4^8-ROW(حسوب)),ROWS(V$9:V288)),0))</f>
        <v>0</v>
      </c>
      <c r="W288" s="81">
        <f>INDEX('1'!X:X,INDEX(4^8-LARGE((حسوب=$R$2)*(تواريخ&gt;=$P$3)*(تواريخ&lt;=$AD$3)*(4^8-ROW(حسوب)),ROWS(W$9:W288)),0))</f>
        <v>0</v>
      </c>
      <c r="X288" s="81">
        <f>INDEX('1'!Y:Y,INDEX(4^8-LARGE((حسوب=$R$2)*(تواريخ&gt;=$P$3)*(تواريخ&lt;=$AD$3)*(4^8-ROW(حسوب)),ROWS(X$9:X288)),0))</f>
        <v>0</v>
      </c>
      <c r="Y288" s="81">
        <f>INDEX('1'!Z:Z,INDEX(4^8-LARGE((حسوب=$R$2)*(تواريخ&gt;=$P$3)*(تواريخ&lt;=$AD$3)*(4^8-ROW(حسوب)),ROWS(Y$9:Y288)),0))</f>
        <v>0</v>
      </c>
      <c r="Z288" s="81">
        <f>INDEX('1'!AA:AA,INDEX(4^8-LARGE((حسوب=$R$2)*(تواريخ&gt;=$P$3)*(تواريخ&lt;=$AD$3)*(4^8-ROW(حسوب)),ROWS(Z$9:Z288)),0))</f>
        <v>0</v>
      </c>
      <c r="AA288" s="81">
        <f>INDEX('1'!AB:AB,INDEX(4^8-LARGE((حسوب=$R$2)*(تواريخ&gt;=$P$3)*(تواريخ&lt;=$AD$3)*(4^8-ROW(حسوب)),ROWS(AA$9:AA288)),0))</f>
        <v>0</v>
      </c>
      <c r="AB288" s="81">
        <f>INDEX('1'!AC:AC,INDEX(4^8-LARGE((حسوب=$R$2)*(تواريخ&gt;=$P$3)*(تواريخ&lt;=$AD$3)*(4^8-ROW(حسوب)),ROWS(AB$9:AB288)),0))</f>
        <v>0</v>
      </c>
      <c r="AC288" s="81">
        <f>INDEX('1'!AD:AD,INDEX(4^8-LARGE((حسوب=$R$2)*(تواريخ&gt;=$P$3)*(تواريخ&lt;=$AD$3)*(4^8-ROW(حسوب)),ROWS(AC$9:AC288)),0))</f>
        <v>0</v>
      </c>
      <c r="AD288" s="81">
        <f>INDEX('1'!AE:AE,INDEX(4^8-LARGE((حسوب=$R$2)*(تواريخ&gt;=$P$3)*(تواريخ&lt;=$AD$3)*(4^8-ROW(حسوب)),ROWS(AD$9:AD288)),0))</f>
        <v>0</v>
      </c>
      <c r="AE288" s="57"/>
      <c r="AF288" s="57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7"/>
      <c r="AR288" s="57"/>
      <c r="AS288" s="80">
        <f>INDEX('1'!AY:AY,INDEX(4^8-LARGE((حسوب=$R$2)*(تواريخ&gt;=$P$3)*(تواريخ&lt;=$AD$3)*(4^8-ROW(حسوب)),ROWS(AS$9:AS288)),0))</f>
        <v>0</v>
      </c>
      <c r="AT288" s="80">
        <f>INDEX('1'!AX:AX,INDEX(4^8-LARGE((حسوب=$R$2)*(تواريخ&gt;=$P$3)*(تواريخ&lt;=$AD$3)*(4^8-ROW(حسوب)),ROWS(AT$9:AT288)),0))</f>
        <v>0</v>
      </c>
      <c r="AU288" s="80">
        <f>INDEX('1'!BA:BA,INDEX(4^8-LARGE((حسوب=$R$2)*(تواريخ&gt;=$P$3)*(تواريخ&lt;=$AD$3)*(4^8-ROW(حسوب)),ROWS(AU$9:AU288)),0))</f>
        <v>0</v>
      </c>
      <c r="AV288" s="80">
        <f>INDEX('1'!AZ:AZ,INDEX(4^8-LARGE((حسوب=$R$2)*(تواريخ&gt;=$P$3)*(تواريخ&lt;=$AD$3)*(4^8-ROW(حسوب)),ROWS(AV$9:AV288)),0))</f>
        <v>0</v>
      </c>
      <c r="AW288" s="79" t="str">
        <f t="shared" si="6"/>
        <v/>
      </c>
    </row>
    <row r="289" spans="6:49" ht="18">
      <c r="F289" s="83">
        <f>IF($G289="","",(INDEX('1'!A:A,INDEX(4^8-LARGE((حسوب=$R$2)*(تواريخ&gt;=$P$3)*(تواريخ&lt;=$AD$3)*(4^8-ROW(حسوب)),ROWS(F$9:F289)),0))))</f>
        <v>0</v>
      </c>
      <c r="G289" s="84">
        <f>INDEX('1'!AT:AT,INDEX(4^8-LARGE((حسوب=$R$2)*(تواريخ&gt;=$P$3)*(تواريخ&lt;=$AD$3)*(4^8-ROW(حسوب)),ROWS(G$9:G289)),0))</f>
        <v>0</v>
      </c>
      <c r="H289" s="84">
        <f>INDEX('1'!AV:AV,INDEX(4^8-LARGE((حسوب=$R$2)*(تواريخ&gt;=$P$3)*(تواريخ&lt;=$AD$3)*(4^8-ROW(حسوب)),ROWS(H$9:H289)),0))</f>
        <v>0</v>
      </c>
      <c r="I289" s="81">
        <f>INDEX('1'!J:J,INDEX(4^8-LARGE((حسوب=$R$2)*(تواريخ&gt;=$P$3)*(تواريخ&lt;=$AD$3)*(4^8-ROW(حسوب)),ROWS(I$9:I289)),0))</f>
        <v>0</v>
      </c>
      <c r="J289" s="81">
        <f>INDEX('1'!K:K,INDEX(4^8-LARGE((حسوب=$R$2)*(تواريخ&gt;=$P$3)*(تواريخ&lt;=$AD$3)*(4^8-ROW(حسوب)),ROWS(J$9:J289)),0))</f>
        <v>0</v>
      </c>
      <c r="K289" s="81">
        <f>INDEX('1'!L:L,INDEX(4^8-LARGE((حسوب=$R$2)*(تواريخ&gt;=$P$3)*(تواريخ&lt;=$AD$3)*(4^8-ROW(حسوب)),ROWS(K$9:K289)),0))</f>
        <v>0</v>
      </c>
      <c r="L289" s="81">
        <f>INDEX('1'!M:M,INDEX(4^8-LARGE((حسوب=$R$2)*(تواريخ&gt;=$P$3)*(تواريخ&lt;=$AD$3)*(4^8-ROW(حسوب)),ROWS(L$9:L289)),0))</f>
        <v>0</v>
      </c>
      <c r="M289" s="81">
        <f>INDEX('1'!N:N,INDEX(4^8-LARGE((حسوب=$R$2)*(تواريخ&gt;=$P$3)*(تواريخ&lt;=$AD$3)*(4^8-ROW(حسوب)),ROWS(M$9:M289)),0))</f>
        <v>0</v>
      </c>
      <c r="N289" s="81">
        <f>INDEX('1'!O:O,INDEX(4^8-LARGE((حسوب=$R$2)*(تواريخ&gt;=$P$3)*(تواريخ&lt;=$AD$3)*(4^8-ROW(حسوب)),ROWS(N$9:N289)),0))</f>
        <v>0</v>
      </c>
      <c r="O289" s="81">
        <f>INDEX('1'!P:P,INDEX(4^8-LARGE((حسوب=$R$2)*(تواريخ&gt;=$P$3)*(تواريخ&lt;=$AD$3)*(4^8-ROW(حسوب)),ROWS(O$9:O289)),0))</f>
        <v>0</v>
      </c>
      <c r="P289" s="81">
        <f>INDEX('1'!Q:Q,INDEX(4^8-LARGE((حسوب=$R$2)*(تواريخ&gt;=$P$3)*(تواريخ&lt;=$AD$3)*(4^8-ROW(حسوب)),ROWS(P$9:P289)),0))</f>
        <v>0</v>
      </c>
      <c r="Q289" s="81">
        <f>INDEX('1'!R:R,INDEX(4^8-LARGE((حسوب=$R$2)*(تواريخ&gt;=$P$3)*(تواريخ&lt;=$AD$3)*(4^8-ROW(حسوب)),ROWS(Q$9:Q289)),0))</f>
        <v>0</v>
      </c>
      <c r="R289" s="81">
        <f>INDEX('1'!S:S,INDEX(4^8-LARGE((حسوب=$R$2)*(تواريخ&gt;=$P$3)*(تواريخ&lt;=$AD$3)*(4^8-ROW(حسوب)),ROWS(R$9:R289)),0))</f>
        <v>0</v>
      </c>
      <c r="S289" s="81">
        <f>INDEX('1'!T:T,INDEX(4^8-LARGE((حسوب=$R$2)*(تواريخ&gt;=$P$3)*(تواريخ&lt;=$AD$3)*(4^8-ROW(حسوب)),ROWS(S$9:S289)),0))</f>
        <v>0</v>
      </c>
      <c r="T289" s="81">
        <f>INDEX('1'!U:U,INDEX(4^8-LARGE((حسوب=$R$2)*(تواريخ&gt;=$P$3)*(تواريخ&lt;=$AD$3)*(4^8-ROW(حسوب)),ROWS(T$9:T289)),0))</f>
        <v>0</v>
      </c>
      <c r="U289" s="81">
        <f>INDEX('1'!V:V,INDEX(4^8-LARGE((حسوب=$R$2)*(تواريخ&gt;=$P$3)*(تواريخ&lt;=$AD$3)*(4^8-ROW(حسوب)),ROWS(U$9:U289)),0))</f>
        <v>0</v>
      </c>
      <c r="V289" s="81">
        <f>INDEX('1'!W:W,INDEX(4^8-LARGE((حسوب=$R$2)*(تواريخ&gt;=$P$3)*(تواريخ&lt;=$AD$3)*(4^8-ROW(حسوب)),ROWS(V$9:V289)),0))</f>
        <v>0</v>
      </c>
      <c r="W289" s="81">
        <f>INDEX('1'!X:X,INDEX(4^8-LARGE((حسوب=$R$2)*(تواريخ&gt;=$P$3)*(تواريخ&lt;=$AD$3)*(4^8-ROW(حسوب)),ROWS(W$9:W289)),0))</f>
        <v>0</v>
      </c>
      <c r="X289" s="81">
        <f>INDEX('1'!Y:Y,INDEX(4^8-LARGE((حسوب=$R$2)*(تواريخ&gt;=$P$3)*(تواريخ&lt;=$AD$3)*(4^8-ROW(حسوب)),ROWS(X$9:X289)),0))</f>
        <v>0</v>
      </c>
      <c r="Y289" s="81">
        <f>INDEX('1'!Z:Z,INDEX(4^8-LARGE((حسوب=$R$2)*(تواريخ&gt;=$P$3)*(تواريخ&lt;=$AD$3)*(4^8-ROW(حسوب)),ROWS(Y$9:Y289)),0))</f>
        <v>0</v>
      </c>
      <c r="Z289" s="81">
        <f>INDEX('1'!AA:AA,INDEX(4^8-LARGE((حسوب=$R$2)*(تواريخ&gt;=$P$3)*(تواريخ&lt;=$AD$3)*(4^8-ROW(حسوب)),ROWS(Z$9:Z289)),0))</f>
        <v>0</v>
      </c>
      <c r="AA289" s="81">
        <f>INDEX('1'!AB:AB,INDEX(4^8-LARGE((حسوب=$R$2)*(تواريخ&gt;=$P$3)*(تواريخ&lt;=$AD$3)*(4^8-ROW(حسوب)),ROWS(AA$9:AA289)),0))</f>
        <v>0</v>
      </c>
      <c r="AB289" s="81">
        <f>INDEX('1'!AC:AC,INDEX(4^8-LARGE((حسوب=$R$2)*(تواريخ&gt;=$P$3)*(تواريخ&lt;=$AD$3)*(4^8-ROW(حسوب)),ROWS(AB$9:AB289)),0))</f>
        <v>0</v>
      </c>
      <c r="AC289" s="81">
        <f>INDEX('1'!AD:AD,INDEX(4^8-LARGE((حسوب=$R$2)*(تواريخ&gt;=$P$3)*(تواريخ&lt;=$AD$3)*(4^8-ROW(حسوب)),ROWS(AC$9:AC289)),0))</f>
        <v>0</v>
      </c>
      <c r="AD289" s="81">
        <f>INDEX('1'!AE:AE,INDEX(4^8-LARGE((حسوب=$R$2)*(تواريخ&gt;=$P$3)*(تواريخ&lt;=$AD$3)*(4^8-ROW(حسوب)),ROWS(AD$9:AD289)),0))</f>
        <v>0</v>
      </c>
      <c r="AE289" s="57"/>
      <c r="AF289" s="57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7"/>
      <c r="AR289" s="57"/>
      <c r="AS289" s="80">
        <f>INDEX('1'!AY:AY,INDEX(4^8-LARGE((حسوب=$R$2)*(تواريخ&gt;=$P$3)*(تواريخ&lt;=$AD$3)*(4^8-ROW(حسوب)),ROWS(AS$9:AS289)),0))</f>
        <v>0</v>
      </c>
      <c r="AT289" s="80">
        <f>INDEX('1'!AX:AX,INDEX(4^8-LARGE((حسوب=$R$2)*(تواريخ&gt;=$P$3)*(تواريخ&lt;=$AD$3)*(4^8-ROW(حسوب)),ROWS(AT$9:AT289)),0))</f>
        <v>0</v>
      </c>
      <c r="AU289" s="80">
        <f>INDEX('1'!BA:BA,INDEX(4^8-LARGE((حسوب=$R$2)*(تواريخ&gt;=$P$3)*(تواريخ&lt;=$AD$3)*(4^8-ROW(حسوب)),ROWS(AU$9:AU289)),0))</f>
        <v>0</v>
      </c>
      <c r="AV289" s="80">
        <f>INDEX('1'!AZ:AZ,INDEX(4^8-LARGE((حسوب=$R$2)*(تواريخ&gt;=$P$3)*(تواريخ&lt;=$AD$3)*(4^8-ROW(حسوب)),ROWS(AV$9:AV289)),0))</f>
        <v>0</v>
      </c>
      <c r="AW289" s="79" t="str">
        <f t="shared" si="6"/>
        <v/>
      </c>
    </row>
    <row r="290" spans="6:49" ht="18">
      <c r="F290" s="83">
        <f>IF($G290="","",(INDEX('1'!A:A,INDEX(4^8-LARGE((حسوب=$R$2)*(تواريخ&gt;=$P$3)*(تواريخ&lt;=$AD$3)*(4^8-ROW(حسوب)),ROWS(F$9:F290)),0))))</f>
        <v>0</v>
      </c>
      <c r="G290" s="84">
        <f>INDEX('1'!AT:AT,INDEX(4^8-LARGE((حسوب=$R$2)*(تواريخ&gt;=$P$3)*(تواريخ&lt;=$AD$3)*(4^8-ROW(حسوب)),ROWS(G$9:G290)),0))</f>
        <v>0</v>
      </c>
      <c r="H290" s="84">
        <f>INDEX('1'!AV:AV,INDEX(4^8-LARGE((حسوب=$R$2)*(تواريخ&gt;=$P$3)*(تواريخ&lt;=$AD$3)*(4^8-ROW(حسوب)),ROWS(H$9:H290)),0))</f>
        <v>0</v>
      </c>
      <c r="I290" s="81">
        <f>INDEX('1'!J:J,INDEX(4^8-LARGE((حسوب=$R$2)*(تواريخ&gt;=$P$3)*(تواريخ&lt;=$AD$3)*(4^8-ROW(حسوب)),ROWS(I$9:I290)),0))</f>
        <v>0</v>
      </c>
      <c r="J290" s="81">
        <f>INDEX('1'!K:K,INDEX(4^8-LARGE((حسوب=$R$2)*(تواريخ&gt;=$P$3)*(تواريخ&lt;=$AD$3)*(4^8-ROW(حسوب)),ROWS(J$9:J290)),0))</f>
        <v>0</v>
      </c>
      <c r="K290" s="81">
        <f>INDEX('1'!L:L,INDEX(4^8-LARGE((حسوب=$R$2)*(تواريخ&gt;=$P$3)*(تواريخ&lt;=$AD$3)*(4^8-ROW(حسوب)),ROWS(K$9:K290)),0))</f>
        <v>0</v>
      </c>
      <c r="L290" s="81">
        <f>INDEX('1'!M:M,INDEX(4^8-LARGE((حسوب=$R$2)*(تواريخ&gt;=$P$3)*(تواريخ&lt;=$AD$3)*(4^8-ROW(حسوب)),ROWS(L$9:L290)),0))</f>
        <v>0</v>
      </c>
      <c r="M290" s="81">
        <f>INDEX('1'!N:N,INDEX(4^8-LARGE((حسوب=$R$2)*(تواريخ&gt;=$P$3)*(تواريخ&lt;=$AD$3)*(4^8-ROW(حسوب)),ROWS(M$9:M290)),0))</f>
        <v>0</v>
      </c>
      <c r="N290" s="81">
        <f>INDEX('1'!O:O,INDEX(4^8-LARGE((حسوب=$R$2)*(تواريخ&gt;=$P$3)*(تواريخ&lt;=$AD$3)*(4^8-ROW(حسوب)),ROWS(N$9:N290)),0))</f>
        <v>0</v>
      </c>
      <c r="O290" s="81">
        <f>INDEX('1'!P:P,INDEX(4^8-LARGE((حسوب=$R$2)*(تواريخ&gt;=$P$3)*(تواريخ&lt;=$AD$3)*(4^8-ROW(حسوب)),ROWS(O$9:O290)),0))</f>
        <v>0</v>
      </c>
      <c r="P290" s="81">
        <f>INDEX('1'!Q:Q,INDEX(4^8-LARGE((حسوب=$R$2)*(تواريخ&gt;=$P$3)*(تواريخ&lt;=$AD$3)*(4^8-ROW(حسوب)),ROWS(P$9:P290)),0))</f>
        <v>0</v>
      </c>
      <c r="Q290" s="81">
        <f>INDEX('1'!R:R,INDEX(4^8-LARGE((حسوب=$R$2)*(تواريخ&gt;=$P$3)*(تواريخ&lt;=$AD$3)*(4^8-ROW(حسوب)),ROWS(Q$9:Q290)),0))</f>
        <v>0</v>
      </c>
      <c r="R290" s="81">
        <f>INDEX('1'!S:S,INDEX(4^8-LARGE((حسوب=$R$2)*(تواريخ&gt;=$P$3)*(تواريخ&lt;=$AD$3)*(4^8-ROW(حسوب)),ROWS(R$9:R290)),0))</f>
        <v>0</v>
      </c>
      <c r="S290" s="81">
        <f>INDEX('1'!T:T,INDEX(4^8-LARGE((حسوب=$R$2)*(تواريخ&gt;=$P$3)*(تواريخ&lt;=$AD$3)*(4^8-ROW(حسوب)),ROWS(S$9:S290)),0))</f>
        <v>0</v>
      </c>
      <c r="T290" s="81">
        <f>INDEX('1'!U:U,INDEX(4^8-LARGE((حسوب=$R$2)*(تواريخ&gt;=$P$3)*(تواريخ&lt;=$AD$3)*(4^8-ROW(حسوب)),ROWS(T$9:T290)),0))</f>
        <v>0</v>
      </c>
      <c r="U290" s="81">
        <f>INDEX('1'!V:V,INDEX(4^8-LARGE((حسوب=$R$2)*(تواريخ&gt;=$P$3)*(تواريخ&lt;=$AD$3)*(4^8-ROW(حسوب)),ROWS(U$9:U290)),0))</f>
        <v>0</v>
      </c>
      <c r="V290" s="81">
        <f>INDEX('1'!W:W,INDEX(4^8-LARGE((حسوب=$R$2)*(تواريخ&gt;=$P$3)*(تواريخ&lt;=$AD$3)*(4^8-ROW(حسوب)),ROWS(V$9:V290)),0))</f>
        <v>0</v>
      </c>
      <c r="W290" s="81">
        <f>INDEX('1'!X:X,INDEX(4^8-LARGE((حسوب=$R$2)*(تواريخ&gt;=$P$3)*(تواريخ&lt;=$AD$3)*(4^8-ROW(حسوب)),ROWS(W$9:W290)),0))</f>
        <v>0</v>
      </c>
      <c r="X290" s="81">
        <f>INDEX('1'!Y:Y,INDEX(4^8-LARGE((حسوب=$R$2)*(تواريخ&gt;=$P$3)*(تواريخ&lt;=$AD$3)*(4^8-ROW(حسوب)),ROWS(X$9:X290)),0))</f>
        <v>0</v>
      </c>
      <c r="Y290" s="81">
        <f>INDEX('1'!Z:Z,INDEX(4^8-LARGE((حسوب=$R$2)*(تواريخ&gt;=$P$3)*(تواريخ&lt;=$AD$3)*(4^8-ROW(حسوب)),ROWS(Y$9:Y290)),0))</f>
        <v>0</v>
      </c>
      <c r="Z290" s="81">
        <f>INDEX('1'!AA:AA,INDEX(4^8-LARGE((حسوب=$R$2)*(تواريخ&gt;=$P$3)*(تواريخ&lt;=$AD$3)*(4^8-ROW(حسوب)),ROWS(Z$9:Z290)),0))</f>
        <v>0</v>
      </c>
      <c r="AA290" s="81">
        <f>INDEX('1'!AB:AB,INDEX(4^8-LARGE((حسوب=$R$2)*(تواريخ&gt;=$P$3)*(تواريخ&lt;=$AD$3)*(4^8-ROW(حسوب)),ROWS(AA$9:AA290)),0))</f>
        <v>0</v>
      </c>
      <c r="AB290" s="81">
        <f>INDEX('1'!AC:AC,INDEX(4^8-LARGE((حسوب=$R$2)*(تواريخ&gt;=$P$3)*(تواريخ&lt;=$AD$3)*(4^8-ROW(حسوب)),ROWS(AB$9:AB290)),0))</f>
        <v>0</v>
      </c>
      <c r="AC290" s="81">
        <f>INDEX('1'!AD:AD,INDEX(4^8-LARGE((حسوب=$R$2)*(تواريخ&gt;=$P$3)*(تواريخ&lt;=$AD$3)*(4^8-ROW(حسوب)),ROWS(AC$9:AC290)),0))</f>
        <v>0</v>
      </c>
      <c r="AD290" s="81">
        <f>INDEX('1'!AE:AE,INDEX(4^8-LARGE((حسوب=$R$2)*(تواريخ&gt;=$P$3)*(تواريخ&lt;=$AD$3)*(4^8-ROW(حسوب)),ROWS(AD$9:AD290)),0))</f>
        <v>0</v>
      </c>
      <c r="AE290" s="57"/>
      <c r="AF290" s="57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7"/>
      <c r="AR290" s="57"/>
      <c r="AS290" s="80">
        <f>INDEX('1'!AY:AY,INDEX(4^8-LARGE((حسوب=$R$2)*(تواريخ&gt;=$P$3)*(تواريخ&lt;=$AD$3)*(4^8-ROW(حسوب)),ROWS(AS$9:AS290)),0))</f>
        <v>0</v>
      </c>
      <c r="AT290" s="80">
        <f>INDEX('1'!AX:AX,INDEX(4^8-LARGE((حسوب=$R$2)*(تواريخ&gt;=$P$3)*(تواريخ&lt;=$AD$3)*(4^8-ROW(حسوب)),ROWS(AT$9:AT290)),0))</f>
        <v>0</v>
      </c>
      <c r="AU290" s="80">
        <f>INDEX('1'!BA:BA,INDEX(4^8-LARGE((حسوب=$R$2)*(تواريخ&gt;=$P$3)*(تواريخ&lt;=$AD$3)*(4^8-ROW(حسوب)),ROWS(AU$9:AU290)),0))</f>
        <v>0</v>
      </c>
      <c r="AV290" s="80">
        <f>INDEX('1'!AZ:AZ,INDEX(4^8-LARGE((حسوب=$R$2)*(تواريخ&gt;=$P$3)*(تواريخ&lt;=$AD$3)*(4^8-ROW(حسوب)),ROWS(AV$9:AV290)),0))</f>
        <v>0</v>
      </c>
      <c r="AW290" s="79" t="str">
        <f t="shared" si="6"/>
        <v/>
      </c>
    </row>
    <row r="291" spans="6:49" ht="18">
      <c r="F291" s="83">
        <f>IF($G291="","",(INDEX('1'!A:A,INDEX(4^8-LARGE((حسوب=$R$2)*(تواريخ&gt;=$P$3)*(تواريخ&lt;=$AD$3)*(4^8-ROW(حسوب)),ROWS(F$9:F291)),0))))</f>
        <v>0</v>
      </c>
      <c r="G291" s="84">
        <f>INDEX('1'!AT:AT,INDEX(4^8-LARGE((حسوب=$R$2)*(تواريخ&gt;=$P$3)*(تواريخ&lt;=$AD$3)*(4^8-ROW(حسوب)),ROWS(G$9:G291)),0))</f>
        <v>0</v>
      </c>
      <c r="H291" s="84">
        <f>INDEX('1'!AV:AV,INDEX(4^8-LARGE((حسوب=$R$2)*(تواريخ&gt;=$P$3)*(تواريخ&lt;=$AD$3)*(4^8-ROW(حسوب)),ROWS(H$9:H291)),0))</f>
        <v>0</v>
      </c>
      <c r="I291" s="81">
        <f>INDEX('1'!J:J,INDEX(4^8-LARGE((حسوب=$R$2)*(تواريخ&gt;=$P$3)*(تواريخ&lt;=$AD$3)*(4^8-ROW(حسوب)),ROWS(I$9:I291)),0))</f>
        <v>0</v>
      </c>
      <c r="J291" s="81">
        <f>INDEX('1'!K:K,INDEX(4^8-LARGE((حسوب=$R$2)*(تواريخ&gt;=$P$3)*(تواريخ&lt;=$AD$3)*(4^8-ROW(حسوب)),ROWS(J$9:J291)),0))</f>
        <v>0</v>
      </c>
      <c r="K291" s="81">
        <f>INDEX('1'!L:L,INDEX(4^8-LARGE((حسوب=$R$2)*(تواريخ&gt;=$P$3)*(تواريخ&lt;=$AD$3)*(4^8-ROW(حسوب)),ROWS(K$9:K291)),0))</f>
        <v>0</v>
      </c>
      <c r="L291" s="81">
        <f>INDEX('1'!M:M,INDEX(4^8-LARGE((حسوب=$R$2)*(تواريخ&gt;=$P$3)*(تواريخ&lt;=$AD$3)*(4^8-ROW(حسوب)),ROWS(L$9:L291)),0))</f>
        <v>0</v>
      </c>
      <c r="M291" s="81">
        <f>INDEX('1'!N:N,INDEX(4^8-LARGE((حسوب=$R$2)*(تواريخ&gt;=$P$3)*(تواريخ&lt;=$AD$3)*(4^8-ROW(حسوب)),ROWS(M$9:M291)),0))</f>
        <v>0</v>
      </c>
      <c r="N291" s="81">
        <f>INDEX('1'!O:O,INDEX(4^8-LARGE((حسوب=$R$2)*(تواريخ&gt;=$P$3)*(تواريخ&lt;=$AD$3)*(4^8-ROW(حسوب)),ROWS(N$9:N291)),0))</f>
        <v>0</v>
      </c>
      <c r="O291" s="81">
        <f>INDEX('1'!P:P,INDEX(4^8-LARGE((حسوب=$R$2)*(تواريخ&gt;=$P$3)*(تواريخ&lt;=$AD$3)*(4^8-ROW(حسوب)),ROWS(O$9:O291)),0))</f>
        <v>0</v>
      </c>
      <c r="P291" s="81">
        <f>INDEX('1'!Q:Q,INDEX(4^8-LARGE((حسوب=$R$2)*(تواريخ&gt;=$P$3)*(تواريخ&lt;=$AD$3)*(4^8-ROW(حسوب)),ROWS(P$9:P291)),0))</f>
        <v>0</v>
      </c>
      <c r="Q291" s="81">
        <f>INDEX('1'!R:R,INDEX(4^8-LARGE((حسوب=$R$2)*(تواريخ&gt;=$P$3)*(تواريخ&lt;=$AD$3)*(4^8-ROW(حسوب)),ROWS(Q$9:Q291)),0))</f>
        <v>0</v>
      </c>
      <c r="R291" s="81">
        <f>INDEX('1'!S:S,INDEX(4^8-LARGE((حسوب=$R$2)*(تواريخ&gt;=$P$3)*(تواريخ&lt;=$AD$3)*(4^8-ROW(حسوب)),ROWS(R$9:R291)),0))</f>
        <v>0</v>
      </c>
      <c r="S291" s="81">
        <f>INDEX('1'!T:T,INDEX(4^8-LARGE((حسوب=$R$2)*(تواريخ&gt;=$P$3)*(تواريخ&lt;=$AD$3)*(4^8-ROW(حسوب)),ROWS(S$9:S291)),0))</f>
        <v>0</v>
      </c>
      <c r="T291" s="81">
        <f>INDEX('1'!U:U,INDEX(4^8-LARGE((حسوب=$R$2)*(تواريخ&gt;=$P$3)*(تواريخ&lt;=$AD$3)*(4^8-ROW(حسوب)),ROWS(T$9:T291)),0))</f>
        <v>0</v>
      </c>
      <c r="U291" s="81">
        <f>INDEX('1'!V:V,INDEX(4^8-LARGE((حسوب=$R$2)*(تواريخ&gt;=$P$3)*(تواريخ&lt;=$AD$3)*(4^8-ROW(حسوب)),ROWS(U$9:U291)),0))</f>
        <v>0</v>
      </c>
      <c r="V291" s="81">
        <f>INDEX('1'!W:W,INDEX(4^8-LARGE((حسوب=$R$2)*(تواريخ&gt;=$P$3)*(تواريخ&lt;=$AD$3)*(4^8-ROW(حسوب)),ROWS(V$9:V291)),0))</f>
        <v>0</v>
      </c>
      <c r="W291" s="81">
        <f>INDEX('1'!X:X,INDEX(4^8-LARGE((حسوب=$R$2)*(تواريخ&gt;=$P$3)*(تواريخ&lt;=$AD$3)*(4^8-ROW(حسوب)),ROWS(W$9:W291)),0))</f>
        <v>0</v>
      </c>
      <c r="X291" s="81">
        <f>INDEX('1'!Y:Y,INDEX(4^8-LARGE((حسوب=$R$2)*(تواريخ&gt;=$P$3)*(تواريخ&lt;=$AD$3)*(4^8-ROW(حسوب)),ROWS(X$9:X291)),0))</f>
        <v>0</v>
      </c>
      <c r="Y291" s="81">
        <f>INDEX('1'!Z:Z,INDEX(4^8-LARGE((حسوب=$R$2)*(تواريخ&gt;=$P$3)*(تواريخ&lt;=$AD$3)*(4^8-ROW(حسوب)),ROWS(Y$9:Y291)),0))</f>
        <v>0</v>
      </c>
      <c r="Z291" s="81">
        <f>INDEX('1'!AA:AA,INDEX(4^8-LARGE((حسوب=$R$2)*(تواريخ&gt;=$P$3)*(تواريخ&lt;=$AD$3)*(4^8-ROW(حسوب)),ROWS(Z$9:Z291)),0))</f>
        <v>0</v>
      </c>
      <c r="AA291" s="81">
        <f>INDEX('1'!AB:AB,INDEX(4^8-LARGE((حسوب=$R$2)*(تواريخ&gt;=$P$3)*(تواريخ&lt;=$AD$3)*(4^8-ROW(حسوب)),ROWS(AA$9:AA291)),0))</f>
        <v>0</v>
      </c>
      <c r="AB291" s="81">
        <f>INDEX('1'!AC:AC,INDEX(4^8-LARGE((حسوب=$R$2)*(تواريخ&gt;=$P$3)*(تواريخ&lt;=$AD$3)*(4^8-ROW(حسوب)),ROWS(AB$9:AB291)),0))</f>
        <v>0</v>
      </c>
      <c r="AC291" s="81">
        <f>INDEX('1'!AD:AD,INDEX(4^8-LARGE((حسوب=$R$2)*(تواريخ&gt;=$P$3)*(تواريخ&lt;=$AD$3)*(4^8-ROW(حسوب)),ROWS(AC$9:AC291)),0))</f>
        <v>0</v>
      </c>
      <c r="AD291" s="81">
        <f>INDEX('1'!AE:AE,INDEX(4^8-LARGE((حسوب=$R$2)*(تواريخ&gt;=$P$3)*(تواريخ&lt;=$AD$3)*(4^8-ROW(حسوب)),ROWS(AD$9:AD291)),0))</f>
        <v>0</v>
      </c>
      <c r="AE291" s="57"/>
      <c r="AF291" s="57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7"/>
      <c r="AR291" s="57"/>
      <c r="AS291" s="80">
        <f>INDEX('1'!AY:AY,INDEX(4^8-LARGE((حسوب=$R$2)*(تواريخ&gt;=$P$3)*(تواريخ&lt;=$AD$3)*(4^8-ROW(حسوب)),ROWS(AS$9:AS291)),0))</f>
        <v>0</v>
      </c>
      <c r="AT291" s="80">
        <f>INDEX('1'!AX:AX,INDEX(4^8-LARGE((حسوب=$R$2)*(تواريخ&gt;=$P$3)*(تواريخ&lt;=$AD$3)*(4^8-ROW(حسوب)),ROWS(AT$9:AT291)),0))</f>
        <v>0</v>
      </c>
      <c r="AU291" s="80">
        <f>INDEX('1'!BA:BA,INDEX(4^8-LARGE((حسوب=$R$2)*(تواريخ&gt;=$P$3)*(تواريخ&lt;=$AD$3)*(4^8-ROW(حسوب)),ROWS(AU$9:AU291)),0))</f>
        <v>0</v>
      </c>
      <c r="AV291" s="80">
        <f>INDEX('1'!AZ:AZ,INDEX(4^8-LARGE((حسوب=$R$2)*(تواريخ&gt;=$P$3)*(تواريخ&lt;=$AD$3)*(4^8-ROW(حسوب)),ROWS(AV$9:AV291)),0))</f>
        <v>0</v>
      </c>
      <c r="AW291" s="79" t="str">
        <f t="shared" si="6"/>
        <v/>
      </c>
    </row>
    <row r="292" spans="6:49" ht="18">
      <c r="F292" s="83">
        <f>IF($G292="","",(INDEX('1'!A:A,INDEX(4^8-LARGE((حسوب=$R$2)*(تواريخ&gt;=$P$3)*(تواريخ&lt;=$AD$3)*(4^8-ROW(حسوب)),ROWS(F$9:F292)),0))))</f>
        <v>0</v>
      </c>
      <c r="G292" s="84">
        <f>INDEX('1'!AT:AT,INDEX(4^8-LARGE((حسوب=$R$2)*(تواريخ&gt;=$P$3)*(تواريخ&lt;=$AD$3)*(4^8-ROW(حسوب)),ROWS(G$9:G292)),0))</f>
        <v>0</v>
      </c>
      <c r="H292" s="84">
        <f>INDEX('1'!AV:AV,INDEX(4^8-LARGE((حسوب=$R$2)*(تواريخ&gt;=$P$3)*(تواريخ&lt;=$AD$3)*(4^8-ROW(حسوب)),ROWS(H$9:H292)),0))</f>
        <v>0</v>
      </c>
      <c r="I292" s="81">
        <f>INDEX('1'!J:J,INDEX(4^8-LARGE((حسوب=$R$2)*(تواريخ&gt;=$P$3)*(تواريخ&lt;=$AD$3)*(4^8-ROW(حسوب)),ROWS(I$9:I292)),0))</f>
        <v>0</v>
      </c>
      <c r="J292" s="81">
        <f>INDEX('1'!K:K,INDEX(4^8-LARGE((حسوب=$R$2)*(تواريخ&gt;=$P$3)*(تواريخ&lt;=$AD$3)*(4^8-ROW(حسوب)),ROWS(J$9:J292)),0))</f>
        <v>0</v>
      </c>
      <c r="K292" s="81">
        <f>INDEX('1'!L:L,INDEX(4^8-LARGE((حسوب=$R$2)*(تواريخ&gt;=$P$3)*(تواريخ&lt;=$AD$3)*(4^8-ROW(حسوب)),ROWS(K$9:K292)),0))</f>
        <v>0</v>
      </c>
      <c r="L292" s="81">
        <f>INDEX('1'!M:M,INDEX(4^8-LARGE((حسوب=$R$2)*(تواريخ&gt;=$P$3)*(تواريخ&lt;=$AD$3)*(4^8-ROW(حسوب)),ROWS(L$9:L292)),0))</f>
        <v>0</v>
      </c>
      <c r="M292" s="81">
        <f>INDEX('1'!N:N,INDEX(4^8-LARGE((حسوب=$R$2)*(تواريخ&gt;=$P$3)*(تواريخ&lt;=$AD$3)*(4^8-ROW(حسوب)),ROWS(M$9:M292)),0))</f>
        <v>0</v>
      </c>
      <c r="N292" s="81">
        <f>INDEX('1'!O:O,INDEX(4^8-LARGE((حسوب=$R$2)*(تواريخ&gt;=$P$3)*(تواريخ&lt;=$AD$3)*(4^8-ROW(حسوب)),ROWS(N$9:N292)),0))</f>
        <v>0</v>
      </c>
      <c r="O292" s="81">
        <f>INDEX('1'!P:P,INDEX(4^8-LARGE((حسوب=$R$2)*(تواريخ&gt;=$P$3)*(تواريخ&lt;=$AD$3)*(4^8-ROW(حسوب)),ROWS(O$9:O292)),0))</f>
        <v>0</v>
      </c>
      <c r="P292" s="81">
        <f>INDEX('1'!Q:Q,INDEX(4^8-LARGE((حسوب=$R$2)*(تواريخ&gt;=$P$3)*(تواريخ&lt;=$AD$3)*(4^8-ROW(حسوب)),ROWS(P$9:P292)),0))</f>
        <v>0</v>
      </c>
      <c r="Q292" s="81">
        <f>INDEX('1'!R:R,INDEX(4^8-LARGE((حسوب=$R$2)*(تواريخ&gt;=$P$3)*(تواريخ&lt;=$AD$3)*(4^8-ROW(حسوب)),ROWS(Q$9:Q292)),0))</f>
        <v>0</v>
      </c>
      <c r="R292" s="81">
        <f>INDEX('1'!S:S,INDEX(4^8-LARGE((حسوب=$R$2)*(تواريخ&gt;=$P$3)*(تواريخ&lt;=$AD$3)*(4^8-ROW(حسوب)),ROWS(R$9:R292)),0))</f>
        <v>0</v>
      </c>
      <c r="S292" s="81">
        <f>INDEX('1'!T:T,INDEX(4^8-LARGE((حسوب=$R$2)*(تواريخ&gt;=$P$3)*(تواريخ&lt;=$AD$3)*(4^8-ROW(حسوب)),ROWS(S$9:S292)),0))</f>
        <v>0</v>
      </c>
      <c r="T292" s="81">
        <f>INDEX('1'!U:U,INDEX(4^8-LARGE((حسوب=$R$2)*(تواريخ&gt;=$P$3)*(تواريخ&lt;=$AD$3)*(4^8-ROW(حسوب)),ROWS(T$9:T292)),0))</f>
        <v>0</v>
      </c>
      <c r="U292" s="81">
        <f>INDEX('1'!V:V,INDEX(4^8-LARGE((حسوب=$R$2)*(تواريخ&gt;=$P$3)*(تواريخ&lt;=$AD$3)*(4^8-ROW(حسوب)),ROWS(U$9:U292)),0))</f>
        <v>0</v>
      </c>
      <c r="V292" s="81">
        <f>INDEX('1'!W:W,INDEX(4^8-LARGE((حسوب=$R$2)*(تواريخ&gt;=$P$3)*(تواريخ&lt;=$AD$3)*(4^8-ROW(حسوب)),ROWS(V$9:V292)),0))</f>
        <v>0</v>
      </c>
      <c r="W292" s="81">
        <f>INDEX('1'!X:X,INDEX(4^8-LARGE((حسوب=$R$2)*(تواريخ&gt;=$P$3)*(تواريخ&lt;=$AD$3)*(4^8-ROW(حسوب)),ROWS(W$9:W292)),0))</f>
        <v>0</v>
      </c>
      <c r="X292" s="81">
        <f>INDEX('1'!Y:Y,INDEX(4^8-LARGE((حسوب=$R$2)*(تواريخ&gt;=$P$3)*(تواريخ&lt;=$AD$3)*(4^8-ROW(حسوب)),ROWS(X$9:X292)),0))</f>
        <v>0</v>
      </c>
      <c r="Y292" s="81">
        <f>INDEX('1'!Z:Z,INDEX(4^8-LARGE((حسوب=$R$2)*(تواريخ&gt;=$P$3)*(تواريخ&lt;=$AD$3)*(4^8-ROW(حسوب)),ROWS(Y$9:Y292)),0))</f>
        <v>0</v>
      </c>
      <c r="Z292" s="81">
        <f>INDEX('1'!AA:AA,INDEX(4^8-LARGE((حسوب=$R$2)*(تواريخ&gt;=$P$3)*(تواريخ&lt;=$AD$3)*(4^8-ROW(حسوب)),ROWS(Z$9:Z292)),0))</f>
        <v>0</v>
      </c>
      <c r="AA292" s="81">
        <f>INDEX('1'!AB:AB,INDEX(4^8-LARGE((حسوب=$R$2)*(تواريخ&gt;=$P$3)*(تواريخ&lt;=$AD$3)*(4^8-ROW(حسوب)),ROWS(AA$9:AA292)),0))</f>
        <v>0</v>
      </c>
      <c r="AB292" s="81">
        <f>INDEX('1'!AC:AC,INDEX(4^8-LARGE((حسوب=$R$2)*(تواريخ&gt;=$P$3)*(تواريخ&lt;=$AD$3)*(4^8-ROW(حسوب)),ROWS(AB$9:AB292)),0))</f>
        <v>0</v>
      </c>
      <c r="AC292" s="81">
        <f>INDEX('1'!AD:AD,INDEX(4^8-LARGE((حسوب=$R$2)*(تواريخ&gt;=$P$3)*(تواريخ&lt;=$AD$3)*(4^8-ROW(حسوب)),ROWS(AC$9:AC292)),0))</f>
        <v>0</v>
      </c>
      <c r="AD292" s="81">
        <f>INDEX('1'!AE:AE,INDEX(4^8-LARGE((حسوب=$R$2)*(تواريخ&gt;=$P$3)*(تواريخ&lt;=$AD$3)*(4^8-ROW(حسوب)),ROWS(AD$9:AD292)),0))</f>
        <v>0</v>
      </c>
      <c r="AE292" s="57"/>
      <c r="AF292" s="57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7"/>
      <c r="AR292" s="57"/>
      <c r="AS292" s="80">
        <f>INDEX('1'!AY:AY,INDEX(4^8-LARGE((حسوب=$R$2)*(تواريخ&gt;=$P$3)*(تواريخ&lt;=$AD$3)*(4^8-ROW(حسوب)),ROWS(AS$9:AS292)),0))</f>
        <v>0</v>
      </c>
      <c r="AT292" s="80">
        <f>INDEX('1'!AX:AX,INDEX(4^8-LARGE((حسوب=$R$2)*(تواريخ&gt;=$P$3)*(تواريخ&lt;=$AD$3)*(4^8-ROW(حسوب)),ROWS(AT$9:AT292)),0))</f>
        <v>0</v>
      </c>
      <c r="AU292" s="80">
        <f>INDEX('1'!BA:BA,INDEX(4^8-LARGE((حسوب=$R$2)*(تواريخ&gt;=$P$3)*(تواريخ&lt;=$AD$3)*(4^8-ROW(حسوب)),ROWS(AU$9:AU292)),0))</f>
        <v>0</v>
      </c>
      <c r="AV292" s="80">
        <f>INDEX('1'!AZ:AZ,INDEX(4^8-LARGE((حسوب=$R$2)*(تواريخ&gt;=$P$3)*(تواريخ&lt;=$AD$3)*(4^8-ROW(حسوب)),ROWS(AV$9:AV292)),0))</f>
        <v>0</v>
      </c>
      <c r="AW292" s="79" t="str">
        <f t="shared" si="6"/>
        <v/>
      </c>
    </row>
    <row r="293" spans="6:49" ht="18">
      <c r="F293" s="83">
        <f>IF($G293="","",(INDEX('1'!A:A,INDEX(4^8-LARGE((حسوب=$R$2)*(تواريخ&gt;=$P$3)*(تواريخ&lt;=$AD$3)*(4^8-ROW(حسوب)),ROWS(F$9:F293)),0))))</f>
        <v>0</v>
      </c>
      <c r="G293" s="84">
        <f>INDEX('1'!AT:AT,INDEX(4^8-LARGE((حسوب=$R$2)*(تواريخ&gt;=$P$3)*(تواريخ&lt;=$AD$3)*(4^8-ROW(حسوب)),ROWS(G$9:G293)),0))</f>
        <v>0</v>
      </c>
      <c r="H293" s="84">
        <f>INDEX('1'!AV:AV,INDEX(4^8-LARGE((حسوب=$R$2)*(تواريخ&gt;=$P$3)*(تواريخ&lt;=$AD$3)*(4^8-ROW(حسوب)),ROWS(H$9:H293)),0))</f>
        <v>0</v>
      </c>
      <c r="I293" s="81">
        <f>INDEX('1'!J:J,INDEX(4^8-LARGE((حسوب=$R$2)*(تواريخ&gt;=$P$3)*(تواريخ&lt;=$AD$3)*(4^8-ROW(حسوب)),ROWS(I$9:I293)),0))</f>
        <v>0</v>
      </c>
      <c r="J293" s="81">
        <f>INDEX('1'!K:K,INDEX(4^8-LARGE((حسوب=$R$2)*(تواريخ&gt;=$P$3)*(تواريخ&lt;=$AD$3)*(4^8-ROW(حسوب)),ROWS(J$9:J293)),0))</f>
        <v>0</v>
      </c>
      <c r="K293" s="81">
        <f>INDEX('1'!L:L,INDEX(4^8-LARGE((حسوب=$R$2)*(تواريخ&gt;=$P$3)*(تواريخ&lt;=$AD$3)*(4^8-ROW(حسوب)),ROWS(K$9:K293)),0))</f>
        <v>0</v>
      </c>
      <c r="L293" s="81">
        <f>INDEX('1'!M:M,INDEX(4^8-LARGE((حسوب=$R$2)*(تواريخ&gt;=$P$3)*(تواريخ&lt;=$AD$3)*(4^8-ROW(حسوب)),ROWS(L$9:L293)),0))</f>
        <v>0</v>
      </c>
      <c r="M293" s="81">
        <f>INDEX('1'!N:N,INDEX(4^8-LARGE((حسوب=$R$2)*(تواريخ&gt;=$P$3)*(تواريخ&lt;=$AD$3)*(4^8-ROW(حسوب)),ROWS(M$9:M293)),0))</f>
        <v>0</v>
      </c>
      <c r="N293" s="81">
        <f>INDEX('1'!O:O,INDEX(4^8-LARGE((حسوب=$R$2)*(تواريخ&gt;=$P$3)*(تواريخ&lt;=$AD$3)*(4^8-ROW(حسوب)),ROWS(N$9:N293)),0))</f>
        <v>0</v>
      </c>
      <c r="O293" s="81">
        <f>INDEX('1'!P:P,INDEX(4^8-LARGE((حسوب=$R$2)*(تواريخ&gt;=$P$3)*(تواريخ&lt;=$AD$3)*(4^8-ROW(حسوب)),ROWS(O$9:O293)),0))</f>
        <v>0</v>
      </c>
      <c r="P293" s="81">
        <f>INDEX('1'!Q:Q,INDEX(4^8-LARGE((حسوب=$R$2)*(تواريخ&gt;=$P$3)*(تواريخ&lt;=$AD$3)*(4^8-ROW(حسوب)),ROWS(P$9:P293)),0))</f>
        <v>0</v>
      </c>
      <c r="Q293" s="81">
        <f>INDEX('1'!R:R,INDEX(4^8-LARGE((حسوب=$R$2)*(تواريخ&gt;=$P$3)*(تواريخ&lt;=$AD$3)*(4^8-ROW(حسوب)),ROWS(Q$9:Q293)),0))</f>
        <v>0</v>
      </c>
      <c r="R293" s="81">
        <f>INDEX('1'!S:S,INDEX(4^8-LARGE((حسوب=$R$2)*(تواريخ&gt;=$P$3)*(تواريخ&lt;=$AD$3)*(4^8-ROW(حسوب)),ROWS(R$9:R293)),0))</f>
        <v>0</v>
      </c>
      <c r="S293" s="81">
        <f>INDEX('1'!T:T,INDEX(4^8-LARGE((حسوب=$R$2)*(تواريخ&gt;=$P$3)*(تواريخ&lt;=$AD$3)*(4^8-ROW(حسوب)),ROWS(S$9:S293)),0))</f>
        <v>0</v>
      </c>
      <c r="T293" s="81">
        <f>INDEX('1'!U:U,INDEX(4^8-LARGE((حسوب=$R$2)*(تواريخ&gt;=$P$3)*(تواريخ&lt;=$AD$3)*(4^8-ROW(حسوب)),ROWS(T$9:T293)),0))</f>
        <v>0</v>
      </c>
      <c r="U293" s="81">
        <f>INDEX('1'!V:V,INDEX(4^8-LARGE((حسوب=$R$2)*(تواريخ&gt;=$P$3)*(تواريخ&lt;=$AD$3)*(4^8-ROW(حسوب)),ROWS(U$9:U293)),0))</f>
        <v>0</v>
      </c>
      <c r="V293" s="81">
        <f>INDEX('1'!W:W,INDEX(4^8-LARGE((حسوب=$R$2)*(تواريخ&gt;=$P$3)*(تواريخ&lt;=$AD$3)*(4^8-ROW(حسوب)),ROWS(V$9:V293)),0))</f>
        <v>0</v>
      </c>
      <c r="W293" s="81">
        <f>INDEX('1'!X:X,INDEX(4^8-LARGE((حسوب=$R$2)*(تواريخ&gt;=$P$3)*(تواريخ&lt;=$AD$3)*(4^8-ROW(حسوب)),ROWS(W$9:W293)),0))</f>
        <v>0</v>
      </c>
      <c r="X293" s="81">
        <f>INDEX('1'!Y:Y,INDEX(4^8-LARGE((حسوب=$R$2)*(تواريخ&gt;=$P$3)*(تواريخ&lt;=$AD$3)*(4^8-ROW(حسوب)),ROWS(X$9:X293)),0))</f>
        <v>0</v>
      </c>
      <c r="Y293" s="81">
        <f>INDEX('1'!Z:Z,INDEX(4^8-LARGE((حسوب=$R$2)*(تواريخ&gt;=$P$3)*(تواريخ&lt;=$AD$3)*(4^8-ROW(حسوب)),ROWS(Y$9:Y293)),0))</f>
        <v>0</v>
      </c>
      <c r="Z293" s="81">
        <f>INDEX('1'!AA:AA,INDEX(4^8-LARGE((حسوب=$R$2)*(تواريخ&gt;=$P$3)*(تواريخ&lt;=$AD$3)*(4^8-ROW(حسوب)),ROWS(Z$9:Z293)),0))</f>
        <v>0</v>
      </c>
      <c r="AA293" s="81">
        <f>INDEX('1'!AB:AB,INDEX(4^8-LARGE((حسوب=$R$2)*(تواريخ&gt;=$P$3)*(تواريخ&lt;=$AD$3)*(4^8-ROW(حسوب)),ROWS(AA$9:AA293)),0))</f>
        <v>0</v>
      </c>
      <c r="AB293" s="81">
        <f>INDEX('1'!AC:AC,INDEX(4^8-LARGE((حسوب=$R$2)*(تواريخ&gt;=$P$3)*(تواريخ&lt;=$AD$3)*(4^8-ROW(حسوب)),ROWS(AB$9:AB293)),0))</f>
        <v>0</v>
      </c>
      <c r="AC293" s="81">
        <f>INDEX('1'!AD:AD,INDEX(4^8-LARGE((حسوب=$R$2)*(تواريخ&gt;=$P$3)*(تواريخ&lt;=$AD$3)*(4^8-ROW(حسوب)),ROWS(AC$9:AC293)),0))</f>
        <v>0</v>
      </c>
      <c r="AD293" s="81">
        <f>INDEX('1'!AE:AE,INDEX(4^8-LARGE((حسوب=$R$2)*(تواريخ&gt;=$P$3)*(تواريخ&lt;=$AD$3)*(4^8-ROW(حسوب)),ROWS(AD$9:AD293)),0))</f>
        <v>0</v>
      </c>
      <c r="AE293" s="57"/>
      <c r="AF293" s="57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7"/>
      <c r="AR293" s="57"/>
      <c r="AS293" s="80">
        <f>INDEX('1'!AY:AY,INDEX(4^8-LARGE((حسوب=$R$2)*(تواريخ&gt;=$P$3)*(تواريخ&lt;=$AD$3)*(4^8-ROW(حسوب)),ROWS(AS$9:AS293)),0))</f>
        <v>0</v>
      </c>
      <c r="AT293" s="80">
        <f>INDEX('1'!AX:AX,INDEX(4^8-LARGE((حسوب=$R$2)*(تواريخ&gt;=$P$3)*(تواريخ&lt;=$AD$3)*(4^8-ROW(حسوب)),ROWS(AT$9:AT293)),0))</f>
        <v>0</v>
      </c>
      <c r="AU293" s="80">
        <f>INDEX('1'!BA:BA,INDEX(4^8-LARGE((حسوب=$R$2)*(تواريخ&gt;=$P$3)*(تواريخ&lt;=$AD$3)*(4^8-ROW(حسوب)),ROWS(AU$9:AU293)),0))</f>
        <v>0</v>
      </c>
      <c r="AV293" s="80">
        <f>INDEX('1'!AZ:AZ,INDEX(4^8-LARGE((حسوب=$R$2)*(تواريخ&gt;=$P$3)*(تواريخ&lt;=$AD$3)*(4^8-ROW(حسوب)),ROWS(AV$9:AV293)),0))</f>
        <v>0</v>
      </c>
      <c r="AW293" s="79" t="str">
        <f t="shared" si="6"/>
        <v/>
      </c>
    </row>
    <row r="294" spans="6:49" ht="18">
      <c r="F294" s="83">
        <f>IF($G294="","",(INDEX('1'!A:A,INDEX(4^8-LARGE((حسوب=$R$2)*(تواريخ&gt;=$P$3)*(تواريخ&lt;=$AD$3)*(4^8-ROW(حسوب)),ROWS(F$9:F294)),0))))</f>
        <v>0</v>
      </c>
      <c r="G294" s="84">
        <f>INDEX('1'!AT:AT,INDEX(4^8-LARGE((حسوب=$R$2)*(تواريخ&gt;=$P$3)*(تواريخ&lt;=$AD$3)*(4^8-ROW(حسوب)),ROWS(G$9:G294)),0))</f>
        <v>0</v>
      </c>
      <c r="H294" s="84">
        <f>INDEX('1'!AV:AV,INDEX(4^8-LARGE((حسوب=$R$2)*(تواريخ&gt;=$P$3)*(تواريخ&lt;=$AD$3)*(4^8-ROW(حسوب)),ROWS(H$9:H294)),0))</f>
        <v>0</v>
      </c>
      <c r="I294" s="81">
        <f>INDEX('1'!J:J,INDEX(4^8-LARGE((حسوب=$R$2)*(تواريخ&gt;=$P$3)*(تواريخ&lt;=$AD$3)*(4^8-ROW(حسوب)),ROWS(I$9:I294)),0))</f>
        <v>0</v>
      </c>
      <c r="J294" s="81">
        <f>INDEX('1'!K:K,INDEX(4^8-LARGE((حسوب=$R$2)*(تواريخ&gt;=$P$3)*(تواريخ&lt;=$AD$3)*(4^8-ROW(حسوب)),ROWS(J$9:J294)),0))</f>
        <v>0</v>
      </c>
      <c r="K294" s="81">
        <f>INDEX('1'!L:L,INDEX(4^8-LARGE((حسوب=$R$2)*(تواريخ&gt;=$P$3)*(تواريخ&lt;=$AD$3)*(4^8-ROW(حسوب)),ROWS(K$9:K294)),0))</f>
        <v>0</v>
      </c>
      <c r="L294" s="81">
        <f>INDEX('1'!M:M,INDEX(4^8-LARGE((حسوب=$R$2)*(تواريخ&gt;=$P$3)*(تواريخ&lt;=$AD$3)*(4^8-ROW(حسوب)),ROWS(L$9:L294)),0))</f>
        <v>0</v>
      </c>
      <c r="M294" s="81">
        <f>INDEX('1'!N:N,INDEX(4^8-LARGE((حسوب=$R$2)*(تواريخ&gt;=$P$3)*(تواريخ&lt;=$AD$3)*(4^8-ROW(حسوب)),ROWS(M$9:M294)),0))</f>
        <v>0</v>
      </c>
      <c r="N294" s="81">
        <f>INDEX('1'!O:O,INDEX(4^8-LARGE((حسوب=$R$2)*(تواريخ&gt;=$P$3)*(تواريخ&lt;=$AD$3)*(4^8-ROW(حسوب)),ROWS(N$9:N294)),0))</f>
        <v>0</v>
      </c>
      <c r="O294" s="81">
        <f>INDEX('1'!P:P,INDEX(4^8-LARGE((حسوب=$R$2)*(تواريخ&gt;=$P$3)*(تواريخ&lt;=$AD$3)*(4^8-ROW(حسوب)),ROWS(O$9:O294)),0))</f>
        <v>0</v>
      </c>
      <c r="P294" s="81">
        <f>INDEX('1'!Q:Q,INDEX(4^8-LARGE((حسوب=$R$2)*(تواريخ&gt;=$P$3)*(تواريخ&lt;=$AD$3)*(4^8-ROW(حسوب)),ROWS(P$9:P294)),0))</f>
        <v>0</v>
      </c>
      <c r="Q294" s="81">
        <f>INDEX('1'!R:R,INDEX(4^8-LARGE((حسوب=$R$2)*(تواريخ&gt;=$P$3)*(تواريخ&lt;=$AD$3)*(4^8-ROW(حسوب)),ROWS(Q$9:Q294)),0))</f>
        <v>0</v>
      </c>
      <c r="R294" s="81">
        <f>INDEX('1'!S:S,INDEX(4^8-LARGE((حسوب=$R$2)*(تواريخ&gt;=$P$3)*(تواريخ&lt;=$AD$3)*(4^8-ROW(حسوب)),ROWS(R$9:R294)),0))</f>
        <v>0</v>
      </c>
      <c r="S294" s="81">
        <f>INDEX('1'!T:T,INDEX(4^8-LARGE((حسوب=$R$2)*(تواريخ&gt;=$P$3)*(تواريخ&lt;=$AD$3)*(4^8-ROW(حسوب)),ROWS(S$9:S294)),0))</f>
        <v>0</v>
      </c>
      <c r="T294" s="81">
        <f>INDEX('1'!U:U,INDEX(4^8-LARGE((حسوب=$R$2)*(تواريخ&gt;=$P$3)*(تواريخ&lt;=$AD$3)*(4^8-ROW(حسوب)),ROWS(T$9:T294)),0))</f>
        <v>0</v>
      </c>
      <c r="U294" s="81">
        <f>INDEX('1'!V:V,INDEX(4^8-LARGE((حسوب=$R$2)*(تواريخ&gt;=$P$3)*(تواريخ&lt;=$AD$3)*(4^8-ROW(حسوب)),ROWS(U$9:U294)),0))</f>
        <v>0</v>
      </c>
      <c r="V294" s="81">
        <f>INDEX('1'!W:W,INDEX(4^8-LARGE((حسوب=$R$2)*(تواريخ&gt;=$P$3)*(تواريخ&lt;=$AD$3)*(4^8-ROW(حسوب)),ROWS(V$9:V294)),0))</f>
        <v>0</v>
      </c>
      <c r="W294" s="81">
        <f>INDEX('1'!X:X,INDEX(4^8-LARGE((حسوب=$R$2)*(تواريخ&gt;=$P$3)*(تواريخ&lt;=$AD$3)*(4^8-ROW(حسوب)),ROWS(W$9:W294)),0))</f>
        <v>0</v>
      </c>
      <c r="X294" s="81">
        <f>INDEX('1'!Y:Y,INDEX(4^8-LARGE((حسوب=$R$2)*(تواريخ&gt;=$P$3)*(تواريخ&lt;=$AD$3)*(4^8-ROW(حسوب)),ROWS(X$9:X294)),0))</f>
        <v>0</v>
      </c>
      <c r="Y294" s="81">
        <f>INDEX('1'!Z:Z,INDEX(4^8-LARGE((حسوب=$R$2)*(تواريخ&gt;=$P$3)*(تواريخ&lt;=$AD$3)*(4^8-ROW(حسوب)),ROWS(Y$9:Y294)),0))</f>
        <v>0</v>
      </c>
      <c r="Z294" s="81">
        <f>INDEX('1'!AA:AA,INDEX(4^8-LARGE((حسوب=$R$2)*(تواريخ&gt;=$P$3)*(تواريخ&lt;=$AD$3)*(4^8-ROW(حسوب)),ROWS(Z$9:Z294)),0))</f>
        <v>0</v>
      </c>
      <c r="AA294" s="81">
        <f>INDEX('1'!AB:AB,INDEX(4^8-LARGE((حسوب=$R$2)*(تواريخ&gt;=$P$3)*(تواريخ&lt;=$AD$3)*(4^8-ROW(حسوب)),ROWS(AA$9:AA294)),0))</f>
        <v>0</v>
      </c>
      <c r="AB294" s="81">
        <f>INDEX('1'!AC:AC,INDEX(4^8-LARGE((حسوب=$R$2)*(تواريخ&gt;=$P$3)*(تواريخ&lt;=$AD$3)*(4^8-ROW(حسوب)),ROWS(AB$9:AB294)),0))</f>
        <v>0</v>
      </c>
      <c r="AC294" s="81">
        <f>INDEX('1'!AD:AD,INDEX(4^8-LARGE((حسوب=$R$2)*(تواريخ&gt;=$P$3)*(تواريخ&lt;=$AD$3)*(4^8-ROW(حسوب)),ROWS(AC$9:AC294)),0))</f>
        <v>0</v>
      </c>
      <c r="AD294" s="81">
        <f>INDEX('1'!AE:AE,INDEX(4^8-LARGE((حسوب=$R$2)*(تواريخ&gt;=$P$3)*(تواريخ&lt;=$AD$3)*(4^8-ROW(حسوب)),ROWS(AD$9:AD294)),0))</f>
        <v>0</v>
      </c>
      <c r="AE294" s="57"/>
      <c r="AF294" s="57"/>
      <c r="AG294" s="58"/>
      <c r="AH294" s="58"/>
      <c r="AI294" s="58"/>
      <c r="AJ294" s="58"/>
      <c r="AK294" s="58"/>
      <c r="AL294" s="58"/>
      <c r="AM294" s="58"/>
      <c r="AN294" s="58"/>
      <c r="AO294" s="58"/>
      <c r="AP294" s="58"/>
      <c r="AQ294" s="57"/>
      <c r="AR294" s="57"/>
      <c r="AS294" s="80">
        <f>INDEX('1'!AY:AY,INDEX(4^8-LARGE((حسوب=$R$2)*(تواريخ&gt;=$P$3)*(تواريخ&lt;=$AD$3)*(4^8-ROW(حسوب)),ROWS(AS$9:AS294)),0))</f>
        <v>0</v>
      </c>
      <c r="AT294" s="80">
        <f>INDEX('1'!AX:AX,INDEX(4^8-LARGE((حسوب=$R$2)*(تواريخ&gt;=$P$3)*(تواريخ&lt;=$AD$3)*(4^8-ROW(حسوب)),ROWS(AT$9:AT294)),0))</f>
        <v>0</v>
      </c>
      <c r="AU294" s="80">
        <f>INDEX('1'!BA:BA,INDEX(4^8-LARGE((حسوب=$R$2)*(تواريخ&gt;=$P$3)*(تواريخ&lt;=$AD$3)*(4^8-ROW(حسوب)),ROWS(AU$9:AU294)),0))</f>
        <v>0</v>
      </c>
      <c r="AV294" s="80">
        <f>INDEX('1'!AZ:AZ,INDEX(4^8-LARGE((حسوب=$R$2)*(تواريخ&gt;=$P$3)*(تواريخ&lt;=$AD$3)*(4^8-ROW(حسوب)),ROWS(AV$9:AV294)),0))</f>
        <v>0</v>
      </c>
      <c r="AW294" s="79" t="str">
        <f t="shared" si="6"/>
        <v/>
      </c>
    </row>
    <row r="295" spans="6:49" ht="18">
      <c r="F295" s="83">
        <f>IF($G295="","",(INDEX('1'!A:A,INDEX(4^8-LARGE((حسوب=$R$2)*(تواريخ&gt;=$P$3)*(تواريخ&lt;=$AD$3)*(4^8-ROW(حسوب)),ROWS(F$9:F295)),0))))</f>
        <v>0</v>
      </c>
      <c r="G295" s="84">
        <f>INDEX('1'!AT:AT,INDEX(4^8-LARGE((حسوب=$R$2)*(تواريخ&gt;=$P$3)*(تواريخ&lt;=$AD$3)*(4^8-ROW(حسوب)),ROWS(G$9:G295)),0))</f>
        <v>0</v>
      </c>
      <c r="H295" s="84">
        <f>INDEX('1'!AV:AV,INDEX(4^8-LARGE((حسوب=$R$2)*(تواريخ&gt;=$P$3)*(تواريخ&lt;=$AD$3)*(4^8-ROW(حسوب)),ROWS(H$9:H295)),0))</f>
        <v>0</v>
      </c>
      <c r="I295" s="81">
        <f>INDEX('1'!J:J,INDEX(4^8-LARGE((حسوب=$R$2)*(تواريخ&gt;=$P$3)*(تواريخ&lt;=$AD$3)*(4^8-ROW(حسوب)),ROWS(I$9:I295)),0))</f>
        <v>0</v>
      </c>
      <c r="J295" s="81">
        <f>INDEX('1'!K:K,INDEX(4^8-LARGE((حسوب=$R$2)*(تواريخ&gt;=$P$3)*(تواريخ&lt;=$AD$3)*(4^8-ROW(حسوب)),ROWS(J$9:J295)),0))</f>
        <v>0</v>
      </c>
      <c r="K295" s="81">
        <f>INDEX('1'!L:L,INDEX(4^8-LARGE((حسوب=$R$2)*(تواريخ&gt;=$P$3)*(تواريخ&lt;=$AD$3)*(4^8-ROW(حسوب)),ROWS(K$9:K295)),0))</f>
        <v>0</v>
      </c>
      <c r="L295" s="81">
        <f>INDEX('1'!M:M,INDEX(4^8-LARGE((حسوب=$R$2)*(تواريخ&gt;=$P$3)*(تواريخ&lt;=$AD$3)*(4^8-ROW(حسوب)),ROWS(L$9:L295)),0))</f>
        <v>0</v>
      </c>
      <c r="M295" s="81">
        <f>INDEX('1'!N:N,INDEX(4^8-LARGE((حسوب=$R$2)*(تواريخ&gt;=$P$3)*(تواريخ&lt;=$AD$3)*(4^8-ROW(حسوب)),ROWS(M$9:M295)),0))</f>
        <v>0</v>
      </c>
      <c r="N295" s="81">
        <f>INDEX('1'!O:O,INDEX(4^8-LARGE((حسوب=$R$2)*(تواريخ&gt;=$P$3)*(تواريخ&lt;=$AD$3)*(4^8-ROW(حسوب)),ROWS(N$9:N295)),0))</f>
        <v>0</v>
      </c>
      <c r="O295" s="81">
        <f>INDEX('1'!P:P,INDEX(4^8-LARGE((حسوب=$R$2)*(تواريخ&gt;=$P$3)*(تواريخ&lt;=$AD$3)*(4^8-ROW(حسوب)),ROWS(O$9:O295)),0))</f>
        <v>0</v>
      </c>
      <c r="P295" s="81">
        <f>INDEX('1'!Q:Q,INDEX(4^8-LARGE((حسوب=$R$2)*(تواريخ&gt;=$P$3)*(تواريخ&lt;=$AD$3)*(4^8-ROW(حسوب)),ROWS(P$9:P295)),0))</f>
        <v>0</v>
      </c>
      <c r="Q295" s="81">
        <f>INDEX('1'!R:R,INDEX(4^8-LARGE((حسوب=$R$2)*(تواريخ&gt;=$P$3)*(تواريخ&lt;=$AD$3)*(4^8-ROW(حسوب)),ROWS(Q$9:Q295)),0))</f>
        <v>0</v>
      </c>
      <c r="R295" s="81">
        <f>INDEX('1'!S:S,INDEX(4^8-LARGE((حسوب=$R$2)*(تواريخ&gt;=$P$3)*(تواريخ&lt;=$AD$3)*(4^8-ROW(حسوب)),ROWS(R$9:R295)),0))</f>
        <v>0</v>
      </c>
      <c r="S295" s="81">
        <f>INDEX('1'!T:T,INDEX(4^8-LARGE((حسوب=$R$2)*(تواريخ&gt;=$P$3)*(تواريخ&lt;=$AD$3)*(4^8-ROW(حسوب)),ROWS(S$9:S295)),0))</f>
        <v>0</v>
      </c>
      <c r="T295" s="81">
        <f>INDEX('1'!U:U,INDEX(4^8-LARGE((حسوب=$R$2)*(تواريخ&gt;=$P$3)*(تواريخ&lt;=$AD$3)*(4^8-ROW(حسوب)),ROWS(T$9:T295)),0))</f>
        <v>0</v>
      </c>
      <c r="U295" s="81">
        <f>INDEX('1'!V:V,INDEX(4^8-LARGE((حسوب=$R$2)*(تواريخ&gt;=$P$3)*(تواريخ&lt;=$AD$3)*(4^8-ROW(حسوب)),ROWS(U$9:U295)),0))</f>
        <v>0</v>
      </c>
      <c r="V295" s="81">
        <f>INDEX('1'!W:W,INDEX(4^8-LARGE((حسوب=$R$2)*(تواريخ&gt;=$P$3)*(تواريخ&lt;=$AD$3)*(4^8-ROW(حسوب)),ROWS(V$9:V295)),0))</f>
        <v>0</v>
      </c>
      <c r="W295" s="81">
        <f>INDEX('1'!X:X,INDEX(4^8-LARGE((حسوب=$R$2)*(تواريخ&gt;=$P$3)*(تواريخ&lt;=$AD$3)*(4^8-ROW(حسوب)),ROWS(W$9:W295)),0))</f>
        <v>0</v>
      </c>
      <c r="X295" s="81">
        <f>INDEX('1'!Y:Y,INDEX(4^8-LARGE((حسوب=$R$2)*(تواريخ&gt;=$P$3)*(تواريخ&lt;=$AD$3)*(4^8-ROW(حسوب)),ROWS(X$9:X295)),0))</f>
        <v>0</v>
      </c>
      <c r="Y295" s="81">
        <f>INDEX('1'!Z:Z,INDEX(4^8-LARGE((حسوب=$R$2)*(تواريخ&gt;=$P$3)*(تواريخ&lt;=$AD$3)*(4^8-ROW(حسوب)),ROWS(Y$9:Y295)),0))</f>
        <v>0</v>
      </c>
      <c r="Z295" s="81">
        <f>INDEX('1'!AA:AA,INDEX(4^8-LARGE((حسوب=$R$2)*(تواريخ&gt;=$P$3)*(تواريخ&lt;=$AD$3)*(4^8-ROW(حسوب)),ROWS(Z$9:Z295)),0))</f>
        <v>0</v>
      </c>
      <c r="AA295" s="81">
        <f>INDEX('1'!AB:AB,INDEX(4^8-LARGE((حسوب=$R$2)*(تواريخ&gt;=$P$3)*(تواريخ&lt;=$AD$3)*(4^8-ROW(حسوب)),ROWS(AA$9:AA295)),0))</f>
        <v>0</v>
      </c>
      <c r="AB295" s="81">
        <f>INDEX('1'!AC:AC,INDEX(4^8-LARGE((حسوب=$R$2)*(تواريخ&gt;=$P$3)*(تواريخ&lt;=$AD$3)*(4^8-ROW(حسوب)),ROWS(AB$9:AB295)),0))</f>
        <v>0</v>
      </c>
      <c r="AC295" s="81">
        <f>INDEX('1'!AD:AD,INDEX(4^8-LARGE((حسوب=$R$2)*(تواريخ&gt;=$P$3)*(تواريخ&lt;=$AD$3)*(4^8-ROW(حسوب)),ROWS(AC$9:AC295)),0))</f>
        <v>0</v>
      </c>
      <c r="AD295" s="81">
        <f>INDEX('1'!AE:AE,INDEX(4^8-LARGE((حسوب=$R$2)*(تواريخ&gt;=$P$3)*(تواريخ&lt;=$AD$3)*(4^8-ROW(حسوب)),ROWS(AD$9:AD295)),0))</f>
        <v>0</v>
      </c>
      <c r="AE295" s="57"/>
      <c r="AF295" s="57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7"/>
      <c r="AR295" s="57"/>
      <c r="AS295" s="80">
        <f>INDEX('1'!AY:AY,INDEX(4^8-LARGE((حسوب=$R$2)*(تواريخ&gt;=$P$3)*(تواريخ&lt;=$AD$3)*(4^8-ROW(حسوب)),ROWS(AS$9:AS295)),0))</f>
        <v>0</v>
      </c>
      <c r="AT295" s="80">
        <f>INDEX('1'!AX:AX,INDEX(4^8-LARGE((حسوب=$R$2)*(تواريخ&gt;=$P$3)*(تواريخ&lt;=$AD$3)*(4^8-ROW(حسوب)),ROWS(AT$9:AT295)),0))</f>
        <v>0</v>
      </c>
      <c r="AU295" s="80">
        <f>INDEX('1'!BA:BA,INDEX(4^8-LARGE((حسوب=$R$2)*(تواريخ&gt;=$P$3)*(تواريخ&lt;=$AD$3)*(4^8-ROW(حسوب)),ROWS(AU$9:AU295)),0))</f>
        <v>0</v>
      </c>
      <c r="AV295" s="80">
        <f>INDEX('1'!AZ:AZ,INDEX(4^8-LARGE((حسوب=$R$2)*(تواريخ&gt;=$P$3)*(تواريخ&lt;=$AD$3)*(4^8-ROW(حسوب)),ROWS(AV$9:AV295)),0))</f>
        <v>0</v>
      </c>
      <c r="AW295" s="79" t="str">
        <f t="shared" si="6"/>
        <v/>
      </c>
    </row>
    <row r="296" spans="6:49" ht="18">
      <c r="F296" s="83">
        <f>IF($G296="","",(INDEX('1'!A:A,INDEX(4^8-LARGE((حسوب=$R$2)*(تواريخ&gt;=$P$3)*(تواريخ&lt;=$AD$3)*(4^8-ROW(حسوب)),ROWS(F$9:F296)),0))))</f>
        <v>0</v>
      </c>
      <c r="G296" s="84">
        <f>INDEX('1'!AT:AT,INDEX(4^8-LARGE((حسوب=$R$2)*(تواريخ&gt;=$P$3)*(تواريخ&lt;=$AD$3)*(4^8-ROW(حسوب)),ROWS(G$9:G296)),0))</f>
        <v>0</v>
      </c>
      <c r="H296" s="84">
        <f>INDEX('1'!AV:AV,INDEX(4^8-LARGE((حسوب=$R$2)*(تواريخ&gt;=$P$3)*(تواريخ&lt;=$AD$3)*(4^8-ROW(حسوب)),ROWS(H$9:H296)),0))</f>
        <v>0</v>
      </c>
      <c r="I296" s="81">
        <f>INDEX('1'!J:J,INDEX(4^8-LARGE((حسوب=$R$2)*(تواريخ&gt;=$P$3)*(تواريخ&lt;=$AD$3)*(4^8-ROW(حسوب)),ROWS(I$9:I296)),0))</f>
        <v>0</v>
      </c>
      <c r="J296" s="81">
        <f>INDEX('1'!K:K,INDEX(4^8-LARGE((حسوب=$R$2)*(تواريخ&gt;=$P$3)*(تواريخ&lt;=$AD$3)*(4^8-ROW(حسوب)),ROWS(J$9:J296)),0))</f>
        <v>0</v>
      </c>
      <c r="K296" s="81">
        <f>INDEX('1'!L:L,INDEX(4^8-LARGE((حسوب=$R$2)*(تواريخ&gt;=$P$3)*(تواريخ&lt;=$AD$3)*(4^8-ROW(حسوب)),ROWS(K$9:K296)),0))</f>
        <v>0</v>
      </c>
      <c r="L296" s="81">
        <f>INDEX('1'!M:M,INDEX(4^8-LARGE((حسوب=$R$2)*(تواريخ&gt;=$P$3)*(تواريخ&lt;=$AD$3)*(4^8-ROW(حسوب)),ROWS(L$9:L296)),0))</f>
        <v>0</v>
      </c>
      <c r="M296" s="81">
        <f>INDEX('1'!N:N,INDEX(4^8-LARGE((حسوب=$R$2)*(تواريخ&gt;=$P$3)*(تواريخ&lt;=$AD$3)*(4^8-ROW(حسوب)),ROWS(M$9:M296)),0))</f>
        <v>0</v>
      </c>
      <c r="N296" s="81">
        <f>INDEX('1'!O:O,INDEX(4^8-LARGE((حسوب=$R$2)*(تواريخ&gt;=$P$3)*(تواريخ&lt;=$AD$3)*(4^8-ROW(حسوب)),ROWS(N$9:N296)),0))</f>
        <v>0</v>
      </c>
      <c r="O296" s="81">
        <f>INDEX('1'!P:P,INDEX(4^8-LARGE((حسوب=$R$2)*(تواريخ&gt;=$P$3)*(تواريخ&lt;=$AD$3)*(4^8-ROW(حسوب)),ROWS(O$9:O296)),0))</f>
        <v>0</v>
      </c>
      <c r="P296" s="81">
        <f>INDEX('1'!Q:Q,INDEX(4^8-LARGE((حسوب=$R$2)*(تواريخ&gt;=$P$3)*(تواريخ&lt;=$AD$3)*(4^8-ROW(حسوب)),ROWS(P$9:P296)),0))</f>
        <v>0</v>
      </c>
      <c r="Q296" s="81">
        <f>INDEX('1'!R:R,INDEX(4^8-LARGE((حسوب=$R$2)*(تواريخ&gt;=$P$3)*(تواريخ&lt;=$AD$3)*(4^8-ROW(حسوب)),ROWS(Q$9:Q296)),0))</f>
        <v>0</v>
      </c>
      <c r="R296" s="81">
        <f>INDEX('1'!S:S,INDEX(4^8-LARGE((حسوب=$R$2)*(تواريخ&gt;=$P$3)*(تواريخ&lt;=$AD$3)*(4^8-ROW(حسوب)),ROWS(R$9:R296)),0))</f>
        <v>0</v>
      </c>
      <c r="S296" s="81">
        <f>INDEX('1'!T:T,INDEX(4^8-LARGE((حسوب=$R$2)*(تواريخ&gt;=$P$3)*(تواريخ&lt;=$AD$3)*(4^8-ROW(حسوب)),ROWS(S$9:S296)),0))</f>
        <v>0</v>
      </c>
      <c r="T296" s="81">
        <f>INDEX('1'!U:U,INDEX(4^8-LARGE((حسوب=$R$2)*(تواريخ&gt;=$P$3)*(تواريخ&lt;=$AD$3)*(4^8-ROW(حسوب)),ROWS(T$9:T296)),0))</f>
        <v>0</v>
      </c>
      <c r="U296" s="81">
        <f>INDEX('1'!V:V,INDEX(4^8-LARGE((حسوب=$R$2)*(تواريخ&gt;=$P$3)*(تواريخ&lt;=$AD$3)*(4^8-ROW(حسوب)),ROWS(U$9:U296)),0))</f>
        <v>0</v>
      </c>
      <c r="V296" s="81">
        <f>INDEX('1'!W:W,INDEX(4^8-LARGE((حسوب=$R$2)*(تواريخ&gt;=$P$3)*(تواريخ&lt;=$AD$3)*(4^8-ROW(حسوب)),ROWS(V$9:V296)),0))</f>
        <v>0</v>
      </c>
      <c r="W296" s="81">
        <f>INDEX('1'!X:X,INDEX(4^8-LARGE((حسوب=$R$2)*(تواريخ&gt;=$P$3)*(تواريخ&lt;=$AD$3)*(4^8-ROW(حسوب)),ROWS(W$9:W296)),0))</f>
        <v>0</v>
      </c>
      <c r="X296" s="81">
        <f>INDEX('1'!Y:Y,INDEX(4^8-LARGE((حسوب=$R$2)*(تواريخ&gt;=$P$3)*(تواريخ&lt;=$AD$3)*(4^8-ROW(حسوب)),ROWS(X$9:X296)),0))</f>
        <v>0</v>
      </c>
      <c r="Y296" s="81">
        <f>INDEX('1'!Z:Z,INDEX(4^8-LARGE((حسوب=$R$2)*(تواريخ&gt;=$P$3)*(تواريخ&lt;=$AD$3)*(4^8-ROW(حسوب)),ROWS(Y$9:Y296)),0))</f>
        <v>0</v>
      </c>
      <c r="Z296" s="81">
        <f>INDEX('1'!AA:AA,INDEX(4^8-LARGE((حسوب=$R$2)*(تواريخ&gt;=$P$3)*(تواريخ&lt;=$AD$3)*(4^8-ROW(حسوب)),ROWS(Z$9:Z296)),0))</f>
        <v>0</v>
      </c>
      <c r="AA296" s="81">
        <f>INDEX('1'!AB:AB,INDEX(4^8-LARGE((حسوب=$R$2)*(تواريخ&gt;=$P$3)*(تواريخ&lt;=$AD$3)*(4^8-ROW(حسوب)),ROWS(AA$9:AA296)),0))</f>
        <v>0</v>
      </c>
      <c r="AB296" s="81">
        <f>INDEX('1'!AC:AC,INDEX(4^8-LARGE((حسوب=$R$2)*(تواريخ&gt;=$P$3)*(تواريخ&lt;=$AD$3)*(4^8-ROW(حسوب)),ROWS(AB$9:AB296)),0))</f>
        <v>0</v>
      </c>
      <c r="AC296" s="81">
        <f>INDEX('1'!AD:AD,INDEX(4^8-LARGE((حسوب=$R$2)*(تواريخ&gt;=$P$3)*(تواريخ&lt;=$AD$3)*(4^8-ROW(حسوب)),ROWS(AC$9:AC296)),0))</f>
        <v>0</v>
      </c>
      <c r="AD296" s="81">
        <f>INDEX('1'!AE:AE,INDEX(4^8-LARGE((حسوب=$R$2)*(تواريخ&gt;=$P$3)*(تواريخ&lt;=$AD$3)*(4^8-ROW(حسوب)),ROWS(AD$9:AD296)),0))</f>
        <v>0</v>
      </c>
      <c r="AE296" s="57"/>
      <c r="AF296" s="57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7"/>
      <c r="AR296" s="57"/>
      <c r="AS296" s="80">
        <f>INDEX('1'!AY:AY,INDEX(4^8-LARGE((حسوب=$R$2)*(تواريخ&gt;=$P$3)*(تواريخ&lt;=$AD$3)*(4^8-ROW(حسوب)),ROWS(AS$9:AS296)),0))</f>
        <v>0</v>
      </c>
      <c r="AT296" s="80">
        <f>INDEX('1'!AX:AX,INDEX(4^8-LARGE((حسوب=$R$2)*(تواريخ&gt;=$P$3)*(تواريخ&lt;=$AD$3)*(4^8-ROW(حسوب)),ROWS(AT$9:AT296)),0))</f>
        <v>0</v>
      </c>
      <c r="AU296" s="80">
        <f>INDEX('1'!BA:BA,INDEX(4^8-LARGE((حسوب=$R$2)*(تواريخ&gt;=$P$3)*(تواريخ&lt;=$AD$3)*(4^8-ROW(حسوب)),ROWS(AU$9:AU296)),0))</f>
        <v>0</v>
      </c>
      <c r="AV296" s="80">
        <f>INDEX('1'!AZ:AZ,INDEX(4^8-LARGE((حسوب=$R$2)*(تواريخ&gt;=$P$3)*(تواريخ&lt;=$AD$3)*(4^8-ROW(حسوب)),ROWS(AV$9:AV296)),0))</f>
        <v>0</v>
      </c>
      <c r="AW296" s="79" t="str">
        <f t="shared" si="6"/>
        <v/>
      </c>
    </row>
    <row r="297" spans="6:49" ht="18">
      <c r="F297" s="83">
        <f>IF($G297="","",(INDEX('1'!A:A,INDEX(4^8-LARGE((حسوب=$R$2)*(تواريخ&gt;=$P$3)*(تواريخ&lt;=$AD$3)*(4^8-ROW(حسوب)),ROWS(F$9:F297)),0))))</f>
        <v>0</v>
      </c>
      <c r="G297" s="84">
        <f>INDEX('1'!AT:AT,INDEX(4^8-LARGE((حسوب=$R$2)*(تواريخ&gt;=$P$3)*(تواريخ&lt;=$AD$3)*(4^8-ROW(حسوب)),ROWS(G$9:G297)),0))</f>
        <v>0</v>
      </c>
      <c r="H297" s="84">
        <f>INDEX('1'!AV:AV,INDEX(4^8-LARGE((حسوب=$R$2)*(تواريخ&gt;=$P$3)*(تواريخ&lt;=$AD$3)*(4^8-ROW(حسوب)),ROWS(H$9:H297)),0))</f>
        <v>0</v>
      </c>
      <c r="I297" s="81">
        <f>INDEX('1'!J:J,INDEX(4^8-LARGE((حسوب=$R$2)*(تواريخ&gt;=$P$3)*(تواريخ&lt;=$AD$3)*(4^8-ROW(حسوب)),ROWS(I$9:I297)),0))</f>
        <v>0</v>
      </c>
      <c r="J297" s="81">
        <f>INDEX('1'!K:K,INDEX(4^8-LARGE((حسوب=$R$2)*(تواريخ&gt;=$P$3)*(تواريخ&lt;=$AD$3)*(4^8-ROW(حسوب)),ROWS(J$9:J297)),0))</f>
        <v>0</v>
      </c>
      <c r="K297" s="81">
        <f>INDEX('1'!L:L,INDEX(4^8-LARGE((حسوب=$R$2)*(تواريخ&gt;=$P$3)*(تواريخ&lt;=$AD$3)*(4^8-ROW(حسوب)),ROWS(K$9:K297)),0))</f>
        <v>0</v>
      </c>
      <c r="L297" s="81">
        <f>INDEX('1'!M:M,INDEX(4^8-LARGE((حسوب=$R$2)*(تواريخ&gt;=$P$3)*(تواريخ&lt;=$AD$3)*(4^8-ROW(حسوب)),ROWS(L$9:L297)),0))</f>
        <v>0</v>
      </c>
      <c r="M297" s="81">
        <f>INDEX('1'!N:N,INDEX(4^8-LARGE((حسوب=$R$2)*(تواريخ&gt;=$P$3)*(تواريخ&lt;=$AD$3)*(4^8-ROW(حسوب)),ROWS(M$9:M297)),0))</f>
        <v>0</v>
      </c>
      <c r="N297" s="81">
        <f>INDEX('1'!O:O,INDEX(4^8-LARGE((حسوب=$R$2)*(تواريخ&gt;=$P$3)*(تواريخ&lt;=$AD$3)*(4^8-ROW(حسوب)),ROWS(N$9:N297)),0))</f>
        <v>0</v>
      </c>
      <c r="O297" s="81">
        <f>INDEX('1'!P:P,INDEX(4^8-LARGE((حسوب=$R$2)*(تواريخ&gt;=$P$3)*(تواريخ&lt;=$AD$3)*(4^8-ROW(حسوب)),ROWS(O$9:O297)),0))</f>
        <v>0</v>
      </c>
      <c r="P297" s="81">
        <f>INDEX('1'!Q:Q,INDEX(4^8-LARGE((حسوب=$R$2)*(تواريخ&gt;=$P$3)*(تواريخ&lt;=$AD$3)*(4^8-ROW(حسوب)),ROWS(P$9:P297)),0))</f>
        <v>0</v>
      </c>
      <c r="Q297" s="81">
        <f>INDEX('1'!R:R,INDEX(4^8-LARGE((حسوب=$R$2)*(تواريخ&gt;=$P$3)*(تواريخ&lt;=$AD$3)*(4^8-ROW(حسوب)),ROWS(Q$9:Q297)),0))</f>
        <v>0</v>
      </c>
      <c r="R297" s="81">
        <f>INDEX('1'!S:S,INDEX(4^8-LARGE((حسوب=$R$2)*(تواريخ&gt;=$P$3)*(تواريخ&lt;=$AD$3)*(4^8-ROW(حسوب)),ROWS(R$9:R297)),0))</f>
        <v>0</v>
      </c>
      <c r="S297" s="81">
        <f>INDEX('1'!T:T,INDEX(4^8-LARGE((حسوب=$R$2)*(تواريخ&gt;=$P$3)*(تواريخ&lt;=$AD$3)*(4^8-ROW(حسوب)),ROWS(S$9:S297)),0))</f>
        <v>0</v>
      </c>
      <c r="T297" s="81">
        <f>INDEX('1'!U:U,INDEX(4^8-LARGE((حسوب=$R$2)*(تواريخ&gt;=$P$3)*(تواريخ&lt;=$AD$3)*(4^8-ROW(حسوب)),ROWS(T$9:T297)),0))</f>
        <v>0</v>
      </c>
      <c r="U297" s="81">
        <f>INDEX('1'!V:V,INDEX(4^8-LARGE((حسوب=$R$2)*(تواريخ&gt;=$P$3)*(تواريخ&lt;=$AD$3)*(4^8-ROW(حسوب)),ROWS(U$9:U297)),0))</f>
        <v>0</v>
      </c>
      <c r="V297" s="81">
        <f>INDEX('1'!W:W,INDEX(4^8-LARGE((حسوب=$R$2)*(تواريخ&gt;=$P$3)*(تواريخ&lt;=$AD$3)*(4^8-ROW(حسوب)),ROWS(V$9:V297)),0))</f>
        <v>0</v>
      </c>
      <c r="W297" s="81">
        <f>INDEX('1'!X:X,INDEX(4^8-LARGE((حسوب=$R$2)*(تواريخ&gt;=$P$3)*(تواريخ&lt;=$AD$3)*(4^8-ROW(حسوب)),ROWS(W$9:W297)),0))</f>
        <v>0</v>
      </c>
      <c r="X297" s="81">
        <f>INDEX('1'!Y:Y,INDEX(4^8-LARGE((حسوب=$R$2)*(تواريخ&gt;=$P$3)*(تواريخ&lt;=$AD$3)*(4^8-ROW(حسوب)),ROWS(X$9:X297)),0))</f>
        <v>0</v>
      </c>
      <c r="Y297" s="81">
        <f>INDEX('1'!Z:Z,INDEX(4^8-LARGE((حسوب=$R$2)*(تواريخ&gt;=$P$3)*(تواريخ&lt;=$AD$3)*(4^8-ROW(حسوب)),ROWS(Y$9:Y297)),0))</f>
        <v>0</v>
      </c>
      <c r="Z297" s="81">
        <f>INDEX('1'!AA:AA,INDEX(4^8-LARGE((حسوب=$R$2)*(تواريخ&gt;=$P$3)*(تواريخ&lt;=$AD$3)*(4^8-ROW(حسوب)),ROWS(Z$9:Z297)),0))</f>
        <v>0</v>
      </c>
      <c r="AA297" s="81">
        <f>INDEX('1'!AB:AB,INDEX(4^8-LARGE((حسوب=$R$2)*(تواريخ&gt;=$P$3)*(تواريخ&lt;=$AD$3)*(4^8-ROW(حسوب)),ROWS(AA$9:AA297)),0))</f>
        <v>0</v>
      </c>
      <c r="AB297" s="81">
        <f>INDEX('1'!AC:AC,INDEX(4^8-LARGE((حسوب=$R$2)*(تواريخ&gt;=$P$3)*(تواريخ&lt;=$AD$3)*(4^8-ROW(حسوب)),ROWS(AB$9:AB297)),0))</f>
        <v>0</v>
      </c>
      <c r="AC297" s="81">
        <f>INDEX('1'!AD:AD,INDEX(4^8-LARGE((حسوب=$R$2)*(تواريخ&gt;=$P$3)*(تواريخ&lt;=$AD$3)*(4^8-ROW(حسوب)),ROWS(AC$9:AC297)),0))</f>
        <v>0</v>
      </c>
      <c r="AD297" s="81">
        <f>INDEX('1'!AE:AE,INDEX(4^8-LARGE((حسوب=$R$2)*(تواريخ&gt;=$P$3)*(تواريخ&lt;=$AD$3)*(4^8-ROW(حسوب)),ROWS(AD$9:AD297)),0))</f>
        <v>0</v>
      </c>
      <c r="AE297" s="57"/>
      <c r="AF297" s="57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7"/>
      <c r="AR297" s="57"/>
      <c r="AS297" s="80">
        <f>INDEX('1'!AY:AY,INDEX(4^8-LARGE((حسوب=$R$2)*(تواريخ&gt;=$P$3)*(تواريخ&lt;=$AD$3)*(4^8-ROW(حسوب)),ROWS(AS$9:AS297)),0))</f>
        <v>0</v>
      </c>
      <c r="AT297" s="80">
        <f>INDEX('1'!AX:AX,INDEX(4^8-LARGE((حسوب=$R$2)*(تواريخ&gt;=$P$3)*(تواريخ&lt;=$AD$3)*(4^8-ROW(حسوب)),ROWS(AT$9:AT297)),0))</f>
        <v>0</v>
      </c>
      <c r="AU297" s="80">
        <f>INDEX('1'!BA:BA,INDEX(4^8-LARGE((حسوب=$R$2)*(تواريخ&gt;=$P$3)*(تواريخ&lt;=$AD$3)*(4^8-ROW(حسوب)),ROWS(AU$9:AU297)),0))</f>
        <v>0</v>
      </c>
      <c r="AV297" s="80">
        <f>INDEX('1'!AZ:AZ,INDEX(4^8-LARGE((حسوب=$R$2)*(تواريخ&gt;=$P$3)*(تواريخ&lt;=$AD$3)*(4^8-ROW(حسوب)),ROWS(AV$9:AV297)),0))</f>
        <v>0</v>
      </c>
      <c r="AW297" s="79" t="str">
        <f t="shared" si="6"/>
        <v/>
      </c>
    </row>
    <row r="298" spans="6:49" ht="18">
      <c r="F298" s="83">
        <f>IF($G298="","",(INDEX('1'!A:A,INDEX(4^8-LARGE((حسوب=$R$2)*(تواريخ&gt;=$P$3)*(تواريخ&lt;=$AD$3)*(4^8-ROW(حسوب)),ROWS(F$9:F298)),0))))</f>
        <v>0</v>
      </c>
      <c r="G298" s="84">
        <f>INDEX('1'!AT:AT,INDEX(4^8-LARGE((حسوب=$R$2)*(تواريخ&gt;=$P$3)*(تواريخ&lt;=$AD$3)*(4^8-ROW(حسوب)),ROWS(G$9:G298)),0))</f>
        <v>0</v>
      </c>
      <c r="H298" s="84">
        <f>INDEX('1'!AV:AV,INDEX(4^8-LARGE((حسوب=$R$2)*(تواريخ&gt;=$P$3)*(تواريخ&lt;=$AD$3)*(4^8-ROW(حسوب)),ROWS(H$9:H298)),0))</f>
        <v>0</v>
      </c>
      <c r="I298" s="81">
        <f>INDEX('1'!J:J,INDEX(4^8-LARGE((حسوب=$R$2)*(تواريخ&gt;=$P$3)*(تواريخ&lt;=$AD$3)*(4^8-ROW(حسوب)),ROWS(I$9:I298)),0))</f>
        <v>0</v>
      </c>
      <c r="J298" s="81">
        <f>INDEX('1'!K:K,INDEX(4^8-LARGE((حسوب=$R$2)*(تواريخ&gt;=$P$3)*(تواريخ&lt;=$AD$3)*(4^8-ROW(حسوب)),ROWS(J$9:J298)),0))</f>
        <v>0</v>
      </c>
      <c r="K298" s="81">
        <f>INDEX('1'!L:L,INDEX(4^8-LARGE((حسوب=$R$2)*(تواريخ&gt;=$P$3)*(تواريخ&lt;=$AD$3)*(4^8-ROW(حسوب)),ROWS(K$9:K298)),0))</f>
        <v>0</v>
      </c>
      <c r="L298" s="81">
        <f>INDEX('1'!M:M,INDEX(4^8-LARGE((حسوب=$R$2)*(تواريخ&gt;=$P$3)*(تواريخ&lt;=$AD$3)*(4^8-ROW(حسوب)),ROWS(L$9:L298)),0))</f>
        <v>0</v>
      </c>
      <c r="M298" s="81">
        <f>INDEX('1'!N:N,INDEX(4^8-LARGE((حسوب=$R$2)*(تواريخ&gt;=$P$3)*(تواريخ&lt;=$AD$3)*(4^8-ROW(حسوب)),ROWS(M$9:M298)),0))</f>
        <v>0</v>
      </c>
      <c r="N298" s="81">
        <f>INDEX('1'!O:O,INDEX(4^8-LARGE((حسوب=$R$2)*(تواريخ&gt;=$P$3)*(تواريخ&lt;=$AD$3)*(4^8-ROW(حسوب)),ROWS(N$9:N298)),0))</f>
        <v>0</v>
      </c>
      <c r="O298" s="81">
        <f>INDEX('1'!P:P,INDEX(4^8-LARGE((حسوب=$R$2)*(تواريخ&gt;=$P$3)*(تواريخ&lt;=$AD$3)*(4^8-ROW(حسوب)),ROWS(O$9:O298)),0))</f>
        <v>0</v>
      </c>
      <c r="P298" s="81">
        <f>INDEX('1'!Q:Q,INDEX(4^8-LARGE((حسوب=$R$2)*(تواريخ&gt;=$P$3)*(تواريخ&lt;=$AD$3)*(4^8-ROW(حسوب)),ROWS(P$9:P298)),0))</f>
        <v>0</v>
      </c>
      <c r="Q298" s="81">
        <f>INDEX('1'!R:R,INDEX(4^8-LARGE((حسوب=$R$2)*(تواريخ&gt;=$P$3)*(تواريخ&lt;=$AD$3)*(4^8-ROW(حسوب)),ROWS(Q$9:Q298)),0))</f>
        <v>0</v>
      </c>
      <c r="R298" s="81">
        <f>INDEX('1'!S:S,INDEX(4^8-LARGE((حسوب=$R$2)*(تواريخ&gt;=$P$3)*(تواريخ&lt;=$AD$3)*(4^8-ROW(حسوب)),ROWS(R$9:R298)),0))</f>
        <v>0</v>
      </c>
      <c r="S298" s="81">
        <f>INDEX('1'!T:T,INDEX(4^8-LARGE((حسوب=$R$2)*(تواريخ&gt;=$P$3)*(تواريخ&lt;=$AD$3)*(4^8-ROW(حسوب)),ROWS(S$9:S298)),0))</f>
        <v>0</v>
      </c>
      <c r="T298" s="81">
        <f>INDEX('1'!U:U,INDEX(4^8-LARGE((حسوب=$R$2)*(تواريخ&gt;=$P$3)*(تواريخ&lt;=$AD$3)*(4^8-ROW(حسوب)),ROWS(T$9:T298)),0))</f>
        <v>0</v>
      </c>
      <c r="U298" s="81">
        <f>INDEX('1'!V:V,INDEX(4^8-LARGE((حسوب=$R$2)*(تواريخ&gt;=$P$3)*(تواريخ&lt;=$AD$3)*(4^8-ROW(حسوب)),ROWS(U$9:U298)),0))</f>
        <v>0</v>
      </c>
      <c r="V298" s="81">
        <f>INDEX('1'!W:W,INDEX(4^8-LARGE((حسوب=$R$2)*(تواريخ&gt;=$P$3)*(تواريخ&lt;=$AD$3)*(4^8-ROW(حسوب)),ROWS(V$9:V298)),0))</f>
        <v>0</v>
      </c>
      <c r="W298" s="81">
        <f>INDEX('1'!X:X,INDEX(4^8-LARGE((حسوب=$R$2)*(تواريخ&gt;=$P$3)*(تواريخ&lt;=$AD$3)*(4^8-ROW(حسوب)),ROWS(W$9:W298)),0))</f>
        <v>0</v>
      </c>
      <c r="X298" s="81">
        <f>INDEX('1'!Y:Y,INDEX(4^8-LARGE((حسوب=$R$2)*(تواريخ&gt;=$P$3)*(تواريخ&lt;=$AD$3)*(4^8-ROW(حسوب)),ROWS(X$9:X298)),0))</f>
        <v>0</v>
      </c>
      <c r="Y298" s="81">
        <f>INDEX('1'!Z:Z,INDEX(4^8-LARGE((حسوب=$R$2)*(تواريخ&gt;=$P$3)*(تواريخ&lt;=$AD$3)*(4^8-ROW(حسوب)),ROWS(Y$9:Y298)),0))</f>
        <v>0</v>
      </c>
      <c r="Z298" s="81">
        <f>INDEX('1'!AA:AA,INDEX(4^8-LARGE((حسوب=$R$2)*(تواريخ&gt;=$P$3)*(تواريخ&lt;=$AD$3)*(4^8-ROW(حسوب)),ROWS(Z$9:Z298)),0))</f>
        <v>0</v>
      </c>
      <c r="AA298" s="81">
        <f>INDEX('1'!AB:AB,INDEX(4^8-LARGE((حسوب=$R$2)*(تواريخ&gt;=$P$3)*(تواريخ&lt;=$AD$3)*(4^8-ROW(حسوب)),ROWS(AA$9:AA298)),0))</f>
        <v>0</v>
      </c>
      <c r="AB298" s="81">
        <f>INDEX('1'!AC:AC,INDEX(4^8-LARGE((حسوب=$R$2)*(تواريخ&gt;=$P$3)*(تواريخ&lt;=$AD$3)*(4^8-ROW(حسوب)),ROWS(AB$9:AB298)),0))</f>
        <v>0</v>
      </c>
      <c r="AC298" s="81">
        <f>INDEX('1'!AD:AD,INDEX(4^8-LARGE((حسوب=$R$2)*(تواريخ&gt;=$P$3)*(تواريخ&lt;=$AD$3)*(4^8-ROW(حسوب)),ROWS(AC$9:AC298)),0))</f>
        <v>0</v>
      </c>
      <c r="AD298" s="81">
        <f>INDEX('1'!AE:AE,INDEX(4^8-LARGE((حسوب=$R$2)*(تواريخ&gt;=$P$3)*(تواريخ&lt;=$AD$3)*(4^8-ROW(حسوب)),ROWS(AD$9:AD298)),0))</f>
        <v>0</v>
      </c>
      <c r="AE298" s="57"/>
      <c r="AF298" s="57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7"/>
      <c r="AR298" s="57"/>
      <c r="AS298" s="80">
        <f>INDEX('1'!AY:AY,INDEX(4^8-LARGE((حسوب=$R$2)*(تواريخ&gt;=$P$3)*(تواريخ&lt;=$AD$3)*(4^8-ROW(حسوب)),ROWS(AS$9:AS298)),0))</f>
        <v>0</v>
      </c>
      <c r="AT298" s="80">
        <f>INDEX('1'!AX:AX,INDEX(4^8-LARGE((حسوب=$R$2)*(تواريخ&gt;=$P$3)*(تواريخ&lt;=$AD$3)*(4^8-ROW(حسوب)),ROWS(AT$9:AT298)),0))</f>
        <v>0</v>
      </c>
      <c r="AU298" s="80">
        <f>INDEX('1'!BA:BA,INDEX(4^8-LARGE((حسوب=$R$2)*(تواريخ&gt;=$P$3)*(تواريخ&lt;=$AD$3)*(4^8-ROW(حسوب)),ROWS(AU$9:AU298)),0))</f>
        <v>0</v>
      </c>
      <c r="AV298" s="80">
        <f>INDEX('1'!AZ:AZ,INDEX(4^8-LARGE((حسوب=$R$2)*(تواريخ&gt;=$P$3)*(تواريخ&lt;=$AD$3)*(4^8-ROW(حسوب)),ROWS(AV$9:AV298)),0))</f>
        <v>0</v>
      </c>
      <c r="AW298" s="79" t="str">
        <f t="shared" si="6"/>
        <v/>
      </c>
    </row>
    <row r="299" spans="6:49" ht="18">
      <c r="F299" s="83">
        <f>IF($G299="","",(INDEX('1'!A:A,INDEX(4^8-LARGE((حسوب=$R$2)*(تواريخ&gt;=$P$3)*(تواريخ&lt;=$AD$3)*(4^8-ROW(حسوب)),ROWS(F$9:F299)),0))))</f>
        <v>0</v>
      </c>
      <c r="G299" s="84">
        <f>INDEX('1'!AT:AT,INDEX(4^8-LARGE((حسوب=$R$2)*(تواريخ&gt;=$P$3)*(تواريخ&lt;=$AD$3)*(4^8-ROW(حسوب)),ROWS(G$9:G299)),0))</f>
        <v>0</v>
      </c>
      <c r="H299" s="84">
        <f>INDEX('1'!AV:AV,INDEX(4^8-LARGE((حسوب=$R$2)*(تواريخ&gt;=$P$3)*(تواريخ&lt;=$AD$3)*(4^8-ROW(حسوب)),ROWS(H$9:H299)),0))</f>
        <v>0</v>
      </c>
      <c r="I299" s="81">
        <f>INDEX('1'!J:J,INDEX(4^8-LARGE((حسوب=$R$2)*(تواريخ&gt;=$P$3)*(تواريخ&lt;=$AD$3)*(4^8-ROW(حسوب)),ROWS(I$9:I299)),0))</f>
        <v>0</v>
      </c>
      <c r="J299" s="81">
        <f>INDEX('1'!K:K,INDEX(4^8-LARGE((حسوب=$R$2)*(تواريخ&gt;=$P$3)*(تواريخ&lt;=$AD$3)*(4^8-ROW(حسوب)),ROWS(J$9:J299)),0))</f>
        <v>0</v>
      </c>
      <c r="K299" s="81">
        <f>INDEX('1'!L:L,INDEX(4^8-LARGE((حسوب=$R$2)*(تواريخ&gt;=$P$3)*(تواريخ&lt;=$AD$3)*(4^8-ROW(حسوب)),ROWS(K$9:K299)),0))</f>
        <v>0</v>
      </c>
      <c r="L299" s="81">
        <f>INDEX('1'!M:M,INDEX(4^8-LARGE((حسوب=$R$2)*(تواريخ&gt;=$P$3)*(تواريخ&lt;=$AD$3)*(4^8-ROW(حسوب)),ROWS(L$9:L299)),0))</f>
        <v>0</v>
      </c>
      <c r="M299" s="81">
        <f>INDEX('1'!N:N,INDEX(4^8-LARGE((حسوب=$R$2)*(تواريخ&gt;=$P$3)*(تواريخ&lt;=$AD$3)*(4^8-ROW(حسوب)),ROWS(M$9:M299)),0))</f>
        <v>0</v>
      </c>
      <c r="N299" s="81">
        <f>INDEX('1'!O:O,INDEX(4^8-LARGE((حسوب=$R$2)*(تواريخ&gt;=$P$3)*(تواريخ&lt;=$AD$3)*(4^8-ROW(حسوب)),ROWS(N$9:N299)),0))</f>
        <v>0</v>
      </c>
      <c r="O299" s="81">
        <f>INDEX('1'!P:P,INDEX(4^8-LARGE((حسوب=$R$2)*(تواريخ&gt;=$P$3)*(تواريخ&lt;=$AD$3)*(4^8-ROW(حسوب)),ROWS(O$9:O299)),0))</f>
        <v>0</v>
      </c>
      <c r="P299" s="81">
        <f>INDEX('1'!Q:Q,INDEX(4^8-LARGE((حسوب=$R$2)*(تواريخ&gt;=$P$3)*(تواريخ&lt;=$AD$3)*(4^8-ROW(حسوب)),ROWS(P$9:P299)),0))</f>
        <v>0</v>
      </c>
      <c r="Q299" s="81">
        <f>INDEX('1'!R:R,INDEX(4^8-LARGE((حسوب=$R$2)*(تواريخ&gt;=$P$3)*(تواريخ&lt;=$AD$3)*(4^8-ROW(حسوب)),ROWS(Q$9:Q299)),0))</f>
        <v>0</v>
      </c>
      <c r="R299" s="81">
        <f>INDEX('1'!S:S,INDEX(4^8-LARGE((حسوب=$R$2)*(تواريخ&gt;=$P$3)*(تواريخ&lt;=$AD$3)*(4^8-ROW(حسوب)),ROWS(R$9:R299)),0))</f>
        <v>0</v>
      </c>
      <c r="S299" s="81">
        <f>INDEX('1'!T:T,INDEX(4^8-LARGE((حسوب=$R$2)*(تواريخ&gt;=$P$3)*(تواريخ&lt;=$AD$3)*(4^8-ROW(حسوب)),ROWS(S$9:S299)),0))</f>
        <v>0</v>
      </c>
      <c r="T299" s="81">
        <f>INDEX('1'!U:U,INDEX(4^8-LARGE((حسوب=$R$2)*(تواريخ&gt;=$P$3)*(تواريخ&lt;=$AD$3)*(4^8-ROW(حسوب)),ROWS(T$9:T299)),0))</f>
        <v>0</v>
      </c>
      <c r="U299" s="81">
        <f>INDEX('1'!V:V,INDEX(4^8-LARGE((حسوب=$R$2)*(تواريخ&gt;=$P$3)*(تواريخ&lt;=$AD$3)*(4^8-ROW(حسوب)),ROWS(U$9:U299)),0))</f>
        <v>0</v>
      </c>
      <c r="V299" s="81">
        <f>INDEX('1'!W:W,INDEX(4^8-LARGE((حسوب=$R$2)*(تواريخ&gt;=$P$3)*(تواريخ&lt;=$AD$3)*(4^8-ROW(حسوب)),ROWS(V$9:V299)),0))</f>
        <v>0</v>
      </c>
      <c r="W299" s="81">
        <f>INDEX('1'!X:X,INDEX(4^8-LARGE((حسوب=$R$2)*(تواريخ&gt;=$P$3)*(تواريخ&lt;=$AD$3)*(4^8-ROW(حسوب)),ROWS(W$9:W299)),0))</f>
        <v>0</v>
      </c>
      <c r="X299" s="81">
        <f>INDEX('1'!Y:Y,INDEX(4^8-LARGE((حسوب=$R$2)*(تواريخ&gt;=$P$3)*(تواريخ&lt;=$AD$3)*(4^8-ROW(حسوب)),ROWS(X$9:X299)),0))</f>
        <v>0</v>
      </c>
      <c r="Y299" s="81">
        <f>INDEX('1'!Z:Z,INDEX(4^8-LARGE((حسوب=$R$2)*(تواريخ&gt;=$P$3)*(تواريخ&lt;=$AD$3)*(4^8-ROW(حسوب)),ROWS(Y$9:Y299)),0))</f>
        <v>0</v>
      </c>
      <c r="Z299" s="81">
        <f>INDEX('1'!AA:AA,INDEX(4^8-LARGE((حسوب=$R$2)*(تواريخ&gt;=$P$3)*(تواريخ&lt;=$AD$3)*(4^8-ROW(حسوب)),ROWS(Z$9:Z299)),0))</f>
        <v>0</v>
      </c>
      <c r="AA299" s="81">
        <f>INDEX('1'!AB:AB,INDEX(4^8-LARGE((حسوب=$R$2)*(تواريخ&gt;=$P$3)*(تواريخ&lt;=$AD$3)*(4^8-ROW(حسوب)),ROWS(AA$9:AA299)),0))</f>
        <v>0</v>
      </c>
      <c r="AB299" s="81">
        <f>INDEX('1'!AC:AC,INDEX(4^8-LARGE((حسوب=$R$2)*(تواريخ&gt;=$P$3)*(تواريخ&lt;=$AD$3)*(4^8-ROW(حسوب)),ROWS(AB$9:AB299)),0))</f>
        <v>0</v>
      </c>
      <c r="AC299" s="81">
        <f>INDEX('1'!AD:AD,INDEX(4^8-LARGE((حسوب=$R$2)*(تواريخ&gt;=$P$3)*(تواريخ&lt;=$AD$3)*(4^8-ROW(حسوب)),ROWS(AC$9:AC299)),0))</f>
        <v>0</v>
      </c>
      <c r="AD299" s="81">
        <f>INDEX('1'!AE:AE,INDEX(4^8-LARGE((حسوب=$R$2)*(تواريخ&gt;=$P$3)*(تواريخ&lt;=$AD$3)*(4^8-ROW(حسوب)),ROWS(AD$9:AD299)),0))</f>
        <v>0</v>
      </c>
      <c r="AE299" s="57"/>
      <c r="AF299" s="57"/>
      <c r="AG299" s="58"/>
      <c r="AH299" s="58"/>
      <c r="AI299" s="58"/>
      <c r="AJ299" s="58"/>
      <c r="AK299" s="58"/>
      <c r="AL299" s="58"/>
      <c r="AM299" s="58"/>
      <c r="AN299" s="58"/>
      <c r="AO299" s="58"/>
      <c r="AP299" s="58"/>
      <c r="AQ299" s="57"/>
      <c r="AR299" s="57"/>
      <c r="AS299" s="80">
        <f>INDEX('1'!AY:AY,INDEX(4^8-LARGE((حسوب=$R$2)*(تواريخ&gt;=$P$3)*(تواريخ&lt;=$AD$3)*(4^8-ROW(حسوب)),ROWS(AS$9:AS299)),0))</f>
        <v>0</v>
      </c>
      <c r="AT299" s="80">
        <f>INDEX('1'!AX:AX,INDEX(4^8-LARGE((حسوب=$R$2)*(تواريخ&gt;=$P$3)*(تواريخ&lt;=$AD$3)*(4^8-ROW(حسوب)),ROWS(AT$9:AT299)),0))</f>
        <v>0</v>
      </c>
      <c r="AU299" s="80">
        <f>INDEX('1'!BA:BA,INDEX(4^8-LARGE((حسوب=$R$2)*(تواريخ&gt;=$P$3)*(تواريخ&lt;=$AD$3)*(4^8-ROW(حسوب)),ROWS(AU$9:AU299)),0))</f>
        <v>0</v>
      </c>
      <c r="AV299" s="80">
        <f>INDEX('1'!AZ:AZ,INDEX(4^8-LARGE((حسوب=$R$2)*(تواريخ&gt;=$P$3)*(تواريخ&lt;=$AD$3)*(4^8-ROW(حسوب)),ROWS(AV$9:AV299)),0))</f>
        <v>0</v>
      </c>
      <c r="AW299" s="79" t="str">
        <f t="shared" ref="AW299:AW362" si="7">IF(AND(AS299=0,AT299=0,AU299=0,AV299=0),"",AW298+AS299+AT299-AU299-AV299)</f>
        <v/>
      </c>
    </row>
    <row r="300" spans="6:49" ht="18">
      <c r="F300" s="83">
        <f>IF($G300="","",(INDEX('1'!A:A,INDEX(4^8-LARGE((حسوب=$R$2)*(تواريخ&gt;=$P$3)*(تواريخ&lt;=$AD$3)*(4^8-ROW(حسوب)),ROWS(F$9:F300)),0))))</f>
        <v>0</v>
      </c>
      <c r="G300" s="84">
        <f>INDEX('1'!AT:AT,INDEX(4^8-LARGE((حسوب=$R$2)*(تواريخ&gt;=$P$3)*(تواريخ&lt;=$AD$3)*(4^8-ROW(حسوب)),ROWS(G$9:G300)),0))</f>
        <v>0</v>
      </c>
      <c r="H300" s="84">
        <f>INDEX('1'!AV:AV,INDEX(4^8-LARGE((حسوب=$R$2)*(تواريخ&gt;=$P$3)*(تواريخ&lt;=$AD$3)*(4^8-ROW(حسوب)),ROWS(H$9:H300)),0))</f>
        <v>0</v>
      </c>
      <c r="I300" s="81">
        <f>INDEX('1'!J:J,INDEX(4^8-LARGE((حسوب=$R$2)*(تواريخ&gt;=$P$3)*(تواريخ&lt;=$AD$3)*(4^8-ROW(حسوب)),ROWS(I$9:I300)),0))</f>
        <v>0</v>
      </c>
      <c r="J300" s="81">
        <f>INDEX('1'!K:K,INDEX(4^8-LARGE((حسوب=$R$2)*(تواريخ&gt;=$P$3)*(تواريخ&lt;=$AD$3)*(4^8-ROW(حسوب)),ROWS(J$9:J300)),0))</f>
        <v>0</v>
      </c>
      <c r="K300" s="81">
        <f>INDEX('1'!L:L,INDEX(4^8-LARGE((حسوب=$R$2)*(تواريخ&gt;=$P$3)*(تواريخ&lt;=$AD$3)*(4^8-ROW(حسوب)),ROWS(K$9:K300)),0))</f>
        <v>0</v>
      </c>
      <c r="L300" s="81">
        <f>INDEX('1'!M:M,INDEX(4^8-LARGE((حسوب=$R$2)*(تواريخ&gt;=$P$3)*(تواريخ&lt;=$AD$3)*(4^8-ROW(حسوب)),ROWS(L$9:L300)),0))</f>
        <v>0</v>
      </c>
      <c r="M300" s="81">
        <f>INDEX('1'!N:N,INDEX(4^8-LARGE((حسوب=$R$2)*(تواريخ&gt;=$P$3)*(تواريخ&lt;=$AD$3)*(4^8-ROW(حسوب)),ROWS(M$9:M300)),0))</f>
        <v>0</v>
      </c>
      <c r="N300" s="81">
        <f>INDEX('1'!O:O,INDEX(4^8-LARGE((حسوب=$R$2)*(تواريخ&gt;=$P$3)*(تواريخ&lt;=$AD$3)*(4^8-ROW(حسوب)),ROWS(N$9:N300)),0))</f>
        <v>0</v>
      </c>
      <c r="O300" s="81">
        <f>INDEX('1'!P:P,INDEX(4^8-LARGE((حسوب=$R$2)*(تواريخ&gt;=$P$3)*(تواريخ&lt;=$AD$3)*(4^8-ROW(حسوب)),ROWS(O$9:O300)),0))</f>
        <v>0</v>
      </c>
      <c r="P300" s="81">
        <f>INDEX('1'!Q:Q,INDEX(4^8-LARGE((حسوب=$R$2)*(تواريخ&gt;=$P$3)*(تواريخ&lt;=$AD$3)*(4^8-ROW(حسوب)),ROWS(P$9:P300)),0))</f>
        <v>0</v>
      </c>
      <c r="Q300" s="81">
        <f>INDEX('1'!R:R,INDEX(4^8-LARGE((حسوب=$R$2)*(تواريخ&gt;=$P$3)*(تواريخ&lt;=$AD$3)*(4^8-ROW(حسوب)),ROWS(Q$9:Q300)),0))</f>
        <v>0</v>
      </c>
      <c r="R300" s="81">
        <f>INDEX('1'!S:S,INDEX(4^8-LARGE((حسوب=$R$2)*(تواريخ&gt;=$P$3)*(تواريخ&lt;=$AD$3)*(4^8-ROW(حسوب)),ROWS(R$9:R300)),0))</f>
        <v>0</v>
      </c>
      <c r="S300" s="81">
        <f>INDEX('1'!T:T,INDEX(4^8-LARGE((حسوب=$R$2)*(تواريخ&gt;=$P$3)*(تواريخ&lt;=$AD$3)*(4^8-ROW(حسوب)),ROWS(S$9:S300)),0))</f>
        <v>0</v>
      </c>
      <c r="T300" s="81">
        <f>INDEX('1'!U:U,INDEX(4^8-LARGE((حسوب=$R$2)*(تواريخ&gt;=$P$3)*(تواريخ&lt;=$AD$3)*(4^8-ROW(حسوب)),ROWS(T$9:T300)),0))</f>
        <v>0</v>
      </c>
      <c r="U300" s="81">
        <f>INDEX('1'!V:V,INDEX(4^8-LARGE((حسوب=$R$2)*(تواريخ&gt;=$P$3)*(تواريخ&lt;=$AD$3)*(4^8-ROW(حسوب)),ROWS(U$9:U300)),0))</f>
        <v>0</v>
      </c>
      <c r="V300" s="81">
        <f>INDEX('1'!W:W,INDEX(4^8-LARGE((حسوب=$R$2)*(تواريخ&gt;=$P$3)*(تواريخ&lt;=$AD$3)*(4^8-ROW(حسوب)),ROWS(V$9:V300)),0))</f>
        <v>0</v>
      </c>
      <c r="W300" s="81">
        <f>INDEX('1'!X:X,INDEX(4^8-LARGE((حسوب=$R$2)*(تواريخ&gt;=$P$3)*(تواريخ&lt;=$AD$3)*(4^8-ROW(حسوب)),ROWS(W$9:W300)),0))</f>
        <v>0</v>
      </c>
      <c r="X300" s="81">
        <f>INDEX('1'!Y:Y,INDEX(4^8-LARGE((حسوب=$R$2)*(تواريخ&gt;=$P$3)*(تواريخ&lt;=$AD$3)*(4^8-ROW(حسوب)),ROWS(X$9:X300)),0))</f>
        <v>0</v>
      </c>
      <c r="Y300" s="81">
        <f>INDEX('1'!Z:Z,INDEX(4^8-LARGE((حسوب=$R$2)*(تواريخ&gt;=$P$3)*(تواريخ&lt;=$AD$3)*(4^8-ROW(حسوب)),ROWS(Y$9:Y300)),0))</f>
        <v>0</v>
      </c>
      <c r="Z300" s="81">
        <f>INDEX('1'!AA:AA,INDEX(4^8-LARGE((حسوب=$R$2)*(تواريخ&gt;=$P$3)*(تواريخ&lt;=$AD$3)*(4^8-ROW(حسوب)),ROWS(Z$9:Z300)),0))</f>
        <v>0</v>
      </c>
      <c r="AA300" s="81">
        <f>INDEX('1'!AB:AB,INDEX(4^8-LARGE((حسوب=$R$2)*(تواريخ&gt;=$P$3)*(تواريخ&lt;=$AD$3)*(4^8-ROW(حسوب)),ROWS(AA$9:AA300)),0))</f>
        <v>0</v>
      </c>
      <c r="AB300" s="81">
        <f>INDEX('1'!AC:AC,INDEX(4^8-LARGE((حسوب=$R$2)*(تواريخ&gt;=$P$3)*(تواريخ&lt;=$AD$3)*(4^8-ROW(حسوب)),ROWS(AB$9:AB300)),0))</f>
        <v>0</v>
      </c>
      <c r="AC300" s="81">
        <f>INDEX('1'!AD:AD,INDEX(4^8-LARGE((حسوب=$R$2)*(تواريخ&gt;=$P$3)*(تواريخ&lt;=$AD$3)*(4^8-ROW(حسوب)),ROWS(AC$9:AC300)),0))</f>
        <v>0</v>
      </c>
      <c r="AD300" s="81">
        <f>INDEX('1'!AE:AE,INDEX(4^8-LARGE((حسوب=$R$2)*(تواريخ&gt;=$P$3)*(تواريخ&lt;=$AD$3)*(4^8-ROW(حسوب)),ROWS(AD$9:AD300)),0))</f>
        <v>0</v>
      </c>
      <c r="AE300" s="57"/>
      <c r="AF300" s="57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7"/>
      <c r="AR300" s="57"/>
      <c r="AS300" s="80">
        <f>INDEX('1'!AY:AY,INDEX(4^8-LARGE((حسوب=$R$2)*(تواريخ&gt;=$P$3)*(تواريخ&lt;=$AD$3)*(4^8-ROW(حسوب)),ROWS(AS$9:AS300)),0))</f>
        <v>0</v>
      </c>
      <c r="AT300" s="80">
        <f>INDEX('1'!AX:AX,INDEX(4^8-LARGE((حسوب=$R$2)*(تواريخ&gt;=$P$3)*(تواريخ&lt;=$AD$3)*(4^8-ROW(حسوب)),ROWS(AT$9:AT300)),0))</f>
        <v>0</v>
      </c>
      <c r="AU300" s="80">
        <f>INDEX('1'!BA:BA,INDEX(4^8-LARGE((حسوب=$R$2)*(تواريخ&gt;=$P$3)*(تواريخ&lt;=$AD$3)*(4^8-ROW(حسوب)),ROWS(AU$9:AU300)),0))</f>
        <v>0</v>
      </c>
      <c r="AV300" s="80">
        <f>INDEX('1'!AZ:AZ,INDEX(4^8-LARGE((حسوب=$R$2)*(تواريخ&gt;=$P$3)*(تواريخ&lt;=$AD$3)*(4^8-ROW(حسوب)),ROWS(AV$9:AV300)),0))</f>
        <v>0</v>
      </c>
      <c r="AW300" s="79" t="str">
        <f t="shared" si="7"/>
        <v/>
      </c>
    </row>
    <row r="301" spans="6:49" ht="18">
      <c r="F301" s="83">
        <f>IF($G301="","",(INDEX('1'!A:A,INDEX(4^8-LARGE((حسوب=$R$2)*(تواريخ&gt;=$P$3)*(تواريخ&lt;=$AD$3)*(4^8-ROW(حسوب)),ROWS(F$9:F301)),0))))</f>
        <v>0</v>
      </c>
      <c r="G301" s="84">
        <f>INDEX('1'!AT:AT,INDEX(4^8-LARGE((حسوب=$R$2)*(تواريخ&gt;=$P$3)*(تواريخ&lt;=$AD$3)*(4^8-ROW(حسوب)),ROWS(G$9:G301)),0))</f>
        <v>0</v>
      </c>
      <c r="H301" s="84">
        <f>INDEX('1'!AV:AV,INDEX(4^8-LARGE((حسوب=$R$2)*(تواريخ&gt;=$P$3)*(تواريخ&lt;=$AD$3)*(4^8-ROW(حسوب)),ROWS(H$9:H301)),0))</f>
        <v>0</v>
      </c>
      <c r="I301" s="81">
        <f>INDEX('1'!J:J,INDEX(4^8-LARGE((حسوب=$R$2)*(تواريخ&gt;=$P$3)*(تواريخ&lt;=$AD$3)*(4^8-ROW(حسوب)),ROWS(I$9:I301)),0))</f>
        <v>0</v>
      </c>
      <c r="J301" s="81">
        <f>INDEX('1'!K:K,INDEX(4^8-LARGE((حسوب=$R$2)*(تواريخ&gt;=$P$3)*(تواريخ&lt;=$AD$3)*(4^8-ROW(حسوب)),ROWS(J$9:J301)),0))</f>
        <v>0</v>
      </c>
      <c r="K301" s="81">
        <f>INDEX('1'!L:L,INDEX(4^8-LARGE((حسوب=$R$2)*(تواريخ&gt;=$P$3)*(تواريخ&lt;=$AD$3)*(4^8-ROW(حسوب)),ROWS(K$9:K301)),0))</f>
        <v>0</v>
      </c>
      <c r="L301" s="81">
        <f>INDEX('1'!M:M,INDEX(4^8-LARGE((حسوب=$R$2)*(تواريخ&gt;=$P$3)*(تواريخ&lt;=$AD$3)*(4^8-ROW(حسوب)),ROWS(L$9:L301)),0))</f>
        <v>0</v>
      </c>
      <c r="M301" s="81">
        <f>INDEX('1'!N:N,INDEX(4^8-LARGE((حسوب=$R$2)*(تواريخ&gt;=$P$3)*(تواريخ&lt;=$AD$3)*(4^8-ROW(حسوب)),ROWS(M$9:M301)),0))</f>
        <v>0</v>
      </c>
      <c r="N301" s="81">
        <f>INDEX('1'!O:O,INDEX(4^8-LARGE((حسوب=$R$2)*(تواريخ&gt;=$P$3)*(تواريخ&lt;=$AD$3)*(4^8-ROW(حسوب)),ROWS(N$9:N301)),0))</f>
        <v>0</v>
      </c>
      <c r="O301" s="81">
        <f>INDEX('1'!P:P,INDEX(4^8-LARGE((حسوب=$R$2)*(تواريخ&gt;=$P$3)*(تواريخ&lt;=$AD$3)*(4^8-ROW(حسوب)),ROWS(O$9:O301)),0))</f>
        <v>0</v>
      </c>
      <c r="P301" s="81">
        <f>INDEX('1'!Q:Q,INDEX(4^8-LARGE((حسوب=$R$2)*(تواريخ&gt;=$P$3)*(تواريخ&lt;=$AD$3)*(4^8-ROW(حسوب)),ROWS(P$9:P301)),0))</f>
        <v>0</v>
      </c>
      <c r="Q301" s="81">
        <f>INDEX('1'!R:R,INDEX(4^8-LARGE((حسوب=$R$2)*(تواريخ&gt;=$P$3)*(تواريخ&lt;=$AD$3)*(4^8-ROW(حسوب)),ROWS(Q$9:Q301)),0))</f>
        <v>0</v>
      </c>
      <c r="R301" s="81">
        <f>INDEX('1'!S:S,INDEX(4^8-LARGE((حسوب=$R$2)*(تواريخ&gt;=$P$3)*(تواريخ&lt;=$AD$3)*(4^8-ROW(حسوب)),ROWS(R$9:R301)),0))</f>
        <v>0</v>
      </c>
      <c r="S301" s="81">
        <f>INDEX('1'!T:T,INDEX(4^8-LARGE((حسوب=$R$2)*(تواريخ&gt;=$P$3)*(تواريخ&lt;=$AD$3)*(4^8-ROW(حسوب)),ROWS(S$9:S301)),0))</f>
        <v>0</v>
      </c>
      <c r="T301" s="81">
        <f>INDEX('1'!U:U,INDEX(4^8-LARGE((حسوب=$R$2)*(تواريخ&gt;=$P$3)*(تواريخ&lt;=$AD$3)*(4^8-ROW(حسوب)),ROWS(T$9:T301)),0))</f>
        <v>0</v>
      </c>
      <c r="U301" s="81">
        <f>INDEX('1'!V:V,INDEX(4^8-LARGE((حسوب=$R$2)*(تواريخ&gt;=$P$3)*(تواريخ&lt;=$AD$3)*(4^8-ROW(حسوب)),ROWS(U$9:U301)),0))</f>
        <v>0</v>
      </c>
      <c r="V301" s="81">
        <f>INDEX('1'!W:W,INDEX(4^8-LARGE((حسوب=$R$2)*(تواريخ&gt;=$P$3)*(تواريخ&lt;=$AD$3)*(4^8-ROW(حسوب)),ROWS(V$9:V301)),0))</f>
        <v>0</v>
      </c>
      <c r="W301" s="81">
        <f>INDEX('1'!X:X,INDEX(4^8-LARGE((حسوب=$R$2)*(تواريخ&gt;=$P$3)*(تواريخ&lt;=$AD$3)*(4^8-ROW(حسوب)),ROWS(W$9:W301)),0))</f>
        <v>0</v>
      </c>
      <c r="X301" s="81">
        <f>INDEX('1'!Y:Y,INDEX(4^8-LARGE((حسوب=$R$2)*(تواريخ&gt;=$P$3)*(تواريخ&lt;=$AD$3)*(4^8-ROW(حسوب)),ROWS(X$9:X301)),0))</f>
        <v>0</v>
      </c>
      <c r="Y301" s="81">
        <f>INDEX('1'!Z:Z,INDEX(4^8-LARGE((حسوب=$R$2)*(تواريخ&gt;=$P$3)*(تواريخ&lt;=$AD$3)*(4^8-ROW(حسوب)),ROWS(Y$9:Y301)),0))</f>
        <v>0</v>
      </c>
      <c r="Z301" s="81">
        <f>INDEX('1'!AA:AA,INDEX(4^8-LARGE((حسوب=$R$2)*(تواريخ&gt;=$P$3)*(تواريخ&lt;=$AD$3)*(4^8-ROW(حسوب)),ROWS(Z$9:Z301)),0))</f>
        <v>0</v>
      </c>
      <c r="AA301" s="81">
        <f>INDEX('1'!AB:AB,INDEX(4^8-LARGE((حسوب=$R$2)*(تواريخ&gt;=$P$3)*(تواريخ&lt;=$AD$3)*(4^8-ROW(حسوب)),ROWS(AA$9:AA301)),0))</f>
        <v>0</v>
      </c>
      <c r="AB301" s="81">
        <f>INDEX('1'!AC:AC,INDEX(4^8-LARGE((حسوب=$R$2)*(تواريخ&gt;=$P$3)*(تواريخ&lt;=$AD$3)*(4^8-ROW(حسوب)),ROWS(AB$9:AB301)),0))</f>
        <v>0</v>
      </c>
      <c r="AC301" s="81">
        <f>INDEX('1'!AD:AD,INDEX(4^8-LARGE((حسوب=$R$2)*(تواريخ&gt;=$P$3)*(تواريخ&lt;=$AD$3)*(4^8-ROW(حسوب)),ROWS(AC$9:AC301)),0))</f>
        <v>0</v>
      </c>
      <c r="AD301" s="81">
        <f>INDEX('1'!AE:AE,INDEX(4^8-LARGE((حسوب=$R$2)*(تواريخ&gt;=$P$3)*(تواريخ&lt;=$AD$3)*(4^8-ROW(حسوب)),ROWS(AD$9:AD301)),0))</f>
        <v>0</v>
      </c>
      <c r="AE301" s="57"/>
      <c r="AF301" s="57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7"/>
      <c r="AR301" s="57"/>
      <c r="AS301" s="80">
        <f>INDEX('1'!AY:AY,INDEX(4^8-LARGE((حسوب=$R$2)*(تواريخ&gt;=$P$3)*(تواريخ&lt;=$AD$3)*(4^8-ROW(حسوب)),ROWS(AS$9:AS301)),0))</f>
        <v>0</v>
      </c>
      <c r="AT301" s="80">
        <f>INDEX('1'!AX:AX,INDEX(4^8-LARGE((حسوب=$R$2)*(تواريخ&gt;=$P$3)*(تواريخ&lt;=$AD$3)*(4^8-ROW(حسوب)),ROWS(AT$9:AT301)),0))</f>
        <v>0</v>
      </c>
      <c r="AU301" s="80">
        <f>INDEX('1'!BA:BA,INDEX(4^8-LARGE((حسوب=$R$2)*(تواريخ&gt;=$P$3)*(تواريخ&lt;=$AD$3)*(4^8-ROW(حسوب)),ROWS(AU$9:AU301)),0))</f>
        <v>0</v>
      </c>
      <c r="AV301" s="80">
        <f>INDEX('1'!AZ:AZ,INDEX(4^8-LARGE((حسوب=$R$2)*(تواريخ&gt;=$P$3)*(تواريخ&lt;=$AD$3)*(4^8-ROW(حسوب)),ROWS(AV$9:AV301)),0))</f>
        <v>0</v>
      </c>
      <c r="AW301" s="79" t="str">
        <f t="shared" si="7"/>
        <v/>
      </c>
    </row>
    <row r="302" spans="6:49" ht="18">
      <c r="F302" s="83">
        <f>IF($G302="","",(INDEX('1'!A:A,INDEX(4^8-LARGE((حسوب=$R$2)*(تواريخ&gt;=$P$3)*(تواريخ&lt;=$AD$3)*(4^8-ROW(حسوب)),ROWS(F$9:F302)),0))))</f>
        <v>0</v>
      </c>
      <c r="G302" s="84">
        <f>INDEX('1'!AT:AT,INDEX(4^8-LARGE((حسوب=$R$2)*(تواريخ&gt;=$P$3)*(تواريخ&lt;=$AD$3)*(4^8-ROW(حسوب)),ROWS(G$9:G302)),0))</f>
        <v>0</v>
      </c>
      <c r="H302" s="84">
        <f>INDEX('1'!AV:AV,INDEX(4^8-LARGE((حسوب=$R$2)*(تواريخ&gt;=$P$3)*(تواريخ&lt;=$AD$3)*(4^8-ROW(حسوب)),ROWS(H$9:H302)),0))</f>
        <v>0</v>
      </c>
      <c r="I302" s="81">
        <f>INDEX('1'!J:J,INDEX(4^8-LARGE((حسوب=$R$2)*(تواريخ&gt;=$P$3)*(تواريخ&lt;=$AD$3)*(4^8-ROW(حسوب)),ROWS(I$9:I302)),0))</f>
        <v>0</v>
      </c>
      <c r="J302" s="81">
        <f>INDEX('1'!K:K,INDEX(4^8-LARGE((حسوب=$R$2)*(تواريخ&gt;=$P$3)*(تواريخ&lt;=$AD$3)*(4^8-ROW(حسوب)),ROWS(J$9:J302)),0))</f>
        <v>0</v>
      </c>
      <c r="K302" s="81">
        <f>INDEX('1'!L:L,INDEX(4^8-LARGE((حسوب=$R$2)*(تواريخ&gt;=$P$3)*(تواريخ&lt;=$AD$3)*(4^8-ROW(حسوب)),ROWS(K$9:K302)),0))</f>
        <v>0</v>
      </c>
      <c r="L302" s="81">
        <f>INDEX('1'!M:M,INDEX(4^8-LARGE((حسوب=$R$2)*(تواريخ&gt;=$P$3)*(تواريخ&lt;=$AD$3)*(4^8-ROW(حسوب)),ROWS(L$9:L302)),0))</f>
        <v>0</v>
      </c>
      <c r="M302" s="81">
        <f>INDEX('1'!N:N,INDEX(4^8-LARGE((حسوب=$R$2)*(تواريخ&gt;=$P$3)*(تواريخ&lt;=$AD$3)*(4^8-ROW(حسوب)),ROWS(M$9:M302)),0))</f>
        <v>0</v>
      </c>
      <c r="N302" s="81">
        <f>INDEX('1'!O:O,INDEX(4^8-LARGE((حسوب=$R$2)*(تواريخ&gt;=$P$3)*(تواريخ&lt;=$AD$3)*(4^8-ROW(حسوب)),ROWS(N$9:N302)),0))</f>
        <v>0</v>
      </c>
      <c r="O302" s="81">
        <f>INDEX('1'!P:P,INDEX(4^8-LARGE((حسوب=$R$2)*(تواريخ&gt;=$P$3)*(تواريخ&lt;=$AD$3)*(4^8-ROW(حسوب)),ROWS(O$9:O302)),0))</f>
        <v>0</v>
      </c>
      <c r="P302" s="81">
        <f>INDEX('1'!Q:Q,INDEX(4^8-LARGE((حسوب=$R$2)*(تواريخ&gt;=$P$3)*(تواريخ&lt;=$AD$3)*(4^8-ROW(حسوب)),ROWS(P$9:P302)),0))</f>
        <v>0</v>
      </c>
      <c r="Q302" s="81">
        <f>INDEX('1'!R:R,INDEX(4^8-LARGE((حسوب=$R$2)*(تواريخ&gt;=$P$3)*(تواريخ&lt;=$AD$3)*(4^8-ROW(حسوب)),ROWS(Q$9:Q302)),0))</f>
        <v>0</v>
      </c>
      <c r="R302" s="81">
        <f>INDEX('1'!S:S,INDEX(4^8-LARGE((حسوب=$R$2)*(تواريخ&gt;=$P$3)*(تواريخ&lt;=$AD$3)*(4^8-ROW(حسوب)),ROWS(R$9:R302)),0))</f>
        <v>0</v>
      </c>
      <c r="S302" s="81">
        <f>INDEX('1'!T:T,INDEX(4^8-LARGE((حسوب=$R$2)*(تواريخ&gt;=$P$3)*(تواريخ&lt;=$AD$3)*(4^8-ROW(حسوب)),ROWS(S$9:S302)),0))</f>
        <v>0</v>
      </c>
      <c r="T302" s="81">
        <f>INDEX('1'!U:U,INDEX(4^8-LARGE((حسوب=$R$2)*(تواريخ&gt;=$P$3)*(تواريخ&lt;=$AD$3)*(4^8-ROW(حسوب)),ROWS(T$9:T302)),0))</f>
        <v>0</v>
      </c>
      <c r="U302" s="81">
        <f>INDEX('1'!V:V,INDEX(4^8-LARGE((حسوب=$R$2)*(تواريخ&gt;=$P$3)*(تواريخ&lt;=$AD$3)*(4^8-ROW(حسوب)),ROWS(U$9:U302)),0))</f>
        <v>0</v>
      </c>
      <c r="V302" s="81">
        <f>INDEX('1'!W:W,INDEX(4^8-LARGE((حسوب=$R$2)*(تواريخ&gt;=$P$3)*(تواريخ&lt;=$AD$3)*(4^8-ROW(حسوب)),ROWS(V$9:V302)),0))</f>
        <v>0</v>
      </c>
      <c r="W302" s="81">
        <f>INDEX('1'!X:X,INDEX(4^8-LARGE((حسوب=$R$2)*(تواريخ&gt;=$P$3)*(تواريخ&lt;=$AD$3)*(4^8-ROW(حسوب)),ROWS(W$9:W302)),0))</f>
        <v>0</v>
      </c>
      <c r="X302" s="81">
        <f>INDEX('1'!Y:Y,INDEX(4^8-LARGE((حسوب=$R$2)*(تواريخ&gt;=$P$3)*(تواريخ&lt;=$AD$3)*(4^8-ROW(حسوب)),ROWS(X$9:X302)),0))</f>
        <v>0</v>
      </c>
      <c r="Y302" s="81">
        <f>INDEX('1'!Z:Z,INDEX(4^8-LARGE((حسوب=$R$2)*(تواريخ&gt;=$P$3)*(تواريخ&lt;=$AD$3)*(4^8-ROW(حسوب)),ROWS(Y$9:Y302)),0))</f>
        <v>0</v>
      </c>
      <c r="Z302" s="81">
        <f>INDEX('1'!AA:AA,INDEX(4^8-LARGE((حسوب=$R$2)*(تواريخ&gt;=$P$3)*(تواريخ&lt;=$AD$3)*(4^8-ROW(حسوب)),ROWS(Z$9:Z302)),0))</f>
        <v>0</v>
      </c>
      <c r="AA302" s="81">
        <f>INDEX('1'!AB:AB,INDEX(4^8-LARGE((حسوب=$R$2)*(تواريخ&gt;=$P$3)*(تواريخ&lt;=$AD$3)*(4^8-ROW(حسوب)),ROWS(AA$9:AA302)),0))</f>
        <v>0</v>
      </c>
      <c r="AB302" s="81">
        <f>INDEX('1'!AC:AC,INDEX(4^8-LARGE((حسوب=$R$2)*(تواريخ&gt;=$P$3)*(تواريخ&lt;=$AD$3)*(4^8-ROW(حسوب)),ROWS(AB$9:AB302)),0))</f>
        <v>0</v>
      </c>
      <c r="AC302" s="81">
        <f>INDEX('1'!AD:AD,INDEX(4^8-LARGE((حسوب=$R$2)*(تواريخ&gt;=$P$3)*(تواريخ&lt;=$AD$3)*(4^8-ROW(حسوب)),ROWS(AC$9:AC302)),0))</f>
        <v>0</v>
      </c>
      <c r="AD302" s="81">
        <f>INDEX('1'!AE:AE,INDEX(4^8-LARGE((حسوب=$R$2)*(تواريخ&gt;=$P$3)*(تواريخ&lt;=$AD$3)*(4^8-ROW(حسوب)),ROWS(AD$9:AD302)),0))</f>
        <v>0</v>
      </c>
      <c r="AE302" s="57"/>
      <c r="AF302" s="57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7"/>
      <c r="AR302" s="57"/>
      <c r="AS302" s="80">
        <f>INDEX('1'!AY:AY,INDEX(4^8-LARGE((حسوب=$R$2)*(تواريخ&gt;=$P$3)*(تواريخ&lt;=$AD$3)*(4^8-ROW(حسوب)),ROWS(AS$9:AS302)),0))</f>
        <v>0</v>
      </c>
      <c r="AT302" s="80">
        <f>INDEX('1'!AX:AX,INDEX(4^8-LARGE((حسوب=$R$2)*(تواريخ&gt;=$P$3)*(تواريخ&lt;=$AD$3)*(4^8-ROW(حسوب)),ROWS(AT$9:AT302)),0))</f>
        <v>0</v>
      </c>
      <c r="AU302" s="80">
        <f>INDEX('1'!BA:BA,INDEX(4^8-LARGE((حسوب=$R$2)*(تواريخ&gt;=$P$3)*(تواريخ&lt;=$AD$3)*(4^8-ROW(حسوب)),ROWS(AU$9:AU302)),0))</f>
        <v>0</v>
      </c>
      <c r="AV302" s="80">
        <f>INDEX('1'!AZ:AZ,INDEX(4^8-LARGE((حسوب=$R$2)*(تواريخ&gt;=$P$3)*(تواريخ&lt;=$AD$3)*(4^8-ROW(حسوب)),ROWS(AV$9:AV302)),0))</f>
        <v>0</v>
      </c>
      <c r="AW302" s="79" t="str">
        <f t="shared" si="7"/>
        <v/>
      </c>
    </row>
    <row r="303" spans="6:49" ht="18">
      <c r="F303" s="83">
        <f>IF($G303="","",(INDEX('1'!A:A,INDEX(4^8-LARGE((حسوب=$R$2)*(تواريخ&gt;=$P$3)*(تواريخ&lt;=$AD$3)*(4^8-ROW(حسوب)),ROWS(F$9:F303)),0))))</f>
        <v>0</v>
      </c>
      <c r="G303" s="84">
        <f>INDEX('1'!AT:AT,INDEX(4^8-LARGE((حسوب=$R$2)*(تواريخ&gt;=$P$3)*(تواريخ&lt;=$AD$3)*(4^8-ROW(حسوب)),ROWS(G$9:G303)),0))</f>
        <v>0</v>
      </c>
      <c r="H303" s="84">
        <f>INDEX('1'!AV:AV,INDEX(4^8-LARGE((حسوب=$R$2)*(تواريخ&gt;=$P$3)*(تواريخ&lt;=$AD$3)*(4^8-ROW(حسوب)),ROWS(H$9:H303)),0))</f>
        <v>0</v>
      </c>
      <c r="I303" s="81">
        <f>INDEX('1'!J:J,INDEX(4^8-LARGE((حسوب=$R$2)*(تواريخ&gt;=$P$3)*(تواريخ&lt;=$AD$3)*(4^8-ROW(حسوب)),ROWS(I$9:I303)),0))</f>
        <v>0</v>
      </c>
      <c r="J303" s="81">
        <f>INDEX('1'!K:K,INDEX(4^8-LARGE((حسوب=$R$2)*(تواريخ&gt;=$P$3)*(تواريخ&lt;=$AD$3)*(4^8-ROW(حسوب)),ROWS(J$9:J303)),0))</f>
        <v>0</v>
      </c>
      <c r="K303" s="81">
        <f>INDEX('1'!L:L,INDEX(4^8-LARGE((حسوب=$R$2)*(تواريخ&gt;=$P$3)*(تواريخ&lt;=$AD$3)*(4^8-ROW(حسوب)),ROWS(K$9:K303)),0))</f>
        <v>0</v>
      </c>
      <c r="L303" s="81">
        <f>INDEX('1'!M:M,INDEX(4^8-LARGE((حسوب=$R$2)*(تواريخ&gt;=$P$3)*(تواريخ&lt;=$AD$3)*(4^8-ROW(حسوب)),ROWS(L$9:L303)),0))</f>
        <v>0</v>
      </c>
      <c r="M303" s="81">
        <f>INDEX('1'!N:N,INDEX(4^8-LARGE((حسوب=$R$2)*(تواريخ&gt;=$P$3)*(تواريخ&lt;=$AD$3)*(4^8-ROW(حسوب)),ROWS(M$9:M303)),0))</f>
        <v>0</v>
      </c>
      <c r="N303" s="81">
        <f>INDEX('1'!O:O,INDEX(4^8-LARGE((حسوب=$R$2)*(تواريخ&gt;=$P$3)*(تواريخ&lt;=$AD$3)*(4^8-ROW(حسوب)),ROWS(N$9:N303)),0))</f>
        <v>0</v>
      </c>
      <c r="O303" s="81">
        <f>INDEX('1'!P:P,INDEX(4^8-LARGE((حسوب=$R$2)*(تواريخ&gt;=$P$3)*(تواريخ&lt;=$AD$3)*(4^8-ROW(حسوب)),ROWS(O$9:O303)),0))</f>
        <v>0</v>
      </c>
      <c r="P303" s="81">
        <f>INDEX('1'!Q:Q,INDEX(4^8-LARGE((حسوب=$R$2)*(تواريخ&gt;=$P$3)*(تواريخ&lt;=$AD$3)*(4^8-ROW(حسوب)),ROWS(P$9:P303)),0))</f>
        <v>0</v>
      </c>
      <c r="Q303" s="81">
        <f>INDEX('1'!R:R,INDEX(4^8-LARGE((حسوب=$R$2)*(تواريخ&gt;=$P$3)*(تواريخ&lt;=$AD$3)*(4^8-ROW(حسوب)),ROWS(Q$9:Q303)),0))</f>
        <v>0</v>
      </c>
      <c r="R303" s="81">
        <f>INDEX('1'!S:S,INDEX(4^8-LARGE((حسوب=$R$2)*(تواريخ&gt;=$P$3)*(تواريخ&lt;=$AD$3)*(4^8-ROW(حسوب)),ROWS(R$9:R303)),0))</f>
        <v>0</v>
      </c>
      <c r="S303" s="81">
        <f>INDEX('1'!T:T,INDEX(4^8-LARGE((حسوب=$R$2)*(تواريخ&gt;=$P$3)*(تواريخ&lt;=$AD$3)*(4^8-ROW(حسوب)),ROWS(S$9:S303)),0))</f>
        <v>0</v>
      </c>
      <c r="T303" s="81">
        <f>INDEX('1'!U:U,INDEX(4^8-LARGE((حسوب=$R$2)*(تواريخ&gt;=$P$3)*(تواريخ&lt;=$AD$3)*(4^8-ROW(حسوب)),ROWS(T$9:T303)),0))</f>
        <v>0</v>
      </c>
      <c r="U303" s="81">
        <f>INDEX('1'!V:V,INDEX(4^8-LARGE((حسوب=$R$2)*(تواريخ&gt;=$P$3)*(تواريخ&lt;=$AD$3)*(4^8-ROW(حسوب)),ROWS(U$9:U303)),0))</f>
        <v>0</v>
      </c>
      <c r="V303" s="81">
        <f>INDEX('1'!W:W,INDEX(4^8-LARGE((حسوب=$R$2)*(تواريخ&gt;=$P$3)*(تواريخ&lt;=$AD$3)*(4^8-ROW(حسوب)),ROWS(V$9:V303)),0))</f>
        <v>0</v>
      </c>
      <c r="W303" s="81">
        <f>INDEX('1'!X:X,INDEX(4^8-LARGE((حسوب=$R$2)*(تواريخ&gt;=$P$3)*(تواريخ&lt;=$AD$3)*(4^8-ROW(حسوب)),ROWS(W$9:W303)),0))</f>
        <v>0</v>
      </c>
      <c r="X303" s="81">
        <f>INDEX('1'!Y:Y,INDEX(4^8-LARGE((حسوب=$R$2)*(تواريخ&gt;=$P$3)*(تواريخ&lt;=$AD$3)*(4^8-ROW(حسوب)),ROWS(X$9:X303)),0))</f>
        <v>0</v>
      </c>
      <c r="Y303" s="81">
        <f>INDEX('1'!Z:Z,INDEX(4^8-LARGE((حسوب=$R$2)*(تواريخ&gt;=$P$3)*(تواريخ&lt;=$AD$3)*(4^8-ROW(حسوب)),ROWS(Y$9:Y303)),0))</f>
        <v>0</v>
      </c>
      <c r="Z303" s="81">
        <f>INDEX('1'!AA:AA,INDEX(4^8-LARGE((حسوب=$R$2)*(تواريخ&gt;=$P$3)*(تواريخ&lt;=$AD$3)*(4^8-ROW(حسوب)),ROWS(Z$9:Z303)),0))</f>
        <v>0</v>
      </c>
      <c r="AA303" s="81">
        <f>INDEX('1'!AB:AB,INDEX(4^8-LARGE((حسوب=$R$2)*(تواريخ&gt;=$P$3)*(تواريخ&lt;=$AD$3)*(4^8-ROW(حسوب)),ROWS(AA$9:AA303)),0))</f>
        <v>0</v>
      </c>
      <c r="AB303" s="81">
        <f>INDEX('1'!AC:AC,INDEX(4^8-LARGE((حسوب=$R$2)*(تواريخ&gt;=$P$3)*(تواريخ&lt;=$AD$3)*(4^8-ROW(حسوب)),ROWS(AB$9:AB303)),0))</f>
        <v>0</v>
      </c>
      <c r="AC303" s="81">
        <f>INDEX('1'!AD:AD,INDEX(4^8-LARGE((حسوب=$R$2)*(تواريخ&gt;=$P$3)*(تواريخ&lt;=$AD$3)*(4^8-ROW(حسوب)),ROWS(AC$9:AC303)),0))</f>
        <v>0</v>
      </c>
      <c r="AD303" s="81">
        <f>INDEX('1'!AE:AE,INDEX(4^8-LARGE((حسوب=$R$2)*(تواريخ&gt;=$P$3)*(تواريخ&lt;=$AD$3)*(4^8-ROW(حسوب)),ROWS(AD$9:AD303)),0))</f>
        <v>0</v>
      </c>
      <c r="AE303" s="57"/>
      <c r="AF303" s="57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7"/>
      <c r="AR303" s="57"/>
      <c r="AS303" s="80">
        <f>INDEX('1'!AY:AY,INDEX(4^8-LARGE((حسوب=$R$2)*(تواريخ&gt;=$P$3)*(تواريخ&lt;=$AD$3)*(4^8-ROW(حسوب)),ROWS(AS$9:AS303)),0))</f>
        <v>0</v>
      </c>
      <c r="AT303" s="80">
        <f>INDEX('1'!AX:AX,INDEX(4^8-LARGE((حسوب=$R$2)*(تواريخ&gt;=$P$3)*(تواريخ&lt;=$AD$3)*(4^8-ROW(حسوب)),ROWS(AT$9:AT303)),0))</f>
        <v>0</v>
      </c>
      <c r="AU303" s="80">
        <f>INDEX('1'!BA:BA,INDEX(4^8-LARGE((حسوب=$R$2)*(تواريخ&gt;=$P$3)*(تواريخ&lt;=$AD$3)*(4^8-ROW(حسوب)),ROWS(AU$9:AU303)),0))</f>
        <v>0</v>
      </c>
      <c r="AV303" s="80">
        <f>INDEX('1'!AZ:AZ,INDEX(4^8-LARGE((حسوب=$R$2)*(تواريخ&gt;=$P$3)*(تواريخ&lt;=$AD$3)*(4^8-ROW(حسوب)),ROWS(AV$9:AV303)),0))</f>
        <v>0</v>
      </c>
      <c r="AW303" s="79" t="str">
        <f t="shared" si="7"/>
        <v/>
      </c>
    </row>
    <row r="304" spans="6:49" ht="18">
      <c r="F304" s="83">
        <f>IF($G304="","",(INDEX('1'!A:A,INDEX(4^8-LARGE((حسوب=$R$2)*(تواريخ&gt;=$P$3)*(تواريخ&lt;=$AD$3)*(4^8-ROW(حسوب)),ROWS(F$9:F304)),0))))</f>
        <v>0</v>
      </c>
      <c r="G304" s="84">
        <f>INDEX('1'!AT:AT,INDEX(4^8-LARGE((حسوب=$R$2)*(تواريخ&gt;=$P$3)*(تواريخ&lt;=$AD$3)*(4^8-ROW(حسوب)),ROWS(G$9:G304)),0))</f>
        <v>0</v>
      </c>
      <c r="H304" s="84">
        <f>INDEX('1'!AV:AV,INDEX(4^8-LARGE((حسوب=$R$2)*(تواريخ&gt;=$P$3)*(تواريخ&lt;=$AD$3)*(4^8-ROW(حسوب)),ROWS(H$9:H304)),0))</f>
        <v>0</v>
      </c>
      <c r="I304" s="81">
        <f>INDEX('1'!J:J,INDEX(4^8-LARGE((حسوب=$R$2)*(تواريخ&gt;=$P$3)*(تواريخ&lt;=$AD$3)*(4^8-ROW(حسوب)),ROWS(I$9:I304)),0))</f>
        <v>0</v>
      </c>
      <c r="J304" s="81">
        <f>INDEX('1'!K:K,INDEX(4^8-LARGE((حسوب=$R$2)*(تواريخ&gt;=$P$3)*(تواريخ&lt;=$AD$3)*(4^8-ROW(حسوب)),ROWS(J$9:J304)),0))</f>
        <v>0</v>
      </c>
      <c r="K304" s="81">
        <f>INDEX('1'!L:L,INDEX(4^8-LARGE((حسوب=$R$2)*(تواريخ&gt;=$P$3)*(تواريخ&lt;=$AD$3)*(4^8-ROW(حسوب)),ROWS(K$9:K304)),0))</f>
        <v>0</v>
      </c>
      <c r="L304" s="81">
        <f>INDEX('1'!M:M,INDEX(4^8-LARGE((حسوب=$R$2)*(تواريخ&gt;=$P$3)*(تواريخ&lt;=$AD$3)*(4^8-ROW(حسوب)),ROWS(L$9:L304)),0))</f>
        <v>0</v>
      </c>
      <c r="M304" s="81">
        <f>INDEX('1'!N:N,INDEX(4^8-LARGE((حسوب=$R$2)*(تواريخ&gt;=$P$3)*(تواريخ&lt;=$AD$3)*(4^8-ROW(حسوب)),ROWS(M$9:M304)),0))</f>
        <v>0</v>
      </c>
      <c r="N304" s="81">
        <f>INDEX('1'!O:O,INDEX(4^8-LARGE((حسوب=$R$2)*(تواريخ&gt;=$P$3)*(تواريخ&lt;=$AD$3)*(4^8-ROW(حسوب)),ROWS(N$9:N304)),0))</f>
        <v>0</v>
      </c>
      <c r="O304" s="81">
        <f>INDEX('1'!P:P,INDEX(4^8-LARGE((حسوب=$R$2)*(تواريخ&gt;=$P$3)*(تواريخ&lt;=$AD$3)*(4^8-ROW(حسوب)),ROWS(O$9:O304)),0))</f>
        <v>0</v>
      </c>
      <c r="P304" s="81">
        <f>INDEX('1'!Q:Q,INDEX(4^8-LARGE((حسوب=$R$2)*(تواريخ&gt;=$P$3)*(تواريخ&lt;=$AD$3)*(4^8-ROW(حسوب)),ROWS(P$9:P304)),0))</f>
        <v>0</v>
      </c>
      <c r="Q304" s="81">
        <f>INDEX('1'!R:R,INDEX(4^8-LARGE((حسوب=$R$2)*(تواريخ&gt;=$P$3)*(تواريخ&lt;=$AD$3)*(4^8-ROW(حسوب)),ROWS(Q$9:Q304)),0))</f>
        <v>0</v>
      </c>
      <c r="R304" s="81">
        <f>INDEX('1'!S:S,INDEX(4^8-LARGE((حسوب=$R$2)*(تواريخ&gt;=$P$3)*(تواريخ&lt;=$AD$3)*(4^8-ROW(حسوب)),ROWS(R$9:R304)),0))</f>
        <v>0</v>
      </c>
      <c r="S304" s="81">
        <f>INDEX('1'!T:T,INDEX(4^8-LARGE((حسوب=$R$2)*(تواريخ&gt;=$P$3)*(تواريخ&lt;=$AD$3)*(4^8-ROW(حسوب)),ROWS(S$9:S304)),0))</f>
        <v>0</v>
      </c>
      <c r="T304" s="81">
        <f>INDEX('1'!U:U,INDEX(4^8-LARGE((حسوب=$R$2)*(تواريخ&gt;=$P$3)*(تواريخ&lt;=$AD$3)*(4^8-ROW(حسوب)),ROWS(T$9:T304)),0))</f>
        <v>0</v>
      </c>
      <c r="U304" s="81">
        <f>INDEX('1'!V:V,INDEX(4^8-LARGE((حسوب=$R$2)*(تواريخ&gt;=$P$3)*(تواريخ&lt;=$AD$3)*(4^8-ROW(حسوب)),ROWS(U$9:U304)),0))</f>
        <v>0</v>
      </c>
      <c r="V304" s="81">
        <f>INDEX('1'!W:W,INDEX(4^8-LARGE((حسوب=$R$2)*(تواريخ&gt;=$P$3)*(تواريخ&lt;=$AD$3)*(4^8-ROW(حسوب)),ROWS(V$9:V304)),0))</f>
        <v>0</v>
      </c>
      <c r="W304" s="81">
        <f>INDEX('1'!X:X,INDEX(4^8-LARGE((حسوب=$R$2)*(تواريخ&gt;=$P$3)*(تواريخ&lt;=$AD$3)*(4^8-ROW(حسوب)),ROWS(W$9:W304)),0))</f>
        <v>0</v>
      </c>
      <c r="X304" s="81">
        <f>INDEX('1'!Y:Y,INDEX(4^8-LARGE((حسوب=$R$2)*(تواريخ&gt;=$P$3)*(تواريخ&lt;=$AD$3)*(4^8-ROW(حسوب)),ROWS(X$9:X304)),0))</f>
        <v>0</v>
      </c>
      <c r="Y304" s="81">
        <f>INDEX('1'!Z:Z,INDEX(4^8-LARGE((حسوب=$R$2)*(تواريخ&gt;=$P$3)*(تواريخ&lt;=$AD$3)*(4^8-ROW(حسوب)),ROWS(Y$9:Y304)),0))</f>
        <v>0</v>
      </c>
      <c r="Z304" s="81">
        <f>INDEX('1'!AA:AA,INDEX(4^8-LARGE((حسوب=$R$2)*(تواريخ&gt;=$P$3)*(تواريخ&lt;=$AD$3)*(4^8-ROW(حسوب)),ROWS(Z$9:Z304)),0))</f>
        <v>0</v>
      </c>
      <c r="AA304" s="81">
        <f>INDEX('1'!AB:AB,INDEX(4^8-LARGE((حسوب=$R$2)*(تواريخ&gt;=$P$3)*(تواريخ&lt;=$AD$3)*(4^8-ROW(حسوب)),ROWS(AA$9:AA304)),0))</f>
        <v>0</v>
      </c>
      <c r="AB304" s="81">
        <f>INDEX('1'!AC:AC,INDEX(4^8-LARGE((حسوب=$R$2)*(تواريخ&gt;=$P$3)*(تواريخ&lt;=$AD$3)*(4^8-ROW(حسوب)),ROWS(AB$9:AB304)),0))</f>
        <v>0</v>
      </c>
      <c r="AC304" s="81">
        <f>INDEX('1'!AD:AD,INDEX(4^8-LARGE((حسوب=$R$2)*(تواريخ&gt;=$P$3)*(تواريخ&lt;=$AD$3)*(4^8-ROW(حسوب)),ROWS(AC$9:AC304)),0))</f>
        <v>0</v>
      </c>
      <c r="AD304" s="81">
        <f>INDEX('1'!AE:AE,INDEX(4^8-LARGE((حسوب=$R$2)*(تواريخ&gt;=$P$3)*(تواريخ&lt;=$AD$3)*(4^8-ROW(حسوب)),ROWS(AD$9:AD304)),0))</f>
        <v>0</v>
      </c>
      <c r="AE304" s="57"/>
      <c r="AF304" s="57"/>
      <c r="AG304" s="58"/>
      <c r="AH304" s="58"/>
      <c r="AI304" s="58"/>
      <c r="AJ304" s="58"/>
      <c r="AK304" s="58"/>
      <c r="AL304" s="58"/>
      <c r="AM304" s="58"/>
      <c r="AN304" s="58"/>
      <c r="AO304" s="58"/>
      <c r="AP304" s="58"/>
      <c r="AQ304" s="57"/>
      <c r="AR304" s="57"/>
      <c r="AS304" s="80">
        <f>INDEX('1'!AY:AY,INDEX(4^8-LARGE((حسوب=$R$2)*(تواريخ&gt;=$P$3)*(تواريخ&lt;=$AD$3)*(4^8-ROW(حسوب)),ROWS(AS$9:AS304)),0))</f>
        <v>0</v>
      </c>
      <c r="AT304" s="80">
        <f>INDEX('1'!AX:AX,INDEX(4^8-LARGE((حسوب=$R$2)*(تواريخ&gt;=$P$3)*(تواريخ&lt;=$AD$3)*(4^8-ROW(حسوب)),ROWS(AT$9:AT304)),0))</f>
        <v>0</v>
      </c>
      <c r="AU304" s="80">
        <f>INDEX('1'!BA:BA,INDEX(4^8-LARGE((حسوب=$R$2)*(تواريخ&gt;=$P$3)*(تواريخ&lt;=$AD$3)*(4^8-ROW(حسوب)),ROWS(AU$9:AU304)),0))</f>
        <v>0</v>
      </c>
      <c r="AV304" s="80">
        <f>INDEX('1'!AZ:AZ,INDEX(4^8-LARGE((حسوب=$R$2)*(تواريخ&gt;=$P$3)*(تواريخ&lt;=$AD$3)*(4^8-ROW(حسوب)),ROWS(AV$9:AV304)),0))</f>
        <v>0</v>
      </c>
      <c r="AW304" s="79" t="str">
        <f t="shared" si="7"/>
        <v/>
      </c>
    </row>
    <row r="305" spans="6:49" ht="18">
      <c r="F305" s="83">
        <f>IF($G305="","",(INDEX('1'!A:A,INDEX(4^8-LARGE((حسوب=$R$2)*(تواريخ&gt;=$P$3)*(تواريخ&lt;=$AD$3)*(4^8-ROW(حسوب)),ROWS(F$9:F305)),0))))</f>
        <v>0</v>
      </c>
      <c r="G305" s="84">
        <f>INDEX('1'!AT:AT,INDEX(4^8-LARGE((حسوب=$R$2)*(تواريخ&gt;=$P$3)*(تواريخ&lt;=$AD$3)*(4^8-ROW(حسوب)),ROWS(G$9:G305)),0))</f>
        <v>0</v>
      </c>
      <c r="H305" s="84">
        <f>INDEX('1'!AV:AV,INDEX(4^8-LARGE((حسوب=$R$2)*(تواريخ&gt;=$P$3)*(تواريخ&lt;=$AD$3)*(4^8-ROW(حسوب)),ROWS(H$9:H305)),0))</f>
        <v>0</v>
      </c>
      <c r="I305" s="81">
        <f>INDEX('1'!J:J,INDEX(4^8-LARGE((حسوب=$R$2)*(تواريخ&gt;=$P$3)*(تواريخ&lt;=$AD$3)*(4^8-ROW(حسوب)),ROWS(I$9:I305)),0))</f>
        <v>0</v>
      </c>
      <c r="J305" s="81">
        <f>INDEX('1'!K:K,INDEX(4^8-LARGE((حسوب=$R$2)*(تواريخ&gt;=$P$3)*(تواريخ&lt;=$AD$3)*(4^8-ROW(حسوب)),ROWS(J$9:J305)),0))</f>
        <v>0</v>
      </c>
      <c r="K305" s="81">
        <f>INDEX('1'!L:L,INDEX(4^8-LARGE((حسوب=$R$2)*(تواريخ&gt;=$P$3)*(تواريخ&lt;=$AD$3)*(4^8-ROW(حسوب)),ROWS(K$9:K305)),0))</f>
        <v>0</v>
      </c>
      <c r="L305" s="81">
        <f>INDEX('1'!M:M,INDEX(4^8-LARGE((حسوب=$R$2)*(تواريخ&gt;=$P$3)*(تواريخ&lt;=$AD$3)*(4^8-ROW(حسوب)),ROWS(L$9:L305)),0))</f>
        <v>0</v>
      </c>
      <c r="M305" s="81">
        <f>INDEX('1'!N:N,INDEX(4^8-LARGE((حسوب=$R$2)*(تواريخ&gt;=$P$3)*(تواريخ&lt;=$AD$3)*(4^8-ROW(حسوب)),ROWS(M$9:M305)),0))</f>
        <v>0</v>
      </c>
      <c r="N305" s="81">
        <f>INDEX('1'!O:O,INDEX(4^8-LARGE((حسوب=$R$2)*(تواريخ&gt;=$P$3)*(تواريخ&lt;=$AD$3)*(4^8-ROW(حسوب)),ROWS(N$9:N305)),0))</f>
        <v>0</v>
      </c>
      <c r="O305" s="81">
        <f>INDEX('1'!P:P,INDEX(4^8-LARGE((حسوب=$R$2)*(تواريخ&gt;=$P$3)*(تواريخ&lt;=$AD$3)*(4^8-ROW(حسوب)),ROWS(O$9:O305)),0))</f>
        <v>0</v>
      </c>
      <c r="P305" s="81">
        <f>INDEX('1'!Q:Q,INDEX(4^8-LARGE((حسوب=$R$2)*(تواريخ&gt;=$P$3)*(تواريخ&lt;=$AD$3)*(4^8-ROW(حسوب)),ROWS(P$9:P305)),0))</f>
        <v>0</v>
      </c>
      <c r="Q305" s="81">
        <f>INDEX('1'!R:R,INDEX(4^8-LARGE((حسوب=$R$2)*(تواريخ&gt;=$P$3)*(تواريخ&lt;=$AD$3)*(4^8-ROW(حسوب)),ROWS(Q$9:Q305)),0))</f>
        <v>0</v>
      </c>
      <c r="R305" s="81">
        <f>INDEX('1'!S:S,INDEX(4^8-LARGE((حسوب=$R$2)*(تواريخ&gt;=$P$3)*(تواريخ&lt;=$AD$3)*(4^8-ROW(حسوب)),ROWS(R$9:R305)),0))</f>
        <v>0</v>
      </c>
      <c r="S305" s="81">
        <f>INDEX('1'!T:T,INDEX(4^8-LARGE((حسوب=$R$2)*(تواريخ&gt;=$P$3)*(تواريخ&lt;=$AD$3)*(4^8-ROW(حسوب)),ROWS(S$9:S305)),0))</f>
        <v>0</v>
      </c>
      <c r="T305" s="81">
        <f>INDEX('1'!U:U,INDEX(4^8-LARGE((حسوب=$R$2)*(تواريخ&gt;=$P$3)*(تواريخ&lt;=$AD$3)*(4^8-ROW(حسوب)),ROWS(T$9:T305)),0))</f>
        <v>0</v>
      </c>
      <c r="U305" s="81">
        <f>INDEX('1'!V:V,INDEX(4^8-LARGE((حسوب=$R$2)*(تواريخ&gt;=$P$3)*(تواريخ&lt;=$AD$3)*(4^8-ROW(حسوب)),ROWS(U$9:U305)),0))</f>
        <v>0</v>
      </c>
      <c r="V305" s="81">
        <f>INDEX('1'!W:W,INDEX(4^8-LARGE((حسوب=$R$2)*(تواريخ&gt;=$P$3)*(تواريخ&lt;=$AD$3)*(4^8-ROW(حسوب)),ROWS(V$9:V305)),0))</f>
        <v>0</v>
      </c>
      <c r="W305" s="81">
        <f>INDEX('1'!X:X,INDEX(4^8-LARGE((حسوب=$R$2)*(تواريخ&gt;=$P$3)*(تواريخ&lt;=$AD$3)*(4^8-ROW(حسوب)),ROWS(W$9:W305)),0))</f>
        <v>0</v>
      </c>
      <c r="X305" s="81">
        <f>INDEX('1'!Y:Y,INDEX(4^8-LARGE((حسوب=$R$2)*(تواريخ&gt;=$P$3)*(تواريخ&lt;=$AD$3)*(4^8-ROW(حسوب)),ROWS(X$9:X305)),0))</f>
        <v>0</v>
      </c>
      <c r="Y305" s="81">
        <f>INDEX('1'!Z:Z,INDEX(4^8-LARGE((حسوب=$R$2)*(تواريخ&gt;=$P$3)*(تواريخ&lt;=$AD$3)*(4^8-ROW(حسوب)),ROWS(Y$9:Y305)),0))</f>
        <v>0</v>
      </c>
      <c r="Z305" s="81">
        <f>INDEX('1'!AA:AA,INDEX(4^8-LARGE((حسوب=$R$2)*(تواريخ&gt;=$P$3)*(تواريخ&lt;=$AD$3)*(4^8-ROW(حسوب)),ROWS(Z$9:Z305)),0))</f>
        <v>0</v>
      </c>
      <c r="AA305" s="81">
        <f>INDEX('1'!AB:AB,INDEX(4^8-LARGE((حسوب=$R$2)*(تواريخ&gt;=$P$3)*(تواريخ&lt;=$AD$3)*(4^8-ROW(حسوب)),ROWS(AA$9:AA305)),0))</f>
        <v>0</v>
      </c>
      <c r="AB305" s="81">
        <f>INDEX('1'!AC:AC,INDEX(4^8-LARGE((حسوب=$R$2)*(تواريخ&gt;=$P$3)*(تواريخ&lt;=$AD$3)*(4^8-ROW(حسوب)),ROWS(AB$9:AB305)),0))</f>
        <v>0</v>
      </c>
      <c r="AC305" s="81">
        <f>INDEX('1'!AD:AD,INDEX(4^8-LARGE((حسوب=$R$2)*(تواريخ&gt;=$P$3)*(تواريخ&lt;=$AD$3)*(4^8-ROW(حسوب)),ROWS(AC$9:AC305)),0))</f>
        <v>0</v>
      </c>
      <c r="AD305" s="81">
        <f>INDEX('1'!AE:AE,INDEX(4^8-LARGE((حسوب=$R$2)*(تواريخ&gt;=$P$3)*(تواريخ&lt;=$AD$3)*(4^8-ROW(حسوب)),ROWS(AD$9:AD305)),0))</f>
        <v>0</v>
      </c>
      <c r="AE305" s="57"/>
      <c r="AF305" s="57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7"/>
      <c r="AR305" s="57"/>
      <c r="AS305" s="80">
        <f>INDEX('1'!AY:AY,INDEX(4^8-LARGE((حسوب=$R$2)*(تواريخ&gt;=$P$3)*(تواريخ&lt;=$AD$3)*(4^8-ROW(حسوب)),ROWS(AS$9:AS305)),0))</f>
        <v>0</v>
      </c>
      <c r="AT305" s="80">
        <f>INDEX('1'!AX:AX,INDEX(4^8-LARGE((حسوب=$R$2)*(تواريخ&gt;=$P$3)*(تواريخ&lt;=$AD$3)*(4^8-ROW(حسوب)),ROWS(AT$9:AT305)),0))</f>
        <v>0</v>
      </c>
      <c r="AU305" s="80">
        <f>INDEX('1'!BA:BA,INDEX(4^8-LARGE((حسوب=$R$2)*(تواريخ&gt;=$P$3)*(تواريخ&lt;=$AD$3)*(4^8-ROW(حسوب)),ROWS(AU$9:AU305)),0))</f>
        <v>0</v>
      </c>
      <c r="AV305" s="80">
        <f>INDEX('1'!AZ:AZ,INDEX(4^8-LARGE((حسوب=$R$2)*(تواريخ&gt;=$P$3)*(تواريخ&lt;=$AD$3)*(4^8-ROW(حسوب)),ROWS(AV$9:AV305)),0))</f>
        <v>0</v>
      </c>
      <c r="AW305" s="79" t="str">
        <f t="shared" si="7"/>
        <v/>
      </c>
    </row>
    <row r="306" spans="6:49" ht="18">
      <c r="F306" s="83">
        <f>IF($G306="","",(INDEX('1'!A:A,INDEX(4^8-LARGE((حسوب=$R$2)*(تواريخ&gt;=$P$3)*(تواريخ&lt;=$AD$3)*(4^8-ROW(حسوب)),ROWS(F$9:F306)),0))))</f>
        <v>0</v>
      </c>
      <c r="G306" s="84">
        <f>INDEX('1'!AT:AT,INDEX(4^8-LARGE((حسوب=$R$2)*(تواريخ&gt;=$P$3)*(تواريخ&lt;=$AD$3)*(4^8-ROW(حسوب)),ROWS(G$9:G306)),0))</f>
        <v>0</v>
      </c>
      <c r="H306" s="84">
        <f>INDEX('1'!AV:AV,INDEX(4^8-LARGE((حسوب=$R$2)*(تواريخ&gt;=$P$3)*(تواريخ&lt;=$AD$3)*(4^8-ROW(حسوب)),ROWS(H$9:H306)),0))</f>
        <v>0</v>
      </c>
      <c r="I306" s="81">
        <f>INDEX('1'!J:J,INDEX(4^8-LARGE((حسوب=$R$2)*(تواريخ&gt;=$P$3)*(تواريخ&lt;=$AD$3)*(4^8-ROW(حسوب)),ROWS(I$9:I306)),0))</f>
        <v>0</v>
      </c>
      <c r="J306" s="81">
        <f>INDEX('1'!K:K,INDEX(4^8-LARGE((حسوب=$R$2)*(تواريخ&gt;=$P$3)*(تواريخ&lt;=$AD$3)*(4^8-ROW(حسوب)),ROWS(J$9:J306)),0))</f>
        <v>0</v>
      </c>
      <c r="K306" s="81">
        <f>INDEX('1'!L:L,INDEX(4^8-LARGE((حسوب=$R$2)*(تواريخ&gt;=$P$3)*(تواريخ&lt;=$AD$3)*(4^8-ROW(حسوب)),ROWS(K$9:K306)),0))</f>
        <v>0</v>
      </c>
      <c r="L306" s="81">
        <f>INDEX('1'!M:M,INDEX(4^8-LARGE((حسوب=$R$2)*(تواريخ&gt;=$P$3)*(تواريخ&lt;=$AD$3)*(4^8-ROW(حسوب)),ROWS(L$9:L306)),0))</f>
        <v>0</v>
      </c>
      <c r="M306" s="81">
        <f>INDEX('1'!N:N,INDEX(4^8-LARGE((حسوب=$R$2)*(تواريخ&gt;=$P$3)*(تواريخ&lt;=$AD$3)*(4^8-ROW(حسوب)),ROWS(M$9:M306)),0))</f>
        <v>0</v>
      </c>
      <c r="N306" s="81">
        <f>INDEX('1'!O:O,INDEX(4^8-LARGE((حسوب=$R$2)*(تواريخ&gt;=$P$3)*(تواريخ&lt;=$AD$3)*(4^8-ROW(حسوب)),ROWS(N$9:N306)),0))</f>
        <v>0</v>
      </c>
      <c r="O306" s="81">
        <f>INDEX('1'!P:P,INDEX(4^8-LARGE((حسوب=$R$2)*(تواريخ&gt;=$P$3)*(تواريخ&lt;=$AD$3)*(4^8-ROW(حسوب)),ROWS(O$9:O306)),0))</f>
        <v>0</v>
      </c>
      <c r="P306" s="81">
        <f>INDEX('1'!Q:Q,INDEX(4^8-LARGE((حسوب=$R$2)*(تواريخ&gt;=$P$3)*(تواريخ&lt;=$AD$3)*(4^8-ROW(حسوب)),ROWS(P$9:P306)),0))</f>
        <v>0</v>
      </c>
      <c r="Q306" s="81">
        <f>INDEX('1'!R:R,INDEX(4^8-LARGE((حسوب=$R$2)*(تواريخ&gt;=$P$3)*(تواريخ&lt;=$AD$3)*(4^8-ROW(حسوب)),ROWS(Q$9:Q306)),0))</f>
        <v>0</v>
      </c>
      <c r="R306" s="81">
        <f>INDEX('1'!S:S,INDEX(4^8-LARGE((حسوب=$R$2)*(تواريخ&gt;=$P$3)*(تواريخ&lt;=$AD$3)*(4^8-ROW(حسوب)),ROWS(R$9:R306)),0))</f>
        <v>0</v>
      </c>
      <c r="S306" s="81">
        <f>INDEX('1'!T:T,INDEX(4^8-LARGE((حسوب=$R$2)*(تواريخ&gt;=$P$3)*(تواريخ&lt;=$AD$3)*(4^8-ROW(حسوب)),ROWS(S$9:S306)),0))</f>
        <v>0</v>
      </c>
      <c r="T306" s="81">
        <f>INDEX('1'!U:U,INDEX(4^8-LARGE((حسوب=$R$2)*(تواريخ&gt;=$P$3)*(تواريخ&lt;=$AD$3)*(4^8-ROW(حسوب)),ROWS(T$9:T306)),0))</f>
        <v>0</v>
      </c>
      <c r="U306" s="81">
        <f>INDEX('1'!V:V,INDEX(4^8-LARGE((حسوب=$R$2)*(تواريخ&gt;=$P$3)*(تواريخ&lt;=$AD$3)*(4^8-ROW(حسوب)),ROWS(U$9:U306)),0))</f>
        <v>0</v>
      </c>
      <c r="V306" s="81">
        <f>INDEX('1'!W:W,INDEX(4^8-LARGE((حسوب=$R$2)*(تواريخ&gt;=$P$3)*(تواريخ&lt;=$AD$3)*(4^8-ROW(حسوب)),ROWS(V$9:V306)),0))</f>
        <v>0</v>
      </c>
      <c r="W306" s="81">
        <f>INDEX('1'!X:X,INDEX(4^8-LARGE((حسوب=$R$2)*(تواريخ&gt;=$P$3)*(تواريخ&lt;=$AD$3)*(4^8-ROW(حسوب)),ROWS(W$9:W306)),0))</f>
        <v>0</v>
      </c>
      <c r="X306" s="81">
        <f>INDEX('1'!Y:Y,INDEX(4^8-LARGE((حسوب=$R$2)*(تواريخ&gt;=$P$3)*(تواريخ&lt;=$AD$3)*(4^8-ROW(حسوب)),ROWS(X$9:X306)),0))</f>
        <v>0</v>
      </c>
      <c r="Y306" s="81">
        <f>INDEX('1'!Z:Z,INDEX(4^8-LARGE((حسوب=$R$2)*(تواريخ&gt;=$P$3)*(تواريخ&lt;=$AD$3)*(4^8-ROW(حسوب)),ROWS(Y$9:Y306)),0))</f>
        <v>0</v>
      </c>
      <c r="Z306" s="81">
        <f>INDEX('1'!AA:AA,INDEX(4^8-LARGE((حسوب=$R$2)*(تواريخ&gt;=$P$3)*(تواريخ&lt;=$AD$3)*(4^8-ROW(حسوب)),ROWS(Z$9:Z306)),0))</f>
        <v>0</v>
      </c>
      <c r="AA306" s="81">
        <f>INDEX('1'!AB:AB,INDEX(4^8-LARGE((حسوب=$R$2)*(تواريخ&gt;=$P$3)*(تواريخ&lt;=$AD$3)*(4^8-ROW(حسوب)),ROWS(AA$9:AA306)),0))</f>
        <v>0</v>
      </c>
      <c r="AB306" s="81">
        <f>INDEX('1'!AC:AC,INDEX(4^8-LARGE((حسوب=$R$2)*(تواريخ&gt;=$P$3)*(تواريخ&lt;=$AD$3)*(4^8-ROW(حسوب)),ROWS(AB$9:AB306)),0))</f>
        <v>0</v>
      </c>
      <c r="AC306" s="81">
        <f>INDEX('1'!AD:AD,INDEX(4^8-LARGE((حسوب=$R$2)*(تواريخ&gt;=$P$3)*(تواريخ&lt;=$AD$3)*(4^8-ROW(حسوب)),ROWS(AC$9:AC306)),0))</f>
        <v>0</v>
      </c>
      <c r="AD306" s="81">
        <f>INDEX('1'!AE:AE,INDEX(4^8-LARGE((حسوب=$R$2)*(تواريخ&gt;=$P$3)*(تواريخ&lt;=$AD$3)*(4^8-ROW(حسوب)),ROWS(AD$9:AD306)),0))</f>
        <v>0</v>
      </c>
      <c r="AE306" s="57"/>
      <c r="AF306" s="57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7"/>
      <c r="AR306" s="57"/>
      <c r="AS306" s="80">
        <f>INDEX('1'!AY:AY,INDEX(4^8-LARGE((حسوب=$R$2)*(تواريخ&gt;=$P$3)*(تواريخ&lt;=$AD$3)*(4^8-ROW(حسوب)),ROWS(AS$9:AS306)),0))</f>
        <v>0</v>
      </c>
      <c r="AT306" s="80">
        <f>INDEX('1'!AX:AX,INDEX(4^8-LARGE((حسوب=$R$2)*(تواريخ&gt;=$P$3)*(تواريخ&lt;=$AD$3)*(4^8-ROW(حسوب)),ROWS(AT$9:AT306)),0))</f>
        <v>0</v>
      </c>
      <c r="AU306" s="80">
        <f>INDEX('1'!BA:BA,INDEX(4^8-LARGE((حسوب=$R$2)*(تواريخ&gt;=$P$3)*(تواريخ&lt;=$AD$3)*(4^8-ROW(حسوب)),ROWS(AU$9:AU306)),0))</f>
        <v>0</v>
      </c>
      <c r="AV306" s="80">
        <f>INDEX('1'!AZ:AZ,INDEX(4^8-LARGE((حسوب=$R$2)*(تواريخ&gt;=$P$3)*(تواريخ&lt;=$AD$3)*(4^8-ROW(حسوب)),ROWS(AV$9:AV306)),0))</f>
        <v>0</v>
      </c>
      <c r="AW306" s="79" t="str">
        <f t="shared" si="7"/>
        <v/>
      </c>
    </row>
    <row r="307" spans="6:49" ht="18">
      <c r="F307" s="83">
        <f>IF($G307="","",(INDEX('1'!A:A,INDEX(4^8-LARGE((حسوب=$R$2)*(تواريخ&gt;=$P$3)*(تواريخ&lt;=$AD$3)*(4^8-ROW(حسوب)),ROWS(F$9:F307)),0))))</f>
        <v>0</v>
      </c>
      <c r="G307" s="84">
        <f>INDEX('1'!AT:AT,INDEX(4^8-LARGE((حسوب=$R$2)*(تواريخ&gt;=$P$3)*(تواريخ&lt;=$AD$3)*(4^8-ROW(حسوب)),ROWS(G$9:G307)),0))</f>
        <v>0</v>
      </c>
      <c r="H307" s="84">
        <f>INDEX('1'!AV:AV,INDEX(4^8-LARGE((حسوب=$R$2)*(تواريخ&gt;=$P$3)*(تواريخ&lt;=$AD$3)*(4^8-ROW(حسوب)),ROWS(H$9:H307)),0))</f>
        <v>0</v>
      </c>
      <c r="I307" s="81">
        <f>INDEX('1'!J:J,INDEX(4^8-LARGE((حسوب=$R$2)*(تواريخ&gt;=$P$3)*(تواريخ&lt;=$AD$3)*(4^8-ROW(حسوب)),ROWS(I$9:I307)),0))</f>
        <v>0</v>
      </c>
      <c r="J307" s="81">
        <f>INDEX('1'!K:K,INDEX(4^8-LARGE((حسوب=$R$2)*(تواريخ&gt;=$P$3)*(تواريخ&lt;=$AD$3)*(4^8-ROW(حسوب)),ROWS(J$9:J307)),0))</f>
        <v>0</v>
      </c>
      <c r="K307" s="81">
        <f>INDEX('1'!L:L,INDEX(4^8-LARGE((حسوب=$R$2)*(تواريخ&gt;=$P$3)*(تواريخ&lt;=$AD$3)*(4^8-ROW(حسوب)),ROWS(K$9:K307)),0))</f>
        <v>0</v>
      </c>
      <c r="L307" s="81">
        <f>INDEX('1'!M:M,INDEX(4^8-LARGE((حسوب=$R$2)*(تواريخ&gt;=$P$3)*(تواريخ&lt;=$AD$3)*(4^8-ROW(حسوب)),ROWS(L$9:L307)),0))</f>
        <v>0</v>
      </c>
      <c r="M307" s="81">
        <f>INDEX('1'!N:N,INDEX(4^8-LARGE((حسوب=$R$2)*(تواريخ&gt;=$P$3)*(تواريخ&lt;=$AD$3)*(4^8-ROW(حسوب)),ROWS(M$9:M307)),0))</f>
        <v>0</v>
      </c>
      <c r="N307" s="81">
        <f>INDEX('1'!O:O,INDEX(4^8-LARGE((حسوب=$R$2)*(تواريخ&gt;=$P$3)*(تواريخ&lt;=$AD$3)*(4^8-ROW(حسوب)),ROWS(N$9:N307)),0))</f>
        <v>0</v>
      </c>
      <c r="O307" s="81">
        <f>INDEX('1'!P:P,INDEX(4^8-LARGE((حسوب=$R$2)*(تواريخ&gt;=$P$3)*(تواريخ&lt;=$AD$3)*(4^8-ROW(حسوب)),ROWS(O$9:O307)),0))</f>
        <v>0</v>
      </c>
      <c r="P307" s="81">
        <f>INDEX('1'!Q:Q,INDEX(4^8-LARGE((حسوب=$R$2)*(تواريخ&gt;=$P$3)*(تواريخ&lt;=$AD$3)*(4^8-ROW(حسوب)),ROWS(P$9:P307)),0))</f>
        <v>0</v>
      </c>
      <c r="Q307" s="81">
        <f>INDEX('1'!R:R,INDEX(4^8-LARGE((حسوب=$R$2)*(تواريخ&gt;=$P$3)*(تواريخ&lt;=$AD$3)*(4^8-ROW(حسوب)),ROWS(Q$9:Q307)),0))</f>
        <v>0</v>
      </c>
      <c r="R307" s="81">
        <f>INDEX('1'!S:S,INDEX(4^8-LARGE((حسوب=$R$2)*(تواريخ&gt;=$P$3)*(تواريخ&lt;=$AD$3)*(4^8-ROW(حسوب)),ROWS(R$9:R307)),0))</f>
        <v>0</v>
      </c>
      <c r="S307" s="81">
        <f>INDEX('1'!T:T,INDEX(4^8-LARGE((حسوب=$R$2)*(تواريخ&gt;=$P$3)*(تواريخ&lt;=$AD$3)*(4^8-ROW(حسوب)),ROWS(S$9:S307)),0))</f>
        <v>0</v>
      </c>
      <c r="T307" s="81">
        <f>INDEX('1'!U:U,INDEX(4^8-LARGE((حسوب=$R$2)*(تواريخ&gt;=$P$3)*(تواريخ&lt;=$AD$3)*(4^8-ROW(حسوب)),ROWS(T$9:T307)),0))</f>
        <v>0</v>
      </c>
      <c r="U307" s="81">
        <f>INDEX('1'!V:V,INDEX(4^8-LARGE((حسوب=$R$2)*(تواريخ&gt;=$P$3)*(تواريخ&lt;=$AD$3)*(4^8-ROW(حسوب)),ROWS(U$9:U307)),0))</f>
        <v>0</v>
      </c>
      <c r="V307" s="81">
        <f>INDEX('1'!W:W,INDEX(4^8-LARGE((حسوب=$R$2)*(تواريخ&gt;=$P$3)*(تواريخ&lt;=$AD$3)*(4^8-ROW(حسوب)),ROWS(V$9:V307)),0))</f>
        <v>0</v>
      </c>
      <c r="W307" s="81">
        <f>INDEX('1'!X:X,INDEX(4^8-LARGE((حسوب=$R$2)*(تواريخ&gt;=$P$3)*(تواريخ&lt;=$AD$3)*(4^8-ROW(حسوب)),ROWS(W$9:W307)),0))</f>
        <v>0</v>
      </c>
      <c r="X307" s="81">
        <f>INDEX('1'!Y:Y,INDEX(4^8-LARGE((حسوب=$R$2)*(تواريخ&gt;=$P$3)*(تواريخ&lt;=$AD$3)*(4^8-ROW(حسوب)),ROWS(X$9:X307)),0))</f>
        <v>0</v>
      </c>
      <c r="Y307" s="81">
        <f>INDEX('1'!Z:Z,INDEX(4^8-LARGE((حسوب=$R$2)*(تواريخ&gt;=$P$3)*(تواريخ&lt;=$AD$3)*(4^8-ROW(حسوب)),ROWS(Y$9:Y307)),0))</f>
        <v>0</v>
      </c>
      <c r="Z307" s="81">
        <f>INDEX('1'!AA:AA,INDEX(4^8-LARGE((حسوب=$R$2)*(تواريخ&gt;=$P$3)*(تواريخ&lt;=$AD$3)*(4^8-ROW(حسوب)),ROWS(Z$9:Z307)),0))</f>
        <v>0</v>
      </c>
      <c r="AA307" s="81">
        <f>INDEX('1'!AB:AB,INDEX(4^8-LARGE((حسوب=$R$2)*(تواريخ&gt;=$P$3)*(تواريخ&lt;=$AD$3)*(4^8-ROW(حسوب)),ROWS(AA$9:AA307)),0))</f>
        <v>0</v>
      </c>
      <c r="AB307" s="81">
        <f>INDEX('1'!AC:AC,INDEX(4^8-LARGE((حسوب=$R$2)*(تواريخ&gt;=$P$3)*(تواريخ&lt;=$AD$3)*(4^8-ROW(حسوب)),ROWS(AB$9:AB307)),0))</f>
        <v>0</v>
      </c>
      <c r="AC307" s="81">
        <f>INDEX('1'!AD:AD,INDEX(4^8-LARGE((حسوب=$R$2)*(تواريخ&gt;=$P$3)*(تواريخ&lt;=$AD$3)*(4^8-ROW(حسوب)),ROWS(AC$9:AC307)),0))</f>
        <v>0</v>
      </c>
      <c r="AD307" s="81">
        <f>INDEX('1'!AE:AE,INDEX(4^8-LARGE((حسوب=$R$2)*(تواريخ&gt;=$P$3)*(تواريخ&lt;=$AD$3)*(4^8-ROW(حسوب)),ROWS(AD$9:AD307)),0))</f>
        <v>0</v>
      </c>
      <c r="AE307" s="57"/>
      <c r="AF307" s="57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7"/>
      <c r="AR307" s="57"/>
      <c r="AS307" s="80">
        <f>INDEX('1'!AY:AY,INDEX(4^8-LARGE((حسوب=$R$2)*(تواريخ&gt;=$P$3)*(تواريخ&lt;=$AD$3)*(4^8-ROW(حسوب)),ROWS(AS$9:AS307)),0))</f>
        <v>0</v>
      </c>
      <c r="AT307" s="80">
        <f>INDEX('1'!AX:AX,INDEX(4^8-LARGE((حسوب=$R$2)*(تواريخ&gt;=$P$3)*(تواريخ&lt;=$AD$3)*(4^8-ROW(حسوب)),ROWS(AT$9:AT307)),0))</f>
        <v>0</v>
      </c>
      <c r="AU307" s="80">
        <f>INDEX('1'!BA:BA,INDEX(4^8-LARGE((حسوب=$R$2)*(تواريخ&gt;=$P$3)*(تواريخ&lt;=$AD$3)*(4^8-ROW(حسوب)),ROWS(AU$9:AU307)),0))</f>
        <v>0</v>
      </c>
      <c r="AV307" s="80">
        <f>INDEX('1'!AZ:AZ,INDEX(4^8-LARGE((حسوب=$R$2)*(تواريخ&gt;=$P$3)*(تواريخ&lt;=$AD$3)*(4^8-ROW(حسوب)),ROWS(AV$9:AV307)),0))</f>
        <v>0</v>
      </c>
      <c r="AW307" s="79" t="str">
        <f t="shared" si="7"/>
        <v/>
      </c>
    </row>
    <row r="308" spans="6:49" ht="18">
      <c r="F308" s="83">
        <f>IF($G308="","",(INDEX('1'!A:A,INDEX(4^8-LARGE((حسوب=$R$2)*(تواريخ&gt;=$P$3)*(تواريخ&lt;=$AD$3)*(4^8-ROW(حسوب)),ROWS(F$9:F308)),0))))</f>
        <v>0</v>
      </c>
      <c r="G308" s="84">
        <f>INDEX('1'!AT:AT,INDEX(4^8-LARGE((حسوب=$R$2)*(تواريخ&gt;=$P$3)*(تواريخ&lt;=$AD$3)*(4^8-ROW(حسوب)),ROWS(G$9:G308)),0))</f>
        <v>0</v>
      </c>
      <c r="H308" s="84">
        <f>INDEX('1'!AV:AV,INDEX(4^8-LARGE((حسوب=$R$2)*(تواريخ&gt;=$P$3)*(تواريخ&lt;=$AD$3)*(4^8-ROW(حسوب)),ROWS(H$9:H308)),0))</f>
        <v>0</v>
      </c>
      <c r="I308" s="81">
        <f>INDEX('1'!J:J,INDEX(4^8-LARGE((حسوب=$R$2)*(تواريخ&gt;=$P$3)*(تواريخ&lt;=$AD$3)*(4^8-ROW(حسوب)),ROWS(I$9:I308)),0))</f>
        <v>0</v>
      </c>
      <c r="J308" s="81">
        <f>INDEX('1'!K:K,INDEX(4^8-LARGE((حسوب=$R$2)*(تواريخ&gt;=$P$3)*(تواريخ&lt;=$AD$3)*(4^8-ROW(حسوب)),ROWS(J$9:J308)),0))</f>
        <v>0</v>
      </c>
      <c r="K308" s="81">
        <f>INDEX('1'!L:L,INDEX(4^8-LARGE((حسوب=$R$2)*(تواريخ&gt;=$P$3)*(تواريخ&lt;=$AD$3)*(4^8-ROW(حسوب)),ROWS(K$9:K308)),0))</f>
        <v>0</v>
      </c>
      <c r="L308" s="81">
        <f>INDEX('1'!M:M,INDEX(4^8-LARGE((حسوب=$R$2)*(تواريخ&gt;=$P$3)*(تواريخ&lt;=$AD$3)*(4^8-ROW(حسوب)),ROWS(L$9:L308)),0))</f>
        <v>0</v>
      </c>
      <c r="M308" s="81">
        <f>INDEX('1'!N:N,INDEX(4^8-LARGE((حسوب=$R$2)*(تواريخ&gt;=$P$3)*(تواريخ&lt;=$AD$3)*(4^8-ROW(حسوب)),ROWS(M$9:M308)),0))</f>
        <v>0</v>
      </c>
      <c r="N308" s="81">
        <f>INDEX('1'!O:O,INDEX(4^8-LARGE((حسوب=$R$2)*(تواريخ&gt;=$P$3)*(تواريخ&lt;=$AD$3)*(4^8-ROW(حسوب)),ROWS(N$9:N308)),0))</f>
        <v>0</v>
      </c>
      <c r="O308" s="81">
        <f>INDEX('1'!P:P,INDEX(4^8-LARGE((حسوب=$R$2)*(تواريخ&gt;=$P$3)*(تواريخ&lt;=$AD$3)*(4^8-ROW(حسوب)),ROWS(O$9:O308)),0))</f>
        <v>0</v>
      </c>
      <c r="P308" s="81">
        <f>INDEX('1'!Q:Q,INDEX(4^8-LARGE((حسوب=$R$2)*(تواريخ&gt;=$P$3)*(تواريخ&lt;=$AD$3)*(4^8-ROW(حسوب)),ROWS(P$9:P308)),0))</f>
        <v>0</v>
      </c>
      <c r="Q308" s="81">
        <f>INDEX('1'!R:R,INDEX(4^8-LARGE((حسوب=$R$2)*(تواريخ&gt;=$P$3)*(تواريخ&lt;=$AD$3)*(4^8-ROW(حسوب)),ROWS(Q$9:Q308)),0))</f>
        <v>0</v>
      </c>
      <c r="R308" s="81">
        <f>INDEX('1'!S:S,INDEX(4^8-LARGE((حسوب=$R$2)*(تواريخ&gt;=$P$3)*(تواريخ&lt;=$AD$3)*(4^8-ROW(حسوب)),ROWS(R$9:R308)),0))</f>
        <v>0</v>
      </c>
      <c r="S308" s="81">
        <f>INDEX('1'!T:T,INDEX(4^8-LARGE((حسوب=$R$2)*(تواريخ&gt;=$P$3)*(تواريخ&lt;=$AD$3)*(4^8-ROW(حسوب)),ROWS(S$9:S308)),0))</f>
        <v>0</v>
      </c>
      <c r="T308" s="81">
        <f>INDEX('1'!U:U,INDEX(4^8-LARGE((حسوب=$R$2)*(تواريخ&gt;=$P$3)*(تواريخ&lt;=$AD$3)*(4^8-ROW(حسوب)),ROWS(T$9:T308)),0))</f>
        <v>0</v>
      </c>
      <c r="U308" s="81">
        <f>INDEX('1'!V:V,INDEX(4^8-LARGE((حسوب=$R$2)*(تواريخ&gt;=$P$3)*(تواريخ&lt;=$AD$3)*(4^8-ROW(حسوب)),ROWS(U$9:U308)),0))</f>
        <v>0</v>
      </c>
      <c r="V308" s="81">
        <f>INDEX('1'!W:W,INDEX(4^8-LARGE((حسوب=$R$2)*(تواريخ&gt;=$P$3)*(تواريخ&lt;=$AD$3)*(4^8-ROW(حسوب)),ROWS(V$9:V308)),0))</f>
        <v>0</v>
      </c>
      <c r="W308" s="81">
        <f>INDEX('1'!X:X,INDEX(4^8-LARGE((حسوب=$R$2)*(تواريخ&gt;=$P$3)*(تواريخ&lt;=$AD$3)*(4^8-ROW(حسوب)),ROWS(W$9:W308)),0))</f>
        <v>0</v>
      </c>
      <c r="X308" s="81">
        <f>INDEX('1'!Y:Y,INDEX(4^8-LARGE((حسوب=$R$2)*(تواريخ&gt;=$P$3)*(تواريخ&lt;=$AD$3)*(4^8-ROW(حسوب)),ROWS(X$9:X308)),0))</f>
        <v>0</v>
      </c>
      <c r="Y308" s="81">
        <f>INDEX('1'!Z:Z,INDEX(4^8-LARGE((حسوب=$R$2)*(تواريخ&gt;=$P$3)*(تواريخ&lt;=$AD$3)*(4^8-ROW(حسوب)),ROWS(Y$9:Y308)),0))</f>
        <v>0</v>
      </c>
      <c r="Z308" s="81">
        <f>INDEX('1'!AA:AA,INDEX(4^8-LARGE((حسوب=$R$2)*(تواريخ&gt;=$P$3)*(تواريخ&lt;=$AD$3)*(4^8-ROW(حسوب)),ROWS(Z$9:Z308)),0))</f>
        <v>0</v>
      </c>
      <c r="AA308" s="81">
        <f>INDEX('1'!AB:AB,INDEX(4^8-LARGE((حسوب=$R$2)*(تواريخ&gt;=$P$3)*(تواريخ&lt;=$AD$3)*(4^8-ROW(حسوب)),ROWS(AA$9:AA308)),0))</f>
        <v>0</v>
      </c>
      <c r="AB308" s="81">
        <f>INDEX('1'!AC:AC,INDEX(4^8-LARGE((حسوب=$R$2)*(تواريخ&gt;=$P$3)*(تواريخ&lt;=$AD$3)*(4^8-ROW(حسوب)),ROWS(AB$9:AB308)),0))</f>
        <v>0</v>
      </c>
      <c r="AC308" s="81">
        <f>INDEX('1'!AD:AD,INDEX(4^8-LARGE((حسوب=$R$2)*(تواريخ&gt;=$P$3)*(تواريخ&lt;=$AD$3)*(4^8-ROW(حسوب)),ROWS(AC$9:AC308)),0))</f>
        <v>0</v>
      </c>
      <c r="AD308" s="81">
        <f>INDEX('1'!AE:AE,INDEX(4^8-LARGE((حسوب=$R$2)*(تواريخ&gt;=$P$3)*(تواريخ&lt;=$AD$3)*(4^8-ROW(حسوب)),ROWS(AD$9:AD308)),0))</f>
        <v>0</v>
      </c>
      <c r="AE308" s="57"/>
      <c r="AF308" s="57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7"/>
      <c r="AR308" s="57"/>
      <c r="AS308" s="80">
        <f>INDEX('1'!AY:AY,INDEX(4^8-LARGE((حسوب=$R$2)*(تواريخ&gt;=$P$3)*(تواريخ&lt;=$AD$3)*(4^8-ROW(حسوب)),ROWS(AS$9:AS308)),0))</f>
        <v>0</v>
      </c>
      <c r="AT308" s="80">
        <f>INDEX('1'!AX:AX,INDEX(4^8-LARGE((حسوب=$R$2)*(تواريخ&gt;=$P$3)*(تواريخ&lt;=$AD$3)*(4^8-ROW(حسوب)),ROWS(AT$9:AT308)),0))</f>
        <v>0</v>
      </c>
      <c r="AU308" s="80">
        <f>INDEX('1'!BA:BA,INDEX(4^8-LARGE((حسوب=$R$2)*(تواريخ&gt;=$P$3)*(تواريخ&lt;=$AD$3)*(4^8-ROW(حسوب)),ROWS(AU$9:AU308)),0))</f>
        <v>0</v>
      </c>
      <c r="AV308" s="80">
        <f>INDEX('1'!AZ:AZ,INDEX(4^8-LARGE((حسوب=$R$2)*(تواريخ&gt;=$P$3)*(تواريخ&lt;=$AD$3)*(4^8-ROW(حسوب)),ROWS(AV$9:AV308)),0))</f>
        <v>0</v>
      </c>
      <c r="AW308" s="79" t="str">
        <f t="shared" si="7"/>
        <v/>
      </c>
    </row>
    <row r="309" spans="6:49" ht="18">
      <c r="F309" s="83">
        <f>IF($G309="","",(INDEX('1'!A:A,INDEX(4^8-LARGE((حسوب=$R$2)*(تواريخ&gt;=$P$3)*(تواريخ&lt;=$AD$3)*(4^8-ROW(حسوب)),ROWS(F$9:F309)),0))))</f>
        <v>0</v>
      </c>
      <c r="G309" s="84">
        <f>INDEX('1'!AT:AT,INDEX(4^8-LARGE((حسوب=$R$2)*(تواريخ&gt;=$P$3)*(تواريخ&lt;=$AD$3)*(4^8-ROW(حسوب)),ROWS(G$9:G309)),0))</f>
        <v>0</v>
      </c>
      <c r="H309" s="84">
        <f>INDEX('1'!AV:AV,INDEX(4^8-LARGE((حسوب=$R$2)*(تواريخ&gt;=$P$3)*(تواريخ&lt;=$AD$3)*(4^8-ROW(حسوب)),ROWS(H$9:H309)),0))</f>
        <v>0</v>
      </c>
      <c r="I309" s="81">
        <f>INDEX('1'!J:J,INDEX(4^8-LARGE((حسوب=$R$2)*(تواريخ&gt;=$P$3)*(تواريخ&lt;=$AD$3)*(4^8-ROW(حسوب)),ROWS(I$9:I309)),0))</f>
        <v>0</v>
      </c>
      <c r="J309" s="81">
        <f>INDEX('1'!K:K,INDEX(4^8-LARGE((حسوب=$R$2)*(تواريخ&gt;=$P$3)*(تواريخ&lt;=$AD$3)*(4^8-ROW(حسوب)),ROWS(J$9:J309)),0))</f>
        <v>0</v>
      </c>
      <c r="K309" s="81">
        <f>INDEX('1'!L:L,INDEX(4^8-LARGE((حسوب=$R$2)*(تواريخ&gt;=$P$3)*(تواريخ&lt;=$AD$3)*(4^8-ROW(حسوب)),ROWS(K$9:K309)),0))</f>
        <v>0</v>
      </c>
      <c r="L309" s="81">
        <f>INDEX('1'!M:M,INDEX(4^8-LARGE((حسوب=$R$2)*(تواريخ&gt;=$P$3)*(تواريخ&lt;=$AD$3)*(4^8-ROW(حسوب)),ROWS(L$9:L309)),0))</f>
        <v>0</v>
      </c>
      <c r="M309" s="81">
        <f>INDEX('1'!N:N,INDEX(4^8-LARGE((حسوب=$R$2)*(تواريخ&gt;=$P$3)*(تواريخ&lt;=$AD$3)*(4^8-ROW(حسوب)),ROWS(M$9:M309)),0))</f>
        <v>0</v>
      </c>
      <c r="N309" s="81">
        <f>INDEX('1'!O:O,INDEX(4^8-LARGE((حسوب=$R$2)*(تواريخ&gt;=$P$3)*(تواريخ&lt;=$AD$3)*(4^8-ROW(حسوب)),ROWS(N$9:N309)),0))</f>
        <v>0</v>
      </c>
      <c r="O309" s="81">
        <f>INDEX('1'!P:P,INDEX(4^8-LARGE((حسوب=$R$2)*(تواريخ&gt;=$P$3)*(تواريخ&lt;=$AD$3)*(4^8-ROW(حسوب)),ROWS(O$9:O309)),0))</f>
        <v>0</v>
      </c>
      <c r="P309" s="81">
        <f>INDEX('1'!Q:Q,INDEX(4^8-LARGE((حسوب=$R$2)*(تواريخ&gt;=$P$3)*(تواريخ&lt;=$AD$3)*(4^8-ROW(حسوب)),ROWS(P$9:P309)),0))</f>
        <v>0</v>
      </c>
      <c r="Q309" s="81">
        <f>INDEX('1'!R:R,INDEX(4^8-LARGE((حسوب=$R$2)*(تواريخ&gt;=$P$3)*(تواريخ&lt;=$AD$3)*(4^8-ROW(حسوب)),ROWS(Q$9:Q309)),0))</f>
        <v>0</v>
      </c>
      <c r="R309" s="81">
        <f>INDEX('1'!S:S,INDEX(4^8-LARGE((حسوب=$R$2)*(تواريخ&gt;=$P$3)*(تواريخ&lt;=$AD$3)*(4^8-ROW(حسوب)),ROWS(R$9:R309)),0))</f>
        <v>0</v>
      </c>
      <c r="S309" s="81">
        <f>INDEX('1'!T:T,INDEX(4^8-LARGE((حسوب=$R$2)*(تواريخ&gt;=$P$3)*(تواريخ&lt;=$AD$3)*(4^8-ROW(حسوب)),ROWS(S$9:S309)),0))</f>
        <v>0</v>
      </c>
      <c r="T309" s="81">
        <f>INDEX('1'!U:U,INDEX(4^8-LARGE((حسوب=$R$2)*(تواريخ&gt;=$P$3)*(تواريخ&lt;=$AD$3)*(4^8-ROW(حسوب)),ROWS(T$9:T309)),0))</f>
        <v>0</v>
      </c>
      <c r="U309" s="81">
        <f>INDEX('1'!V:V,INDEX(4^8-LARGE((حسوب=$R$2)*(تواريخ&gt;=$P$3)*(تواريخ&lt;=$AD$3)*(4^8-ROW(حسوب)),ROWS(U$9:U309)),0))</f>
        <v>0</v>
      </c>
      <c r="V309" s="81">
        <f>INDEX('1'!W:W,INDEX(4^8-LARGE((حسوب=$R$2)*(تواريخ&gt;=$P$3)*(تواريخ&lt;=$AD$3)*(4^8-ROW(حسوب)),ROWS(V$9:V309)),0))</f>
        <v>0</v>
      </c>
      <c r="W309" s="81">
        <f>INDEX('1'!X:X,INDEX(4^8-LARGE((حسوب=$R$2)*(تواريخ&gt;=$P$3)*(تواريخ&lt;=$AD$3)*(4^8-ROW(حسوب)),ROWS(W$9:W309)),0))</f>
        <v>0</v>
      </c>
      <c r="X309" s="81">
        <f>INDEX('1'!Y:Y,INDEX(4^8-LARGE((حسوب=$R$2)*(تواريخ&gt;=$P$3)*(تواريخ&lt;=$AD$3)*(4^8-ROW(حسوب)),ROWS(X$9:X309)),0))</f>
        <v>0</v>
      </c>
      <c r="Y309" s="81">
        <f>INDEX('1'!Z:Z,INDEX(4^8-LARGE((حسوب=$R$2)*(تواريخ&gt;=$P$3)*(تواريخ&lt;=$AD$3)*(4^8-ROW(حسوب)),ROWS(Y$9:Y309)),0))</f>
        <v>0</v>
      </c>
      <c r="Z309" s="81">
        <f>INDEX('1'!AA:AA,INDEX(4^8-LARGE((حسوب=$R$2)*(تواريخ&gt;=$P$3)*(تواريخ&lt;=$AD$3)*(4^8-ROW(حسوب)),ROWS(Z$9:Z309)),0))</f>
        <v>0</v>
      </c>
      <c r="AA309" s="81">
        <f>INDEX('1'!AB:AB,INDEX(4^8-LARGE((حسوب=$R$2)*(تواريخ&gt;=$P$3)*(تواريخ&lt;=$AD$3)*(4^8-ROW(حسوب)),ROWS(AA$9:AA309)),0))</f>
        <v>0</v>
      </c>
      <c r="AB309" s="81">
        <f>INDEX('1'!AC:AC,INDEX(4^8-LARGE((حسوب=$R$2)*(تواريخ&gt;=$P$3)*(تواريخ&lt;=$AD$3)*(4^8-ROW(حسوب)),ROWS(AB$9:AB309)),0))</f>
        <v>0</v>
      </c>
      <c r="AC309" s="81">
        <f>INDEX('1'!AD:AD,INDEX(4^8-LARGE((حسوب=$R$2)*(تواريخ&gt;=$P$3)*(تواريخ&lt;=$AD$3)*(4^8-ROW(حسوب)),ROWS(AC$9:AC309)),0))</f>
        <v>0</v>
      </c>
      <c r="AD309" s="81">
        <f>INDEX('1'!AE:AE,INDEX(4^8-LARGE((حسوب=$R$2)*(تواريخ&gt;=$P$3)*(تواريخ&lt;=$AD$3)*(4^8-ROW(حسوب)),ROWS(AD$9:AD309)),0))</f>
        <v>0</v>
      </c>
      <c r="AE309" s="57"/>
      <c r="AF309" s="57"/>
      <c r="AG309" s="58"/>
      <c r="AH309" s="58"/>
      <c r="AI309" s="58"/>
      <c r="AJ309" s="58"/>
      <c r="AK309" s="58"/>
      <c r="AL309" s="58"/>
      <c r="AM309" s="58"/>
      <c r="AN309" s="58"/>
      <c r="AO309" s="58"/>
      <c r="AP309" s="58"/>
      <c r="AQ309" s="57"/>
      <c r="AR309" s="57"/>
      <c r="AS309" s="80">
        <f>INDEX('1'!AY:AY,INDEX(4^8-LARGE((حسوب=$R$2)*(تواريخ&gt;=$P$3)*(تواريخ&lt;=$AD$3)*(4^8-ROW(حسوب)),ROWS(AS$9:AS309)),0))</f>
        <v>0</v>
      </c>
      <c r="AT309" s="80">
        <f>INDEX('1'!AX:AX,INDEX(4^8-LARGE((حسوب=$R$2)*(تواريخ&gt;=$P$3)*(تواريخ&lt;=$AD$3)*(4^8-ROW(حسوب)),ROWS(AT$9:AT309)),0))</f>
        <v>0</v>
      </c>
      <c r="AU309" s="80">
        <f>INDEX('1'!BA:BA,INDEX(4^8-LARGE((حسوب=$R$2)*(تواريخ&gt;=$P$3)*(تواريخ&lt;=$AD$3)*(4^8-ROW(حسوب)),ROWS(AU$9:AU309)),0))</f>
        <v>0</v>
      </c>
      <c r="AV309" s="80">
        <f>INDEX('1'!AZ:AZ,INDEX(4^8-LARGE((حسوب=$R$2)*(تواريخ&gt;=$P$3)*(تواريخ&lt;=$AD$3)*(4^8-ROW(حسوب)),ROWS(AV$9:AV309)),0))</f>
        <v>0</v>
      </c>
      <c r="AW309" s="79" t="str">
        <f t="shared" si="7"/>
        <v/>
      </c>
    </row>
    <row r="310" spans="6:49" ht="18">
      <c r="F310" s="83">
        <f>IF($G310="","",(INDEX('1'!A:A,INDEX(4^8-LARGE((حسوب=$R$2)*(تواريخ&gt;=$P$3)*(تواريخ&lt;=$AD$3)*(4^8-ROW(حسوب)),ROWS(F$9:F310)),0))))</f>
        <v>0</v>
      </c>
      <c r="G310" s="84">
        <f>INDEX('1'!AT:AT,INDEX(4^8-LARGE((حسوب=$R$2)*(تواريخ&gt;=$P$3)*(تواريخ&lt;=$AD$3)*(4^8-ROW(حسوب)),ROWS(G$9:G310)),0))</f>
        <v>0</v>
      </c>
      <c r="H310" s="84">
        <f>INDEX('1'!AV:AV,INDEX(4^8-LARGE((حسوب=$R$2)*(تواريخ&gt;=$P$3)*(تواريخ&lt;=$AD$3)*(4^8-ROW(حسوب)),ROWS(H$9:H310)),0))</f>
        <v>0</v>
      </c>
      <c r="I310" s="81">
        <f>INDEX('1'!J:J,INDEX(4^8-LARGE((حسوب=$R$2)*(تواريخ&gt;=$P$3)*(تواريخ&lt;=$AD$3)*(4^8-ROW(حسوب)),ROWS(I$9:I310)),0))</f>
        <v>0</v>
      </c>
      <c r="J310" s="81">
        <f>INDEX('1'!K:K,INDEX(4^8-LARGE((حسوب=$R$2)*(تواريخ&gt;=$P$3)*(تواريخ&lt;=$AD$3)*(4^8-ROW(حسوب)),ROWS(J$9:J310)),0))</f>
        <v>0</v>
      </c>
      <c r="K310" s="81">
        <f>INDEX('1'!L:L,INDEX(4^8-LARGE((حسوب=$R$2)*(تواريخ&gt;=$P$3)*(تواريخ&lt;=$AD$3)*(4^8-ROW(حسوب)),ROWS(K$9:K310)),0))</f>
        <v>0</v>
      </c>
      <c r="L310" s="81">
        <f>INDEX('1'!M:M,INDEX(4^8-LARGE((حسوب=$R$2)*(تواريخ&gt;=$P$3)*(تواريخ&lt;=$AD$3)*(4^8-ROW(حسوب)),ROWS(L$9:L310)),0))</f>
        <v>0</v>
      </c>
      <c r="M310" s="81">
        <f>INDEX('1'!N:N,INDEX(4^8-LARGE((حسوب=$R$2)*(تواريخ&gt;=$P$3)*(تواريخ&lt;=$AD$3)*(4^8-ROW(حسوب)),ROWS(M$9:M310)),0))</f>
        <v>0</v>
      </c>
      <c r="N310" s="81">
        <f>INDEX('1'!O:O,INDEX(4^8-LARGE((حسوب=$R$2)*(تواريخ&gt;=$P$3)*(تواريخ&lt;=$AD$3)*(4^8-ROW(حسوب)),ROWS(N$9:N310)),0))</f>
        <v>0</v>
      </c>
      <c r="O310" s="81">
        <f>INDEX('1'!P:P,INDEX(4^8-LARGE((حسوب=$R$2)*(تواريخ&gt;=$P$3)*(تواريخ&lt;=$AD$3)*(4^8-ROW(حسوب)),ROWS(O$9:O310)),0))</f>
        <v>0</v>
      </c>
      <c r="P310" s="81">
        <f>INDEX('1'!Q:Q,INDEX(4^8-LARGE((حسوب=$R$2)*(تواريخ&gt;=$P$3)*(تواريخ&lt;=$AD$3)*(4^8-ROW(حسوب)),ROWS(P$9:P310)),0))</f>
        <v>0</v>
      </c>
      <c r="Q310" s="81">
        <f>INDEX('1'!R:R,INDEX(4^8-LARGE((حسوب=$R$2)*(تواريخ&gt;=$P$3)*(تواريخ&lt;=$AD$3)*(4^8-ROW(حسوب)),ROWS(Q$9:Q310)),0))</f>
        <v>0</v>
      </c>
      <c r="R310" s="81">
        <f>INDEX('1'!S:S,INDEX(4^8-LARGE((حسوب=$R$2)*(تواريخ&gt;=$P$3)*(تواريخ&lt;=$AD$3)*(4^8-ROW(حسوب)),ROWS(R$9:R310)),0))</f>
        <v>0</v>
      </c>
      <c r="S310" s="81">
        <f>INDEX('1'!T:T,INDEX(4^8-LARGE((حسوب=$R$2)*(تواريخ&gt;=$P$3)*(تواريخ&lt;=$AD$3)*(4^8-ROW(حسوب)),ROWS(S$9:S310)),0))</f>
        <v>0</v>
      </c>
      <c r="T310" s="81">
        <f>INDEX('1'!U:U,INDEX(4^8-LARGE((حسوب=$R$2)*(تواريخ&gt;=$P$3)*(تواريخ&lt;=$AD$3)*(4^8-ROW(حسوب)),ROWS(T$9:T310)),0))</f>
        <v>0</v>
      </c>
      <c r="U310" s="81">
        <f>INDEX('1'!V:V,INDEX(4^8-LARGE((حسوب=$R$2)*(تواريخ&gt;=$P$3)*(تواريخ&lt;=$AD$3)*(4^8-ROW(حسوب)),ROWS(U$9:U310)),0))</f>
        <v>0</v>
      </c>
      <c r="V310" s="81">
        <f>INDEX('1'!W:W,INDEX(4^8-LARGE((حسوب=$R$2)*(تواريخ&gt;=$P$3)*(تواريخ&lt;=$AD$3)*(4^8-ROW(حسوب)),ROWS(V$9:V310)),0))</f>
        <v>0</v>
      </c>
      <c r="W310" s="81">
        <f>INDEX('1'!X:X,INDEX(4^8-LARGE((حسوب=$R$2)*(تواريخ&gt;=$P$3)*(تواريخ&lt;=$AD$3)*(4^8-ROW(حسوب)),ROWS(W$9:W310)),0))</f>
        <v>0</v>
      </c>
      <c r="X310" s="81">
        <f>INDEX('1'!Y:Y,INDEX(4^8-LARGE((حسوب=$R$2)*(تواريخ&gt;=$P$3)*(تواريخ&lt;=$AD$3)*(4^8-ROW(حسوب)),ROWS(X$9:X310)),0))</f>
        <v>0</v>
      </c>
      <c r="Y310" s="81">
        <f>INDEX('1'!Z:Z,INDEX(4^8-LARGE((حسوب=$R$2)*(تواريخ&gt;=$P$3)*(تواريخ&lt;=$AD$3)*(4^8-ROW(حسوب)),ROWS(Y$9:Y310)),0))</f>
        <v>0</v>
      </c>
      <c r="Z310" s="81">
        <f>INDEX('1'!AA:AA,INDEX(4^8-LARGE((حسوب=$R$2)*(تواريخ&gt;=$P$3)*(تواريخ&lt;=$AD$3)*(4^8-ROW(حسوب)),ROWS(Z$9:Z310)),0))</f>
        <v>0</v>
      </c>
      <c r="AA310" s="81">
        <f>INDEX('1'!AB:AB,INDEX(4^8-LARGE((حسوب=$R$2)*(تواريخ&gt;=$P$3)*(تواريخ&lt;=$AD$3)*(4^8-ROW(حسوب)),ROWS(AA$9:AA310)),0))</f>
        <v>0</v>
      </c>
      <c r="AB310" s="81">
        <f>INDEX('1'!AC:AC,INDEX(4^8-LARGE((حسوب=$R$2)*(تواريخ&gt;=$P$3)*(تواريخ&lt;=$AD$3)*(4^8-ROW(حسوب)),ROWS(AB$9:AB310)),0))</f>
        <v>0</v>
      </c>
      <c r="AC310" s="81">
        <f>INDEX('1'!AD:AD,INDEX(4^8-LARGE((حسوب=$R$2)*(تواريخ&gt;=$P$3)*(تواريخ&lt;=$AD$3)*(4^8-ROW(حسوب)),ROWS(AC$9:AC310)),0))</f>
        <v>0</v>
      </c>
      <c r="AD310" s="81">
        <f>INDEX('1'!AE:AE,INDEX(4^8-LARGE((حسوب=$R$2)*(تواريخ&gt;=$P$3)*(تواريخ&lt;=$AD$3)*(4^8-ROW(حسوب)),ROWS(AD$9:AD310)),0))</f>
        <v>0</v>
      </c>
      <c r="AE310" s="57"/>
      <c r="AF310" s="57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7"/>
      <c r="AR310" s="57"/>
      <c r="AS310" s="80">
        <f>INDEX('1'!AY:AY,INDEX(4^8-LARGE((حسوب=$R$2)*(تواريخ&gt;=$P$3)*(تواريخ&lt;=$AD$3)*(4^8-ROW(حسوب)),ROWS(AS$9:AS310)),0))</f>
        <v>0</v>
      </c>
      <c r="AT310" s="80">
        <f>INDEX('1'!AX:AX,INDEX(4^8-LARGE((حسوب=$R$2)*(تواريخ&gt;=$P$3)*(تواريخ&lt;=$AD$3)*(4^8-ROW(حسوب)),ROWS(AT$9:AT310)),0))</f>
        <v>0</v>
      </c>
      <c r="AU310" s="80">
        <f>INDEX('1'!BA:BA,INDEX(4^8-LARGE((حسوب=$R$2)*(تواريخ&gt;=$P$3)*(تواريخ&lt;=$AD$3)*(4^8-ROW(حسوب)),ROWS(AU$9:AU310)),0))</f>
        <v>0</v>
      </c>
      <c r="AV310" s="80">
        <f>INDEX('1'!AZ:AZ,INDEX(4^8-LARGE((حسوب=$R$2)*(تواريخ&gt;=$P$3)*(تواريخ&lt;=$AD$3)*(4^8-ROW(حسوب)),ROWS(AV$9:AV310)),0))</f>
        <v>0</v>
      </c>
      <c r="AW310" s="79" t="str">
        <f t="shared" si="7"/>
        <v/>
      </c>
    </row>
    <row r="311" spans="6:49" ht="18">
      <c r="F311" s="83">
        <f>IF($G311="","",(INDEX('1'!A:A,INDEX(4^8-LARGE((حسوب=$R$2)*(تواريخ&gt;=$P$3)*(تواريخ&lt;=$AD$3)*(4^8-ROW(حسوب)),ROWS(F$9:F311)),0))))</f>
        <v>0</v>
      </c>
      <c r="G311" s="84">
        <f>INDEX('1'!AT:AT,INDEX(4^8-LARGE((حسوب=$R$2)*(تواريخ&gt;=$P$3)*(تواريخ&lt;=$AD$3)*(4^8-ROW(حسوب)),ROWS(G$9:G311)),0))</f>
        <v>0</v>
      </c>
      <c r="H311" s="84">
        <f>INDEX('1'!AV:AV,INDEX(4^8-LARGE((حسوب=$R$2)*(تواريخ&gt;=$P$3)*(تواريخ&lt;=$AD$3)*(4^8-ROW(حسوب)),ROWS(H$9:H311)),0))</f>
        <v>0</v>
      </c>
      <c r="I311" s="81">
        <f>INDEX('1'!J:J,INDEX(4^8-LARGE((حسوب=$R$2)*(تواريخ&gt;=$P$3)*(تواريخ&lt;=$AD$3)*(4^8-ROW(حسوب)),ROWS(I$9:I311)),0))</f>
        <v>0</v>
      </c>
      <c r="J311" s="81">
        <f>INDEX('1'!K:K,INDEX(4^8-LARGE((حسوب=$R$2)*(تواريخ&gt;=$P$3)*(تواريخ&lt;=$AD$3)*(4^8-ROW(حسوب)),ROWS(J$9:J311)),0))</f>
        <v>0</v>
      </c>
      <c r="K311" s="81">
        <f>INDEX('1'!L:L,INDEX(4^8-LARGE((حسوب=$R$2)*(تواريخ&gt;=$P$3)*(تواريخ&lt;=$AD$3)*(4^8-ROW(حسوب)),ROWS(K$9:K311)),0))</f>
        <v>0</v>
      </c>
      <c r="L311" s="81">
        <f>INDEX('1'!M:M,INDEX(4^8-LARGE((حسوب=$R$2)*(تواريخ&gt;=$P$3)*(تواريخ&lt;=$AD$3)*(4^8-ROW(حسوب)),ROWS(L$9:L311)),0))</f>
        <v>0</v>
      </c>
      <c r="M311" s="81">
        <f>INDEX('1'!N:N,INDEX(4^8-LARGE((حسوب=$R$2)*(تواريخ&gt;=$P$3)*(تواريخ&lt;=$AD$3)*(4^8-ROW(حسوب)),ROWS(M$9:M311)),0))</f>
        <v>0</v>
      </c>
      <c r="N311" s="81">
        <f>INDEX('1'!O:O,INDEX(4^8-LARGE((حسوب=$R$2)*(تواريخ&gt;=$P$3)*(تواريخ&lt;=$AD$3)*(4^8-ROW(حسوب)),ROWS(N$9:N311)),0))</f>
        <v>0</v>
      </c>
      <c r="O311" s="81">
        <f>INDEX('1'!P:P,INDEX(4^8-LARGE((حسوب=$R$2)*(تواريخ&gt;=$P$3)*(تواريخ&lt;=$AD$3)*(4^8-ROW(حسوب)),ROWS(O$9:O311)),0))</f>
        <v>0</v>
      </c>
      <c r="P311" s="81">
        <f>INDEX('1'!Q:Q,INDEX(4^8-LARGE((حسوب=$R$2)*(تواريخ&gt;=$P$3)*(تواريخ&lt;=$AD$3)*(4^8-ROW(حسوب)),ROWS(P$9:P311)),0))</f>
        <v>0</v>
      </c>
      <c r="Q311" s="81">
        <f>INDEX('1'!R:R,INDEX(4^8-LARGE((حسوب=$R$2)*(تواريخ&gt;=$P$3)*(تواريخ&lt;=$AD$3)*(4^8-ROW(حسوب)),ROWS(Q$9:Q311)),0))</f>
        <v>0</v>
      </c>
      <c r="R311" s="81">
        <f>INDEX('1'!S:S,INDEX(4^8-LARGE((حسوب=$R$2)*(تواريخ&gt;=$P$3)*(تواريخ&lt;=$AD$3)*(4^8-ROW(حسوب)),ROWS(R$9:R311)),0))</f>
        <v>0</v>
      </c>
      <c r="S311" s="81">
        <f>INDEX('1'!T:T,INDEX(4^8-LARGE((حسوب=$R$2)*(تواريخ&gt;=$P$3)*(تواريخ&lt;=$AD$3)*(4^8-ROW(حسوب)),ROWS(S$9:S311)),0))</f>
        <v>0</v>
      </c>
      <c r="T311" s="81">
        <f>INDEX('1'!U:U,INDEX(4^8-LARGE((حسوب=$R$2)*(تواريخ&gt;=$P$3)*(تواريخ&lt;=$AD$3)*(4^8-ROW(حسوب)),ROWS(T$9:T311)),0))</f>
        <v>0</v>
      </c>
      <c r="U311" s="81">
        <f>INDEX('1'!V:V,INDEX(4^8-LARGE((حسوب=$R$2)*(تواريخ&gt;=$P$3)*(تواريخ&lt;=$AD$3)*(4^8-ROW(حسوب)),ROWS(U$9:U311)),0))</f>
        <v>0</v>
      </c>
      <c r="V311" s="81">
        <f>INDEX('1'!W:W,INDEX(4^8-LARGE((حسوب=$R$2)*(تواريخ&gt;=$P$3)*(تواريخ&lt;=$AD$3)*(4^8-ROW(حسوب)),ROWS(V$9:V311)),0))</f>
        <v>0</v>
      </c>
      <c r="W311" s="81">
        <f>INDEX('1'!X:X,INDEX(4^8-LARGE((حسوب=$R$2)*(تواريخ&gt;=$P$3)*(تواريخ&lt;=$AD$3)*(4^8-ROW(حسوب)),ROWS(W$9:W311)),0))</f>
        <v>0</v>
      </c>
      <c r="X311" s="81">
        <f>INDEX('1'!Y:Y,INDEX(4^8-LARGE((حسوب=$R$2)*(تواريخ&gt;=$P$3)*(تواريخ&lt;=$AD$3)*(4^8-ROW(حسوب)),ROWS(X$9:X311)),0))</f>
        <v>0</v>
      </c>
      <c r="Y311" s="81">
        <f>INDEX('1'!Z:Z,INDEX(4^8-LARGE((حسوب=$R$2)*(تواريخ&gt;=$P$3)*(تواريخ&lt;=$AD$3)*(4^8-ROW(حسوب)),ROWS(Y$9:Y311)),0))</f>
        <v>0</v>
      </c>
      <c r="Z311" s="81">
        <f>INDEX('1'!AA:AA,INDEX(4^8-LARGE((حسوب=$R$2)*(تواريخ&gt;=$P$3)*(تواريخ&lt;=$AD$3)*(4^8-ROW(حسوب)),ROWS(Z$9:Z311)),0))</f>
        <v>0</v>
      </c>
      <c r="AA311" s="81">
        <f>INDEX('1'!AB:AB,INDEX(4^8-LARGE((حسوب=$R$2)*(تواريخ&gt;=$P$3)*(تواريخ&lt;=$AD$3)*(4^8-ROW(حسوب)),ROWS(AA$9:AA311)),0))</f>
        <v>0</v>
      </c>
      <c r="AB311" s="81">
        <f>INDEX('1'!AC:AC,INDEX(4^8-LARGE((حسوب=$R$2)*(تواريخ&gt;=$P$3)*(تواريخ&lt;=$AD$3)*(4^8-ROW(حسوب)),ROWS(AB$9:AB311)),0))</f>
        <v>0</v>
      </c>
      <c r="AC311" s="81">
        <f>INDEX('1'!AD:AD,INDEX(4^8-LARGE((حسوب=$R$2)*(تواريخ&gt;=$P$3)*(تواريخ&lt;=$AD$3)*(4^8-ROW(حسوب)),ROWS(AC$9:AC311)),0))</f>
        <v>0</v>
      </c>
      <c r="AD311" s="81">
        <f>INDEX('1'!AE:AE,INDEX(4^8-LARGE((حسوب=$R$2)*(تواريخ&gt;=$P$3)*(تواريخ&lt;=$AD$3)*(4^8-ROW(حسوب)),ROWS(AD$9:AD311)),0))</f>
        <v>0</v>
      </c>
      <c r="AE311" s="57"/>
      <c r="AF311" s="57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7"/>
      <c r="AR311" s="57"/>
      <c r="AS311" s="80">
        <f>INDEX('1'!AY:AY,INDEX(4^8-LARGE((حسوب=$R$2)*(تواريخ&gt;=$P$3)*(تواريخ&lt;=$AD$3)*(4^8-ROW(حسوب)),ROWS(AS$9:AS311)),0))</f>
        <v>0</v>
      </c>
      <c r="AT311" s="80">
        <f>INDEX('1'!AX:AX,INDEX(4^8-LARGE((حسوب=$R$2)*(تواريخ&gt;=$P$3)*(تواريخ&lt;=$AD$3)*(4^8-ROW(حسوب)),ROWS(AT$9:AT311)),0))</f>
        <v>0</v>
      </c>
      <c r="AU311" s="80">
        <f>INDEX('1'!BA:BA,INDEX(4^8-LARGE((حسوب=$R$2)*(تواريخ&gt;=$P$3)*(تواريخ&lt;=$AD$3)*(4^8-ROW(حسوب)),ROWS(AU$9:AU311)),0))</f>
        <v>0</v>
      </c>
      <c r="AV311" s="80">
        <f>INDEX('1'!AZ:AZ,INDEX(4^8-LARGE((حسوب=$R$2)*(تواريخ&gt;=$P$3)*(تواريخ&lt;=$AD$3)*(4^8-ROW(حسوب)),ROWS(AV$9:AV311)),0))</f>
        <v>0</v>
      </c>
      <c r="AW311" s="79" t="str">
        <f t="shared" si="7"/>
        <v/>
      </c>
    </row>
    <row r="312" spans="6:49" ht="18">
      <c r="F312" s="83">
        <f>IF($G312="","",(INDEX('1'!A:A,INDEX(4^8-LARGE((حسوب=$R$2)*(تواريخ&gt;=$P$3)*(تواريخ&lt;=$AD$3)*(4^8-ROW(حسوب)),ROWS(F$9:F312)),0))))</f>
        <v>0</v>
      </c>
      <c r="G312" s="84">
        <f>INDEX('1'!AT:AT,INDEX(4^8-LARGE((حسوب=$R$2)*(تواريخ&gt;=$P$3)*(تواريخ&lt;=$AD$3)*(4^8-ROW(حسوب)),ROWS(G$9:G312)),0))</f>
        <v>0</v>
      </c>
      <c r="H312" s="84">
        <f>INDEX('1'!AV:AV,INDEX(4^8-LARGE((حسوب=$R$2)*(تواريخ&gt;=$P$3)*(تواريخ&lt;=$AD$3)*(4^8-ROW(حسوب)),ROWS(H$9:H312)),0))</f>
        <v>0</v>
      </c>
      <c r="I312" s="81">
        <f>INDEX('1'!J:J,INDEX(4^8-LARGE((حسوب=$R$2)*(تواريخ&gt;=$P$3)*(تواريخ&lt;=$AD$3)*(4^8-ROW(حسوب)),ROWS(I$9:I312)),0))</f>
        <v>0</v>
      </c>
      <c r="J312" s="81">
        <f>INDEX('1'!K:K,INDEX(4^8-LARGE((حسوب=$R$2)*(تواريخ&gt;=$P$3)*(تواريخ&lt;=$AD$3)*(4^8-ROW(حسوب)),ROWS(J$9:J312)),0))</f>
        <v>0</v>
      </c>
      <c r="K312" s="81">
        <f>INDEX('1'!L:L,INDEX(4^8-LARGE((حسوب=$R$2)*(تواريخ&gt;=$P$3)*(تواريخ&lt;=$AD$3)*(4^8-ROW(حسوب)),ROWS(K$9:K312)),0))</f>
        <v>0</v>
      </c>
      <c r="L312" s="81">
        <f>INDEX('1'!M:M,INDEX(4^8-LARGE((حسوب=$R$2)*(تواريخ&gt;=$P$3)*(تواريخ&lt;=$AD$3)*(4^8-ROW(حسوب)),ROWS(L$9:L312)),0))</f>
        <v>0</v>
      </c>
      <c r="M312" s="81">
        <f>INDEX('1'!N:N,INDEX(4^8-LARGE((حسوب=$R$2)*(تواريخ&gt;=$P$3)*(تواريخ&lt;=$AD$3)*(4^8-ROW(حسوب)),ROWS(M$9:M312)),0))</f>
        <v>0</v>
      </c>
      <c r="N312" s="81">
        <f>INDEX('1'!O:O,INDEX(4^8-LARGE((حسوب=$R$2)*(تواريخ&gt;=$P$3)*(تواريخ&lt;=$AD$3)*(4^8-ROW(حسوب)),ROWS(N$9:N312)),0))</f>
        <v>0</v>
      </c>
      <c r="O312" s="81">
        <f>INDEX('1'!P:P,INDEX(4^8-LARGE((حسوب=$R$2)*(تواريخ&gt;=$P$3)*(تواريخ&lt;=$AD$3)*(4^8-ROW(حسوب)),ROWS(O$9:O312)),0))</f>
        <v>0</v>
      </c>
      <c r="P312" s="81">
        <f>INDEX('1'!Q:Q,INDEX(4^8-LARGE((حسوب=$R$2)*(تواريخ&gt;=$P$3)*(تواريخ&lt;=$AD$3)*(4^8-ROW(حسوب)),ROWS(P$9:P312)),0))</f>
        <v>0</v>
      </c>
      <c r="Q312" s="81">
        <f>INDEX('1'!R:R,INDEX(4^8-LARGE((حسوب=$R$2)*(تواريخ&gt;=$P$3)*(تواريخ&lt;=$AD$3)*(4^8-ROW(حسوب)),ROWS(Q$9:Q312)),0))</f>
        <v>0</v>
      </c>
      <c r="R312" s="81">
        <f>INDEX('1'!S:S,INDEX(4^8-LARGE((حسوب=$R$2)*(تواريخ&gt;=$P$3)*(تواريخ&lt;=$AD$3)*(4^8-ROW(حسوب)),ROWS(R$9:R312)),0))</f>
        <v>0</v>
      </c>
      <c r="S312" s="81">
        <f>INDEX('1'!T:T,INDEX(4^8-LARGE((حسوب=$R$2)*(تواريخ&gt;=$P$3)*(تواريخ&lt;=$AD$3)*(4^8-ROW(حسوب)),ROWS(S$9:S312)),0))</f>
        <v>0</v>
      </c>
      <c r="T312" s="81">
        <f>INDEX('1'!U:U,INDEX(4^8-LARGE((حسوب=$R$2)*(تواريخ&gt;=$P$3)*(تواريخ&lt;=$AD$3)*(4^8-ROW(حسوب)),ROWS(T$9:T312)),0))</f>
        <v>0</v>
      </c>
      <c r="U312" s="81">
        <f>INDEX('1'!V:V,INDEX(4^8-LARGE((حسوب=$R$2)*(تواريخ&gt;=$P$3)*(تواريخ&lt;=$AD$3)*(4^8-ROW(حسوب)),ROWS(U$9:U312)),0))</f>
        <v>0</v>
      </c>
      <c r="V312" s="81">
        <f>INDEX('1'!W:W,INDEX(4^8-LARGE((حسوب=$R$2)*(تواريخ&gt;=$P$3)*(تواريخ&lt;=$AD$3)*(4^8-ROW(حسوب)),ROWS(V$9:V312)),0))</f>
        <v>0</v>
      </c>
      <c r="W312" s="81">
        <f>INDEX('1'!X:X,INDEX(4^8-LARGE((حسوب=$R$2)*(تواريخ&gt;=$P$3)*(تواريخ&lt;=$AD$3)*(4^8-ROW(حسوب)),ROWS(W$9:W312)),0))</f>
        <v>0</v>
      </c>
      <c r="X312" s="81">
        <f>INDEX('1'!Y:Y,INDEX(4^8-LARGE((حسوب=$R$2)*(تواريخ&gt;=$P$3)*(تواريخ&lt;=$AD$3)*(4^8-ROW(حسوب)),ROWS(X$9:X312)),0))</f>
        <v>0</v>
      </c>
      <c r="Y312" s="81">
        <f>INDEX('1'!Z:Z,INDEX(4^8-LARGE((حسوب=$R$2)*(تواريخ&gt;=$P$3)*(تواريخ&lt;=$AD$3)*(4^8-ROW(حسوب)),ROWS(Y$9:Y312)),0))</f>
        <v>0</v>
      </c>
      <c r="Z312" s="81">
        <f>INDEX('1'!AA:AA,INDEX(4^8-LARGE((حسوب=$R$2)*(تواريخ&gt;=$P$3)*(تواريخ&lt;=$AD$3)*(4^8-ROW(حسوب)),ROWS(Z$9:Z312)),0))</f>
        <v>0</v>
      </c>
      <c r="AA312" s="81">
        <f>INDEX('1'!AB:AB,INDEX(4^8-LARGE((حسوب=$R$2)*(تواريخ&gt;=$P$3)*(تواريخ&lt;=$AD$3)*(4^8-ROW(حسوب)),ROWS(AA$9:AA312)),0))</f>
        <v>0</v>
      </c>
      <c r="AB312" s="81">
        <f>INDEX('1'!AC:AC,INDEX(4^8-LARGE((حسوب=$R$2)*(تواريخ&gt;=$P$3)*(تواريخ&lt;=$AD$3)*(4^8-ROW(حسوب)),ROWS(AB$9:AB312)),0))</f>
        <v>0</v>
      </c>
      <c r="AC312" s="81">
        <f>INDEX('1'!AD:AD,INDEX(4^8-LARGE((حسوب=$R$2)*(تواريخ&gt;=$P$3)*(تواريخ&lt;=$AD$3)*(4^8-ROW(حسوب)),ROWS(AC$9:AC312)),0))</f>
        <v>0</v>
      </c>
      <c r="AD312" s="81">
        <f>INDEX('1'!AE:AE,INDEX(4^8-LARGE((حسوب=$R$2)*(تواريخ&gt;=$P$3)*(تواريخ&lt;=$AD$3)*(4^8-ROW(حسوب)),ROWS(AD$9:AD312)),0))</f>
        <v>0</v>
      </c>
      <c r="AE312" s="57"/>
      <c r="AF312" s="57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7"/>
      <c r="AR312" s="57"/>
      <c r="AS312" s="80">
        <f>INDEX('1'!AY:AY,INDEX(4^8-LARGE((حسوب=$R$2)*(تواريخ&gt;=$P$3)*(تواريخ&lt;=$AD$3)*(4^8-ROW(حسوب)),ROWS(AS$9:AS312)),0))</f>
        <v>0</v>
      </c>
      <c r="AT312" s="80">
        <f>INDEX('1'!AX:AX,INDEX(4^8-LARGE((حسوب=$R$2)*(تواريخ&gt;=$P$3)*(تواريخ&lt;=$AD$3)*(4^8-ROW(حسوب)),ROWS(AT$9:AT312)),0))</f>
        <v>0</v>
      </c>
      <c r="AU312" s="80">
        <f>INDEX('1'!BA:BA,INDEX(4^8-LARGE((حسوب=$R$2)*(تواريخ&gt;=$P$3)*(تواريخ&lt;=$AD$3)*(4^8-ROW(حسوب)),ROWS(AU$9:AU312)),0))</f>
        <v>0</v>
      </c>
      <c r="AV312" s="80">
        <f>INDEX('1'!AZ:AZ,INDEX(4^8-LARGE((حسوب=$R$2)*(تواريخ&gt;=$P$3)*(تواريخ&lt;=$AD$3)*(4^8-ROW(حسوب)),ROWS(AV$9:AV312)),0))</f>
        <v>0</v>
      </c>
      <c r="AW312" s="79" t="str">
        <f t="shared" si="7"/>
        <v/>
      </c>
    </row>
    <row r="313" spans="6:49" ht="18">
      <c r="F313" s="83">
        <f>IF($G313="","",(INDEX('1'!A:A,INDEX(4^8-LARGE((حسوب=$R$2)*(تواريخ&gt;=$P$3)*(تواريخ&lt;=$AD$3)*(4^8-ROW(حسوب)),ROWS(F$9:F313)),0))))</f>
        <v>0</v>
      </c>
      <c r="G313" s="84">
        <f>INDEX('1'!AT:AT,INDEX(4^8-LARGE((حسوب=$R$2)*(تواريخ&gt;=$P$3)*(تواريخ&lt;=$AD$3)*(4^8-ROW(حسوب)),ROWS(G$9:G313)),0))</f>
        <v>0</v>
      </c>
      <c r="H313" s="84">
        <f>INDEX('1'!AV:AV,INDEX(4^8-LARGE((حسوب=$R$2)*(تواريخ&gt;=$P$3)*(تواريخ&lt;=$AD$3)*(4^8-ROW(حسوب)),ROWS(H$9:H313)),0))</f>
        <v>0</v>
      </c>
      <c r="I313" s="81">
        <f>INDEX('1'!J:J,INDEX(4^8-LARGE((حسوب=$R$2)*(تواريخ&gt;=$P$3)*(تواريخ&lt;=$AD$3)*(4^8-ROW(حسوب)),ROWS(I$9:I313)),0))</f>
        <v>0</v>
      </c>
      <c r="J313" s="81">
        <f>INDEX('1'!K:K,INDEX(4^8-LARGE((حسوب=$R$2)*(تواريخ&gt;=$P$3)*(تواريخ&lt;=$AD$3)*(4^8-ROW(حسوب)),ROWS(J$9:J313)),0))</f>
        <v>0</v>
      </c>
      <c r="K313" s="81">
        <f>INDEX('1'!L:L,INDEX(4^8-LARGE((حسوب=$R$2)*(تواريخ&gt;=$P$3)*(تواريخ&lt;=$AD$3)*(4^8-ROW(حسوب)),ROWS(K$9:K313)),0))</f>
        <v>0</v>
      </c>
      <c r="L313" s="81">
        <f>INDEX('1'!M:M,INDEX(4^8-LARGE((حسوب=$R$2)*(تواريخ&gt;=$P$3)*(تواريخ&lt;=$AD$3)*(4^8-ROW(حسوب)),ROWS(L$9:L313)),0))</f>
        <v>0</v>
      </c>
      <c r="M313" s="81">
        <f>INDEX('1'!N:N,INDEX(4^8-LARGE((حسوب=$R$2)*(تواريخ&gt;=$P$3)*(تواريخ&lt;=$AD$3)*(4^8-ROW(حسوب)),ROWS(M$9:M313)),0))</f>
        <v>0</v>
      </c>
      <c r="N313" s="81">
        <f>INDEX('1'!O:O,INDEX(4^8-LARGE((حسوب=$R$2)*(تواريخ&gt;=$P$3)*(تواريخ&lt;=$AD$3)*(4^8-ROW(حسوب)),ROWS(N$9:N313)),0))</f>
        <v>0</v>
      </c>
      <c r="O313" s="81">
        <f>INDEX('1'!P:P,INDEX(4^8-LARGE((حسوب=$R$2)*(تواريخ&gt;=$P$3)*(تواريخ&lt;=$AD$3)*(4^8-ROW(حسوب)),ROWS(O$9:O313)),0))</f>
        <v>0</v>
      </c>
      <c r="P313" s="81">
        <f>INDEX('1'!Q:Q,INDEX(4^8-LARGE((حسوب=$R$2)*(تواريخ&gt;=$P$3)*(تواريخ&lt;=$AD$3)*(4^8-ROW(حسوب)),ROWS(P$9:P313)),0))</f>
        <v>0</v>
      </c>
      <c r="Q313" s="81">
        <f>INDEX('1'!R:R,INDEX(4^8-LARGE((حسوب=$R$2)*(تواريخ&gt;=$P$3)*(تواريخ&lt;=$AD$3)*(4^8-ROW(حسوب)),ROWS(Q$9:Q313)),0))</f>
        <v>0</v>
      </c>
      <c r="R313" s="81">
        <f>INDEX('1'!S:S,INDEX(4^8-LARGE((حسوب=$R$2)*(تواريخ&gt;=$P$3)*(تواريخ&lt;=$AD$3)*(4^8-ROW(حسوب)),ROWS(R$9:R313)),0))</f>
        <v>0</v>
      </c>
      <c r="S313" s="81">
        <f>INDEX('1'!T:T,INDEX(4^8-LARGE((حسوب=$R$2)*(تواريخ&gt;=$P$3)*(تواريخ&lt;=$AD$3)*(4^8-ROW(حسوب)),ROWS(S$9:S313)),0))</f>
        <v>0</v>
      </c>
      <c r="T313" s="81">
        <f>INDEX('1'!U:U,INDEX(4^8-LARGE((حسوب=$R$2)*(تواريخ&gt;=$P$3)*(تواريخ&lt;=$AD$3)*(4^8-ROW(حسوب)),ROWS(T$9:T313)),0))</f>
        <v>0</v>
      </c>
      <c r="U313" s="81">
        <f>INDEX('1'!V:V,INDEX(4^8-LARGE((حسوب=$R$2)*(تواريخ&gt;=$P$3)*(تواريخ&lt;=$AD$3)*(4^8-ROW(حسوب)),ROWS(U$9:U313)),0))</f>
        <v>0</v>
      </c>
      <c r="V313" s="81">
        <f>INDEX('1'!W:W,INDEX(4^8-LARGE((حسوب=$R$2)*(تواريخ&gt;=$P$3)*(تواريخ&lt;=$AD$3)*(4^8-ROW(حسوب)),ROWS(V$9:V313)),0))</f>
        <v>0</v>
      </c>
      <c r="W313" s="81">
        <f>INDEX('1'!X:X,INDEX(4^8-LARGE((حسوب=$R$2)*(تواريخ&gt;=$P$3)*(تواريخ&lt;=$AD$3)*(4^8-ROW(حسوب)),ROWS(W$9:W313)),0))</f>
        <v>0</v>
      </c>
      <c r="X313" s="81">
        <f>INDEX('1'!Y:Y,INDEX(4^8-LARGE((حسوب=$R$2)*(تواريخ&gt;=$P$3)*(تواريخ&lt;=$AD$3)*(4^8-ROW(حسوب)),ROWS(X$9:X313)),0))</f>
        <v>0</v>
      </c>
      <c r="Y313" s="81">
        <f>INDEX('1'!Z:Z,INDEX(4^8-LARGE((حسوب=$R$2)*(تواريخ&gt;=$P$3)*(تواريخ&lt;=$AD$3)*(4^8-ROW(حسوب)),ROWS(Y$9:Y313)),0))</f>
        <v>0</v>
      </c>
      <c r="Z313" s="81">
        <f>INDEX('1'!AA:AA,INDEX(4^8-LARGE((حسوب=$R$2)*(تواريخ&gt;=$P$3)*(تواريخ&lt;=$AD$3)*(4^8-ROW(حسوب)),ROWS(Z$9:Z313)),0))</f>
        <v>0</v>
      </c>
      <c r="AA313" s="81">
        <f>INDEX('1'!AB:AB,INDEX(4^8-LARGE((حسوب=$R$2)*(تواريخ&gt;=$P$3)*(تواريخ&lt;=$AD$3)*(4^8-ROW(حسوب)),ROWS(AA$9:AA313)),0))</f>
        <v>0</v>
      </c>
      <c r="AB313" s="81">
        <f>INDEX('1'!AC:AC,INDEX(4^8-LARGE((حسوب=$R$2)*(تواريخ&gt;=$P$3)*(تواريخ&lt;=$AD$3)*(4^8-ROW(حسوب)),ROWS(AB$9:AB313)),0))</f>
        <v>0</v>
      </c>
      <c r="AC313" s="81">
        <f>INDEX('1'!AD:AD,INDEX(4^8-LARGE((حسوب=$R$2)*(تواريخ&gt;=$P$3)*(تواريخ&lt;=$AD$3)*(4^8-ROW(حسوب)),ROWS(AC$9:AC313)),0))</f>
        <v>0</v>
      </c>
      <c r="AD313" s="81">
        <f>INDEX('1'!AE:AE,INDEX(4^8-LARGE((حسوب=$R$2)*(تواريخ&gt;=$P$3)*(تواريخ&lt;=$AD$3)*(4^8-ROW(حسوب)),ROWS(AD$9:AD313)),0))</f>
        <v>0</v>
      </c>
      <c r="AE313" s="57"/>
      <c r="AF313" s="57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7"/>
      <c r="AR313" s="57"/>
      <c r="AS313" s="80">
        <f>INDEX('1'!AY:AY,INDEX(4^8-LARGE((حسوب=$R$2)*(تواريخ&gt;=$P$3)*(تواريخ&lt;=$AD$3)*(4^8-ROW(حسوب)),ROWS(AS$9:AS313)),0))</f>
        <v>0</v>
      </c>
      <c r="AT313" s="80">
        <f>INDEX('1'!AX:AX,INDEX(4^8-LARGE((حسوب=$R$2)*(تواريخ&gt;=$P$3)*(تواريخ&lt;=$AD$3)*(4^8-ROW(حسوب)),ROWS(AT$9:AT313)),0))</f>
        <v>0</v>
      </c>
      <c r="AU313" s="80">
        <f>INDEX('1'!BA:BA,INDEX(4^8-LARGE((حسوب=$R$2)*(تواريخ&gt;=$P$3)*(تواريخ&lt;=$AD$3)*(4^8-ROW(حسوب)),ROWS(AU$9:AU313)),0))</f>
        <v>0</v>
      </c>
      <c r="AV313" s="80">
        <f>INDEX('1'!AZ:AZ,INDEX(4^8-LARGE((حسوب=$R$2)*(تواريخ&gt;=$P$3)*(تواريخ&lt;=$AD$3)*(4^8-ROW(حسوب)),ROWS(AV$9:AV313)),0))</f>
        <v>0</v>
      </c>
      <c r="AW313" s="79" t="str">
        <f t="shared" si="7"/>
        <v/>
      </c>
    </row>
    <row r="314" spans="6:49" ht="18">
      <c r="F314" s="83">
        <f>IF($G314="","",(INDEX('1'!A:A,INDEX(4^8-LARGE((حسوب=$R$2)*(تواريخ&gt;=$P$3)*(تواريخ&lt;=$AD$3)*(4^8-ROW(حسوب)),ROWS(F$9:F314)),0))))</f>
        <v>0</v>
      </c>
      <c r="G314" s="84">
        <f>INDEX('1'!AT:AT,INDEX(4^8-LARGE((حسوب=$R$2)*(تواريخ&gt;=$P$3)*(تواريخ&lt;=$AD$3)*(4^8-ROW(حسوب)),ROWS(G$9:G314)),0))</f>
        <v>0</v>
      </c>
      <c r="H314" s="84">
        <f>INDEX('1'!AV:AV,INDEX(4^8-LARGE((حسوب=$R$2)*(تواريخ&gt;=$P$3)*(تواريخ&lt;=$AD$3)*(4^8-ROW(حسوب)),ROWS(H$9:H314)),0))</f>
        <v>0</v>
      </c>
      <c r="I314" s="81">
        <f>INDEX('1'!J:J,INDEX(4^8-LARGE((حسوب=$R$2)*(تواريخ&gt;=$P$3)*(تواريخ&lt;=$AD$3)*(4^8-ROW(حسوب)),ROWS(I$9:I314)),0))</f>
        <v>0</v>
      </c>
      <c r="J314" s="81">
        <f>INDEX('1'!K:K,INDEX(4^8-LARGE((حسوب=$R$2)*(تواريخ&gt;=$P$3)*(تواريخ&lt;=$AD$3)*(4^8-ROW(حسوب)),ROWS(J$9:J314)),0))</f>
        <v>0</v>
      </c>
      <c r="K314" s="81">
        <f>INDEX('1'!L:L,INDEX(4^8-LARGE((حسوب=$R$2)*(تواريخ&gt;=$P$3)*(تواريخ&lt;=$AD$3)*(4^8-ROW(حسوب)),ROWS(K$9:K314)),0))</f>
        <v>0</v>
      </c>
      <c r="L314" s="81">
        <f>INDEX('1'!M:M,INDEX(4^8-LARGE((حسوب=$R$2)*(تواريخ&gt;=$P$3)*(تواريخ&lt;=$AD$3)*(4^8-ROW(حسوب)),ROWS(L$9:L314)),0))</f>
        <v>0</v>
      </c>
      <c r="M314" s="81">
        <f>INDEX('1'!N:N,INDEX(4^8-LARGE((حسوب=$R$2)*(تواريخ&gt;=$P$3)*(تواريخ&lt;=$AD$3)*(4^8-ROW(حسوب)),ROWS(M$9:M314)),0))</f>
        <v>0</v>
      </c>
      <c r="N314" s="81">
        <f>INDEX('1'!O:O,INDEX(4^8-LARGE((حسوب=$R$2)*(تواريخ&gt;=$P$3)*(تواريخ&lt;=$AD$3)*(4^8-ROW(حسوب)),ROWS(N$9:N314)),0))</f>
        <v>0</v>
      </c>
      <c r="O314" s="81">
        <f>INDEX('1'!P:P,INDEX(4^8-LARGE((حسوب=$R$2)*(تواريخ&gt;=$P$3)*(تواريخ&lt;=$AD$3)*(4^8-ROW(حسوب)),ROWS(O$9:O314)),0))</f>
        <v>0</v>
      </c>
      <c r="P314" s="81">
        <f>INDEX('1'!Q:Q,INDEX(4^8-LARGE((حسوب=$R$2)*(تواريخ&gt;=$P$3)*(تواريخ&lt;=$AD$3)*(4^8-ROW(حسوب)),ROWS(P$9:P314)),0))</f>
        <v>0</v>
      </c>
      <c r="Q314" s="81">
        <f>INDEX('1'!R:R,INDEX(4^8-LARGE((حسوب=$R$2)*(تواريخ&gt;=$P$3)*(تواريخ&lt;=$AD$3)*(4^8-ROW(حسوب)),ROWS(Q$9:Q314)),0))</f>
        <v>0</v>
      </c>
      <c r="R314" s="81">
        <f>INDEX('1'!S:S,INDEX(4^8-LARGE((حسوب=$R$2)*(تواريخ&gt;=$P$3)*(تواريخ&lt;=$AD$3)*(4^8-ROW(حسوب)),ROWS(R$9:R314)),0))</f>
        <v>0</v>
      </c>
      <c r="S314" s="81">
        <f>INDEX('1'!T:T,INDEX(4^8-LARGE((حسوب=$R$2)*(تواريخ&gt;=$P$3)*(تواريخ&lt;=$AD$3)*(4^8-ROW(حسوب)),ROWS(S$9:S314)),0))</f>
        <v>0</v>
      </c>
      <c r="T314" s="81">
        <f>INDEX('1'!U:U,INDEX(4^8-LARGE((حسوب=$R$2)*(تواريخ&gt;=$P$3)*(تواريخ&lt;=$AD$3)*(4^8-ROW(حسوب)),ROWS(T$9:T314)),0))</f>
        <v>0</v>
      </c>
      <c r="U314" s="81">
        <f>INDEX('1'!V:V,INDEX(4^8-LARGE((حسوب=$R$2)*(تواريخ&gt;=$P$3)*(تواريخ&lt;=$AD$3)*(4^8-ROW(حسوب)),ROWS(U$9:U314)),0))</f>
        <v>0</v>
      </c>
      <c r="V314" s="81">
        <f>INDEX('1'!W:W,INDEX(4^8-LARGE((حسوب=$R$2)*(تواريخ&gt;=$P$3)*(تواريخ&lt;=$AD$3)*(4^8-ROW(حسوب)),ROWS(V$9:V314)),0))</f>
        <v>0</v>
      </c>
      <c r="W314" s="81">
        <f>INDEX('1'!X:X,INDEX(4^8-LARGE((حسوب=$R$2)*(تواريخ&gt;=$P$3)*(تواريخ&lt;=$AD$3)*(4^8-ROW(حسوب)),ROWS(W$9:W314)),0))</f>
        <v>0</v>
      </c>
      <c r="X314" s="81">
        <f>INDEX('1'!Y:Y,INDEX(4^8-LARGE((حسوب=$R$2)*(تواريخ&gt;=$P$3)*(تواريخ&lt;=$AD$3)*(4^8-ROW(حسوب)),ROWS(X$9:X314)),0))</f>
        <v>0</v>
      </c>
      <c r="Y314" s="81">
        <f>INDEX('1'!Z:Z,INDEX(4^8-LARGE((حسوب=$R$2)*(تواريخ&gt;=$P$3)*(تواريخ&lt;=$AD$3)*(4^8-ROW(حسوب)),ROWS(Y$9:Y314)),0))</f>
        <v>0</v>
      </c>
      <c r="Z314" s="81">
        <f>INDEX('1'!AA:AA,INDEX(4^8-LARGE((حسوب=$R$2)*(تواريخ&gt;=$P$3)*(تواريخ&lt;=$AD$3)*(4^8-ROW(حسوب)),ROWS(Z$9:Z314)),0))</f>
        <v>0</v>
      </c>
      <c r="AA314" s="81">
        <f>INDEX('1'!AB:AB,INDEX(4^8-LARGE((حسوب=$R$2)*(تواريخ&gt;=$P$3)*(تواريخ&lt;=$AD$3)*(4^8-ROW(حسوب)),ROWS(AA$9:AA314)),0))</f>
        <v>0</v>
      </c>
      <c r="AB314" s="81">
        <f>INDEX('1'!AC:AC,INDEX(4^8-LARGE((حسوب=$R$2)*(تواريخ&gt;=$P$3)*(تواريخ&lt;=$AD$3)*(4^8-ROW(حسوب)),ROWS(AB$9:AB314)),0))</f>
        <v>0</v>
      </c>
      <c r="AC314" s="81">
        <f>INDEX('1'!AD:AD,INDEX(4^8-LARGE((حسوب=$R$2)*(تواريخ&gt;=$P$3)*(تواريخ&lt;=$AD$3)*(4^8-ROW(حسوب)),ROWS(AC$9:AC314)),0))</f>
        <v>0</v>
      </c>
      <c r="AD314" s="81">
        <f>INDEX('1'!AE:AE,INDEX(4^8-LARGE((حسوب=$R$2)*(تواريخ&gt;=$P$3)*(تواريخ&lt;=$AD$3)*(4^8-ROW(حسوب)),ROWS(AD$9:AD314)),0))</f>
        <v>0</v>
      </c>
      <c r="AE314" s="57"/>
      <c r="AF314" s="57"/>
      <c r="AG314" s="58"/>
      <c r="AH314" s="58"/>
      <c r="AI314" s="58"/>
      <c r="AJ314" s="58"/>
      <c r="AK314" s="58"/>
      <c r="AL314" s="58"/>
      <c r="AM314" s="58"/>
      <c r="AN314" s="58"/>
      <c r="AO314" s="58"/>
      <c r="AP314" s="58"/>
      <c r="AQ314" s="57"/>
      <c r="AR314" s="57"/>
      <c r="AS314" s="80">
        <f>INDEX('1'!AY:AY,INDEX(4^8-LARGE((حسوب=$R$2)*(تواريخ&gt;=$P$3)*(تواريخ&lt;=$AD$3)*(4^8-ROW(حسوب)),ROWS(AS$9:AS314)),0))</f>
        <v>0</v>
      </c>
      <c r="AT314" s="80">
        <f>INDEX('1'!AX:AX,INDEX(4^8-LARGE((حسوب=$R$2)*(تواريخ&gt;=$P$3)*(تواريخ&lt;=$AD$3)*(4^8-ROW(حسوب)),ROWS(AT$9:AT314)),0))</f>
        <v>0</v>
      </c>
      <c r="AU314" s="80">
        <f>INDEX('1'!BA:BA,INDEX(4^8-LARGE((حسوب=$R$2)*(تواريخ&gt;=$P$3)*(تواريخ&lt;=$AD$3)*(4^8-ROW(حسوب)),ROWS(AU$9:AU314)),0))</f>
        <v>0</v>
      </c>
      <c r="AV314" s="80">
        <f>INDEX('1'!AZ:AZ,INDEX(4^8-LARGE((حسوب=$R$2)*(تواريخ&gt;=$P$3)*(تواريخ&lt;=$AD$3)*(4^8-ROW(حسوب)),ROWS(AV$9:AV314)),0))</f>
        <v>0</v>
      </c>
      <c r="AW314" s="79" t="str">
        <f t="shared" si="7"/>
        <v/>
      </c>
    </row>
    <row r="315" spans="6:49" ht="18">
      <c r="F315" s="83">
        <f>IF($G315="","",(INDEX('1'!A:A,INDEX(4^8-LARGE((حسوب=$R$2)*(تواريخ&gt;=$P$3)*(تواريخ&lt;=$AD$3)*(4^8-ROW(حسوب)),ROWS(F$9:F315)),0))))</f>
        <v>0</v>
      </c>
      <c r="G315" s="84">
        <f>INDEX('1'!AT:AT,INDEX(4^8-LARGE((حسوب=$R$2)*(تواريخ&gt;=$P$3)*(تواريخ&lt;=$AD$3)*(4^8-ROW(حسوب)),ROWS(G$9:G315)),0))</f>
        <v>0</v>
      </c>
      <c r="H315" s="84">
        <f>INDEX('1'!AV:AV,INDEX(4^8-LARGE((حسوب=$R$2)*(تواريخ&gt;=$P$3)*(تواريخ&lt;=$AD$3)*(4^8-ROW(حسوب)),ROWS(H$9:H315)),0))</f>
        <v>0</v>
      </c>
      <c r="I315" s="81">
        <f>INDEX('1'!J:J,INDEX(4^8-LARGE((حسوب=$R$2)*(تواريخ&gt;=$P$3)*(تواريخ&lt;=$AD$3)*(4^8-ROW(حسوب)),ROWS(I$9:I315)),0))</f>
        <v>0</v>
      </c>
      <c r="J315" s="81">
        <f>INDEX('1'!K:K,INDEX(4^8-LARGE((حسوب=$R$2)*(تواريخ&gt;=$P$3)*(تواريخ&lt;=$AD$3)*(4^8-ROW(حسوب)),ROWS(J$9:J315)),0))</f>
        <v>0</v>
      </c>
      <c r="K315" s="81">
        <f>INDEX('1'!L:L,INDEX(4^8-LARGE((حسوب=$R$2)*(تواريخ&gt;=$P$3)*(تواريخ&lt;=$AD$3)*(4^8-ROW(حسوب)),ROWS(K$9:K315)),0))</f>
        <v>0</v>
      </c>
      <c r="L315" s="81">
        <f>INDEX('1'!M:M,INDEX(4^8-LARGE((حسوب=$R$2)*(تواريخ&gt;=$P$3)*(تواريخ&lt;=$AD$3)*(4^8-ROW(حسوب)),ROWS(L$9:L315)),0))</f>
        <v>0</v>
      </c>
      <c r="M315" s="81">
        <f>INDEX('1'!N:N,INDEX(4^8-LARGE((حسوب=$R$2)*(تواريخ&gt;=$P$3)*(تواريخ&lt;=$AD$3)*(4^8-ROW(حسوب)),ROWS(M$9:M315)),0))</f>
        <v>0</v>
      </c>
      <c r="N315" s="81">
        <f>INDEX('1'!O:O,INDEX(4^8-LARGE((حسوب=$R$2)*(تواريخ&gt;=$P$3)*(تواريخ&lt;=$AD$3)*(4^8-ROW(حسوب)),ROWS(N$9:N315)),0))</f>
        <v>0</v>
      </c>
      <c r="O315" s="81">
        <f>INDEX('1'!P:P,INDEX(4^8-LARGE((حسوب=$R$2)*(تواريخ&gt;=$P$3)*(تواريخ&lt;=$AD$3)*(4^8-ROW(حسوب)),ROWS(O$9:O315)),0))</f>
        <v>0</v>
      </c>
      <c r="P315" s="81">
        <f>INDEX('1'!Q:Q,INDEX(4^8-LARGE((حسوب=$R$2)*(تواريخ&gt;=$P$3)*(تواريخ&lt;=$AD$3)*(4^8-ROW(حسوب)),ROWS(P$9:P315)),0))</f>
        <v>0</v>
      </c>
      <c r="Q315" s="81">
        <f>INDEX('1'!R:R,INDEX(4^8-LARGE((حسوب=$R$2)*(تواريخ&gt;=$P$3)*(تواريخ&lt;=$AD$3)*(4^8-ROW(حسوب)),ROWS(Q$9:Q315)),0))</f>
        <v>0</v>
      </c>
      <c r="R315" s="81">
        <f>INDEX('1'!S:S,INDEX(4^8-LARGE((حسوب=$R$2)*(تواريخ&gt;=$P$3)*(تواريخ&lt;=$AD$3)*(4^8-ROW(حسوب)),ROWS(R$9:R315)),0))</f>
        <v>0</v>
      </c>
      <c r="S315" s="81">
        <f>INDEX('1'!T:T,INDEX(4^8-LARGE((حسوب=$R$2)*(تواريخ&gt;=$P$3)*(تواريخ&lt;=$AD$3)*(4^8-ROW(حسوب)),ROWS(S$9:S315)),0))</f>
        <v>0</v>
      </c>
      <c r="T315" s="81">
        <f>INDEX('1'!U:U,INDEX(4^8-LARGE((حسوب=$R$2)*(تواريخ&gt;=$P$3)*(تواريخ&lt;=$AD$3)*(4^8-ROW(حسوب)),ROWS(T$9:T315)),0))</f>
        <v>0</v>
      </c>
      <c r="U315" s="81">
        <f>INDEX('1'!V:V,INDEX(4^8-LARGE((حسوب=$R$2)*(تواريخ&gt;=$P$3)*(تواريخ&lt;=$AD$3)*(4^8-ROW(حسوب)),ROWS(U$9:U315)),0))</f>
        <v>0</v>
      </c>
      <c r="V315" s="81">
        <f>INDEX('1'!W:W,INDEX(4^8-LARGE((حسوب=$R$2)*(تواريخ&gt;=$P$3)*(تواريخ&lt;=$AD$3)*(4^8-ROW(حسوب)),ROWS(V$9:V315)),0))</f>
        <v>0</v>
      </c>
      <c r="W315" s="81">
        <f>INDEX('1'!X:X,INDEX(4^8-LARGE((حسوب=$R$2)*(تواريخ&gt;=$P$3)*(تواريخ&lt;=$AD$3)*(4^8-ROW(حسوب)),ROWS(W$9:W315)),0))</f>
        <v>0</v>
      </c>
      <c r="X315" s="81">
        <f>INDEX('1'!Y:Y,INDEX(4^8-LARGE((حسوب=$R$2)*(تواريخ&gt;=$P$3)*(تواريخ&lt;=$AD$3)*(4^8-ROW(حسوب)),ROWS(X$9:X315)),0))</f>
        <v>0</v>
      </c>
      <c r="Y315" s="81">
        <f>INDEX('1'!Z:Z,INDEX(4^8-LARGE((حسوب=$R$2)*(تواريخ&gt;=$P$3)*(تواريخ&lt;=$AD$3)*(4^8-ROW(حسوب)),ROWS(Y$9:Y315)),0))</f>
        <v>0</v>
      </c>
      <c r="Z315" s="81">
        <f>INDEX('1'!AA:AA,INDEX(4^8-LARGE((حسوب=$R$2)*(تواريخ&gt;=$P$3)*(تواريخ&lt;=$AD$3)*(4^8-ROW(حسوب)),ROWS(Z$9:Z315)),0))</f>
        <v>0</v>
      </c>
      <c r="AA315" s="81">
        <f>INDEX('1'!AB:AB,INDEX(4^8-LARGE((حسوب=$R$2)*(تواريخ&gt;=$P$3)*(تواريخ&lt;=$AD$3)*(4^8-ROW(حسوب)),ROWS(AA$9:AA315)),0))</f>
        <v>0</v>
      </c>
      <c r="AB315" s="81">
        <f>INDEX('1'!AC:AC,INDEX(4^8-LARGE((حسوب=$R$2)*(تواريخ&gt;=$P$3)*(تواريخ&lt;=$AD$3)*(4^8-ROW(حسوب)),ROWS(AB$9:AB315)),0))</f>
        <v>0</v>
      </c>
      <c r="AC315" s="81">
        <f>INDEX('1'!AD:AD,INDEX(4^8-LARGE((حسوب=$R$2)*(تواريخ&gt;=$P$3)*(تواريخ&lt;=$AD$3)*(4^8-ROW(حسوب)),ROWS(AC$9:AC315)),0))</f>
        <v>0</v>
      </c>
      <c r="AD315" s="81">
        <f>INDEX('1'!AE:AE,INDEX(4^8-LARGE((حسوب=$R$2)*(تواريخ&gt;=$P$3)*(تواريخ&lt;=$AD$3)*(4^8-ROW(حسوب)),ROWS(AD$9:AD315)),0))</f>
        <v>0</v>
      </c>
      <c r="AE315" s="57"/>
      <c r="AF315" s="57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7"/>
      <c r="AR315" s="57"/>
      <c r="AS315" s="80">
        <f>INDEX('1'!AY:AY,INDEX(4^8-LARGE((حسوب=$R$2)*(تواريخ&gt;=$P$3)*(تواريخ&lt;=$AD$3)*(4^8-ROW(حسوب)),ROWS(AS$9:AS315)),0))</f>
        <v>0</v>
      </c>
      <c r="AT315" s="80">
        <f>INDEX('1'!AX:AX,INDEX(4^8-LARGE((حسوب=$R$2)*(تواريخ&gt;=$P$3)*(تواريخ&lt;=$AD$3)*(4^8-ROW(حسوب)),ROWS(AT$9:AT315)),0))</f>
        <v>0</v>
      </c>
      <c r="AU315" s="80">
        <f>INDEX('1'!BA:BA,INDEX(4^8-LARGE((حسوب=$R$2)*(تواريخ&gt;=$P$3)*(تواريخ&lt;=$AD$3)*(4^8-ROW(حسوب)),ROWS(AU$9:AU315)),0))</f>
        <v>0</v>
      </c>
      <c r="AV315" s="80">
        <f>INDEX('1'!AZ:AZ,INDEX(4^8-LARGE((حسوب=$R$2)*(تواريخ&gt;=$P$3)*(تواريخ&lt;=$AD$3)*(4^8-ROW(حسوب)),ROWS(AV$9:AV315)),0))</f>
        <v>0</v>
      </c>
      <c r="AW315" s="79" t="str">
        <f t="shared" si="7"/>
        <v/>
      </c>
    </row>
    <row r="316" spans="6:49" ht="18">
      <c r="F316" s="83">
        <f>IF($G316="","",(INDEX('1'!A:A,INDEX(4^8-LARGE((حسوب=$R$2)*(تواريخ&gt;=$P$3)*(تواريخ&lt;=$AD$3)*(4^8-ROW(حسوب)),ROWS(F$9:F316)),0))))</f>
        <v>0</v>
      </c>
      <c r="G316" s="84">
        <f>INDEX('1'!AT:AT,INDEX(4^8-LARGE((حسوب=$R$2)*(تواريخ&gt;=$P$3)*(تواريخ&lt;=$AD$3)*(4^8-ROW(حسوب)),ROWS(G$9:G316)),0))</f>
        <v>0</v>
      </c>
      <c r="H316" s="84">
        <f>INDEX('1'!AV:AV,INDEX(4^8-LARGE((حسوب=$R$2)*(تواريخ&gt;=$P$3)*(تواريخ&lt;=$AD$3)*(4^8-ROW(حسوب)),ROWS(H$9:H316)),0))</f>
        <v>0</v>
      </c>
      <c r="I316" s="81">
        <f>INDEX('1'!J:J,INDEX(4^8-LARGE((حسوب=$R$2)*(تواريخ&gt;=$P$3)*(تواريخ&lt;=$AD$3)*(4^8-ROW(حسوب)),ROWS(I$9:I316)),0))</f>
        <v>0</v>
      </c>
      <c r="J316" s="81">
        <f>INDEX('1'!K:K,INDEX(4^8-LARGE((حسوب=$R$2)*(تواريخ&gt;=$P$3)*(تواريخ&lt;=$AD$3)*(4^8-ROW(حسوب)),ROWS(J$9:J316)),0))</f>
        <v>0</v>
      </c>
      <c r="K316" s="81">
        <f>INDEX('1'!L:L,INDEX(4^8-LARGE((حسوب=$R$2)*(تواريخ&gt;=$P$3)*(تواريخ&lt;=$AD$3)*(4^8-ROW(حسوب)),ROWS(K$9:K316)),0))</f>
        <v>0</v>
      </c>
      <c r="L316" s="81">
        <f>INDEX('1'!M:M,INDEX(4^8-LARGE((حسوب=$R$2)*(تواريخ&gt;=$P$3)*(تواريخ&lt;=$AD$3)*(4^8-ROW(حسوب)),ROWS(L$9:L316)),0))</f>
        <v>0</v>
      </c>
      <c r="M316" s="81">
        <f>INDEX('1'!N:N,INDEX(4^8-LARGE((حسوب=$R$2)*(تواريخ&gt;=$P$3)*(تواريخ&lt;=$AD$3)*(4^8-ROW(حسوب)),ROWS(M$9:M316)),0))</f>
        <v>0</v>
      </c>
      <c r="N316" s="81">
        <f>INDEX('1'!O:O,INDEX(4^8-LARGE((حسوب=$R$2)*(تواريخ&gt;=$P$3)*(تواريخ&lt;=$AD$3)*(4^8-ROW(حسوب)),ROWS(N$9:N316)),0))</f>
        <v>0</v>
      </c>
      <c r="O316" s="81">
        <f>INDEX('1'!P:P,INDEX(4^8-LARGE((حسوب=$R$2)*(تواريخ&gt;=$P$3)*(تواريخ&lt;=$AD$3)*(4^8-ROW(حسوب)),ROWS(O$9:O316)),0))</f>
        <v>0</v>
      </c>
      <c r="P316" s="81">
        <f>INDEX('1'!Q:Q,INDEX(4^8-LARGE((حسوب=$R$2)*(تواريخ&gt;=$P$3)*(تواريخ&lt;=$AD$3)*(4^8-ROW(حسوب)),ROWS(P$9:P316)),0))</f>
        <v>0</v>
      </c>
      <c r="Q316" s="81">
        <f>INDEX('1'!R:R,INDEX(4^8-LARGE((حسوب=$R$2)*(تواريخ&gt;=$P$3)*(تواريخ&lt;=$AD$3)*(4^8-ROW(حسوب)),ROWS(Q$9:Q316)),0))</f>
        <v>0</v>
      </c>
      <c r="R316" s="81">
        <f>INDEX('1'!S:S,INDEX(4^8-LARGE((حسوب=$R$2)*(تواريخ&gt;=$P$3)*(تواريخ&lt;=$AD$3)*(4^8-ROW(حسوب)),ROWS(R$9:R316)),0))</f>
        <v>0</v>
      </c>
      <c r="S316" s="81">
        <f>INDEX('1'!T:T,INDEX(4^8-LARGE((حسوب=$R$2)*(تواريخ&gt;=$P$3)*(تواريخ&lt;=$AD$3)*(4^8-ROW(حسوب)),ROWS(S$9:S316)),0))</f>
        <v>0</v>
      </c>
      <c r="T316" s="81">
        <f>INDEX('1'!U:U,INDEX(4^8-LARGE((حسوب=$R$2)*(تواريخ&gt;=$P$3)*(تواريخ&lt;=$AD$3)*(4^8-ROW(حسوب)),ROWS(T$9:T316)),0))</f>
        <v>0</v>
      </c>
      <c r="U316" s="81">
        <f>INDEX('1'!V:V,INDEX(4^8-LARGE((حسوب=$R$2)*(تواريخ&gt;=$P$3)*(تواريخ&lt;=$AD$3)*(4^8-ROW(حسوب)),ROWS(U$9:U316)),0))</f>
        <v>0</v>
      </c>
      <c r="V316" s="81">
        <f>INDEX('1'!W:W,INDEX(4^8-LARGE((حسوب=$R$2)*(تواريخ&gt;=$P$3)*(تواريخ&lt;=$AD$3)*(4^8-ROW(حسوب)),ROWS(V$9:V316)),0))</f>
        <v>0</v>
      </c>
      <c r="W316" s="81">
        <f>INDEX('1'!X:X,INDEX(4^8-LARGE((حسوب=$R$2)*(تواريخ&gt;=$P$3)*(تواريخ&lt;=$AD$3)*(4^8-ROW(حسوب)),ROWS(W$9:W316)),0))</f>
        <v>0</v>
      </c>
      <c r="X316" s="81">
        <f>INDEX('1'!Y:Y,INDEX(4^8-LARGE((حسوب=$R$2)*(تواريخ&gt;=$P$3)*(تواريخ&lt;=$AD$3)*(4^8-ROW(حسوب)),ROWS(X$9:X316)),0))</f>
        <v>0</v>
      </c>
      <c r="Y316" s="81">
        <f>INDEX('1'!Z:Z,INDEX(4^8-LARGE((حسوب=$R$2)*(تواريخ&gt;=$P$3)*(تواريخ&lt;=$AD$3)*(4^8-ROW(حسوب)),ROWS(Y$9:Y316)),0))</f>
        <v>0</v>
      </c>
      <c r="Z316" s="81">
        <f>INDEX('1'!AA:AA,INDEX(4^8-LARGE((حسوب=$R$2)*(تواريخ&gt;=$P$3)*(تواريخ&lt;=$AD$3)*(4^8-ROW(حسوب)),ROWS(Z$9:Z316)),0))</f>
        <v>0</v>
      </c>
      <c r="AA316" s="81">
        <f>INDEX('1'!AB:AB,INDEX(4^8-LARGE((حسوب=$R$2)*(تواريخ&gt;=$P$3)*(تواريخ&lt;=$AD$3)*(4^8-ROW(حسوب)),ROWS(AA$9:AA316)),0))</f>
        <v>0</v>
      </c>
      <c r="AB316" s="81">
        <f>INDEX('1'!AC:AC,INDEX(4^8-LARGE((حسوب=$R$2)*(تواريخ&gt;=$P$3)*(تواريخ&lt;=$AD$3)*(4^8-ROW(حسوب)),ROWS(AB$9:AB316)),0))</f>
        <v>0</v>
      </c>
      <c r="AC316" s="81">
        <f>INDEX('1'!AD:AD,INDEX(4^8-LARGE((حسوب=$R$2)*(تواريخ&gt;=$P$3)*(تواريخ&lt;=$AD$3)*(4^8-ROW(حسوب)),ROWS(AC$9:AC316)),0))</f>
        <v>0</v>
      </c>
      <c r="AD316" s="81">
        <f>INDEX('1'!AE:AE,INDEX(4^8-LARGE((حسوب=$R$2)*(تواريخ&gt;=$P$3)*(تواريخ&lt;=$AD$3)*(4^8-ROW(حسوب)),ROWS(AD$9:AD316)),0))</f>
        <v>0</v>
      </c>
      <c r="AE316" s="57"/>
      <c r="AF316" s="57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7"/>
      <c r="AR316" s="57"/>
      <c r="AS316" s="80">
        <f>INDEX('1'!AY:AY,INDEX(4^8-LARGE((حسوب=$R$2)*(تواريخ&gt;=$P$3)*(تواريخ&lt;=$AD$3)*(4^8-ROW(حسوب)),ROWS(AS$9:AS316)),0))</f>
        <v>0</v>
      </c>
      <c r="AT316" s="80">
        <f>INDEX('1'!AX:AX,INDEX(4^8-LARGE((حسوب=$R$2)*(تواريخ&gt;=$P$3)*(تواريخ&lt;=$AD$3)*(4^8-ROW(حسوب)),ROWS(AT$9:AT316)),0))</f>
        <v>0</v>
      </c>
      <c r="AU316" s="80">
        <f>INDEX('1'!BA:BA,INDEX(4^8-LARGE((حسوب=$R$2)*(تواريخ&gt;=$P$3)*(تواريخ&lt;=$AD$3)*(4^8-ROW(حسوب)),ROWS(AU$9:AU316)),0))</f>
        <v>0</v>
      </c>
      <c r="AV316" s="80">
        <f>INDEX('1'!AZ:AZ,INDEX(4^8-LARGE((حسوب=$R$2)*(تواريخ&gt;=$P$3)*(تواريخ&lt;=$AD$3)*(4^8-ROW(حسوب)),ROWS(AV$9:AV316)),0))</f>
        <v>0</v>
      </c>
      <c r="AW316" s="79" t="str">
        <f t="shared" si="7"/>
        <v/>
      </c>
    </row>
    <row r="317" spans="6:49" ht="18">
      <c r="F317" s="83">
        <f>IF($G317="","",(INDEX('1'!A:A,INDEX(4^8-LARGE((حسوب=$R$2)*(تواريخ&gt;=$P$3)*(تواريخ&lt;=$AD$3)*(4^8-ROW(حسوب)),ROWS(F$9:F317)),0))))</f>
        <v>0</v>
      </c>
      <c r="G317" s="84">
        <f>INDEX('1'!AT:AT,INDEX(4^8-LARGE((حسوب=$R$2)*(تواريخ&gt;=$P$3)*(تواريخ&lt;=$AD$3)*(4^8-ROW(حسوب)),ROWS(G$9:G317)),0))</f>
        <v>0</v>
      </c>
      <c r="H317" s="84">
        <f>INDEX('1'!AV:AV,INDEX(4^8-LARGE((حسوب=$R$2)*(تواريخ&gt;=$P$3)*(تواريخ&lt;=$AD$3)*(4^8-ROW(حسوب)),ROWS(H$9:H317)),0))</f>
        <v>0</v>
      </c>
      <c r="I317" s="81">
        <f>INDEX('1'!J:J,INDEX(4^8-LARGE((حسوب=$R$2)*(تواريخ&gt;=$P$3)*(تواريخ&lt;=$AD$3)*(4^8-ROW(حسوب)),ROWS(I$9:I317)),0))</f>
        <v>0</v>
      </c>
      <c r="J317" s="81">
        <f>INDEX('1'!K:K,INDEX(4^8-LARGE((حسوب=$R$2)*(تواريخ&gt;=$P$3)*(تواريخ&lt;=$AD$3)*(4^8-ROW(حسوب)),ROWS(J$9:J317)),0))</f>
        <v>0</v>
      </c>
      <c r="K317" s="81">
        <f>INDEX('1'!L:L,INDEX(4^8-LARGE((حسوب=$R$2)*(تواريخ&gt;=$P$3)*(تواريخ&lt;=$AD$3)*(4^8-ROW(حسوب)),ROWS(K$9:K317)),0))</f>
        <v>0</v>
      </c>
      <c r="L317" s="81">
        <f>INDEX('1'!M:M,INDEX(4^8-LARGE((حسوب=$R$2)*(تواريخ&gt;=$P$3)*(تواريخ&lt;=$AD$3)*(4^8-ROW(حسوب)),ROWS(L$9:L317)),0))</f>
        <v>0</v>
      </c>
      <c r="M317" s="81">
        <f>INDEX('1'!N:N,INDEX(4^8-LARGE((حسوب=$R$2)*(تواريخ&gt;=$P$3)*(تواريخ&lt;=$AD$3)*(4^8-ROW(حسوب)),ROWS(M$9:M317)),0))</f>
        <v>0</v>
      </c>
      <c r="N317" s="81">
        <f>INDEX('1'!O:O,INDEX(4^8-LARGE((حسوب=$R$2)*(تواريخ&gt;=$P$3)*(تواريخ&lt;=$AD$3)*(4^8-ROW(حسوب)),ROWS(N$9:N317)),0))</f>
        <v>0</v>
      </c>
      <c r="O317" s="81">
        <f>INDEX('1'!P:P,INDEX(4^8-LARGE((حسوب=$R$2)*(تواريخ&gt;=$P$3)*(تواريخ&lt;=$AD$3)*(4^8-ROW(حسوب)),ROWS(O$9:O317)),0))</f>
        <v>0</v>
      </c>
      <c r="P317" s="81">
        <f>INDEX('1'!Q:Q,INDEX(4^8-LARGE((حسوب=$R$2)*(تواريخ&gt;=$P$3)*(تواريخ&lt;=$AD$3)*(4^8-ROW(حسوب)),ROWS(P$9:P317)),0))</f>
        <v>0</v>
      </c>
      <c r="Q317" s="81">
        <f>INDEX('1'!R:R,INDEX(4^8-LARGE((حسوب=$R$2)*(تواريخ&gt;=$P$3)*(تواريخ&lt;=$AD$3)*(4^8-ROW(حسوب)),ROWS(Q$9:Q317)),0))</f>
        <v>0</v>
      </c>
      <c r="R317" s="81">
        <f>INDEX('1'!S:S,INDEX(4^8-LARGE((حسوب=$R$2)*(تواريخ&gt;=$P$3)*(تواريخ&lt;=$AD$3)*(4^8-ROW(حسوب)),ROWS(R$9:R317)),0))</f>
        <v>0</v>
      </c>
      <c r="S317" s="81">
        <f>INDEX('1'!T:T,INDEX(4^8-LARGE((حسوب=$R$2)*(تواريخ&gt;=$P$3)*(تواريخ&lt;=$AD$3)*(4^8-ROW(حسوب)),ROWS(S$9:S317)),0))</f>
        <v>0</v>
      </c>
      <c r="T317" s="81">
        <f>INDEX('1'!U:U,INDEX(4^8-LARGE((حسوب=$R$2)*(تواريخ&gt;=$P$3)*(تواريخ&lt;=$AD$3)*(4^8-ROW(حسوب)),ROWS(T$9:T317)),0))</f>
        <v>0</v>
      </c>
      <c r="U317" s="81">
        <f>INDEX('1'!V:V,INDEX(4^8-LARGE((حسوب=$R$2)*(تواريخ&gt;=$P$3)*(تواريخ&lt;=$AD$3)*(4^8-ROW(حسوب)),ROWS(U$9:U317)),0))</f>
        <v>0</v>
      </c>
      <c r="V317" s="81">
        <f>INDEX('1'!W:W,INDEX(4^8-LARGE((حسوب=$R$2)*(تواريخ&gt;=$P$3)*(تواريخ&lt;=$AD$3)*(4^8-ROW(حسوب)),ROWS(V$9:V317)),0))</f>
        <v>0</v>
      </c>
      <c r="W317" s="81">
        <f>INDEX('1'!X:X,INDEX(4^8-LARGE((حسوب=$R$2)*(تواريخ&gt;=$P$3)*(تواريخ&lt;=$AD$3)*(4^8-ROW(حسوب)),ROWS(W$9:W317)),0))</f>
        <v>0</v>
      </c>
      <c r="X317" s="81">
        <f>INDEX('1'!Y:Y,INDEX(4^8-LARGE((حسوب=$R$2)*(تواريخ&gt;=$P$3)*(تواريخ&lt;=$AD$3)*(4^8-ROW(حسوب)),ROWS(X$9:X317)),0))</f>
        <v>0</v>
      </c>
      <c r="Y317" s="81">
        <f>INDEX('1'!Z:Z,INDEX(4^8-LARGE((حسوب=$R$2)*(تواريخ&gt;=$P$3)*(تواريخ&lt;=$AD$3)*(4^8-ROW(حسوب)),ROWS(Y$9:Y317)),0))</f>
        <v>0</v>
      </c>
      <c r="Z317" s="81">
        <f>INDEX('1'!AA:AA,INDEX(4^8-LARGE((حسوب=$R$2)*(تواريخ&gt;=$P$3)*(تواريخ&lt;=$AD$3)*(4^8-ROW(حسوب)),ROWS(Z$9:Z317)),0))</f>
        <v>0</v>
      </c>
      <c r="AA317" s="81">
        <f>INDEX('1'!AB:AB,INDEX(4^8-LARGE((حسوب=$R$2)*(تواريخ&gt;=$P$3)*(تواريخ&lt;=$AD$3)*(4^8-ROW(حسوب)),ROWS(AA$9:AA317)),0))</f>
        <v>0</v>
      </c>
      <c r="AB317" s="81">
        <f>INDEX('1'!AC:AC,INDEX(4^8-LARGE((حسوب=$R$2)*(تواريخ&gt;=$P$3)*(تواريخ&lt;=$AD$3)*(4^8-ROW(حسوب)),ROWS(AB$9:AB317)),0))</f>
        <v>0</v>
      </c>
      <c r="AC317" s="81">
        <f>INDEX('1'!AD:AD,INDEX(4^8-LARGE((حسوب=$R$2)*(تواريخ&gt;=$P$3)*(تواريخ&lt;=$AD$3)*(4^8-ROW(حسوب)),ROWS(AC$9:AC317)),0))</f>
        <v>0</v>
      </c>
      <c r="AD317" s="81">
        <f>INDEX('1'!AE:AE,INDEX(4^8-LARGE((حسوب=$R$2)*(تواريخ&gt;=$P$3)*(تواريخ&lt;=$AD$3)*(4^8-ROW(حسوب)),ROWS(AD$9:AD317)),0))</f>
        <v>0</v>
      </c>
      <c r="AE317" s="57"/>
      <c r="AF317" s="57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7"/>
      <c r="AR317" s="57"/>
      <c r="AS317" s="80">
        <f>INDEX('1'!AY:AY,INDEX(4^8-LARGE((حسوب=$R$2)*(تواريخ&gt;=$P$3)*(تواريخ&lt;=$AD$3)*(4^8-ROW(حسوب)),ROWS(AS$9:AS317)),0))</f>
        <v>0</v>
      </c>
      <c r="AT317" s="80">
        <f>INDEX('1'!AX:AX,INDEX(4^8-LARGE((حسوب=$R$2)*(تواريخ&gt;=$P$3)*(تواريخ&lt;=$AD$3)*(4^8-ROW(حسوب)),ROWS(AT$9:AT317)),0))</f>
        <v>0</v>
      </c>
      <c r="AU317" s="80">
        <f>INDEX('1'!BA:BA,INDEX(4^8-LARGE((حسوب=$R$2)*(تواريخ&gt;=$P$3)*(تواريخ&lt;=$AD$3)*(4^8-ROW(حسوب)),ROWS(AU$9:AU317)),0))</f>
        <v>0</v>
      </c>
      <c r="AV317" s="80">
        <f>INDEX('1'!AZ:AZ,INDEX(4^8-LARGE((حسوب=$R$2)*(تواريخ&gt;=$P$3)*(تواريخ&lt;=$AD$3)*(4^8-ROW(حسوب)),ROWS(AV$9:AV317)),0))</f>
        <v>0</v>
      </c>
      <c r="AW317" s="79" t="str">
        <f t="shared" si="7"/>
        <v/>
      </c>
    </row>
    <row r="318" spans="6:49" ht="18">
      <c r="F318" s="83">
        <f>IF($G318="","",(INDEX('1'!A:A,INDEX(4^8-LARGE((حسوب=$R$2)*(تواريخ&gt;=$P$3)*(تواريخ&lt;=$AD$3)*(4^8-ROW(حسوب)),ROWS(F$9:F318)),0))))</f>
        <v>0</v>
      </c>
      <c r="G318" s="84">
        <f>INDEX('1'!AT:AT,INDEX(4^8-LARGE((حسوب=$R$2)*(تواريخ&gt;=$P$3)*(تواريخ&lt;=$AD$3)*(4^8-ROW(حسوب)),ROWS(G$9:G318)),0))</f>
        <v>0</v>
      </c>
      <c r="H318" s="84">
        <f>INDEX('1'!AV:AV,INDEX(4^8-LARGE((حسوب=$R$2)*(تواريخ&gt;=$P$3)*(تواريخ&lt;=$AD$3)*(4^8-ROW(حسوب)),ROWS(H$9:H318)),0))</f>
        <v>0</v>
      </c>
      <c r="I318" s="81">
        <f>INDEX('1'!J:J,INDEX(4^8-LARGE((حسوب=$R$2)*(تواريخ&gt;=$P$3)*(تواريخ&lt;=$AD$3)*(4^8-ROW(حسوب)),ROWS(I$9:I318)),0))</f>
        <v>0</v>
      </c>
      <c r="J318" s="81">
        <f>INDEX('1'!K:K,INDEX(4^8-LARGE((حسوب=$R$2)*(تواريخ&gt;=$P$3)*(تواريخ&lt;=$AD$3)*(4^8-ROW(حسوب)),ROWS(J$9:J318)),0))</f>
        <v>0</v>
      </c>
      <c r="K318" s="81">
        <f>INDEX('1'!L:L,INDEX(4^8-LARGE((حسوب=$R$2)*(تواريخ&gt;=$P$3)*(تواريخ&lt;=$AD$3)*(4^8-ROW(حسوب)),ROWS(K$9:K318)),0))</f>
        <v>0</v>
      </c>
      <c r="L318" s="81">
        <f>INDEX('1'!M:M,INDEX(4^8-LARGE((حسوب=$R$2)*(تواريخ&gt;=$P$3)*(تواريخ&lt;=$AD$3)*(4^8-ROW(حسوب)),ROWS(L$9:L318)),0))</f>
        <v>0</v>
      </c>
      <c r="M318" s="81">
        <f>INDEX('1'!N:N,INDEX(4^8-LARGE((حسوب=$R$2)*(تواريخ&gt;=$P$3)*(تواريخ&lt;=$AD$3)*(4^8-ROW(حسوب)),ROWS(M$9:M318)),0))</f>
        <v>0</v>
      </c>
      <c r="N318" s="81">
        <f>INDEX('1'!O:O,INDEX(4^8-LARGE((حسوب=$R$2)*(تواريخ&gt;=$P$3)*(تواريخ&lt;=$AD$3)*(4^8-ROW(حسوب)),ROWS(N$9:N318)),0))</f>
        <v>0</v>
      </c>
      <c r="O318" s="81">
        <f>INDEX('1'!P:P,INDEX(4^8-LARGE((حسوب=$R$2)*(تواريخ&gt;=$P$3)*(تواريخ&lt;=$AD$3)*(4^8-ROW(حسوب)),ROWS(O$9:O318)),0))</f>
        <v>0</v>
      </c>
      <c r="P318" s="81">
        <f>INDEX('1'!Q:Q,INDEX(4^8-LARGE((حسوب=$R$2)*(تواريخ&gt;=$P$3)*(تواريخ&lt;=$AD$3)*(4^8-ROW(حسوب)),ROWS(P$9:P318)),0))</f>
        <v>0</v>
      </c>
      <c r="Q318" s="81">
        <f>INDEX('1'!R:R,INDEX(4^8-LARGE((حسوب=$R$2)*(تواريخ&gt;=$P$3)*(تواريخ&lt;=$AD$3)*(4^8-ROW(حسوب)),ROWS(Q$9:Q318)),0))</f>
        <v>0</v>
      </c>
      <c r="R318" s="81">
        <f>INDEX('1'!S:S,INDEX(4^8-LARGE((حسوب=$R$2)*(تواريخ&gt;=$P$3)*(تواريخ&lt;=$AD$3)*(4^8-ROW(حسوب)),ROWS(R$9:R318)),0))</f>
        <v>0</v>
      </c>
      <c r="S318" s="81">
        <f>INDEX('1'!T:T,INDEX(4^8-LARGE((حسوب=$R$2)*(تواريخ&gt;=$P$3)*(تواريخ&lt;=$AD$3)*(4^8-ROW(حسوب)),ROWS(S$9:S318)),0))</f>
        <v>0</v>
      </c>
      <c r="T318" s="81">
        <f>INDEX('1'!U:U,INDEX(4^8-LARGE((حسوب=$R$2)*(تواريخ&gt;=$P$3)*(تواريخ&lt;=$AD$3)*(4^8-ROW(حسوب)),ROWS(T$9:T318)),0))</f>
        <v>0</v>
      </c>
      <c r="U318" s="81">
        <f>INDEX('1'!V:V,INDEX(4^8-LARGE((حسوب=$R$2)*(تواريخ&gt;=$P$3)*(تواريخ&lt;=$AD$3)*(4^8-ROW(حسوب)),ROWS(U$9:U318)),0))</f>
        <v>0</v>
      </c>
      <c r="V318" s="81">
        <f>INDEX('1'!W:W,INDEX(4^8-LARGE((حسوب=$R$2)*(تواريخ&gt;=$P$3)*(تواريخ&lt;=$AD$3)*(4^8-ROW(حسوب)),ROWS(V$9:V318)),0))</f>
        <v>0</v>
      </c>
      <c r="W318" s="81">
        <f>INDEX('1'!X:X,INDEX(4^8-LARGE((حسوب=$R$2)*(تواريخ&gt;=$P$3)*(تواريخ&lt;=$AD$3)*(4^8-ROW(حسوب)),ROWS(W$9:W318)),0))</f>
        <v>0</v>
      </c>
      <c r="X318" s="81">
        <f>INDEX('1'!Y:Y,INDEX(4^8-LARGE((حسوب=$R$2)*(تواريخ&gt;=$P$3)*(تواريخ&lt;=$AD$3)*(4^8-ROW(حسوب)),ROWS(X$9:X318)),0))</f>
        <v>0</v>
      </c>
      <c r="Y318" s="81">
        <f>INDEX('1'!Z:Z,INDEX(4^8-LARGE((حسوب=$R$2)*(تواريخ&gt;=$P$3)*(تواريخ&lt;=$AD$3)*(4^8-ROW(حسوب)),ROWS(Y$9:Y318)),0))</f>
        <v>0</v>
      </c>
      <c r="Z318" s="81">
        <f>INDEX('1'!AA:AA,INDEX(4^8-LARGE((حسوب=$R$2)*(تواريخ&gt;=$P$3)*(تواريخ&lt;=$AD$3)*(4^8-ROW(حسوب)),ROWS(Z$9:Z318)),0))</f>
        <v>0</v>
      </c>
      <c r="AA318" s="81">
        <f>INDEX('1'!AB:AB,INDEX(4^8-LARGE((حسوب=$R$2)*(تواريخ&gt;=$P$3)*(تواريخ&lt;=$AD$3)*(4^8-ROW(حسوب)),ROWS(AA$9:AA318)),0))</f>
        <v>0</v>
      </c>
      <c r="AB318" s="81">
        <f>INDEX('1'!AC:AC,INDEX(4^8-LARGE((حسوب=$R$2)*(تواريخ&gt;=$P$3)*(تواريخ&lt;=$AD$3)*(4^8-ROW(حسوب)),ROWS(AB$9:AB318)),0))</f>
        <v>0</v>
      </c>
      <c r="AC318" s="81">
        <f>INDEX('1'!AD:AD,INDEX(4^8-LARGE((حسوب=$R$2)*(تواريخ&gt;=$P$3)*(تواريخ&lt;=$AD$3)*(4^8-ROW(حسوب)),ROWS(AC$9:AC318)),0))</f>
        <v>0</v>
      </c>
      <c r="AD318" s="81">
        <f>INDEX('1'!AE:AE,INDEX(4^8-LARGE((حسوب=$R$2)*(تواريخ&gt;=$P$3)*(تواريخ&lt;=$AD$3)*(4^8-ROW(حسوب)),ROWS(AD$9:AD318)),0))</f>
        <v>0</v>
      </c>
      <c r="AE318" s="57"/>
      <c r="AF318" s="57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7"/>
      <c r="AR318" s="57"/>
      <c r="AS318" s="80">
        <f>INDEX('1'!AY:AY,INDEX(4^8-LARGE((حسوب=$R$2)*(تواريخ&gt;=$P$3)*(تواريخ&lt;=$AD$3)*(4^8-ROW(حسوب)),ROWS(AS$9:AS318)),0))</f>
        <v>0</v>
      </c>
      <c r="AT318" s="80">
        <f>INDEX('1'!AX:AX,INDEX(4^8-LARGE((حسوب=$R$2)*(تواريخ&gt;=$P$3)*(تواريخ&lt;=$AD$3)*(4^8-ROW(حسوب)),ROWS(AT$9:AT318)),0))</f>
        <v>0</v>
      </c>
      <c r="AU318" s="80">
        <f>INDEX('1'!BA:BA,INDEX(4^8-LARGE((حسوب=$R$2)*(تواريخ&gt;=$P$3)*(تواريخ&lt;=$AD$3)*(4^8-ROW(حسوب)),ROWS(AU$9:AU318)),0))</f>
        <v>0</v>
      </c>
      <c r="AV318" s="80">
        <f>INDEX('1'!AZ:AZ,INDEX(4^8-LARGE((حسوب=$R$2)*(تواريخ&gt;=$P$3)*(تواريخ&lt;=$AD$3)*(4^8-ROW(حسوب)),ROWS(AV$9:AV318)),0))</f>
        <v>0</v>
      </c>
      <c r="AW318" s="79" t="str">
        <f t="shared" si="7"/>
        <v/>
      </c>
    </row>
    <row r="319" spans="6:49" ht="18">
      <c r="F319" s="83">
        <f>IF($G319="","",(INDEX('1'!A:A,INDEX(4^8-LARGE((حسوب=$R$2)*(تواريخ&gt;=$P$3)*(تواريخ&lt;=$AD$3)*(4^8-ROW(حسوب)),ROWS(F$9:F319)),0))))</f>
        <v>0</v>
      </c>
      <c r="G319" s="84">
        <f>INDEX('1'!AT:AT,INDEX(4^8-LARGE((حسوب=$R$2)*(تواريخ&gt;=$P$3)*(تواريخ&lt;=$AD$3)*(4^8-ROW(حسوب)),ROWS(G$9:G319)),0))</f>
        <v>0</v>
      </c>
      <c r="H319" s="84">
        <f>INDEX('1'!AV:AV,INDEX(4^8-LARGE((حسوب=$R$2)*(تواريخ&gt;=$P$3)*(تواريخ&lt;=$AD$3)*(4^8-ROW(حسوب)),ROWS(H$9:H319)),0))</f>
        <v>0</v>
      </c>
      <c r="I319" s="81">
        <f>INDEX('1'!J:J,INDEX(4^8-LARGE((حسوب=$R$2)*(تواريخ&gt;=$P$3)*(تواريخ&lt;=$AD$3)*(4^8-ROW(حسوب)),ROWS(I$9:I319)),0))</f>
        <v>0</v>
      </c>
      <c r="J319" s="81">
        <f>INDEX('1'!K:K,INDEX(4^8-LARGE((حسوب=$R$2)*(تواريخ&gt;=$P$3)*(تواريخ&lt;=$AD$3)*(4^8-ROW(حسوب)),ROWS(J$9:J319)),0))</f>
        <v>0</v>
      </c>
      <c r="K319" s="81">
        <f>INDEX('1'!L:L,INDEX(4^8-LARGE((حسوب=$R$2)*(تواريخ&gt;=$P$3)*(تواريخ&lt;=$AD$3)*(4^8-ROW(حسوب)),ROWS(K$9:K319)),0))</f>
        <v>0</v>
      </c>
      <c r="L319" s="81">
        <f>INDEX('1'!M:M,INDEX(4^8-LARGE((حسوب=$R$2)*(تواريخ&gt;=$P$3)*(تواريخ&lt;=$AD$3)*(4^8-ROW(حسوب)),ROWS(L$9:L319)),0))</f>
        <v>0</v>
      </c>
      <c r="M319" s="81">
        <f>INDEX('1'!N:N,INDEX(4^8-LARGE((حسوب=$R$2)*(تواريخ&gt;=$P$3)*(تواريخ&lt;=$AD$3)*(4^8-ROW(حسوب)),ROWS(M$9:M319)),0))</f>
        <v>0</v>
      </c>
      <c r="N319" s="81">
        <f>INDEX('1'!O:O,INDEX(4^8-LARGE((حسوب=$R$2)*(تواريخ&gt;=$P$3)*(تواريخ&lt;=$AD$3)*(4^8-ROW(حسوب)),ROWS(N$9:N319)),0))</f>
        <v>0</v>
      </c>
      <c r="O319" s="81">
        <f>INDEX('1'!P:P,INDEX(4^8-LARGE((حسوب=$R$2)*(تواريخ&gt;=$P$3)*(تواريخ&lt;=$AD$3)*(4^8-ROW(حسوب)),ROWS(O$9:O319)),0))</f>
        <v>0</v>
      </c>
      <c r="P319" s="81">
        <f>INDEX('1'!Q:Q,INDEX(4^8-LARGE((حسوب=$R$2)*(تواريخ&gt;=$P$3)*(تواريخ&lt;=$AD$3)*(4^8-ROW(حسوب)),ROWS(P$9:P319)),0))</f>
        <v>0</v>
      </c>
      <c r="Q319" s="81">
        <f>INDEX('1'!R:R,INDEX(4^8-LARGE((حسوب=$R$2)*(تواريخ&gt;=$P$3)*(تواريخ&lt;=$AD$3)*(4^8-ROW(حسوب)),ROWS(Q$9:Q319)),0))</f>
        <v>0</v>
      </c>
      <c r="R319" s="81">
        <f>INDEX('1'!S:S,INDEX(4^8-LARGE((حسوب=$R$2)*(تواريخ&gt;=$P$3)*(تواريخ&lt;=$AD$3)*(4^8-ROW(حسوب)),ROWS(R$9:R319)),0))</f>
        <v>0</v>
      </c>
      <c r="S319" s="81">
        <f>INDEX('1'!T:T,INDEX(4^8-LARGE((حسوب=$R$2)*(تواريخ&gt;=$P$3)*(تواريخ&lt;=$AD$3)*(4^8-ROW(حسوب)),ROWS(S$9:S319)),0))</f>
        <v>0</v>
      </c>
      <c r="T319" s="81">
        <f>INDEX('1'!U:U,INDEX(4^8-LARGE((حسوب=$R$2)*(تواريخ&gt;=$P$3)*(تواريخ&lt;=$AD$3)*(4^8-ROW(حسوب)),ROWS(T$9:T319)),0))</f>
        <v>0</v>
      </c>
      <c r="U319" s="81">
        <f>INDEX('1'!V:V,INDEX(4^8-LARGE((حسوب=$R$2)*(تواريخ&gt;=$P$3)*(تواريخ&lt;=$AD$3)*(4^8-ROW(حسوب)),ROWS(U$9:U319)),0))</f>
        <v>0</v>
      </c>
      <c r="V319" s="81">
        <f>INDEX('1'!W:W,INDEX(4^8-LARGE((حسوب=$R$2)*(تواريخ&gt;=$P$3)*(تواريخ&lt;=$AD$3)*(4^8-ROW(حسوب)),ROWS(V$9:V319)),0))</f>
        <v>0</v>
      </c>
      <c r="W319" s="81">
        <f>INDEX('1'!X:X,INDEX(4^8-LARGE((حسوب=$R$2)*(تواريخ&gt;=$P$3)*(تواريخ&lt;=$AD$3)*(4^8-ROW(حسوب)),ROWS(W$9:W319)),0))</f>
        <v>0</v>
      </c>
      <c r="X319" s="81">
        <f>INDEX('1'!Y:Y,INDEX(4^8-LARGE((حسوب=$R$2)*(تواريخ&gt;=$P$3)*(تواريخ&lt;=$AD$3)*(4^8-ROW(حسوب)),ROWS(X$9:X319)),0))</f>
        <v>0</v>
      </c>
      <c r="Y319" s="81">
        <f>INDEX('1'!Z:Z,INDEX(4^8-LARGE((حسوب=$R$2)*(تواريخ&gt;=$P$3)*(تواريخ&lt;=$AD$3)*(4^8-ROW(حسوب)),ROWS(Y$9:Y319)),0))</f>
        <v>0</v>
      </c>
      <c r="Z319" s="81">
        <f>INDEX('1'!AA:AA,INDEX(4^8-LARGE((حسوب=$R$2)*(تواريخ&gt;=$P$3)*(تواريخ&lt;=$AD$3)*(4^8-ROW(حسوب)),ROWS(Z$9:Z319)),0))</f>
        <v>0</v>
      </c>
      <c r="AA319" s="81">
        <f>INDEX('1'!AB:AB,INDEX(4^8-LARGE((حسوب=$R$2)*(تواريخ&gt;=$P$3)*(تواريخ&lt;=$AD$3)*(4^8-ROW(حسوب)),ROWS(AA$9:AA319)),0))</f>
        <v>0</v>
      </c>
      <c r="AB319" s="81">
        <f>INDEX('1'!AC:AC,INDEX(4^8-LARGE((حسوب=$R$2)*(تواريخ&gt;=$P$3)*(تواريخ&lt;=$AD$3)*(4^8-ROW(حسوب)),ROWS(AB$9:AB319)),0))</f>
        <v>0</v>
      </c>
      <c r="AC319" s="81">
        <f>INDEX('1'!AD:AD,INDEX(4^8-LARGE((حسوب=$R$2)*(تواريخ&gt;=$P$3)*(تواريخ&lt;=$AD$3)*(4^8-ROW(حسوب)),ROWS(AC$9:AC319)),0))</f>
        <v>0</v>
      </c>
      <c r="AD319" s="81">
        <f>INDEX('1'!AE:AE,INDEX(4^8-LARGE((حسوب=$R$2)*(تواريخ&gt;=$P$3)*(تواريخ&lt;=$AD$3)*(4^8-ROW(حسوب)),ROWS(AD$9:AD319)),0))</f>
        <v>0</v>
      </c>
      <c r="AE319" s="57"/>
      <c r="AF319" s="57"/>
      <c r="AG319" s="58"/>
      <c r="AH319" s="58"/>
      <c r="AI319" s="58"/>
      <c r="AJ319" s="58"/>
      <c r="AK319" s="58"/>
      <c r="AL319" s="58"/>
      <c r="AM319" s="58"/>
      <c r="AN319" s="58"/>
      <c r="AO319" s="58"/>
      <c r="AP319" s="58"/>
      <c r="AQ319" s="57"/>
      <c r="AR319" s="57"/>
      <c r="AS319" s="80">
        <f>INDEX('1'!AY:AY,INDEX(4^8-LARGE((حسوب=$R$2)*(تواريخ&gt;=$P$3)*(تواريخ&lt;=$AD$3)*(4^8-ROW(حسوب)),ROWS(AS$9:AS319)),0))</f>
        <v>0</v>
      </c>
      <c r="AT319" s="80">
        <f>INDEX('1'!AX:AX,INDEX(4^8-LARGE((حسوب=$R$2)*(تواريخ&gt;=$P$3)*(تواريخ&lt;=$AD$3)*(4^8-ROW(حسوب)),ROWS(AT$9:AT319)),0))</f>
        <v>0</v>
      </c>
      <c r="AU319" s="80">
        <f>INDEX('1'!BA:BA,INDEX(4^8-LARGE((حسوب=$R$2)*(تواريخ&gt;=$P$3)*(تواريخ&lt;=$AD$3)*(4^8-ROW(حسوب)),ROWS(AU$9:AU319)),0))</f>
        <v>0</v>
      </c>
      <c r="AV319" s="80">
        <f>INDEX('1'!AZ:AZ,INDEX(4^8-LARGE((حسوب=$R$2)*(تواريخ&gt;=$P$3)*(تواريخ&lt;=$AD$3)*(4^8-ROW(حسوب)),ROWS(AV$9:AV319)),0))</f>
        <v>0</v>
      </c>
      <c r="AW319" s="79" t="str">
        <f t="shared" si="7"/>
        <v/>
      </c>
    </row>
    <row r="320" spans="6:49" ht="18">
      <c r="F320" s="83">
        <f>IF($G320="","",(INDEX('1'!A:A,INDEX(4^8-LARGE((حسوب=$R$2)*(تواريخ&gt;=$P$3)*(تواريخ&lt;=$AD$3)*(4^8-ROW(حسوب)),ROWS(F$9:F320)),0))))</f>
        <v>0</v>
      </c>
      <c r="G320" s="84">
        <f>INDEX('1'!AT:AT,INDEX(4^8-LARGE((حسوب=$R$2)*(تواريخ&gt;=$P$3)*(تواريخ&lt;=$AD$3)*(4^8-ROW(حسوب)),ROWS(G$9:G320)),0))</f>
        <v>0</v>
      </c>
      <c r="H320" s="84">
        <f>INDEX('1'!AV:AV,INDEX(4^8-LARGE((حسوب=$R$2)*(تواريخ&gt;=$P$3)*(تواريخ&lt;=$AD$3)*(4^8-ROW(حسوب)),ROWS(H$9:H320)),0))</f>
        <v>0</v>
      </c>
      <c r="I320" s="81">
        <f>INDEX('1'!J:J,INDEX(4^8-LARGE((حسوب=$R$2)*(تواريخ&gt;=$P$3)*(تواريخ&lt;=$AD$3)*(4^8-ROW(حسوب)),ROWS(I$9:I320)),0))</f>
        <v>0</v>
      </c>
      <c r="J320" s="81">
        <f>INDEX('1'!K:K,INDEX(4^8-LARGE((حسوب=$R$2)*(تواريخ&gt;=$P$3)*(تواريخ&lt;=$AD$3)*(4^8-ROW(حسوب)),ROWS(J$9:J320)),0))</f>
        <v>0</v>
      </c>
      <c r="K320" s="81">
        <f>INDEX('1'!L:L,INDEX(4^8-LARGE((حسوب=$R$2)*(تواريخ&gt;=$P$3)*(تواريخ&lt;=$AD$3)*(4^8-ROW(حسوب)),ROWS(K$9:K320)),0))</f>
        <v>0</v>
      </c>
      <c r="L320" s="81">
        <f>INDEX('1'!M:M,INDEX(4^8-LARGE((حسوب=$R$2)*(تواريخ&gt;=$P$3)*(تواريخ&lt;=$AD$3)*(4^8-ROW(حسوب)),ROWS(L$9:L320)),0))</f>
        <v>0</v>
      </c>
      <c r="M320" s="81">
        <f>INDEX('1'!N:N,INDEX(4^8-LARGE((حسوب=$R$2)*(تواريخ&gt;=$P$3)*(تواريخ&lt;=$AD$3)*(4^8-ROW(حسوب)),ROWS(M$9:M320)),0))</f>
        <v>0</v>
      </c>
      <c r="N320" s="81">
        <f>INDEX('1'!O:O,INDEX(4^8-LARGE((حسوب=$R$2)*(تواريخ&gt;=$P$3)*(تواريخ&lt;=$AD$3)*(4^8-ROW(حسوب)),ROWS(N$9:N320)),0))</f>
        <v>0</v>
      </c>
      <c r="O320" s="81">
        <f>INDEX('1'!P:P,INDEX(4^8-LARGE((حسوب=$R$2)*(تواريخ&gt;=$P$3)*(تواريخ&lt;=$AD$3)*(4^8-ROW(حسوب)),ROWS(O$9:O320)),0))</f>
        <v>0</v>
      </c>
      <c r="P320" s="81">
        <f>INDEX('1'!Q:Q,INDEX(4^8-LARGE((حسوب=$R$2)*(تواريخ&gt;=$P$3)*(تواريخ&lt;=$AD$3)*(4^8-ROW(حسوب)),ROWS(P$9:P320)),0))</f>
        <v>0</v>
      </c>
      <c r="Q320" s="81">
        <f>INDEX('1'!R:R,INDEX(4^8-LARGE((حسوب=$R$2)*(تواريخ&gt;=$P$3)*(تواريخ&lt;=$AD$3)*(4^8-ROW(حسوب)),ROWS(Q$9:Q320)),0))</f>
        <v>0</v>
      </c>
      <c r="R320" s="81">
        <f>INDEX('1'!S:S,INDEX(4^8-LARGE((حسوب=$R$2)*(تواريخ&gt;=$P$3)*(تواريخ&lt;=$AD$3)*(4^8-ROW(حسوب)),ROWS(R$9:R320)),0))</f>
        <v>0</v>
      </c>
      <c r="S320" s="81">
        <f>INDEX('1'!T:T,INDEX(4^8-LARGE((حسوب=$R$2)*(تواريخ&gt;=$P$3)*(تواريخ&lt;=$AD$3)*(4^8-ROW(حسوب)),ROWS(S$9:S320)),0))</f>
        <v>0</v>
      </c>
      <c r="T320" s="81">
        <f>INDEX('1'!U:U,INDEX(4^8-LARGE((حسوب=$R$2)*(تواريخ&gt;=$P$3)*(تواريخ&lt;=$AD$3)*(4^8-ROW(حسوب)),ROWS(T$9:T320)),0))</f>
        <v>0</v>
      </c>
      <c r="U320" s="81">
        <f>INDEX('1'!V:V,INDEX(4^8-LARGE((حسوب=$R$2)*(تواريخ&gt;=$P$3)*(تواريخ&lt;=$AD$3)*(4^8-ROW(حسوب)),ROWS(U$9:U320)),0))</f>
        <v>0</v>
      </c>
      <c r="V320" s="81">
        <f>INDEX('1'!W:W,INDEX(4^8-LARGE((حسوب=$R$2)*(تواريخ&gt;=$P$3)*(تواريخ&lt;=$AD$3)*(4^8-ROW(حسوب)),ROWS(V$9:V320)),0))</f>
        <v>0</v>
      </c>
      <c r="W320" s="81">
        <f>INDEX('1'!X:X,INDEX(4^8-LARGE((حسوب=$R$2)*(تواريخ&gt;=$P$3)*(تواريخ&lt;=$AD$3)*(4^8-ROW(حسوب)),ROWS(W$9:W320)),0))</f>
        <v>0</v>
      </c>
      <c r="X320" s="81">
        <f>INDEX('1'!Y:Y,INDEX(4^8-LARGE((حسوب=$R$2)*(تواريخ&gt;=$P$3)*(تواريخ&lt;=$AD$3)*(4^8-ROW(حسوب)),ROWS(X$9:X320)),0))</f>
        <v>0</v>
      </c>
      <c r="Y320" s="81">
        <f>INDEX('1'!Z:Z,INDEX(4^8-LARGE((حسوب=$R$2)*(تواريخ&gt;=$P$3)*(تواريخ&lt;=$AD$3)*(4^8-ROW(حسوب)),ROWS(Y$9:Y320)),0))</f>
        <v>0</v>
      </c>
      <c r="Z320" s="81">
        <f>INDEX('1'!AA:AA,INDEX(4^8-LARGE((حسوب=$R$2)*(تواريخ&gt;=$P$3)*(تواريخ&lt;=$AD$3)*(4^8-ROW(حسوب)),ROWS(Z$9:Z320)),0))</f>
        <v>0</v>
      </c>
      <c r="AA320" s="81">
        <f>INDEX('1'!AB:AB,INDEX(4^8-LARGE((حسوب=$R$2)*(تواريخ&gt;=$P$3)*(تواريخ&lt;=$AD$3)*(4^8-ROW(حسوب)),ROWS(AA$9:AA320)),0))</f>
        <v>0</v>
      </c>
      <c r="AB320" s="81">
        <f>INDEX('1'!AC:AC,INDEX(4^8-LARGE((حسوب=$R$2)*(تواريخ&gt;=$P$3)*(تواريخ&lt;=$AD$3)*(4^8-ROW(حسوب)),ROWS(AB$9:AB320)),0))</f>
        <v>0</v>
      </c>
      <c r="AC320" s="81">
        <f>INDEX('1'!AD:AD,INDEX(4^8-LARGE((حسوب=$R$2)*(تواريخ&gt;=$P$3)*(تواريخ&lt;=$AD$3)*(4^8-ROW(حسوب)),ROWS(AC$9:AC320)),0))</f>
        <v>0</v>
      </c>
      <c r="AD320" s="81">
        <f>INDEX('1'!AE:AE,INDEX(4^8-LARGE((حسوب=$R$2)*(تواريخ&gt;=$P$3)*(تواريخ&lt;=$AD$3)*(4^8-ROW(حسوب)),ROWS(AD$9:AD320)),0))</f>
        <v>0</v>
      </c>
      <c r="AE320" s="57"/>
      <c r="AF320" s="57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7"/>
      <c r="AR320" s="57"/>
      <c r="AS320" s="80">
        <f>INDEX('1'!AY:AY,INDEX(4^8-LARGE((حسوب=$R$2)*(تواريخ&gt;=$P$3)*(تواريخ&lt;=$AD$3)*(4^8-ROW(حسوب)),ROWS(AS$9:AS320)),0))</f>
        <v>0</v>
      </c>
      <c r="AT320" s="80">
        <f>INDEX('1'!AX:AX,INDEX(4^8-LARGE((حسوب=$R$2)*(تواريخ&gt;=$P$3)*(تواريخ&lt;=$AD$3)*(4^8-ROW(حسوب)),ROWS(AT$9:AT320)),0))</f>
        <v>0</v>
      </c>
      <c r="AU320" s="80">
        <f>INDEX('1'!BA:BA,INDEX(4^8-LARGE((حسوب=$R$2)*(تواريخ&gt;=$P$3)*(تواريخ&lt;=$AD$3)*(4^8-ROW(حسوب)),ROWS(AU$9:AU320)),0))</f>
        <v>0</v>
      </c>
      <c r="AV320" s="80">
        <f>INDEX('1'!AZ:AZ,INDEX(4^8-LARGE((حسوب=$R$2)*(تواريخ&gt;=$P$3)*(تواريخ&lt;=$AD$3)*(4^8-ROW(حسوب)),ROWS(AV$9:AV320)),0))</f>
        <v>0</v>
      </c>
      <c r="AW320" s="79" t="str">
        <f t="shared" si="7"/>
        <v/>
      </c>
    </row>
    <row r="321" spans="6:49" ht="18">
      <c r="F321" s="83">
        <f>IF($G321="","",(INDEX('1'!A:A,INDEX(4^8-LARGE((حسوب=$R$2)*(تواريخ&gt;=$P$3)*(تواريخ&lt;=$AD$3)*(4^8-ROW(حسوب)),ROWS(F$9:F321)),0))))</f>
        <v>0</v>
      </c>
      <c r="G321" s="84">
        <f>INDEX('1'!AT:AT,INDEX(4^8-LARGE((حسوب=$R$2)*(تواريخ&gt;=$P$3)*(تواريخ&lt;=$AD$3)*(4^8-ROW(حسوب)),ROWS(G$9:G321)),0))</f>
        <v>0</v>
      </c>
      <c r="H321" s="84">
        <f>INDEX('1'!AV:AV,INDEX(4^8-LARGE((حسوب=$R$2)*(تواريخ&gt;=$P$3)*(تواريخ&lt;=$AD$3)*(4^8-ROW(حسوب)),ROWS(H$9:H321)),0))</f>
        <v>0</v>
      </c>
      <c r="I321" s="81">
        <f>INDEX('1'!J:J,INDEX(4^8-LARGE((حسوب=$R$2)*(تواريخ&gt;=$P$3)*(تواريخ&lt;=$AD$3)*(4^8-ROW(حسوب)),ROWS(I$9:I321)),0))</f>
        <v>0</v>
      </c>
      <c r="J321" s="81">
        <f>INDEX('1'!K:K,INDEX(4^8-LARGE((حسوب=$R$2)*(تواريخ&gt;=$P$3)*(تواريخ&lt;=$AD$3)*(4^8-ROW(حسوب)),ROWS(J$9:J321)),0))</f>
        <v>0</v>
      </c>
      <c r="K321" s="81">
        <f>INDEX('1'!L:L,INDEX(4^8-LARGE((حسوب=$R$2)*(تواريخ&gt;=$P$3)*(تواريخ&lt;=$AD$3)*(4^8-ROW(حسوب)),ROWS(K$9:K321)),0))</f>
        <v>0</v>
      </c>
      <c r="L321" s="81">
        <f>INDEX('1'!M:M,INDEX(4^8-LARGE((حسوب=$R$2)*(تواريخ&gt;=$P$3)*(تواريخ&lt;=$AD$3)*(4^8-ROW(حسوب)),ROWS(L$9:L321)),0))</f>
        <v>0</v>
      </c>
      <c r="M321" s="81">
        <f>INDEX('1'!N:N,INDEX(4^8-LARGE((حسوب=$R$2)*(تواريخ&gt;=$P$3)*(تواريخ&lt;=$AD$3)*(4^8-ROW(حسوب)),ROWS(M$9:M321)),0))</f>
        <v>0</v>
      </c>
      <c r="N321" s="81">
        <f>INDEX('1'!O:O,INDEX(4^8-LARGE((حسوب=$R$2)*(تواريخ&gt;=$P$3)*(تواريخ&lt;=$AD$3)*(4^8-ROW(حسوب)),ROWS(N$9:N321)),0))</f>
        <v>0</v>
      </c>
      <c r="O321" s="81">
        <f>INDEX('1'!P:P,INDEX(4^8-LARGE((حسوب=$R$2)*(تواريخ&gt;=$P$3)*(تواريخ&lt;=$AD$3)*(4^8-ROW(حسوب)),ROWS(O$9:O321)),0))</f>
        <v>0</v>
      </c>
      <c r="P321" s="81">
        <f>INDEX('1'!Q:Q,INDEX(4^8-LARGE((حسوب=$R$2)*(تواريخ&gt;=$P$3)*(تواريخ&lt;=$AD$3)*(4^8-ROW(حسوب)),ROWS(P$9:P321)),0))</f>
        <v>0</v>
      </c>
      <c r="Q321" s="81">
        <f>INDEX('1'!R:R,INDEX(4^8-LARGE((حسوب=$R$2)*(تواريخ&gt;=$P$3)*(تواريخ&lt;=$AD$3)*(4^8-ROW(حسوب)),ROWS(Q$9:Q321)),0))</f>
        <v>0</v>
      </c>
      <c r="R321" s="81">
        <f>INDEX('1'!S:S,INDEX(4^8-LARGE((حسوب=$R$2)*(تواريخ&gt;=$P$3)*(تواريخ&lt;=$AD$3)*(4^8-ROW(حسوب)),ROWS(R$9:R321)),0))</f>
        <v>0</v>
      </c>
      <c r="S321" s="81">
        <f>INDEX('1'!T:T,INDEX(4^8-LARGE((حسوب=$R$2)*(تواريخ&gt;=$P$3)*(تواريخ&lt;=$AD$3)*(4^8-ROW(حسوب)),ROWS(S$9:S321)),0))</f>
        <v>0</v>
      </c>
      <c r="T321" s="81">
        <f>INDEX('1'!U:U,INDEX(4^8-LARGE((حسوب=$R$2)*(تواريخ&gt;=$P$3)*(تواريخ&lt;=$AD$3)*(4^8-ROW(حسوب)),ROWS(T$9:T321)),0))</f>
        <v>0</v>
      </c>
      <c r="U321" s="81">
        <f>INDEX('1'!V:V,INDEX(4^8-LARGE((حسوب=$R$2)*(تواريخ&gt;=$P$3)*(تواريخ&lt;=$AD$3)*(4^8-ROW(حسوب)),ROWS(U$9:U321)),0))</f>
        <v>0</v>
      </c>
      <c r="V321" s="81">
        <f>INDEX('1'!W:W,INDEX(4^8-LARGE((حسوب=$R$2)*(تواريخ&gt;=$P$3)*(تواريخ&lt;=$AD$3)*(4^8-ROW(حسوب)),ROWS(V$9:V321)),0))</f>
        <v>0</v>
      </c>
      <c r="W321" s="81">
        <f>INDEX('1'!X:X,INDEX(4^8-LARGE((حسوب=$R$2)*(تواريخ&gt;=$P$3)*(تواريخ&lt;=$AD$3)*(4^8-ROW(حسوب)),ROWS(W$9:W321)),0))</f>
        <v>0</v>
      </c>
      <c r="X321" s="81">
        <f>INDEX('1'!Y:Y,INDEX(4^8-LARGE((حسوب=$R$2)*(تواريخ&gt;=$P$3)*(تواريخ&lt;=$AD$3)*(4^8-ROW(حسوب)),ROWS(X$9:X321)),0))</f>
        <v>0</v>
      </c>
      <c r="Y321" s="81">
        <f>INDEX('1'!Z:Z,INDEX(4^8-LARGE((حسوب=$R$2)*(تواريخ&gt;=$P$3)*(تواريخ&lt;=$AD$3)*(4^8-ROW(حسوب)),ROWS(Y$9:Y321)),0))</f>
        <v>0</v>
      </c>
      <c r="Z321" s="81">
        <f>INDEX('1'!AA:AA,INDEX(4^8-LARGE((حسوب=$R$2)*(تواريخ&gt;=$P$3)*(تواريخ&lt;=$AD$3)*(4^8-ROW(حسوب)),ROWS(Z$9:Z321)),0))</f>
        <v>0</v>
      </c>
      <c r="AA321" s="81">
        <f>INDEX('1'!AB:AB,INDEX(4^8-LARGE((حسوب=$R$2)*(تواريخ&gt;=$P$3)*(تواريخ&lt;=$AD$3)*(4^8-ROW(حسوب)),ROWS(AA$9:AA321)),0))</f>
        <v>0</v>
      </c>
      <c r="AB321" s="81">
        <f>INDEX('1'!AC:AC,INDEX(4^8-LARGE((حسوب=$R$2)*(تواريخ&gt;=$P$3)*(تواريخ&lt;=$AD$3)*(4^8-ROW(حسوب)),ROWS(AB$9:AB321)),0))</f>
        <v>0</v>
      </c>
      <c r="AC321" s="81">
        <f>INDEX('1'!AD:AD,INDEX(4^8-LARGE((حسوب=$R$2)*(تواريخ&gt;=$P$3)*(تواريخ&lt;=$AD$3)*(4^8-ROW(حسوب)),ROWS(AC$9:AC321)),0))</f>
        <v>0</v>
      </c>
      <c r="AD321" s="81">
        <f>INDEX('1'!AE:AE,INDEX(4^8-LARGE((حسوب=$R$2)*(تواريخ&gt;=$P$3)*(تواريخ&lt;=$AD$3)*(4^8-ROW(حسوب)),ROWS(AD$9:AD321)),0))</f>
        <v>0</v>
      </c>
      <c r="AE321" s="57"/>
      <c r="AF321" s="57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7"/>
      <c r="AR321" s="57"/>
      <c r="AS321" s="80">
        <f>INDEX('1'!AY:AY,INDEX(4^8-LARGE((حسوب=$R$2)*(تواريخ&gt;=$P$3)*(تواريخ&lt;=$AD$3)*(4^8-ROW(حسوب)),ROWS(AS$9:AS321)),0))</f>
        <v>0</v>
      </c>
      <c r="AT321" s="80">
        <f>INDEX('1'!AX:AX,INDEX(4^8-LARGE((حسوب=$R$2)*(تواريخ&gt;=$P$3)*(تواريخ&lt;=$AD$3)*(4^8-ROW(حسوب)),ROWS(AT$9:AT321)),0))</f>
        <v>0</v>
      </c>
      <c r="AU321" s="80">
        <f>INDEX('1'!BA:BA,INDEX(4^8-LARGE((حسوب=$R$2)*(تواريخ&gt;=$P$3)*(تواريخ&lt;=$AD$3)*(4^8-ROW(حسوب)),ROWS(AU$9:AU321)),0))</f>
        <v>0</v>
      </c>
      <c r="AV321" s="80">
        <f>INDEX('1'!AZ:AZ,INDEX(4^8-LARGE((حسوب=$R$2)*(تواريخ&gt;=$P$3)*(تواريخ&lt;=$AD$3)*(4^8-ROW(حسوب)),ROWS(AV$9:AV321)),0))</f>
        <v>0</v>
      </c>
      <c r="AW321" s="79" t="str">
        <f t="shared" si="7"/>
        <v/>
      </c>
    </row>
    <row r="322" spans="6:49" ht="18">
      <c r="F322" s="83">
        <f>IF($G322="","",(INDEX('1'!A:A,INDEX(4^8-LARGE((حسوب=$R$2)*(تواريخ&gt;=$P$3)*(تواريخ&lt;=$AD$3)*(4^8-ROW(حسوب)),ROWS(F$9:F322)),0))))</f>
        <v>0</v>
      </c>
      <c r="G322" s="84">
        <f>INDEX('1'!AT:AT,INDEX(4^8-LARGE((حسوب=$R$2)*(تواريخ&gt;=$P$3)*(تواريخ&lt;=$AD$3)*(4^8-ROW(حسوب)),ROWS(G$9:G322)),0))</f>
        <v>0</v>
      </c>
      <c r="H322" s="84">
        <f>INDEX('1'!AV:AV,INDEX(4^8-LARGE((حسوب=$R$2)*(تواريخ&gt;=$P$3)*(تواريخ&lt;=$AD$3)*(4^8-ROW(حسوب)),ROWS(H$9:H322)),0))</f>
        <v>0</v>
      </c>
      <c r="I322" s="81">
        <f>INDEX('1'!J:J,INDEX(4^8-LARGE((حسوب=$R$2)*(تواريخ&gt;=$P$3)*(تواريخ&lt;=$AD$3)*(4^8-ROW(حسوب)),ROWS(I$9:I322)),0))</f>
        <v>0</v>
      </c>
      <c r="J322" s="81">
        <f>INDEX('1'!K:K,INDEX(4^8-LARGE((حسوب=$R$2)*(تواريخ&gt;=$P$3)*(تواريخ&lt;=$AD$3)*(4^8-ROW(حسوب)),ROWS(J$9:J322)),0))</f>
        <v>0</v>
      </c>
      <c r="K322" s="81">
        <f>INDEX('1'!L:L,INDEX(4^8-LARGE((حسوب=$R$2)*(تواريخ&gt;=$P$3)*(تواريخ&lt;=$AD$3)*(4^8-ROW(حسوب)),ROWS(K$9:K322)),0))</f>
        <v>0</v>
      </c>
      <c r="L322" s="81">
        <f>INDEX('1'!M:M,INDEX(4^8-LARGE((حسوب=$R$2)*(تواريخ&gt;=$P$3)*(تواريخ&lt;=$AD$3)*(4^8-ROW(حسوب)),ROWS(L$9:L322)),0))</f>
        <v>0</v>
      </c>
      <c r="M322" s="81">
        <f>INDEX('1'!N:N,INDEX(4^8-LARGE((حسوب=$R$2)*(تواريخ&gt;=$P$3)*(تواريخ&lt;=$AD$3)*(4^8-ROW(حسوب)),ROWS(M$9:M322)),0))</f>
        <v>0</v>
      </c>
      <c r="N322" s="81">
        <f>INDEX('1'!O:O,INDEX(4^8-LARGE((حسوب=$R$2)*(تواريخ&gt;=$P$3)*(تواريخ&lt;=$AD$3)*(4^8-ROW(حسوب)),ROWS(N$9:N322)),0))</f>
        <v>0</v>
      </c>
      <c r="O322" s="81">
        <f>INDEX('1'!P:P,INDEX(4^8-LARGE((حسوب=$R$2)*(تواريخ&gt;=$P$3)*(تواريخ&lt;=$AD$3)*(4^8-ROW(حسوب)),ROWS(O$9:O322)),0))</f>
        <v>0</v>
      </c>
      <c r="P322" s="81">
        <f>INDEX('1'!Q:Q,INDEX(4^8-LARGE((حسوب=$R$2)*(تواريخ&gt;=$P$3)*(تواريخ&lt;=$AD$3)*(4^8-ROW(حسوب)),ROWS(P$9:P322)),0))</f>
        <v>0</v>
      </c>
      <c r="Q322" s="81">
        <f>INDEX('1'!R:R,INDEX(4^8-LARGE((حسوب=$R$2)*(تواريخ&gt;=$P$3)*(تواريخ&lt;=$AD$3)*(4^8-ROW(حسوب)),ROWS(Q$9:Q322)),0))</f>
        <v>0</v>
      </c>
      <c r="R322" s="81">
        <f>INDEX('1'!S:S,INDEX(4^8-LARGE((حسوب=$R$2)*(تواريخ&gt;=$P$3)*(تواريخ&lt;=$AD$3)*(4^8-ROW(حسوب)),ROWS(R$9:R322)),0))</f>
        <v>0</v>
      </c>
      <c r="S322" s="81">
        <f>INDEX('1'!T:T,INDEX(4^8-LARGE((حسوب=$R$2)*(تواريخ&gt;=$P$3)*(تواريخ&lt;=$AD$3)*(4^8-ROW(حسوب)),ROWS(S$9:S322)),0))</f>
        <v>0</v>
      </c>
      <c r="T322" s="81">
        <f>INDEX('1'!U:U,INDEX(4^8-LARGE((حسوب=$R$2)*(تواريخ&gt;=$P$3)*(تواريخ&lt;=$AD$3)*(4^8-ROW(حسوب)),ROWS(T$9:T322)),0))</f>
        <v>0</v>
      </c>
      <c r="U322" s="81">
        <f>INDEX('1'!V:V,INDEX(4^8-LARGE((حسوب=$R$2)*(تواريخ&gt;=$P$3)*(تواريخ&lt;=$AD$3)*(4^8-ROW(حسوب)),ROWS(U$9:U322)),0))</f>
        <v>0</v>
      </c>
      <c r="V322" s="81">
        <f>INDEX('1'!W:W,INDEX(4^8-LARGE((حسوب=$R$2)*(تواريخ&gt;=$P$3)*(تواريخ&lt;=$AD$3)*(4^8-ROW(حسوب)),ROWS(V$9:V322)),0))</f>
        <v>0</v>
      </c>
      <c r="W322" s="81">
        <f>INDEX('1'!X:X,INDEX(4^8-LARGE((حسوب=$R$2)*(تواريخ&gt;=$P$3)*(تواريخ&lt;=$AD$3)*(4^8-ROW(حسوب)),ROWS(W$9:W322)),0))</f>
        <v>0</v>
      </c>
      <c r="X322" s="81">
        <f>INDEX('1'!Y:Y,INDEX(4^8-LARGE((حسوب=$R$2)*(تواريخ&gt;=$P$3)*(تواريخ&lt;=$AD$3)*(4^8-ROW(حسوب)),ROWS(X$9:X322)),0))</f>
        <v>0</v>
      </c>
      <c r="Y322" s="81">
        <f>INDEX('1'!Z:Z,INDEX(4^8-LARGE((حسوب=$R$2)*(تواريخ&gt;=$P$3)*(تواريخ&lt;=$AD$3)*(4^8-ROW(حسوب)),ROWS(Y$9:Y322)),0))</f>
        <v>0</v>
      </c>
      <c r="Z322" s="81">
        <f>INDEX('1'!AA:AA,INDEX(4^8-LARGE((حسوب=$R$2)*(تواريخ&gt;=$P$3)*(تواريخ&lt;=$AD$3)*(4^8-ROW(حسوب)),ROWS(Z$9:Z322)),0))</f>
        <v>0</v>
      </c>
      <c r="AA322" s="81">
        <f>INDEX('1'!AB:AB,INDEX(4^8-LARGE((حسوب=$R$2)*(تواريخ&gt;=$P$3)*(تواريخ&lt;=$AD$3)*(4^8-ROW(حسوب)),ROWS(AA$9:AA322)),0))</f>
        <v>0</v>
      </c>
      <c r="AB322" s="81">
        <f>INDEX('1'!AC:AC,INDEX(4^8-LARGE((حسوب=$R$2)*(تواريخ&gt;=$P$3)*(تواريخ&lt;=$AD$3)*(4^8-ROW(حسوب)),ROWS(AB$9:AB322)),0))</f>
        <v>0</v>
      </c>
      <c r="AC322" s="81">
        <f>INDEX('1'!AD:AD,INDEX(4^8-LARGE((حسوب=$R$2)*(تواريخ&gt;=$P$3)*(تواريخ&lt;=$AD$3)*(4^8-ROW(حسوب)),ROWS(AC$9:AC322)),0))</f>
        <v>0</v>
      </c>
      <c r="AD322" s="81">
        <f>INDEX('1'!AE:AE,INDEX(4^8-LARGE((حسوب=$R$2)*(تواريخ&gt;=$P$3)*(تواريخ&lt;=$AD$3)*(4^8-ROW(حسوب)),ROWS(AD$9:AD322)),0))</f>
        <v>0</v>
      </c>
      <c r="AE322" s="57"/>
      <c r="AF322" s="57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7"/>
      <c r="AR322" s="57"/>
      <c r="AS322" s="80">
        <f>INDEX('1'!AY:AY,INDEX(4^8-LARGE((حسوب=$R$2)*(تواريخ&gt;=$P$3)*(تواريخ&lt;=$AD$3)*(4^8-ROW(حسوب)),ROWS(AS$9:AS322)),0))</f>
        <v>0</v>
      </c>
      <c r="AT322" s="80">
        <f>INDEX('1'!AX:AX,INDEX(4^8-LARGE((حسوب=$R$2)*(تواريخ&gt;=$P$3)*(تواريخ&lt;=$AD$3)*(4^8-ROW(حسوب)),ROWS(AT$9:AT322)),0))</f>
        <v>0</v>
      </c>
      <c r="AU322" s="80">
        <f>INDEX('1'!BA:BA,INDEX(4^8-LARGE((حسوب=$R$2)*(تواريخ&gt;=$P$3)*(تواريخ&lt;=$AD$3)*(4^8-ROW(حسوب)),ROWS(AU$9:AU322)),0))</f>
        <v>0</v>
      </c>
      <c r="AV322" s="80">
        <f>INDEX('1'!AZ:AZ,INDEX(4^8-LARGE((حسوب=$R$2)*(تواريخ&gt;=$P$3)*(تواريخ&lt;=$AD$3)*(4^8-ROW(حسوب)),ROWS(AV$9:AV322)),0))</f>
        <v>0</v>
      </c>
      <c r="AW322" s="79" t="str">
        <f t="shared" si="7"/>
        <v/>
      </c>
    </row>
    <row r="323" spans="6:49" ht="18">
      <c r="F323" s="83">
        <f>IF($G323="","",(INDEX('1'!A:A,INDEX(4^8-LARGE((حسوب=$R$2)*(تواريخ&gt;=$P$3)*(تواريخ&lt;=$AD$3)*(4^8-ROW(حسوب)),ROWS(F$9:F323)),0))))</f>
        <v>0</v>
      </c>
      <c r="G323" s="84">
        <f>INDEX('1'!AT:AT,INDEX(4^8-LARGE((حسوب=$R$2)*(تواريخ&gt;=$P$3)*(تواريخ&lt;=$AD$3)*(4^8-ROW(حسوب)),ROWS(G$9:G323)),0))</f>
        <v>0</v>
      </c>
      <c r="H323" s="84">
        <f>INDEX('1'!AV:AV,INDEX(4^8-LARGE((حسوب=$R$2)*(تواريخ&gt;=$P$3)*(تواريخ&lt;=$AD$3)*(4^8-ROW(حسوب)),ROWS(H$9:H323)),0))</f>
        <v>0</v>
      </c>
      <c r="I323" s="81">
        <f>INDEX('1'!J:J,INDEX(4^8-LARGE((حسوب=$R$2)*(تواريخ&gt;=$P$3)*(تواريخ&lt;=$AD$3)*(4^8-ROW(حسوب)),ROWS(I$9:I323)),0))</f>
        <v>0</v>
      </c>
      <c r="J323" s="81">
        <f>INDEX('1'!K:K,INDEX(4^8-LARGE((حسوب=$R$2)*(تواريخ&gt;=$P$3)*(تواريخ&lt;=$AD$3)*(4^8-ROW(حسوب)),ROWS(J$9:J323)),0))</f>
        <v>0</v>
      </c>
      <c r="K323" s="81">
        <f>INDEX('1'!L:L,INDEX(4^8-LARGE((حسوب=$R$2)*(تواريخ&gt;=$P$3)*(تواريخ&lt;=$AD$3)*(4^8-ROW(حسوب)),ROWS(K$9:K323)),0))</f>
        <v>0</v>
      </c>
      <c r="L323" s="81">
        <f>INDEX('1'!M:M,INDEX(4^8-LARGE((حسوب=$R$2)*(تواريخ&gt;=$P$3)*(تواريخ&lt;=$AD$3)*(4^8-ROW(حسوب)),ROWS(L$9:L323)),0))</f>
        <v>0</v>
      </c>
      <c r="M323" s="81">
        <f>INDEX('1'!N:N,INDEX(4^8-LARGE((حسوب=$R$2)*(تواريخ&gt;=$P$3)*(تواريخ&lt;=$AD$3)*(4^8-ROW(حسوب)),ROWS(M$9:M323)),0))</f>
        <v>0</v>
      </c>
      <c r="N323" s="81">
        <f>INDEX('1'!O:O,INDEX(4^8-LARGE((حسوب=$R$2)*(تواريخ&gt;=$P$3)*(تواريخ&lt;=$AD$3)*(4^8-ROW(حسوب)),ROWS(N$9:N323)),0))</f>
        <v>0</v>
      </c>
      <c r="O323" s="81">
        <f>INDEX('1'!P:P,INDEX(4^8-LARGE((حسوب=$R$2)*(تواريخ&gt;=$P$3)*(تواريخ&lt;=$AD$3)*(4^8-ROW(حسوب)),ROWS(O$9:O323)),0))</f>
        <v>0</v>
      </c>
      <c r="P323" s="81">
        <f>INDEX('1'!Q:Q,INDEX(4^8-LARGE((حسوب=$R$2)*(تواريخ&gt;=$P$3)*(تواريخ&lt;=$AD$3)*(4^8-ROW(حسوب)),ROWS(P$9:P323)),0))</f>
        <v>0</v>
      </c>
      <c r="Q323" s="81">
        <f>INDEX('1'!R:R,INDEX(4^8-LARGE((حسوب=$R$2)*(تواريخ&gt;=$P$3)*(تواريخ&lt;=$AD$3)*(4^8-ROW(حسوب)),ROWS(Q$9:Q323)),0))</f>
        <v>0</v>
      </c>
      <c r="R323" s="81">
        <f>INDEX('1'!S:S,INDEX(4^8-LARGE((حسوب=$R$2)*(تواريخ&gt;=$P$3)*(تواريخ&lt;=$AD$3)*(4^8-ROW(حسوب)),ROWS(R$9:R323)),0))</f>
        <v>0</v>
      </c>
      <c r="S323" s="81">
        <f>INDEX('1'!T:T,INDEX(4^8-LARGE((حسوب=$R$2)*(تواريخ&gt;=$P$3)*(تواريخ&lt;=$AD$3)*(4^8-ROW(حسوب)),ROWS(S$9:S323)),0))</f>
        <v>0</v>
      </c>
      <c r="T323" s="81">
        <f>INDEX('1'!U:U,INDEX(4^8-LARGE((حسوب=$R$2)*(تواريخ&gt;=$P$3)*(تواريخ&lt;=$AD$3)*(4^8-ROW(حسوب)),ROWS(T$9:T323)),0))</f>
        <v>0</v>
      </c>
      <c r="U323" s="81">
        <f>INDEX('1'!V:V,INDEX(4^8-LARGE((حسوب=$R$2)*(تواريخ&gt;=$P$3)*(تواريخ&lt;=$AD$3)*(4^8-ROW(حسوب)),ROWS(U$9:U323)),0))</f>
        <v>0</v>
      </c>
      <c r="V323" s="81">
        <f>INDEX('1'!W:W,INDEX(4^8-LARGE((حسوب=$R$2)*(تواريخ&gt;=$P$3)*(تواريخ&lt;=$AD$3)*(4^8-ROW(حسوب)),ROWS(V$9:V323)),0))</f>
        <v>0</v>
      </c>
      <c r="W323" s="81">
        <f>INDEX('1'!X:X,INDEX(4^8-LARGE((حسوب=$R$2)*(تواريخ&gt;=$P$3)*(تواريخ&lt;=$AD$3)*(4^8-ROW(حسوب)),ROWS(W$9:W323)),0))</f>
        <v>0</v>
      </c>
      <c r="X323" s="81">
        <f>INDEX('1'!Y:Y,INDEX(4^8-LARGE((حسوب=$R$2)*(تواريخ&gt;=$P$3)*(تواريخ&lt;=$AD$3)*(4^8-ROW(حسوب)),ROWS(X$9:X323)),0))</f>
        <v>0</v>
      </c>
      <c r="Y323" s="81">
        <f>INDEX('1'!Z:Z,INDEX(4^8-LARGE((حسوب=$R$2)*(تواريخ&gt;=$P$3)*(تواريخ&lt;=$AD$3)*(4^8-ROW(حسوب)),ROWS(Y$9:Y323)),0))</f>
        <v>0</v>
      </c>
      <c r="Z323" s="81">
        <f>INDEX('1'!AA:AA,INDEX(4^8-LARGE((حسوب=$R$2)*(تواريخ&gt;=$P$3)*(تواريخ&lt;=$AD$3)*(4^8-ROW(حسوب)),ROWS(Z$9:Z323)),0))</f>
        <v>0</v>
      </c>
      <c r="AA323" s="81">
        <f>INDEX('1'!AB:AB,INDEX(4^8-LARGE((حسوب=$R$2)*(تواريخ&gt;=$P$3)*(تواريخ&lt;=$AD$3)*(4^8-ROW(حسوب)),ROWS(AA$9:AA323)),0))</f>
        <v>0</v>
      </c>
      <c r="AB323" s="81">
        <f>INDEX('1'!AC:AC,INDEX(4^8-LARGE((حسوب=$R$2)*(تواريخ&gt;=$P$3)*(تواريخ&lt;=$AD$3)*(4^8-ROW(حسوب)),ROWS(AB$9:AB323)),0))</f>
        <v>0</v>
      </c>
      <c r="AC323" s="81">
        <f>INDEX('1'!AD:AD,INDEX(4^8-LARGE((حسوب=$R$2)*(تواريخ&gt;=$P$3)*(تواريخ&lt;=$AD$3)*(4^8-ROW(حسوب)),ROWS(AC$9:AC323)),0))</f>
        <v>0</v>
      </c>
      <c r="AD323" s="81">
        <f>INDEX('1'!AE:AE,INDEX(4^8-LARGE((حسوب=$R$2)*(تواريخ&gt;=$P$3)*(تواريخ&lt;=$AD$3)*(4^8-ROW(حسوب)),ROWS(AD$9:AD323)),0))</f>
        <v>0</v>
      </c>
      <c r="AE323" s="57"/>
      <c r="AF323" s="57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7"/>
      <c r="AR323" s="57"/>
      <c r="AS323" s="80">
        <f>INDEX('1'!AY:AY,INDEX(4^8-LARGE((حسوب=$R$2)*(تواريخ&gt;=$P$3)*(تواريخ&lt;=$AD$3)*(4^8-ROW(حسوب)),ROWS(AS$9:AS323)),0))</f>
        <v>0</v>
      </c>
      <c r="AT323" s="80">
        <f>INDEX('1'!AX:AX,INDEX(4^8-LARGE((حسوب=$R$2)*(تواريخ&gt;=$P$3)*(تواريخ&lt;=$AD$3)*(4^8-ROW(حسوب)),ROWS(AT$9:AT323)),0))</f>
        <v>0</v>
      </c>
      <c r="AU323" s="80">
        <f>INDEX('1'!BA:BA,INDEX(4^8-LARGE((حسوب=$R$2)*(تواريخ&gt;=$P$3)*(تواريخ&lt;=$AD$3)*(4^8-ROW(حسوب)),ROWS(AU$9:AU323)),0))</f>
        <v>0</v>
      </c>
      <c r="AV323" s="80">
        <f>INDEX('1'!AZ:AZ,INDEX(4^8-LARGE((حسوب=$R$2)*(تواريخ&gt;=$P$3)*(تواريخ&lt;=$AD$3)*(4^8-ROW(حسوب)),ROWS(AV$9:AV323)),0))</f>
        <v>0</v>
      </c>
      <c r="AW323" s="79" t="str">
        <f t="shared" si="7"/>
        <v/>
      </c>
    </row>
    <row r="324" spans="6:49" ht="18">
      <c r="F324" s="83">
        <f>IF($G324="","",(INDEX('1'!A:A,INDEX(4^8-LARGE((حسوب=$R$2)*(تواريخ&gt;=$P$3)*(تواريخ&lt;=$AD$3)*(4^8-ROW(حسوب)),ROWS(F$9:F324)),0))))</f>
        <v>0</v>
      </c>
      <c r="G324" s="84">
        <f>INDEX('1'!AT:AT,INDEX(4^8-LARGE((حسوب=$R$2)*(تواريخ&gt;=$P$3)*(تواريخ&lt;=$AD$3)*(4^8-ROW(حسوب)),ROWS(G$9:G324)),0))</f>
        <v>0</v>
      </c>
      <c r="H324" s="84">
        <f>INDEX('1'!AV:AV,INDEX(4^8-LARGE((حسوب=$R$2)*(تواريخ&gt;=$P$3)*(تواريخ&lt;=$AD$3)*(4^8-ROW(حسوب)),ROWS(H$9:H324)),0))</f>
        <v>0</v>
      </c>
      <c r="I324" s="81">
        <f>INDEX('1'!J:J,INDEX(4^8-LARGE((حسوب=$R$2)*(تواريخ&gt;=$P$3)*(تواريخ&lt;=$AD$3)*(4^8-ROW(حسوب)),ROWS(I$9:I324)),0))</f>
        <v>0</v>
      </c>
      <c r="J324" s="81">
        <f>INDEX('1'!K:K,INDEX(4^8-LARGE((حسوب=$R$2)*(تواريخ&gt;=$P$3)*(تواريخ&lt;=$AD$3)*(4^8-ROW(حسوب)),ROWS(J$9:J324)),0))</f>
        <v>0</v>
      </c>
      <c r="K324" s="81">
        <f>INDEX('1'!L:L,INDEX(4^8-LARGE((حسوب=$R$2)*(تواريخ&gt;=$P$3)*(تواريخ&lt;=$AD$3)*(4^8-ROW(حسوب)),ROWS(K$9:K324)),0))</f>
        <v>0</v>
      </c>
      <c r="L324" s="81">
        <f>INDEX('1'!M:M,INDEX(4^8-LARGE((حسوب=$R$2)*(تواريخ&gt;=$P$3)*(تواريخ&lt;=$AD$3)*(4^8-ROW(حسوب)),ROWS(L$9:L324)),0))</f>
        <v>0</v>
      </c>
      <c r="M324" s="81">
        <f>INDEX('1'!N:N,INDEX(4^8-LARGE((حسوب=$R$2)*(تواريخ&gt;=$P$3)*(تواريخ&lt;=$AD$3)*(4^8-ROW(حسوب)),ROWS(M$9:M324)),0))</f>
        <v>0</v>
      </c>
      <c r="N324" s="81">
        <f>INDEX('1'!O:O,INDEX(4^8-LARGE((حسوب=$R$2)*(تواريخ&gt;=$P$3)*(تواريخ&lt;=$AD$3)*(4^8-ROW(حسوب)),ROWS(N$9:N324)),0))</f>
        <v>0</v>
      </c>
      <c r="O324" s="81">
        <f>INDEX('1'!P:P,INDEX(4^8-LARGE((حسوب=$R$2)*(تواريخ&gt;=$P$3)*(تواريخ&lt;=$AD$3)*(4^8-ROW(حسوب)),ROWS(O$9:O324)),0))</f>
        <v>0</v>
      </c>
      <c r="P324" s="81">
        <f>INDEX('1'!Q:Q,INDEX(4^8-LARGE((حسوب=$R$2)*(تواريخ&gt;=$P$3)*(تواريخ&lt;=$AD$3)*(4^8-ROW(حسوب)),ROWS(P$9:P324)),0))</f>
        <v>0</v>
      </c>
      <c r="Q324" s="81">
        <f>INDEX('1'!R:R,INDEX(4^8-LARGE((حسوب=$R$2)*(تواريخ&gt;=$P$3)*(تواريخ&lt;=$AD$3)*(4^8-ROW(حسوب)),ROWS(Q$9:Q324)),0))</f>
        <v>0</v>
      </c>
      <c r="R324" s="81">
        <f>INDEX('1'!S:S,INDEX(4^8-LARGE((حسوب=$R$2)*(تواريخ&gt;=$P$3)*(تواريخ&lt;=$AD$3)*(4^8-ROW(حسوب)),ROWS(R$9:R324)),0))</f>
        <v>0</v>
      </c>
      <c r="S324" s="81">
        <f>INDEX('1'!T:T,INDEX(4^8-LARGE((حسوب=$R$2)*(تواريخ&gt;=$P$3)*(تواريخ&lt;=$AD$3)*(4^8-ROW(حسوب)),ROWS(S$9:S324)),0))</f>
        <v>0</v>
      </c>
      <c r="T324" s="81">
        <f>INDEX('1'!U:U,INDEX(4^8-LARGE((حسوب=$R$2)*(تواريخ&gt;=$P$3)*(تواريخ&lt;=$AD$3)*(4^8-ROW(حسوب)),ROWS(T$9:T324)),0))</f>
        <v>0</v>
      </c>
      <c r="U324" s="81">
        <f>INDEX('1'!V:V,INDEX(4^8-LARGE((حسوب=$R$2)*(تواريخ&gt;=$P$3)*(تواريخ&lt;=$AD$3)*(4^8-ROW(حسوب)),ROWS(U$9:U324)),0))</f>
        <v>0</v>
      </c>
      <c r="V324" s="81">
        <f>INDEX('1'!W:W,INDEX(4^8-LARGE((حسوب=$R$2)*(تواريخ&gt;=$P$3)*(تواريخ&lt;=$AD$3)*(4^8-ROW(حسوب)),ROWS(V$9:V324)),0))</f>
        <v>0</v>
      </c>
      <c r="W324" s="81">
        <f>INDEX('1'!X:X,INDEX(4^8-LARGE((حسوب=$R$2)*(تواريخ&gt;=$P$3)*(تواريخ&lt;=$AD$3)*(4^8-ROW(حسوب)),ROWS(W$9:W324)),0))</f>
        <v>0</v>
      </c>
      <c r="X324" s="81">
        <f>INDEX('1'!Y:Y,INDEX(4^8-LARGE((حسوب=$R$2)*(تواريخ&gt;=$P$3)*(تواريخ&lt;=$AD$3)*(4^8-ROW(حسوب)),ROWS(X$9:X324)),0))</f>
        <v>0</v>
      </c>
      <c r="Y324" s="81">
        <f>INDEX('1'!Z:Z,INDEX(4^8-LARGE((حسوب=$R$2)*(تواريخ&gt;=$P$3)*(تواريخ&lt;=$AD$3)*(4^8-ROW(حسوب)),ROWS(Y$9:Y324)),0))</f>
        <v>0</v>
      </c>
      <c r="Z324" s="81">
        <f>INDEX('1'!AA:AA,INDEX(4^8-LARGE((حسوب=$R$2)*(تواريخ&gt;=$P$3)*(تواريخ&lt;=$AD$3)*(4^8-ROW(حسوب)),ROWS(Z$9:Z324)),0))</f>
        <v>0</v>
      </c>
      <c r="AA324" s="81">
        <f>INDEX('1'!AB:AB,INDEX(4^8-LARGE((حسوب=$R$2)*(تواريخ&gt;=$P$3)*(تواريخ&lt;=$AD$3)*(4^8-ROW(حسوب)),ROWS(AA$9:AA324)),0))</f>
        <v>0</v>
      </c>
      <c r="AB324" s="81">
        <f>INDEX('1'!AC:AC,INDEX(4^8-LARGE((حسوب=$R$2)*(تواريخ&gt;=$P$3)*(تواريخ&lt;=$AD$3)*(4^8-ROW(حسوب)),ROWS(AB$9:AB324)),0))</f>
        <v>0</v>
      </c>
      <c r="AC324" s="81">
        <f>INDEX('1'!AD:AD,INDEX(4^8-LARGE((حسوب=$R$2)*(تواريخ&gt;=$P$3)*(تواريخ&lt;=$AD$3)*(4^8-ROW(حسوب)),ROWS(AC$9:AC324)),0))</f>
        <v>0</v>
      </c>
      <c r="AD324" s="81">
        <f>INDEX('1'!AE:AE,INDEX(4^8-LARGE((حسوب=$R$2)*(تواريخ&gt;=$P$3)*(تواريخ&lt;=$AD$3)*(4^8-ROW(حسوب)),ROWS(AD$9:AD324)),0))</f>
        <v>0</v>
      </c>
      <c r="AE324" s="57"/>
      <c r="AF324" s="57"/>
      <c r="AG324" s="58"/>
      <c r="AH324" s="58"/>
      <c r="AI324" s="58"/>
      <c r="AJ324" s="58"/>
      <c r="AK324" s="58"/>
      <c r="AL324" s="58"/>
      <c r="AM324" s="58"/>
      <c r="AN324" s="58"/>
      <c r="AO324" s="58"/>
      <c r="AP324" s="58"/>
      <c r="AQ324" s="57"/>
      <c r="AR324" s="57"/>
      <c r="AS324" s="80">
        <f>INDEX('1'!AY:AY,INDEX(4^8-LARGE((حسوب=$R$2)*(تواريخ&gt;=$P$3)*(تواريخ&lt;=$AD$3)*(4^8-ROW(حسوب)),ROWS(AS$9:AS324)),0))</f>
        <v>0</v>
      </c>
      <c r="AT324" s="80">
        <f>INDEX('1'!AX:AX,INDEX(4^8-LARGE((حسوب=$R$2)*(تواريخ&gt;=$P$3)*(تواريخ&lt;=$AD$3)*(4^8-ROW(حسوب)),ROWS(AT$9:AT324)),0))</f>
        <v>0</v>
      </c>
      <c r="AU324" s="80">
        <f>INDEX('1'!BA:BA,INDEX(4^8-LARGE((حسوب=$R$2)*(تواريخ&gt;=$P$3)*(تواريخ&lt;=$AD$3)*(4^8-ROW(حسوب)),ROWS(AU$9:AU324)),0))</f>
        <v>0</v>
      </c>
      <c r="AV324" s="80">
        <f>INDEX('1'!AZ:AZ,INDEX(4^8-LARGE((حسوب=$R$2)*(تواريخ&gt;=$P$3)*(تواريخ&lt;=$AD$3)*(4^8-ROW(حسوب)),ROWS(AV$9:AV324)),0))</f>
        <v>0</v>
      </c>
      <c r="AW324" s="79" t="str">
        <f t="shared" si="7"/>
        <v/>
      </c>
    </row>
    <row r="325" spans="6:49" ht="18">
      <c r="F325" s="83">
        <f>IF($G325="","",(INDEX('1'!A:A,INDEX(4^8-LARGE((حسوب=$R$2)*(تواريخ&gt;=$P$3)*(تواريخ&lt;=$AD$3)*(4^8-ROW(حسوب)),ROWS(F$9:F325)),0))))</f>
        <v>0</v>
      </c>
      <c r="G325" s="84">
        <f>INDEX('1'!AT:AT,INDEX(4^8-LARGE((حسوب=$R$2)*(تواريخ&gt;=$P$3)*(تواريخ&lt;=$AD$3)*(4^8-ROW(حسوب)),ROWS(G$9:G325)),0))</f>
        <v>0</v>
      </c>
      <c r="H325" s="84">
        <f>INDEX('1'!AV:AV,INDEX(4^8-LARGE((حسوب=$R$2)*(تواريخ&gt;=$P$3)*(تواريخ&lt;=$AD$3)*(4^8-ROW(حسوب)),ROWS(H$9:H325)),0))</f>
        <v>0</v>
      </c>
      <c r="I325" s="81">
        <f>INDEX('1'!J:J,INDEX(4^8-LARGE((حسوب=$R$2)*(تواريخ&gt;=$P$3)*(تواريخ&lt;=$AD$3)*(4^8-ROW(حسوب)),ROWS(I$9:I325)),0))</f>
        <v>0</v>
      </c>
      <c r="J325" s="81">
        <f>INDEX('1'!K:K,INDEX(4^8-LARGE((حسوب=$R$2)*(تواريخ&gt;=$P$3)*(تواريخ&lt;=$AD$3)*(4^8-ROW(حسوب)),ROWS(J$9:J325)),0))</f>
        <v>0</v>
      </c>
      <c r="K325" s="81">
        <f>INDEX('1'!L:L,INDEX(4^8-LARGE((حسوب=$R$2)*(تواريخ&gt;=$P$3)*(تواريخ&lt;=$AD$3)*(4^8-ROW(حسوب)),ROWS(K$9:K325)),0))</f>
        <v>0</v>
      </c>
      <c r="L325" s="81">
        <f>INDEX('1'!M:M,INDEX(4^8-LARGE((حسوب=$R$2)*(تواريخ&gt;=$P$3)*(تواريخ&lt;=$AD$3)*(4^8-ROW(حسوب)),ROWS(L$9:L325)),0))</f>
        <v>0</v>
      </c>
      <c r="M325" s="81">
        <f>INDEX('1'!N:N,INDEX(4^8-LARGE((حسوب=$R$2)*(تواريخ&gt;=$P$3)*(تواريخ&lt;=$AD$3)*(4^8-ROW(حسوب)),ROWS(M$9:M325)),0))</f>
        <v>0</v>
      </c>
      <c r="N325" s="81">
        <f>INDEX('1'!O:O,INDEX(4^8-LARGE((حسوب=$R$2)*(تواريخ&gt;=$P$3)*(تواريخ&lt;=$AD$3)*(4^8-ROW(حسوب)),ROWS(N$9:N325)),0))</f>
        <v>0</v>
      </c>
      <c r="O325" s="81">
        <f>INDEX('1'!P:P,INDEX(4^8-LARGE((حسوب=$R$2)*(تواريخ&gt;=$P$3)*(تواريخ&lt;=$AD$3)*(4^8-ROW(حسوب)),ROWS(O$9:O325)),0))</f>
        <v>0</v>
      </c>
      <c r="P325" s="81">
        <f>INDEX('1'!Q:Q,INDEX(4^8-LARGE((حسوب=$R$2)*(تواريخ&gt;=$P$3)*(تواريخ&lt;=$AD$3)*(4^8-ROW(حسوب)),ROWS(P$9:P325)),0))</f>
        <v>0</v>
      </c>
      <c r="Q325" s="81">
        <f>INDEX('1'!R:R,INDEX(4^8-LARGE((حسوب=$R$2)*(تواريخ&gt;=$P$3)*(تواريخ&lt;=$AD$3)*(4^8-ROW(حسوب)),ROWS(Q$9:Q325)),0))</f>
        <v>0</v>
      </c>
      <c r="R325" s="81">
        <f>INDEX('1'!S:S,INDEX(4^8-LARGE((حسوب=$R$2)*(تواريخ&gt;=$P$3)*(تواريخ&lt;=$AD$3)*(4^8-ROW(حسوب)),ROWS(R$9:R325)),0))</f>
        <v>0</v>
      </c>
      <c r="S325" s="81">
        <f>INDEX('1'!T:T,INDEX(4^8-LARGE((حسوب=$R$2)*(تواريخ&gt;=$P$3)*(تواريخ&lt;=$AD$3)*(4^8-ROW(حسوب)),ROWS(S$9:S325)),0))</f>
        <v>0</v>
      </c>
      <c r="T325" s="81">
        <f>INDEX('1'!U:U,INDEX(4^8-LARGE((حسوب=$R$2)*(تواريخ&gt;=$P$3)*(تواريخ&lt;=$AD$3)*(4^8-ROW(حسوب)),ROWS(T$9:T325)),0))</f>
        <v>0</v>
      </c>
      <c r="U325" s="81">
        <f>INDEX('1'!V:V,INDEX(4^8-LARGE((حسوب=$R$2)*(تواريخ&gt;=$P$3)*(تواريخ&lt;=$AD$3)*(4^8-ROW(حسوب)),ROWS(U$9:U325)),0))</f>
        <v>0</v>
      </c>
      <c r="V325" s="81">
        <f>INDEX('1'!W:W,INDEX(4^8-LARGE((حسوب=$R$2)*(تواريخ&gt;=$P$3)*(تواريخ&lt;=$AD$3)*(4^8-ROW(حسوب)),ROWS(V$9:V325)),0))</f>
        <v>0</v>
      </c>
      <c r="W325" s="81">
        <f>INDEX('1'!X:X,INDEX(4^8-LARGE((حسوب=$R$2)*(تواريخ&gt;=$P$3)*(تواريخ&lt;=$AD$3)*(4^8-ROW(حسوب)),ROWS(W$9:W325)),0))</f>
        <v>0</v>
      </c>
      <c r="X325" s="81">
        <f>INDEX('1'!Y:Y,INDEX(4^8-LARGE((حسوب=$R$2)*(تواريخ&gt;=$P$3)*(تواريخ&lt;=$AD$3)*(4^8-ROW(حسوب)),ROWS(X$9:X325)),0))</f>
        <v>0</v>
      </c>
      <c r="Y325" s="81">
        <f>INDEX('1'!Z:Z,INDEX(4^8-LARGE((حسوب=$R$2)*(تواريخ&gt;=$P$3)*(تواريخ&lt;=$AD$3)*(4^8-ROW(حسوب)),ROWS(Y$9:Y325)),0))</f>
        <v>0</v>
      </c>
      <c r="Z325" s="81">
        <f>INDEX('1'!AA:AA,INDEX(4^8-LARGE((حسوب=$R$2)*(تواريخ&gt;=$P$3)*(تواريخ&lt;=$AD$3)*(4^8-ROW(حسوب)),ROWS(Z$9:Z325)),0))</f>
        <v>0</v>
      </c>
      <c r="AA325" s="81">
        <f>INDEX('1'!AB:AB,INDEX(4^8-LARGE((حسوب=$R$2)*(تواريخ&gt;=$P$3)*(تواريخ&lt;=$AD$3)*(4^8-ROW(حسوب)),ROWS(AA$9:AA325)),0))</f>
        <v>0</v>
      </c>
      <c r="AB325" s="81">
        <f>INDEX('1'!AC:AC,INDEX(4^8-LARGE((حسوب=$R$2)*(تواريخ&gt;=$P$3)*(تواريخ&lt;=$AD$3)*(4^8-ROW(حسوب)),ROWS(AB$9:AB325)),0))</f>
        <v>0</v>
      </c>
      <c r="AC325" s="81">
        <f>INDEX('1'!AD:AD,INDEX(4^8-LARGE((حسوب=$R$2)*(تواريخ&gt;=$P$3)*(تواريخ&lt;=$AD$3)*(4^8-ROW(حسوب)),ROWS(AC$9:AC325)),0))</f>
        <v>0</v>
      </c>
      <c r="AD325" s="81">
        <f>INDEX('1'!AE:AE,INDEX(4^8-LARGE((حسوب=$R$2)*(تواريخ&gt;=$P$3)*(تواريخ&lt;=$AD$3)*(4^8-ROW(حسوب)),ROWS(AD$9:AD325)),0))</f>
        <v>0</v>
      </c>
      <c r="AE325" s="57"/>
      <c r="AF325" s="57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7"/>
      <c r="AR325" s="57"/>
      <c r="AS325" s="80">
        <f>INDEX('1'!AY:AY,INDEX(4^8-LARGE((حسوب=$R$2)*(تواريخ&gt;=$P$3)*(تواريخ&lt;=$AD$3)*(4^8-ROW(حسوب)),ROWS(AS$9:AS325)),0))</f>
        <v>0</v>
      </c>
      <c r="AT325" s="80">
        <f>INDEX('1'!AX:AX,INDEX(4^8-LARGE((حسوب=$R$2)*(تواريخ&gt;=$P$3)*(تواريخ&lt;=$AD$3)*(4^8-ROW(حسوب)),ROWS(AT$9:AT325)),0))</f>
        <v>0</v>
      </c>
      <c r="AU325" s="80">
        <f>INDEX('1'!BA:BA,INDEX(4^8-LARGE((حسوب=$R$2)*(تواريخ&gt;=$P$3)*(تواريخ&lt;=$AD$3)*(4^8-ROW(حسوب)),ROWS(AU$9:AU325)),0))</f>
        <v>0</v>
      </c>
      <c r="AV325" s="80">
        <f>INDEX('1'!AZ:AZ,INDEX(4^8-LARGE((حسوب=$R$2)*(تواريخ&gt;=$P$3)*(تواريخ&lt;=$AD$3)*(4^8-ROW(حسوب)),ROWS(AV$9:AV325)),0))</f>
        <v>0</v>
      </c>
      <c r="AW325" s="79" t="str">
        <f t="shared" si="7"/>
        <v/>
      </c>
    </row>
    <row r="326" spans="6:49" ht="18">
      <c r="F326" s="83">
        <f>IF($G326="","",(INDEX('1'!A:A,INDEX(4^8-LARGE((حسوب=$R$2)*(تواريخ&gt;=$P$3)*(تواريخ&lt;=$AD$3)*(4^8-ROW(حسوب)),ROWS(F$9:F326)),0))))</f>
        <v>0</v>
      </c>
      <c r="G326" s="84">
        <f>INDEX('1'!AT:AT,INDEX(4^8-LARGE((حسوب=$R$2)*(تواريخ&gt;=$P$3)*(تواريخ&lt;=$AD$3)*(4^8-ROW(حسوب)),ROWS(G$9:G326)),0))</f>
        <v>0</v>
      </c>
      <c r="H326" s="84">
        <f>INDEX('1'!AV:AV,INDEX(4^8-LARGE((حسوب=$R$2)*(تواريخ&gt;=$P$3)*(تواريخ&lt;=$AD$3)*(4^8-ROW(حسوب)),ROWS(H$9:H326)),0))</f>
        <v>0</v>
      </c>
      <c r="I326" s="81">
        <f>INDEX('1'!J:J,INDEX(4^8-LARGE((حسوب=$R$2)*(تواريخ&gt;=$P$3)*(تواريخ&lt;=$AD$3)*(4^8-ROW(حسوب)),ROWS(I$9:I326)),0))</f>
        <v>0</v>
      </c>
      <c r="J326" s="81">
        <f>INDEX('1'!K:K,INDEX(4^8-LARGE((حسوب=$R$2)*(تواريخ&gt;=$P$3)*(تواريخ&lt;=$AD$3)*(4^8-ROW(حسوب)),ROWS(J$9:J326)),0))</f>
        <v>0</v>
      </c>
      <c r="K326" s="81">
        <f>INDEX('1'!L:L,INDEX(4^8-LARGE((حسوب=$R$2)*(تواريخ&gt;=$P$3)*(تواريخ&lt;=$AD$3)*(4^8-ROW(حسوب)),ROWS(K$9:K326)),0))</f>
        <v>0</v>
      </c>
      <c r="L326" s="81">
        <f>INDEX('1'!M:M,INDEX(4^8-LARGE((حسوب=$R$2)*(تواريخ&gt;=$P$3)*(تواريخ&lt;=$AD$3)*(4^8-ROW(حسوب)),ROWS(L$9:L326)),0))</f>
        <v>0</v>
      </c>
      <c r="M326" s="81">
        <f>INDEX('1'!N:N,INDEX(4^8-LARGE((حسوب=$R$2)*(تواريخ&gt;=$P$3)*(تواريخ&lt;=$AD$3)*(4^8-ROW(حسوب)),ROWS(M$9:M326)),0))</f>
        <v>0</v>
      </c>
      <c r="N326" s="81">
        <f>INDEX('1'!O:O,INDEX(4^8-LARGE((حسوب=$R$2)*(تواريخ&gt;=$P$3)*(تواريخ&lt;=$AD$3)*(4^8-ROW(حسوب)),ROWS(N$9:N326)),0))</f>
        <v>0</v>
      </c>
      <c r="O326" s="81">
        <f>INDEX('1'!P:P,INDEX(4^8-LARGE((حسوب=$R$2)*(تواريخ&gt;=$P$3)*(تواريخ&lt;=$AD$3)*(4^8-ROW(حسوب)),ROWS(O$9:O326)),0))</f>
        <v>0</v>
      </c>
      <c r="P326" s="81">
        <f>INDEX('1'!Q:Q,INDEX(4^8-LARGE((حسوب=$R$2)*(تواريخ&gt;=$P$3)*(تواريخ&lt;=$AD$3)*(4^8-ROW(حسوب)),ROWS(P$9:P326)),0))</f>
        <v>0</v>
      </c>
      <c r="Q326" s="81">
        <f>INDEX('1'!R:R,INDEX(4^8-LARGE((حسوب=$R$2)*(تواريخ&gt;=$P$3)*(تواريخ&lt;=$AD$3)*(4^8-ROW(حسوب)),ROWS(Q$9:Q326)),0))</f>
        <v>0</v>
      </c>
      <c r="R326" s="81">
        <f>INDEX('1'!S:S,INDEX(4^8-LARGE((حسوب=$R$2)*(تواريخ&gt;=$P$3)*(تواريخ&lt;=$AD$3)*(4^8-ROW(حسوب)),ROWS(R$9:R326)),0))</f>
        <v>0</v>
      </c>
      <c r="S326" s="81">
        <f>INDEX('1'!T:T,INDEX(4^8-LARGE((حسوب=$R$2)*(تواريخ&gt;=$P$3)*(تواريخ&lt;=$AD$3)*(4^8-ROW(حسوب)),ROWS(S$9:S326)),0))</f>
        <v>0</v>
      </c>
      <c r="T326" s="81">
        <f>INDEX('1'!U:U,INDEX(4^8-LARGE((حسوب=$R$2)*(تواريخ&gt;=$P$3)*(تواريخ&lt;=$AD$3)*(4^8-ROW(حسوب)),ROWS(T$9:T326)),0))</f>
        <v>0</v>
      </c>
      <c r="U326" s="81">
        <f>INDEX('1'!V:V,INDEX(4^8-LARGE((حسوب=$R$2)*(تواريخ&gt;=$P$3)*(تواريخ&lt;=$AD$3)*(4^8-ROW(حسوب)),ROWS(U$9:U326)),0))</f>
        <v>0</v>
      </c>
      <c r="V326" s="81">
        <f>INDEX('1'!W:W,INDEX(4^8-LARGE((حسوب=$R$2)*(تواريخ&gt;=$P$3)*(تواريخ&lt;=$AD$3)*(4^8-ROW(حسوب)),ROWS(V$9:V326)),0))</f>
        <v>0</v>
      </c>
      <c r="W326" s="81">
        <f>INDEX('1'!X:X,INDEX(4^8-LARGE((حسوب=$R$2)*(تواريخ&gt;=$P$3)*(تواريخ&lt;=$AD$3)*(4^8-ROW(حسوب)),ROWS(W$9:W326)),0))</f>
        <v>0</v>
      </c>
      <c r="X326" s="81">
        <f>INDEX('1'!Y:Y,INDEX(4^8-LARGE((حسوب=$R$2)*(تواريخ&gt;=$P$3)*(تواريخ&lt;=$AD$3)*(4^8-ROW(حسوب)),ROWS(X$9:X326)),0))</f>
        <v>0</v>
      </c>
      <c r="Y326" s="81">
        <f>INDEX('1'!Z:Z,INDEX(4^8-LARGE((حسوب=$R$2)*(تواريخ&gt;=$P$3)*(تواريخ&lt;=$AD$3)*(4^8-ROW(حسوب)),ROWS(Y$9:Y326)),0))</f>
        <v>0</v>
      </c>
      <c r="Z326" s="81">
        <f>INDEX('1'!AA:AA,INDEX(4^8-LARGE((حسوب=$R$2)*(تواريخ&gt;=$P$3)*(تواريخ&lt;=$AD$3)*(4^8-ROW(حسوب)),ROWS(Z$9:Z326)),0))</f>
        <v>0</v>
      </c>
      <c r="AA326" s="81">
        <f>INDEX('1'!AB:AB,INDEX(4^8-LARGE((حسوب=$R$2)*(تواريخ&gt;=$P$3)*(تواريخ&lt;=$AD$3)*(4^8-ROW(حسوب)),ROWS(AA$9:AA326)),0))</f>
        <v>0</v>
      </c>
      <c r="AB326" s="81">
        <f>INDEX('1'!AC:AC,INDEX(4^8-LARGE((حسوب=$R$2)*(تواريخ&gt;=$P$3)*(تواريخ&lt;=$AD$3)*(4^8-ROW(حسوب)),ROWS(AB$9:AB326)),0))</f>
        <v>0</v>
      </c>
      <c r="AC326" s="81">
        <f>INDEX('1'!AD:AD,INDEX(4^8-LARGE((حسوب=$R$2)*(تواريخ&gt;=$P$3)*(تواريخ&lt;=$AD$3)*(4^8-ROW(حسوب)),ROWS(AC$9:AC326)),0))</f>
        <v>0</v>
      </c>
      <c r="AD326" s="81">
        <f>INDEX('1'!AE:AE,INDEX(4^8-LARGE((حسوب=$R$2)*(تواريخ&gt;=$P$3)*(تواريخ&lt;=$AD$3)*(4^8-ROW(حسوب)),ROWS(AD$9:AD326)),0))</f>
        <v>0</v>
      </c>
      <c r="AE326" s="57"/>
      <c r="AF326" s="57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7"/>
      <c r="AR326" s="57"/>
      <c r="AS326" s="80">
        <f>INDEX('1'!AY:AY,INDEX(4^8-LARGE((حسوب=$R$2)*(تواريخ&gt;=$P$3)*(تواريخ&lt;=$AD$3)*(4^8-ROW(حسوب)),ROWS(AS$9:AS326)),0))</f>
        <v>0</v>
      </c>
      <c r="AT326" s="80">
        <f>INDEX('1'!AX:AX,INDEX(4^8-LARGE((حسوب=$R$2)*(تواريخ&gt;=$P$3)*(تواريخ&lt;=$AD$3)*(4^8-ROW(حسوب)),ROWS(AT$9:AT326)),0))</f>
        <v>0</v>
      </c>
      <c r="AU326" s="80">
        <f>INDEX('1'!BA:BA,INDEX(4^8-LARGE((حسوب=$R$2)*(تواريخ&gt;=$P$3)*(تواريخ&lt;=$AD$3)*(4^8-ROW(حسوب)),ROWS(AU$9:AU326)),0))</f>
        <v>0</v>
      </c>
      <c r="AV326" s="80">
        <f>INDEX('1'!AZ:AZ,INDEX(4^8-LARGE((حسوب=$R$2)*(تواريخ&gt;=$P$3)*(تواريخ&lt;=$AD$3)*(4^8-ROW(حسوب)),ROWS(AV$9:AV326)),0))</f>
        <v>0</v>
      </c>
      <c r="AW326" s="79" t="str">
        <f t="shared" si="7"/>
        <v/>
      </c>
    </row>
    <row r="327" spans="6:49" ht="18">
      <c r="F327" s="83">
        <f>IF($G327="","",(INDEX('1'!A:A,INDEX(4^8-LARGE((حسوب=$R$2)*(تواريخ&gt;=$P$3)*(تواريخ&lt;=$AD$3)*(4^8-ROW(حسوب)),ROWS(F$9:F327)),0))))</f>
        <v>0</v>
      </c>
      <c r="G327" s="84">
        <f>INDEX('1'!AT:AT,INDEX(4^8-LARGE((حسوب=$R$2)*(تواريخ&gt;=$P$3)*(تواريخ&lt;=$AD$3)*(4^8-ROW(حسوب)),ROWS(G$9:G327)),0))</f>
        <v>0</v>
      </c>
      <c r="H327" s="84">
        <f>INDEX('1'!AV:AV,INDEX(4^8-LARGE((حسوب=$R$2)*(تواريخ&gt;=$P$3)*(تواريخ&lt;=$AD$3)*(4^8-ROW(حسوب)),ROWS(H$9:H327)),0))</f>
        <v>0</v>
      </c>
      <c r="I327" s="81">
        <f>INDEX('1'!J:J,INDEX(4^8-LARGE((حسوب=$R$2)*(تواريخ&gt;=$P$3)*(تواريخ&lt;=$AD$3)*(4^8-ROW(حسوب)),ROWS(I$9:I327)),0))</f>
        <v>0</v>
      </c>
      <c r="J327" s="81">
        <f>INDEX('1'!K:K,INDEX(4^8-LARGE((حسوب=$R$2)*(تواريخ&gt;=$P$3)*(تواريخ&lt;=$AD$3)*(4^8-ROW(حسوب)),ROWS(J$9:J327)),0))</f>
        <v>0</v>
      </c>
      <c r="K327" s="81">
        <f>INDEX('1'!L:L,INDEX(4^8-LARGE((حسوب=$R$2)*(تواريخ&gt;=$P$3)*(تواريخ&lt;=$AD$3)*(4^8-ROW(حسوب)),ROWS(K$9:K327)),0))</f>
        <v>0</v>
      </c>
      <c r="L327" s="81">
        <f>INDEX('1'!M:M,INDEX(4^8-LARGE((حسوب=$R$2)*(تواريخ&gt;=$P$3)*(تواريخ&lt;=$AD$3)*(4^8-ROW(حسوب)),ROWS(L$9:L327)),0))</f>
        <v>0</v>
      </c>
      <c r="M327" s="81">
        <f>INDEX('1'!N:N,INDEX(4^8-LARGE((حسوب=$R$2)*(تواريخ&gt;=$P$3)*(تواريخ&lt;=$AD$3)*(4^8-ROW(حسوب)),ROWS(M$9:M327)),0))</f>
        <v>0</v>
      </c>
      <c r="N327" s="81">
        <f>INDEX('1'!O:O,INDEX(4^8-LARGE((حسوب=$R$2)*(تواريخ&gt;=$P$3)*(تواريخ&lt;=$AD$3)*(4^8-ROW(حسوب)),ROWS(N$9:N327)),0))</f>
        <v>0</v>
      </c>
      <c r="O327" s="81">
        <f>INDEX('1'!P:P,INDEX(4^8-LARGE((حسوب=$R$2)*(تواريخ&gt;=$P$3)*(تواريخ&lt;=$AD$3)*(4^8-ROW(حسوب)),ROWS(O$9:O327)),0))</f>
        <v>0</v>
      </c>
      <c r="P327" s="81">
        <f>INDEX('1'!Q:Q,INDEX(4^8-LARGE((حسوب=$R$2)*(تواريخ&gt;=$P$3)*(تواريخ&lt;=$AD$3)*(4^8-ROW(حسوب)),ROWS(P$9:P327)),0))</f>
        <v>0</v>
      </c>
      <c r="Q327" s="81">
        <f>INDEX('1'!R:R,INDEX(4^8-LARGE((حسوب=$R$2)*(تواريخ&gt;=$P$3)*(تواريخ&lt;=$AD$3)*(4^8-ROW(حسوب)),ROWS(Q$9:Q327)),0))</f>
        <v>0</v>
      </c>
      <c r="R327" s="81">
        <f>INDEX('1'!S:S,INDEX(4^8-LARGE((حسوب=$R$2)*(تواريخ&gt;=$P$3)*(تواريخ&lt;=$AD$3)*(4^8-ROW(حسوب)),ROWS(R$9:R327)),0))</f>
        <v>0</v>
      </c>
      <c r="S327" s="81">
        <f>INDEX('1'!T:T,INDEX(4^8-LARGE((حسوب=$R$2)*(تواريخ&gt;=$P$3)*(تواريخ&lt;=$AD$3)*(4^8-ROW(حسوب)),ROWS(S$9:S327)),0))</f>
        <v>0</v>
      </c>
      <c r="T327" s="81">
        <f>INDEX('1'!U:U,INDEX(4^8-LARGE((حسوب=$R$2)*(تواريخ&gt;=$P$3)*(تواريخ&lt;=$AD$3)*(4^8-ROW(حسوب)),ROWS(T$9:T327)),0))</f>
        <v>0</v>
      </c>
      <c r="U327" s="81">
        <f>INDEX('1'!V:V,INDEX(4^8-LARGE((حسوب=$R$2)*(تواريخ&gt;=$P$3)*(تواريخ&lt;=$AD$3)*(4^8-ROW(حسوب)),ROWS(U$9:U327)),0))</f>
        <v>0</v>
      </c>
      <c r="V327" s="81">
        <f>INDEX('1'!W:W,INDEX(4^8-LARGE((حسوب=$R$2)*(تواريخ&gt;=$P$3)*(تواريخ&lt;=$AD$3)*(4^8-ROW(حسوب)),ROWS(V$9:V327)),0))</f>
        <v>0</v>
      </c>
      <c r="W327" s="81">
        <f>INDEX('1'!X:X,INDEX(4^8-LARGE((حسوب=$R$2)*(تواريخ&gt;=$P$3)*(تواريخ&lt;=$AD$3)*(4^8-ROW(حسوب)),ROWS(W$9:W327)),0))</f>
        <v>0</v>
      </c>
      <c r="X327" s="81">
        <f>INDEX('1'!Y:Y,INDEX(4^8-LARGE((حسوب=$R$2)*(تواريخ&gt;=$P$3)*(تواريخ&lt;=$AD$3)*(4^8-ROW(حسوب)),ROWS(X$9:X327)),0))</f>
        <v>0</v>
      </c>
      <c r="Y327" s="81">
        <f>INDEX('1'!Z:Z,INDEX(4^8-LARGE((حسوب=$R$2)*(تواريخ&gt;=$P$3)*(تواريخ&lt;=$AD$3)*(4^8-ROW(حسوب)),ROWS(Y$9:Y327)),0))</f>
        <v>0</v>
      </c>
      <c r="Z327" s="81">
        <f>INDEX('1'!AA:AA,INDEX(4^8-LARGE((حسوب=$R$2)*(تواريخ&gt;=$P$3)*(تواريخ&lt;=$AD$3)*(4^8-ROW(حسوب)),ROWS(Z$9:Z327)),0))</f>
        <v>0</v>
      </c>
      <c r="AA327" s="81">
        <f>INDEX('1'!AB:AB,INDEX(4^8-LARGE((حسوب=$R$2)*(تواريخ&gt;=$P$3)*(تواريخ&lt;=$AD$3)*(4^8-ROW(حسوب)),ROWS(AA$9:AA327)),0))</f>
        <v>0</v>
      </c>
      <c r="AB327" s="81">
        <f>INDEX('1'!AC:AC,INDEX(4^8-LARGE((حسوب=$R$2)*(تواريخ&gt;=$P$3)*(تواريخ&lt;=$AD$3)*(4^8-ROW(حسوب)),ROWS(AB$9:AB327)),0))</f>
        <v>0</v>
      </c>
      <c r="AC327" s="81">
        <f>INDEX('1'!AD:AD,INDEX(4^8-LARGE((حسوب=$R$2)*(تواريخ&gt;=$P$3)*(تواريخ&lt;=$AD$3)*(4^8-ROW(حسوب)),ROWS(AC$9:AC327)),0))</f>
        <v>0</v>
      </c>
      <c r="AD327" s="81">
        <f>INDEX('1'!AE:AE,INDEX(4^8-LARGE((حسوب=$R$2)*(تواريخ&gt;=$P$3)*(تواريخ&lt;=$AD$3)*(4^8-ROW(حسوب)),ROWS(AD$9:AD327)),0))</f>
        <v>0</v>
      </c>
      <c r="AE327" s="57"/>
      <c r="AF327" s="57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7"/>
      <c r="AR327" s="57"/>
      <c r="AS327" s="80">
        <f>INDEX('1'!AY:AY,INDEX(4^8-LARGE((حسوب=$R$2)*(تواريخ&gt;=$P$3)*(تواريخ&lt;=$AD$3)*(4^8-ROW(حسوب)),ROWS(AS$9:AS327)),0))</f>
        <v>0</v>
      </c>
      <c r="AT327" s="80">
        <f>INDEX('1'!AX:AX,INDEX(4^8-LARGE((حسوب=$R$2)*(تواريخ&gt;=$P$3)*(تواريخ&lt;=$AD$3)*(4^8-ROW(حسوب)),ROWS(AT$9:AT327)),0))</f>
        <v>0</v>
      </c>
      <c r="AU327" s="80">
        <f>INDEX('1'!BA:BA,INDEX(4^8-LARGE((حسوب=$R$2)*(تواريخ&gt;=$P$3)*(تواريخ&lt;=$AD$3)*(4^8-ROW(حسوب)),ROWS(AU$9:AU327)),0))</f>
        <v>0</v>
      </c>
      <c r="AV327" s="80">
        <f>INDEX('1'!AZ:AZ,INDEX(4^8-LARGE((حسوب=$R$2)*(تواريخ&gt;=$P$3)*(تواريخ&lt;=$AD$3)*(4^8-ROW(حسوب)),ROWS(AV$9:AV327)),0))</f>
        <v>0</v>
      </c>
      <c r="AW327" s="79" t="str">
        <f t="shared" si="7"/>
        <v/>
      </c>
    </row>
    <row r="328" spans="6:49" ht="18">
      <c r="F328" s="83">
        <f>IF($G328="","",(INDEX('1'!A:A,INDEX(4^8-LARGE((حسوب=$R$2)*(تواريخ&gt;=$P$3)*(تواريخ&lt;=$AD$3)*(4^8-ROW(حسوب)),ROWS(F$9:F328)),0))))</f>
        <v>0</v>
      </c>
      <c r="G328" s="84">
        <f>INDEX('1'!AT:AT,INDEX(4^8-LARGE((حسوب=$R$2)*(تواريخ&gt;=$P$3)*(تواريخ&lt;=$AD$3)*(4^8-ROW(حسوب)),ROWS(G$9:G328)),0))</f>
        <v>0</v>
      </c>
      <c r="H328" s="84">
        <f>INDEX('1'!AV:AV,INDEX(4^8-LARGE((حسوب=$R$2)*(تواريخ&gt;=$P$3)*(تواريخ&lt;=$AD$3)*(4^8-ROW(حسوب)),ROWS(H$9:H328)),0))</f>
        <v>0</v>
      </c>
      <c r="I328" s="81">
        <f>INDEX('1'!J:J,INDEX(4^8-LARGE((حسوب=$R$2)*(تواريخ&gt;=$P$3)*(تواريخ&lt;=$AD$3)*(4^8-ROW(حسوب)),ROWS(I$9:I328)),0))</f>
        <v>0</v>
      </c>
      <c r="J328" s="81">
        <f>INDEX('1'!K:K,INDEX(4^8-LARGE((حسوب=$R$2)*(تواريخ&gt;=$P$3)*(تواريخ&lt;=$AD$3)*(4^8-ROW(حسوب)),ROWS(J$9:J328)),0))</f>
        <v>0</v>
      </c>
      <c r="K328" s="81">
        <f>INDEX('1'!L:L,INDEX(4^8-LARGE((حسوب=$R$2)*(تواريخ&gt;=$P$3)*(تواريخ&lt;=$AD$3)*(4^8-ROW(حسوب)),ROWS(K$9:K328)),0))</f>
        <v>0</v>
      </c>
      <c r="L328" s="81">
        <f>INDEX('1'!M:M,INDEX(4^8-LARGE((حسوب=$R$2)*(تواريخ&gt;=$P$3)*(تواريخ&lt;=$AD$3)*(4^8-ROW(حسوب)),ROWS(L$9:L328)),0))</f>
        <v>0</v>
      </c>
      <c r="M328" s="81">
        <f>INDEX('1'!N:N,INDEX(4^8-LARGE((حسوب=$R$2)*(تواريخ&gt;=$P$3)*(تواريخ&lt;=$AD$3)*(4^8-ROW(حسوب)),ROWS(M$9:M328)),0))</f>
        <v>0</v>
      </c>
      <c r="N328" s="81">
        <f>INDEX('1'!O:O,INDEX(4^8-LARGE((حسوب=$R$2)*(تواريخ&gt;=$P$3)*(تواريخ&lt;=$AD$3)*(4^8-ROW(حسوب)),ROWS(N$9:N328)),0))</f>
        <v>0</v>
      </c>
      <c r="O328" s="81">
        <f>INDEX('1'!P:P,INDEX(4^8-LARGE((حسوب=$R$2)*(تواريخ&gt;=$P$3)*(تواريخ&lt;=$AD$3)*(4^8-ROW(حسوب)),ROWS(O$9:O328)),0))</f>
        <v>0</v>
      </c>
      <c r="P328" s="81">
        <f>INDEX('1'!Q:Q,INDEX(4^8-LARGE((حسوب=$R$2)*(تواريخ&gt;=$P$3)*(تواريخ&lt;=$AD$3)*(4^8-ROW(حسوب)),ROWS(P$9:P328)),0))</f>
        <v>0</v>
      </c>
      <c r="Q328" s="81">
        <f>INDEX('1'!R:R,INDEX(4^8-LARGE((حسوب=$R$2)*(تواريخ&gt;=$P$3)*(تواريخ&lt;=$AD$3)*(4^8-ROW(حسوب)),ROWS(Q$9:Q328)),0))</f>
        <v>0</v>
      </c>
      <c r="R328" s="81">
        <f>INDEX('1'!S:S,INDEX(4^8-LARGE((حسوب=$R$2)*(تواريخ&gt;=$P$3)*(تواريخ&lt;=$AD$3)*(4^8-ROW(حسوب)),ROWS(R$9:R328)),0))</f>
        <v>0</v>
      </c>
      <c r="S328" s="81">
        <f>INDEX('1'!T:T,INDEX(4^8-LARGE((حسوب=$R$2)*(تواريخ&gt;=$P$3)*(تواريخ&lt;=$AD$3)*(4^8-ROW(حسوب)),ROWS(S$9:S328)),0))</f>
        <v>0</v>
      </c>
      <c r="T328" s="81">
        <f>INDEX('1'!U:U,INDEX(4^8-LARGE((حسوب=$R$2)*(تواريخ&gt;=$P$3)*(تواريخ&lt;=$AD$3)*(4^8-ROW(حسوب)),ROWS(T$9:T328)),0))</f>
        <v>0</v>
      </c>
      <c r="U328" s="81">
        <f>INDEX('1'!V:V,INDEX(4^8-LARGE((حسوب=$R$2)*(تواريخ&gt;=$P$3)*(تواريخ&lt;=$AD$3)*(4^8-ROW(حسوب)),ROWS(U$9:U328)),0))</f>
        <v>0</v>
      </c>
      <c r="V328" s="81">
        <f>INDEX('1'!W:W,INDEX(4^8-LARGE((حسوب=$R$2)*(تواريخ&gt;=$P$3)*(تواريخ&lt;=$AD$3)*(4^8-ROW(حسوب)),ROWS(V$9:V328)),0))</f>
        <v>0</v>
      </c>
      <c r="W328" s="81">
        <f>INDEX('1'!X:X,INDEX(4^8-LARGE((حسوب=$R$2)*(تواريخ&gt;=$P$3)*(تواريخ&lt;=$AD$3)*(4^8-ROW(حسوب)),ROWS(W$9:W328)),0))</f>
        <v>0</v>
      </c>
      <c r="X328" s="81">
        <f>INDEX('1'!Y:Y,INDEX(4^8-LARGE((حسوب=$R$2)*(تواريخ&gt;=$P$3)*(تواريخ&lt;=$AD$3)*(4^8-ROW(حسوب)),ROWS(X$9:X328)),0))</f>
        <v>0</v>
      </c>
      <c r="Y328" s="81">
        <f>INDEX('1'!Z:Z,INDEX(4^8-LARGE((حسوب=$R$2)*(تواريخ&gt;=$P$3)*(تواريخ&lt;=$AD$3)*(4^8-ROW(حسوب)),ROWS(Y$9:Y328)),0))</f>
        <v>0</v>
      </c>
      <c r="Z328" s="81">
        <f>INDEX('1'!AA:AA,INDEX(4^8-LARGE((حسوب=$R$2)*(تواريخ&gt;=$P$3)*(تواريخ&lt;=$AD$3)*(4^8-ROW(حسوب)),ROWS(Z$9:Z328)),0))</f>
        <v>0</v>
      </c>
      <c r="AA328" s="81">
        <f>INDEX('1'!AB:AB,INDEX(4^8-LARGE((حسوب=$R$2)*(تواريخ&gt;=$P$3)*(تواريخ&lt;=$AD$3)*(4^8-ROW(حسوب)),ROWS(AA$9:AA328)),0))</f>
        <v>0</v>
      </c>
      <c r="AB328" s="81">
        <f>INDEX('1'!AC:AC,INDEX(4^8-LARGE((حسوب=$R$2)*(تواريخ&gt;=$P$3)*(تواريخ&lt;=$AD$3)*(4^8-ROW(حسوب)),ROWS(AB$9:AB328)),0))</f>
        <v>0</v>
      </c>
      <c r="AC328" s="81">
        <f>INDEX('1'!AD:AD,INDEX(4^8-LARGE((حسوب=$R$2)*(تواريخ&gt;=$P$3)*(تواريخ&lt;=$AD$3)*(4^8-ROW(حسوب)),ROWS(AC$9:AC328)),0))</f>
        <v>0</v>
      </c>
      <c r="AD328" s="81">
        <f>INDEX('1'!AE:AE,INDEX(4^8-LARGE((حسوب=$R$2)*(تواريخ&gt;=$P$3)*(تواريخ&lt;=$AD$3)*(4^8-ROW(حسوب)),ROWS(AD$9:AD328)),0))</f>
        <v>0</v>
      </c>
      <c r="AE328" s="57"/>
      <c r="AF328" s="57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7"/>
      <c r="AR328" s="57"/>
      <c r="AS328" s="80">
        <f>INDEX('1'!AY:AY,INDEX(4^8-LARGE((حسوب=$R$2)*(تواريخ&gt;=$P$3)*(تواريخ&lt;=$AD$3)*(4^8-ROW(حسوب)),ROWS(AS$9:AS328)),0))</f>
        <v>0</v>
      </c>
      <c r="AT328" s="80">
        <f>INDEX('1'!AX:AX,INDEX(4^8-LARGE((حسوب=$R$2)*(تواريخ&gt;=$P$3)*(تواريخ&lt;=$AD$3)*(4^8-ROW(حسوب)),ROWS(AT$9:AT328)),0))</f>
        <v>0</v>
      </c>
      <c r="AU328" s="80">
        <f>INDEX('1'!BA:BA,INDEX(4^8-LARGE((حسوب=$R$2)*(تواريخ&gt;=$P$3)*(تواريخ&lt;=$AD$3)*(4^8-ROW(حسوب)),ROWS(AU$9:AU328)),0))</f>
        <v>0</v>
      </c>
      <c r="AV328" s="80">
        <f>INDEX('1'!AZ:AZ,INDEX(4^8-LARGE((حسوب=$R$2)*(تواريخ&gt;=$P$3)*(تواريخ&lt;=$AD$3)*(4^8-ROW(حسوب)),ROWS(AV$9:AV328)),0))</f>
        <v>0</v>
      </c>
      <c r="AW328" s="79" t="str">
        <f t="shared" si="7"/>
        <v/>
      </c>
    </row>
    <row r="329" spans="6:49" ht="18">
      <c r="F329" s="83">
        <f>IF($G329="","",(INDEX('1'!A:A,INDEX(4^8-LARGE((حسوب=$R$2)*(تواريخ&gt;=$P$3)*(تواريخ&lt;=$AD$3)*(4^8-ROW(حسوب)),ROWS(F$9:F329)),0))))</f>
        <v>0</v>
      </c>
      <c r="G329" s="84">
        <f>INDEX('1'!AT:AT,INDEX(4^8-LARGE((حسوب=$R$2)*(تواريخ&gt;=$P$3)*(تواريخ&lt;=$AD$3)*(4^8-ROW(حسوب)),ROWS(G$9:G329)),0))</f>
        <v>0</v>
      </c>
      <c r="H329" s="84">
        <f>INDEX('1'!AV:AV,INDEX(4^8-LARGE((حسوب=$R$2)*(تواريخ&gt;=$P$3)*(تواريخ&lt;=$AD$3)*(4^8-ROW(حسوب)),ROWS(H$9:H329)),0))</f>
        <v>0</v>
      </c>
      <c r="I329" s="81">
        <f>INDEX('1'!J:J,INDEX(4^8-LARGE((حسوب=$R$2)*(تواريخ&gt;=$P$3)*(تواريخ&lt;=$AD$3)*(4^8-ROW(حسوب)),ROWS(I$9:I329)),0))</f>
        <v>0</v>
      </c>
      <c r="J329" s="81">
        <f>INDEX('1'!K:K,INDEX(4^8-LARGE((حسوب=$R$2)*(تواريخ&gt;=$P$3)*(تواريخ&lt;=$AD$3)*(4^8-ROW(حسوب)),ROWS(J$9:J329)),0))</f>
        <v>0</v>
      </c>
      <c r="K329" s="81">
        <f>INDEX('1'!L:L,INDEX(4^8-LARGE((حسوب=$R$2)*(تواريخ&gt;=$P$3)*(تواريخ&lt;=$AD$3)*(4^8-ROW(حسوب)),ROWS(K$9:K329)),0))</f>
        <v>0</v>
      </c>
      <c r="L329" s="81">
        <f>INDEX('1'!M:M,INDEX(4^8-LARGE((حسوب=$R$2)*(تواريخ&gt;=$P$3)*(تواريخ&lt;=$AD$3)*(4^8-ROW(حسوب)),ROWS(L$9:L329)),0))</f>
        <v>0</v>
      </c>
      <c r="M329" s="81">
        <f>INDEX('1'!N:N,INDEX(4^8-LARGE((حسوب=$R$2)*(تواريخ&gt;=$P$3)*(تواريخ&lt;=$AD$3)*(4^8-ROW(حسوب)),ROWS(M$9:M329)),0))</f>
        <v>0</v>
      </c>
      <c r="N329" s="81">
        <f>INDEX('1'!O:O,INDEX(4^8-LARGE((حسوب=$R$2)*(تواريخ&gt;=$P$3)*(تواريخ&lt;=$AD$3)*(4^8-ROW(حسوب)),ROWS(N$9:N329)),0))</f>
        <v>0</v>
      </c>
      <c r="O329" s="81">
        <f>INDEX('1'!P:P,INDEX(4^8-LARGE((حسوب=$R$2)*(تواريخ&gt;=$P$3)*(تواريخ&lt;=$AD$3)*(4^8-ROW(حسوب)),ROWS(O$9:O329)),0))</f>
        <v>0</v>
      </c>
      <c r="P329" s="81">
        <f>INDEX('1'!Q:Q,INDEX(4^8-LARGE((حسوب=$R$2)*(تواريخ&gt;=$P$3)*(تواريخ&lt;=$AD$3)*(4^8-ROW(حسوب)),ROWS(P$9:P329)),0))</f>
        <v>0</v>
      </c>
      <c r="Q329" s="81">
        <f>INDEX('1'!R:R,INDEX(4^8-LARGE((حسوب=$R$2)*(تواريخ&gt;=$P$3)*(تواريخ&lt;=$AD$3)*(4^8-ROW(حسوب)),ROWS(Q$9:Q329)),0))</f>
        <v>0</v>
      </c>
      <c r="R329" s="81">
        <f>INDEX('1'!S:S,INDEX(4^8-LARGE((حسوب=$R$2)*(تواريخ&gt;=$P$3)*(تواريخ&lt;=$AD$3)*(4^8-ROW(حسوب)),ROWS(R$9:R329)),0))</f>
        <v>0</v>
      </c>
      <c r="S329" s="81">
        <f>INDEX('1'!T:T,INDEX(4^8-LARGE((حسوب=$R$2)*(تواريخ&gt;=$P$3)*(تواريخ&lt;=$AD$3)*(4^8-ROW(حسوب)),ROWS(S$9:S329)),0))</f>
        <v>0</v>
      </c>
      <c r="T329" s="81">
        <f>INDEX('1'!U:U,INDEX(4^8-LARGE((حسوب=$R$2)*(تواريخ&gt;=$P$3)*(تواريخ&lt;=$AD$3)*(4^8-ROW(حسوب)),ROWS(T$9:T329)),0))</f>
        <v>0</v>
      </c>
      <c r="U329" s="81">
        <f>INDEX('1'!V:V,INDEX(4^8-LARGE((حسوب=$R$2)*(تواريخ&gt;=$P$3)*(تواريخ&lt;=$AD$3)*(4^8-ROW(حسوب)),ROWS(U$9:U329)),0))</f>
        <v>0</v>
      </c>
      <c r="V329" s="81">
        <f>INDEX('1'!W:W,INDEX(4^8-LARGE((حسوب=$R$2)*(تواريخ&gt;=$P$3)*(تواريخ&lt;=$AD$3)*(4^8-ROW(حسوب)),ROWS(V$9:V329)),0))</f>
        <v>0</v>
      </c>
      <c r="W329" s="81">
        <f>INDEX('1'!X:X,INDEX(4^8-LARGE((حسوب=$R$2)*(تواريخ&gt;=$P$3)*(تواريخ&lt;=$AD$3)*(4^8-ROW(حسوب)),ROWS(W$9:W329)),0))</f>
        <v>0</v>
      </c>
      <c r="X329" s="81">
        <f>INDEX('1'!Y:Y,INDEX(4^8-LARGE((حسوب=$R$2)*(تواريخ&gt;=$P$3)*(تواريخ&lt;=$AD$3)*(4^8-ROW(حسوب)),ROWS(X$9:X329)),0))</f>
        <v>0</v>
      </c>
      <c r="Y329" s="81">
        <f>INDEX('1'!Z:Z,INDEX(4^8-LARGE((حسوب=$R$2)*(تواريخ&gt;=$P$3)*(تواريخ&lt;=$AD$3)*(4^8-ROW(حسوب)),ROWS(Y$9:Y329)),0))</f>
        <v>0</v>
      </c>
      <c r="Z329" s="81">
        <f>INDEX('1'!AA:AA,INDEX(4^8-LARGE((حسوب=$R$2)*(تواريخ&gt;=$P$3)*(تواريخ&lt;=$AD$3)*(4^8-ROW(حسوب)),ROWS(Z$9:Z329)),0))</f>
        <v>0</v>
      </c>
      <c r="AA329" s="81">
        <f>INDEX('1'!AB:AB,INDEX(4^8-LARGE((حسوب=$R$2)*(تواريخ&gt;=$P$3)*(تواريخ&lt;=$AD$3)*(4^8-ROW(حسوب)),ROWS(AA$9:AA329)),0))</f>
        <v>0</v>
      </c>
      <c r="AB329" s="81">
        <f>INDEX('1'!AC:AC,INDEX(4^8-LARGE((حسوب=$R$2)*(تواريخ&gt;=$P$3)*(تواريخ&lt;=$AD$3)*(4^8-ROW(حسوب)),ROWS(AB$9:AB329)),0))</f>
        <v>0</v>
      </c>
      <c r="AC329" s="81">
        <f>INDEX('1'!AD:AD,INDEX(4^8-LARGE((حسوب=$R$2)*(تواريخ&gt;=$P$3)*(تواريخ&lt;=$AD$3)*(4^8-ROW(حسوب)),ROWS(AC$9:AC329)),0))</f>
        <v>0</v>
      </c>
      <c r="AD329" s="81">
        <f>INDEX('1'!AE:AE,INDEX(4^8-LARGE((حسوب=$R$2)*(تواريخ&gt;=$P$3)*(تواريخ&lt;=$AD$3)*(4^8-ROW(حسوب)),ROWS(AD$9:AD329)),0))</f>
        <v>0</v>
      </c>
      <c r="AE329" s="57"/>
      <c r="AF329" s="57"/>
      <c r="AG329" s="58"/>
      <c r="AH329" s="58"/>
      <c r="AI329" s="58"/>
      <c r="AJ329" s="58"/>
      <c r="AK329" s="58"/>
      <c r="AL329" s="58"/>
      <c r="AM329" s="58"/>
      <c r="AN329" s="58"/>
      <c r="AO329" s="58"/>
      <c r="AP329" s="58"/>
      <c r="AQ329" s="57"/>
      <c r="AR329" s="57"/>
      <c r="AS329" s="80">
        <f>INDEX('1'!AY:AY,INDEX(4^8-LARGE((حسوب=$R$2)*(تواريخ&gt;=$P$3)*(تواريخ&lt;=$AD$3)*(4^8-ROW(حسوب)),ROWS(AS$9:AS329)),0))</f>
        <v>0</v>
      </c>
      <c r="AT329" s="80">
        <f>INDEX('1'!AX:AX,INDEX(4^8-LARGE((حسوب=$R$2)*(تواريخ&gt;=$P$3)*(تواريخ&lt;=$AD$3)*(4^8-ROW(حسوب)),ROWS(AT$9:AT329)),0))</f>
        <v>0</v>
      </c>
      <c r="AU329" s="80">
        <f>INDEX('1'!BA:BA,INDEX(4^8-LARGE((حسوب=$R$2)*(تواريخ&gt;=$P$3)*(تواريخ&lt;=$AD$3)*(4^8-ROW(حسوب)),ROWS(AU$9:AU329)),0))</f>
        <v>0</v>
      </c>
      <c r="AV329" s="80">
        <f>INDEX('1'!AZ:AZ,INDEX(4^8-LARGE((حسوب=$R$2)*(تواريخ&gt;=$P$3)*(تواريخ&lt;=$AD$3)*(4^8-ROW(حسوب)),ROWS(AV$9:AV329)),0))</f>
        <v>0</v>
      </c>
      <c r="AW329" s="79" t="str">
        <f t="shared" si="7"/>
        <v/>
      </c>
    </row>
    <row r="330" spans="6:49" ht="18">
      <c r="F330" s="83">
        <f>IF($G330="","",(INDEX('1'!A:A,INDEX(4^8-LARGE((حسوب=$R$2)*(تواريخ&gt;=$P$3)*(تواريخ&lt;=$AD$3)*(4^8-ROW(حسوب)),ROWS(F$9:F330)),0))))</f>
        <v>0</v>
      </c>
      <c r="G330" s="84">
        <f>INDEX('1'!AT:AT,INDEX(4^8-LARGE((حسوب=$R$2)*(تواريخ&gt;=$P$3)*(تواريخ&lt;=$AD$3)*(4^8-ROW(حسوب)),ROWS(G$9:G330)),0))</f>
        <v>0</v>
      </c>
      <c r="H330" s="84">
        <f>INDEX('1'!AV:AV,INDEX(4^8-LARGE((حسوب=$R$2)*(تواريخ&gt;=$P$3)*(تواريخ&lt;=$AD$3)*(4^8-ROW(حسوب)),ROWS(H$9:H330)),0))</f>
        <v>0</v>
      </c>
      <c r="I330" s="81">
        <f>INDEX('1'!J:J,INDEX(4^8-LARGE((حسوب=$R$2)*(تواريخ&gt;=$P$3)*(تواريخ&lt;=$AD$3)*(4^8-ROW(حسوب)),ROWS(I$9:I330)),0))</f>
        <v>0</v>
      </c>
      <c r="J330" s="81">
        <f>INDEX('1'!K:K,INDEX(4^8-LARGE((حسوب=$R$2)*(تواريخ&gt;=$P$3)*(تواريخ&lt;=$AD$3)*(4^8-ROW(حسوب)),ROWS(J$9:J330)),0))</f>
        <v>0</v>
      </c>
      <c r="K330" s="81">
        <f>INDEX('1'!L:L,INDEX(4^8-LARGE((حسوب=$R$2)*(تواريخ&gt;=$P$3)*(تواريخ&lt;=$AD$3)*(4^8-ROW(حسوب)),ROWS(K$9:K330)),0))</f>
        <v>0</v>
      </c>
      <c r="L330" s="81">
        <f>INDEX('1'!M:M,INDEX(4^8-LARGE((حسوب=$R$2)*(تواريخ&gt;=$P$3)*(تواريخ&lt;=$AD$3)*(4^8-ROW(حسوب)),ROWS(L$9:L330)),0))</f>
        <v>0</v>
      </c>
      <c r="M330" s="81">
        <f>INDEX('1'!N:N,INDEX(4^8-LARGE((حسوب=$R$2)*(تواريخ&gt;=$P$3)*(تواريخ&lt;=$AD$3)*(4^8-ROW(حسوب)),ROWS(M$9:M330)),0))</f>
        <v>0</v>
      </c>
      <c r="N330" s="81">
        <f>INDEX('1'!O:O,INDEX(4^8-LARGE((حسوب=$R$2)*(تواريخ&gt;=$P$3)*(تواريخ&lt;=$AD$3)*(4^8-ROW(حسوب)),ROWS(N$9:N330)),0))</f>
        <v>0</v>
      </c>
      <c r="O330" s="81">
        <f>INDEX('1'!P:P,INDEX(4^8-LARGE((حسوب=$R$2)*(تواريخ&gt;=$P$3)*(تواريخ&lt;=$AD$3)*(4^8-ROW(حسوب)),ROWS(O$9:O330)),0))</f>
        <v>0</v>
      </c>
      <c r="P330" s="81">
        <f>INDEX('1'!Q:Q,INDEX(4^8-LARGE((حسوب=$R$2)*(تواريخ&gt;=$P$3)*(تواريخ&lt;=$AD$3)*(4^8-ROW(حسوب)),ROWS(P$9:P330)),0))</f>
        <v>0</v>
      </c>
      <c r="Q330" s="81">
        <f>INDEX('1'!R:R,INDEX(4^8-LARGE((حسوب=$R$2)*(تواريخ&gt;=$P$3)*(تواريخ&lt;=$AD$3)*(4^8-ROW(حسوب)),ROWS(Q$9:Q330)),0))</f>
        <v>0</v>
      </c>
      <c r="R330" s="81">
        <f>INDEX('1'!S:S,INDEX(4^8-LARGE((حسوب=$R$2)*(تواريخ&gt;=$P$3)*(تواريخ&lt;=$AD$3)*(4^8-ROW(حسوب)),ROWS(R$9:R330)),0))</f>
        <v>0</v>
      </c>
      <c r="S330" s="81">
        <f>INDEX('1'!T:T,INDEX(4^8-LARGE((حسوب=$R$2)*(تواريخ&gt;=$P$3)*(تواريخ&lt;=$AD$3)*(4^8-ROW(حسوب)),ROWS(S$9:S330)),0))</f>
        <v>0</v>
      </c>
      <c r="T330" s="81">
        <f>INDEX('1'!U:U,INDEX(4^8-LARGE((حسوب=$R$2)*(تواريخ&gt;=$P$3)*(تواريخ&lt;=$AD$3)*(4^8-ROW(حسوب)),ROWS(T$9:T330)),0))</f>
        <v>0</v>
      </c>
      <c r="U330" s="81">
        <f>INDEX('1'!V:V,INDEX(4^8-LARGE((حسوب=$R$2)*(تواريخ&gt;=$P$3)*(تواريخ&lt;=$AD$3)*(4^8-ROW(حسوب)),ROWS(U$9:U330)),0))</f>
        <v>0</v>
      </c>
      <c r="V330" s="81">
        <f>INDEX('1'!W:W,INDEX(4^8-LARGE((حسوب=$R$2)*(تواريخ&gt;=$P$3)*(تواريخ&lt;=$AD$3)*(4^8-ROW(حسوب)),ROWS(V$9:V330)),0))</f>
        <v>0</v>
      </c>
      <c r="W330" s="81">
        <f>INDEX('1'!X:X,INDEX(4^8-LARGE((حسوب=$R$2)*(تواريخ&gt;=$P$3)*(تواريخ&lt;=$AD$3)*(4^8-ROW(حسوب)),ROWS(W$9:W330)),0))</f>
        <v>0</v>
      </c>
      <c r="X330" s="81">
        <f>INDEX('1'!Y:Y,INDEX(4^8-LARGE((حسوب=$R$2)*(تواريخ&gt;=$P$3)*(تواريخ&lt;=$AD$3)*(4^8-ROW(حسوب)),ROWS(X$9:X330)),0))</f>
        <v>0</v>
      </c>
      <c r="Y330" s="81">
        <f>INDEX('1'!Z:Z,INDEX(4^8-LARGE((حسوب=$R$2)*(تواريخ&gt;=$P$3)*(تواريخ&lt;=$AD$3)*(4^8-ROW(حسوب)),ROWS(Y$9:Y330)),0))</f>
        <v>0</v>
      </c>
      <c r="Z330" s="81">
        <f>INDEX('1'!AA:AA,INDEX(4^8-LARGE((حسوب=$R$2)*(تواريخ&gt;=$P$3)*(تواريخ&lt;=$AD$3)*(4^8-ROW(حسوب)),ROWS(Z$9:Z330)),0))</f>
        <v>0</v>
      </c>
      <c r="AA330" s="81">
        <f>INDEX('1'!AB:AB,INDEX(4^8-LARGE((حسوب=$R$2)*(تواريخ&gt;=$P$3)*(تواريخ&lt;=$AD$3)*(4^8-ROW(حسوب)),ROWS(AA$9:AA330)),0))</f>
        <v>0</v>
      </c>
      <c r="AB330" s="81">
        <f>INDEX('1'!AC:AC,INDEX(4^8-LARGE((حسوب=$R$2)*(تواريخ&gt;=$P$3)*(تواريخ&lt;=$AD$3)*(4^8-ROW(حسوب)),ROWS(AB$9:AB330)),0))</f>
        <v>0</v>
      </c>
      <c r="AC330" s="81">
        <f>INDEX('1'!AD:AD,INDEX(4^8-LARGE((حسوب=$R$2)*(تواريخ&gt;=$P$3)*(تواريخ&lt;=$AD$3)*(4^8-ROW(حسوب)),ROWS(AC$9:AC330)),0))</f>
        <v>0</v>
      </c>
      <c r="AD330" s="81">
        <f>INDEX('1'!AE:AE,INDEX(4^8-LARGE((حسوب=$R$2)*(تواريخ&gt;=$P$3)*(تواريخ&lt;=$AD$3)*(4^8-ROW(حسوب)),ROWS(AD$9:AD330)),0))</f>
        <v>0</v>
      </c>
      <c r="AE330" s="57"/>
      <c r="AF330" s="57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7"/>
      <c r="AR330" s="57"/>
      <c r="AS330" s="80">
        <f>INDEX('1'!AY:AY,INDEX(4^8-LARGE((حسوب=$R$2)*(تواريخ&gt;=$P$3)*(تواريخ&lt;=$AD$3)*(4^8-ROW(حسوب)),ROWS(AS$9:AS330)),0))</f>
        <v>0</v>
      </c>
      <c r="AT330" s="80">
        <f>INDEX('1'!AX:AX,INDEX(4^8-LARGE((حسوب=$R$2)*(تواريخ&gt;=$P$3)*(تواريخ&lt;=$AD$3)*(4^8-ROW(حسوب)),ROWS(AT$9:AT330)),0))</f>
        <v>0</v>
      </c>
      <c r="AU330" s="80">
        <f>INDEX('1'!BA:BA,INDEX(4^8-LARGE((حسوب=$R$2)*(تواريخ&gt;=$P$3)*(تواريخ&lt;=$AD$3)*(4^8-ROW(حسوب)),ROWS(AU$9:AU330)),0))</f>
        <v>0</v>
      </c>
      <c r="AV330" s="80">
        <f>INDEX('1'!AZ:AZ,INDEX(4^8-LARGE((حسوب=$R$2)*(تواريخ&gt;=$P$3)*(تواريخ&lt;=$AD$3)*(4^8-ROW(حسوب)),ROWS(AV$9:AV330)),0))</f>
        <v>0</v>
      </c>
      <c r="AW330" s="79" t="str">
        <f t="shared" si="7"/>
        <v/>
      </c>
    </row>
    <row r="331" spans="6:49" ht="18">
      <c r="F331" s="83">
        <f>IF($G331="","",(INDEX('1'!A:A,INDEX(4^8-LARGE((حسوب=$R$2)*(تواريخ&gt;=$P$3)*(تواريخ&lt;=$AD$3)*(4^8-ROW(حسوب)),ROWS(F$9:F331)),0))))</f>
        <v>0</v>
      </c>
      <c r="G331" s="84">
        <f>INDEX('1'!AT:AT,INDEX(4^8-LARGE((حسوب=$R$2)*(تواريخ&gt;=$P$3)*(تواريخ&lt;=$AD$3)*(4^8-ROW(حسوب)),ROWS(G$9:G331)),0))</f>
        <v>0</v>
      </c>
      <c r="H331" s="84">
        <f>INDEX('1'!AV:AV,INDEX(4^8-LARGE((حسوب=$R$2)*(تواريخ&gt;=$P$3)*(تواريخ&lt;=$AD$3)*(4^8-ROW(حسوب)),ROWS(H$9:H331)),0))</f>
        <v>0</v>
      </c>
      <c r="I331" s="81">
        <f>INDEX('1'!J:J,INDEX(4^8-LARGE((حسوب=$R$2)*(تواريخ&gt;=$P$3)*(تواريخ&lt;=$AD$3)*(4^8-ROW(حسوب)),ROWS(I$9:I331)),0))</f>
        <v>0</v>
      </c>
      <c r="J331" s="81">
        <f>INDEX('1'!K:K,INDEX(4^8-LARGE((حسوب=$R$2)*(تواريخ&gt;=$P$3)*(تواريخ&lt;=$AD$3)*(4^8-ROW(حسوب)),ROWS(J$9:J331)),0))</f>
        <v>0</v>
      </c>
      <c r="K331" s="81">
        <f>INDEX('1'!L:L,INDEX(4^8-LARGE((حسوب=$R$2)*(تواريخ&gt;=$P$3)*(تواريخ&lt;=$AD$3)*(4^8-ROW(حسوب)),ROWS(K$9:K331)),0))</f>
        <v>0</v>
      </c>
      <c r="L331" s="81">
        <f>INDEX('1'!M:M,INDEX(4^8-LARGE((حسوب=$R$2)*(تواريخ&gt;=$P$3)*(تواريخ&lt;=$AD$3)*(4^8-ROW(حسوب)),ROWS(L$9:L331)),0))</f>
        <v>0</v>
      </c>
      <c r="M331" s="81">
        <f>INDEX('1'!N:N,INDEX(4^8-LARGE((حسوب=$R$2)*(تواريخ&gt;=$P$3)*(تواريخ&lt;=$AD$3)*(4^8-ROW(حسوب)),ROWS(M$9:M331)),0))</f>
        <v>0</v>
      </c>
      <c r="N331" s="81">
        <f>INDEX('1'!O:O,INDEX(4^8-LARGE((حسوب=$R$2)*(تواريخ&gt;=$P$3)*(تواريخ&lt;=$AD$3)*(4^8-ROW(حسوب)),ROWS(N$9:N331)),0))</f>
        <v>0</v>
      </c>
      <c r="O331" s="81">
        <f>INDEX('1'!P:P,INDEX(4^8-LARGE((حسوب=$R$2)*(تواريخ&gt;=$P$3)*(تواريخ&lt;=$AD$3)*(4^8-ROW(حسوب)),ROWS(O$9:O331)),0))</f>
        <v>0</v>
      </c>
      <c r="P331" s="81">
        <f>INDEX('1'!Q:Q,INDEX(4^8-LARGE((حسوب=$R$2)*(تواريخ&gt;=$P$3)*(تواريخ&lt;=$AD$3)*(4^8-ROW(حسوب)),ROWS(P$9:P331)),0))</f>
        <v>0</v>
      </c>
      <c r="Q331" s="81">
        <f>INDEX('1'!R:R,INDEX(4^8-LARGE((حسوب=$R$2)*(تواريخ&gt;=$P$3)*(تواريخ&lt;=$AD$3)*(4^8-ROW(حسوب)),ROWS(Q$9:Q331)),0))</f>
        <v>0</v>
      </c>
      <c r="R331" s="81">
        <f>INDEX('1'!S:S,INDEX(4^8-LARGE((حسوب=$R$2)*(تواريخ&gt;=$P$3)*(تواريخ&lt;=$AD$3)*(4^8-ROW(حسوب)),ROWS(R$9:R331)),0))</f>
        <v>0</v>
      </c>
      <c r="S331" s="81">
        <f>INDEX('1'!T:T,INDEX(4^8-LARGE((حسوب=$R$2)*(تواريخ&gt;=$P$3)*(تواريخ&lt;=$AD$3)*(4^8-ROW(حسوب)),ROWS(S$9:S331)),0))</f>
        <v>0</v>
      </c>
      <c r="T331" s="81">
        <f>INDEX('1'!U:U,INDEX(4^8-LARGE((حسوب=$R$2)*(تواريخ&gt;=$P$3)*(تواريخ&lt;=$AD$3)*(4^8-ROW(حسوب)),ROWS(T$9:T331)),0))</f>
        <v>0</v>
      </c>
      <c r="U331" s="81">
        <f>INDEX('1'!V:V,INDEX(4^8-LARGE((حسوب=$R$2)*(تواريخ&gt;=$P$3)*(تواريخ&lt;=$AD$3)*(4^8-ROW(حسوب)),ROWS(U$9:U331)),0))</f>
        <v>0</v>
      </c>
      <c r="V331" s="81">
        <f>INDEX('1'!W:W,INDEX(4^8-LARGE((حسوب=$R$2)*(تواريخ&gt;=$P$3)*(تواريخ&lt;=$AD$3)*(4^8-ROW(حسوب)),ROWS(V$9:V331)),0))</f>
        <v>0</v>
      </c>
      <c r="W331" s="81">
        <f>INDEX('1'!X:X,INDEX(4^8-LARGE((حسوب=$R$2)*(تواريخ&gt;=$P$3)*(تواريخ&lt;=$AD$3)*(4^8-ROW(حسوب)),ROWS(W$9:W331)),0))</f>
        <v>0</v>
      </c>
      <c r="X331" s="81">
        <f>INDEX('1'!Y:Y,INDEX(4^8-LARGE((حسوب=$R$2)*(تواريخ&gt;=$P$3)*(تواريخ&lt;=$AD$3)*(4^8-ROW(حسوب)),ROWS(X$9:X331)),0))</f>
        <v>0</v>
      </c>
      <c r="Y331" s="81">
        <f>INDEX('1'!Z:Z,INDEX(4^8-LARGE((حسوب=$R$2)*(تواريخ&gt;=$P$3)*(تواريخ&lt;=$AD$3)*(4^8-ROW(حسوب)),ROWS(Y$9:Y331)),0))</f>
        <v>0</v>
      </c>
      <c r="Z331" s="81">
        <f>INDEX('1'!AA:AA,INDEX(4^8-LARGE((حسوب=$R$2)*(تواريخ&gt;=$P$3)*(تواريخ&lt;=$AD$3)*(4^8-ROW(حسوب)),ROWS(Z$9:Z331)),0))</f>
        <v>0</v>
      </c>
      <c r="AA331" s="81">
        <f>INDEX('1'!AB:AB,INDEX(4^8-LARGE((حسوب=$R$2)*(تواريخ&gt;=$P$3)*(تواريخ&lt;=$AD$3)*(4^8-ROW(حسوب)),ROWS(AA$9:AA331)),0))</f>
        <v>0</v>
      </c>
      <c r="AB331" s="81">
        <f>INDEX('1'!AC:AC,INDEX(4^8-LARGE((حسوب=$R$2)*(تواريخ&gt;=$P$3)*(تواريخ&lt;=$AD$3)*(4^8-ROW(حسوب)),ROWS(AB$9:AB331)),0))</f>
        <v>0</v>
      </c>
      <c r="AC331" s="81">
        <f>INDEX('1'!AD:AD,INDEX(4^8-LARGE((حسوب=$R$2)*(تواريخ&gt;=$P$3)*(تواريخ&lt;=$AD$3)*(4^8-ROW(حسوب)),ROWS(AC$9:AC331)),0))</f>
        <v>0</v>
      </c>
      <c r="AD331" s="81">
        <f>INDEX('1'!AE:AE,INDEX(4^8-LARGE((حسوب=$R$2)*(تواريخ&gt;=$P$3)*(تواريخ&lt;=$AD$3)*(4^8-ROW(حسوب)),ROWS(AD$9:AD331)),0))</f>
        <v>0</v>
      </c>
      <c r="AE331" s="57"/>
      <c r="AF331" s="57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7"/>
      <c r="AR331" s="57"/>
      <c r="AS331" s="80">
        <f>INDEX('1'!AY:AY,INDEX(4^8-LARGE((حسوب=$R$2)*(تواريخ&gt;=$P$3)*(تواريخ&lt;=$AD$3)*(4^8-ROW(حسوب)),ROWS(AS$9:AS331)),0))</f>
        <v>0</v>
      </c>
      <c r="AT331" s="80">
        <f>INDEX('1'!AX:AX,INDEX(4^8-LARGE((حسوب=$R$2)*(تواريخ&gt;=$P$3)*(تواريخ&lt;=$AD$3)*(4^8-ROW(حسوب)),ROWS(AT$9:AT331)),0))</f>
        <v>0</v>
      </c>
      <c r="AU331" s="80">
        <f>INDEX('1'!BA:BA,INDEX(4^8-LARGE((حسوب=$R$2)*(تواريخ&gt;=$P$3)*(تواريخ&lt;=$AD$3)*(4^8-ROW(حسوب)),ROWS(AU$9:AU331)),0))</f>
        <v>0</v>
      </c>
      <c r="AV331" s="80">
        <f>INDEX('1'!AZ:AZ,INDEX(4^8-LARGE((حسوب=$R$2)*(تواريخ&gt;=$P$3)*(تواريخ&lt;=$AD$3)*(4^8-ROW(حسوب)),ROWS(AV$9:AV331)),0))</f>
        <v>0</v>
      </c>
      <c r="AW331" s="79" t="str">
        <f t="shared" si="7"/>
        <v/>
      </c>
    </row>
    <row r="332" spans="6:49" ht="18">
      <c r="F332" s="83">
        <f>IF($G332="","",(INDEX('1'!A:A,INDEX(4^8-LARGE((حسوب=$R$2)*(تواريخ&gt;=$P$3)*(تواريخ&lt;=$AD$3)*(4^8-ROW(حسوب)),ROWS(F$9:F332)),0))))</f>
        <v>0</v>
      </c>
      <c r="G332" s="84">
        <f>INDEX('1'!AT:AT,INDEX(4^8-LARGE((حسوب=$R$2)*(تواريخ&gt;=$P$3)*(تواريخ&lt;=$AD$3)*(4^8-ROW(حسوب)),ROWS(G$9:G332)),0))</f>
        <v>0</v>
      </c>
      <c r="H332" s="84">
        <f>INDEX('1'!AV:AV,INDEX(4^8-LARGE((حسوب=$R$2)*(تواريخ&gt;=$P$3)*(تواريخ&lt;=$AD$3)*(4^8-ROW(حسوب)),ROWS(H$9:H332)),0))</f>
        <v>0</v>
      </c>
      <c r="I332" s="81">
        <f>INDEX('1'!J:J,INDEX(4^8-LARGE((حسوب=$R$2)*(تواريخ&gt;=$P$3)*(تواريخ&lt;=$AD$3)*(4^8-ROW(حسوب)),ROWS(I$9:I332)),0))</f>
        <v>0</v>
      </c>
      <c r="J332" s="81">
        <f>INDEX('1'!K:K,INDEX(4^8-LARGE((حسوب=$R$2)*(تواريخ&gt;=$P$3)*(تواريخ&lt;=$AD$3)*(4^8-ROW(حسوب)),ROWS(J$9:J332)),0))</f>
        <v>0</v>
      </c>
      <c r="K332" s="81">
        <f>INDEX('1'!L:L,INDEX(4^8-LARGE((حسوب=$R$2)*(تواريخ&gt;=$P$3)*(تواريخ&lt;=$AD$3)*(4^8-ROW(حسوب)),ROWS(K$9:K332)),0))</f>
        <v>0</v>
      </c>
      <c r="L332" s="81">
        <f>INDEX('1'!M:M,INDEX(4^8-LARGE((حسوب=$R$2)*(تواريخ&gt;=$P$3)*(تواريخ&lt;=$AD$3)*(4^8-ROW(حسوب)),ROWS(L$9:L332)),0))</f>
        <v>0</v>
      </c>
      <c r="M332" s="81">
        <f>INDEX('1'!N:N,INDEX(4^8-LARGE((حسوب=$R$2)*(تواريخ&gt;=$P$3)*(تواريخ&lt;=$AD$3)*(4^8-ROW(حسوب)),ROWS(M$9:M332)),0))</f>
        <v>0</v>
      </c>
      <c r="N332" s="81">
        <f>INDEX('1'!O:O,INDEX(4^8-LARGE((حسوب=$R$2)*(تواريخ&gt;=$P$3)*(تواريخ&lt;=$AD$3)*(4^8-ROW(حسوب)),ROWS(N$9:N332)),0))</f>
        <v>0</v>
      </c>
      <c r="O332" s="81">
        <f>INDEX('1'!P:P,INDEX(4^8-LARGE((حسوب=$R$2)*(تواريخ&gt;=$P$3)*(تواريخ&lt;=$AD$3)*(4^8-ROW(حسوب)),ROWS(O$9:O332)),0))</f>
        <v>0</v>
      </c>
      <c r="P332" s="81">
        <f>INDEX('1'!Q:Q,INDEX(4^8-LARGE((حسوب=$R$2)*(تواريخ&gt;=$P$3)*(تواريخ&lt;=$AD$3)*(4^8-ROW(حسوب)),ROWS(P$9:P332)),0))</f>
        <v>0</v>
      </c>
      <c r="Q332" s="81">
        <f>INDEX('1'!R:R,INDEX(4^8-LARGE((حسوب=$R$2)*(تواريخ&gt;=$P$3)*(تواريخ&lt;=$AD$3)*(4^8-ROW(حسوب)),ROWS(Q$9:Q332)),0))</f>
        <v>0</v>
      </c>
      <c r="R332" s="81">
        <f>INDEX('1'!S:S,INDEX(4^8-LARGE((حسوب=$R$2)*(تواريخ&gt;=$P$3)*(تواريخ&lt;=$AD$3)*(4^8-ROW(حسوب)),ROWS(R$9:R332)),0))</f>
        <v>0</v>
      </c>
      <c r="S332" s="81">
        <f>INDEX('1'!T:T,INDEX(4^8-LARGE((حسوب=$R$2)*(تواريخ&gt;=$P$3)*(تواريخ&lt;=$AD$3)*(4^8-ROW(حسوب)),ROWS(S$9:S332)),0))</f>
        <v>0</v>
      </c>
      <c r="T332" s="81">
        <f>INDEX('1'!U:U,INDEX(4^8-LARGE((حسوب=$R$2)*(تواريخ&gt;=$P$3)*(تواريخ&lt;=$AD$3)*(4^8-ROW(حسوب)),ROWS(T$9:T332)),0))</f>
        <v>0</v>
      </c>
      <c r="U332" s="81">
        <f>INDEX('1'!V:V,INDEX(4^8-LARGE((حسوب=$R$2)*(تواريخ&gt;=$P$3)*(تواريخ&lt;=$AD$3)*(4^8-ROW(حسوب)),ROWS(U$9:U332)),0))</f>
        <v>0</v>
      </c>
      <c r="V332" s="81">
        <f>INDEX('1'!W:W,INDEX(4^8-LARGE((حسوب=$R$2)*(تواريخ&gt;=$P$3)*(تواريخ&lt;=$AD$3)*(4^8-ROW(حسوب)),ROWS(V$9:V332)),0))</f>
        <v>0</v>
      </c>
      <c r="W332" s="81">
        <f>INDEX('1'!X:X,INDEX(4^8-LARGE((حسوب=$R$2)*(تواريخ&gt;=$P$3)*(تواريخ&lt;=$AD$3)*(4^8-ROW(حسوب)),ROWS(W$9:W332)),0))</f>
        <v>0</v>
      </c>
      <c r="X332" s="81">
        <f>INDEX('1'!Y:Y,INDEX(4^8-LARGE((حسوب=$R$2)*(تواريخ&gt;=$P$3)*(تواريخ&lt;=$AD$3)*(4^8-ROW(حسوب)),ROWS(X$9:X332)),0))</f>
        <v>0</v>
      </c>
      <c r="Y332" s="81">
        <f>INDEX('1'!Z:Z,INDEX(4^8-LARGE((حسوب=$R$2)*(تواريخ&gt;=$P$3)*(تواريخ&lt;=$AD$3)*(4^8-ROW(حسوب)),ROWS(Y$9:Y332)),0))</f>
        <v>0</v>
      </c>
      <c r="Z332" s="81">
        <f>INDEX('1'!AA:AA,INDEX(4^8-LARGE((حسوب=$R$2)*(تواريخ&gt;=$P$3)*(تواريخ&lt;=$AD$3)*(4^8-ROW(حسوب)),ROWS(Z$9:Z332)),0))</f>
        <v>0</v>
      </c>
      <c r="AA332" s="81">
        <f>INDEX('1'!AB:AB,INDEX(4^8-LARGE((حسوب=$R$2)*(تواريخ&gt;=$P$3)*(تواريخ&lt;=$AD$3)*(4^8-ROW(حسوب)),ROWS(AA$9:AA332)),0))</f>
        <v>0</v>
      </c>
      <c r="AB332" s="81">
        <f>INDEX('1'!AC:AC,INDEX(4^8-LARGE((حسوب=$R$2)*(تواريخ&gt;=$P$3)*(تواريخ&lt;=$AD$3)*(4^8-ROW(حسوب)),ROWS(AB$9:AB332)),0))</f>
        <v>0</v>
      </c>
      <c r="AC332" s="81">
        <f>INDEX('1'!AD:AD,INDEX(4^8-LARGE((حسوب=$R$2)*(تواريخ&gt;=$P$3)*(تواريخ&lt;=$AD$3)*(4^8-ROW(حسوب)),ROWS(AC$9:AC332)),0))</f>
        <v>0</v>
      </c>
      <c r="AD332" s="81">
        <f>INDEX('1'!AE:AE,INDEX(4^8-LARGE((حسوب=$R$2)*(تواريخ&gt;=$P$3)*(تواريخ&lt;=$AD$3)*(4^8-ROW(حسوب)),ROWS(AD$9:AD332)),0))</f>
        <v>0</v>
      </c>
      <c r="AE332" s="57"/>
      <c r="AF332" s="57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7"/>
      <c r="AR332" s="57"/>
      <c r="AS332" s="80">
        <f>INDEX('1'!AY:AY,INDEX(4^8-LARGE((حسوب=$R$2)*(تواريخ&gt;=$P$3)*(تواريخ&lt;=$AD$3)*(4^8-ROW(حسوب)),ROWS(AS$9:AS332)),0))</f>
        <v>0</v>
      </c>
      <c r="AT332" s="80">
        <f>INDEX('1'!AX:AX,INDEX(4^8-LARGE((حسوب=$R$2)*(تواريخ&gt;=$P$3)*(تواريخ&lt;=$AD$3)*(4^8-ROW(حسوب)),ROWS(AT$9:AT332)),0))</f>
        <v>0</v>
      </c>
      <c r="AU332" s="80">
        <f>INDEX('1'!BA:BA,INDEX(4^8-LARGE((حسوب=$R$2)*(تواريخ&gt;=$P$3)*(تواريخ&lt;=$AD$3)*(4^8-ROW(حسوب)),ROWS(AU$9:AU332)),0))</f>
        <v>0</v>
      </c>
      <c r="AV332" s="80">
        <f>INDEX('1'!AZ:AZ,INDEX(4^8-LARGE((حسوب=$R$2)*(تواريخ&gt;=$P$3)*(تواريخ&lt;=$AD$3)*(4^8-ROW(حسوب)),ROWS(AV$9:AV332)),0))</f>
        <v>0</v>
      </c>
      <c r="AW332" s="79" t="str">
        <f t="shared" si="7"/>
        <v/>
      </c>
    </row>
    <row r="333" spans="6:49" ht="18">
      <c r="F333" s="83">
        <f>IF($G333="","",(INDEX('1'!A:A,INDEX(4^8-LARGE((حسوب=$R$2)*(تواريخ&gt;=$P$3)*(تواريخ&lt;=$AD$3)*(4^8-ROW(حسوب)),ROWS(F$9:F333)),0))))</f>
        <v>0</v>
      </c>
      <c r="G333" s="84">
        <f>INDEX('1'!AT:AT,INDEX(4^8-LARGE((حسوب=$R$2)*(تواريخ&gt;=$P$3)*(تواريخ&lt;=$AD$3)*(4^8-ROW(حسوب)),ROWS(G$9:G333)),0))</f>
        <v>0</v>
      </c>
      <c r="H333" s="84">
        <f>INDEX('1'!AV:AV,INDEX(4^8-LARGE((حسوب=$R$2)*(تواريخ&gt;=$P$3)*(تواريخ&lt;=$AD$3)*(4^8-ROW(حسوب)),ROWS(H$9:H333)),0))</f>
        <v>0</v>
      </c>
      <c r="I333" s="81">
        <f>INDEX('1'!J:J,INDEX(4^8-LARGE((حسوب=$R$2)*(تواريخ&gt;=$P$3)*(تواريخ&lt;=$AD$3)*(4^8-ROW(حسوب)),ROWS(I$9:I333)),0))</f>
        <v>0</v>
      </c>
      <c r="J333" s="81">
        <f>INDEX('1'!K:K,INDEX(4^8-LARGE((حسوب=$R$2)*(تواريخ&gt;=$P$3)*(تواريخ&lt;=$AD$3)*(4^8-ROW(حسوب)),ROWS(J$9:J333)),0))</f>
        <v>0</v>
      </c>
      <c r="K333" s="81">
        <f>INDEX('1'!L:L,INDEX(4^8-LARGE((حسوب=$R$2)*(تواريخ&gt;=$P$3)*(تواريخ&lt;=$AD$3)*(4^8-ROW(حسوب)),ROWS(K$9:K333)),0))</f>
        <v>0</v>
      </c>
      <c r="L333" s="81">
        <f>INDEX('1'!M:M,INDEX(4^8-LARGE((حسوب=$R$2)*(تواريخ&gt;=$P$3)*(تواريخ&lt;=$AD$3)*(4^8-ROW(حسوب)),ROWS(L$9:L333)),0))</f>
        <v>0</v>
      </c>
      <c r="M333" s="81">
        <f>INDEX('1'!N:N,INDEX(4^8-LARGE((حسوب=$R$2)*(تواريخ&gt;=$P$3)*(تواريخ&lt;=$AD$3)*(4^8-ROW(حسوب)),ROWS(M$9:M333)),0))</f>
        <v>0</v>
      </c>
      <c r="N333" s="81">
        <f>INDEX('1'!O:O,INDEX(4^8-LARGE((حسوب=$R$2)*(تواريخ&gt;=$P$3)*(تواريخ&lt;=$AD$3)*(4^8-ROW(حسوب)),ROWS(N$9:N333)),0))</f>
        <v>0</v>
      </c>
      <c r="O333" s="81">
        <f>INDEX('1'!P:P,INDEX(4^8-LARGE((حسوب=$R$2)*(تواريخ&gt;=$P$3)*(تواريخ&lt;=$AD$3)*(4^8-ROW(حسوب)),ROWS(O$9:O333)),0))</f>
        <v>0</v>
      </c>
      <c r="P333" s="81">
        <f>INDEX('1'!Q:Q,INDEX(4^8-LARGE((حسوب=$R$2)*(تواريخ&gt;=$P$3)*(تواريخ&lt;=$AD$3)*(4^8-ROW(حسوب)),ROWS(P$9:P333)),0))</f>
        <v>0</v>
      </c>
      <c r="Q333" s="81">
        <f>INDEX('1'!R:R,INDEX(4^8-LARGE((حسوب=$R$2)*(تواريخ&gt;=$P$3)*(تواريخ&lt;=$AD$3)*(4^8-ROW(حسوب)),ROWS(Q$9:Q333)),0))</f>
        <v>0</v>
      </c>
      <c r="R333" s="81">
        <f>INDEX('1'!S:S,INDEX(4^8-LARGE((حسوب=$R$2)*(تواريخ&gt;=$P$3)*(تواريخ&lt;=$AD$3)*(4^8-ROW(حسوب)),ROWS(R$9:R333)),0))</f>
        <v>0</v>
      </c>
      <c r="S333" s="81">
        <f>INDEX('1'!T:T,INDEX(4^8-LARGE((حسوب=$R$2)*(تواريخ&gt;=$P$3)*(تواريخ&lt;=$AD$3)*(4^8-ROW(حسوب)),ROWS(S$9:S333)),0))</f>
        <v>0</v>
      </c>
      <c r="T333" s="81">
        <f>INDEX('1'!U:U,INDEX(4^8-LARGE((حسوب=$R$2)*(تواريخ&gt;=$P$3)*(تواريخ&lt;=$AD$3)*(4^8-ROW(حسوب)),ROWS(T$9:T333)),0))</f>
        <v>0</v>
      </c>
      <c r="U333" s="81">
        <f>INDEX('1'!V:V,INDEX(4^8-LARGE((حسوب=$R$2)*(تواريخ&gt;=$P$3)*(تواريخ&lt;=$AD$3)*(4^8-ROW(حسوب)),ROWS(U$9:U333)),0))</f>
        <v>0</v>
      </c>
      <c r="V333" s="81">
        <f>INDEX('1'!W:W,INDEX(4^8-LARGE((حسوب=$R$2)*(تواريخ&gt;=$P$3)*(تواريخ&lt;=$AD$3)*(4^8-ROW(حسوب)),ROWS(V$9:V333)),0))</f>
        <v>0</v>
      </c>
      <c r="W333" s="81">
        <f>INDEX('1'!X:X,INDEX(4^8-LARGE((حسوب=$R$2)*(تواريخ&gt;=$P$3)*(تواريخ&lt;=$AD$3)*(4^8-ROW(حسوب)),ROWS(W$9:W333)),0))</f>
        <v>0</v>
      </c>
      <c r="X333" s="81">
        <f>INDEX('1'!Y:Y,INDEX(4^8-LARGE((حسوب=$R$2)*(تواريخ&gt;=$P$3)*(تواريخ&lt;=$AD$3)*(4^8-ROW(حسوب)),ROWS(X$9:X333)),0))</f>
        <v>0</v>
      </c>
      <c r="Y333" s="81">
        <f>INDEX('1'!Z:Z,INDEX(4^8-LARGE((حسوب=$R$2)*(تواريخ&gt;=$P$3)*(تواريخ&lt;=$AD$3)*(4^8-ROW(حسوب)),ROWS(Y$9:Y333)),0))</f>
        <v>0</v>
      </c>
      <c r="Z333" s="81">
        <f>INDEX('1'!AA:AA,INDEX(4^8-LARGE((حسوب=$R$2)*(تواريخ&gt;=$P$3)*(تواريخ&lt;=$AD$3)*(4^8-ROW(حسوب)),ROWS(Z$9:Z333)),0))</f>
        <v>0</v>
      </c>
      <c r="AA333" s="81">
        <f>INDEX('1'!AB:AB,INDEX(4^8-LARGE((حسوب=$R$2)*(تواريخ&gt;=$P$3)*(تواريخ&lt;=$AD$3)*(4^8-ROW(حسوب)),ROWS(AA$9:AA333)),0))</f>
        <v>0</v>
      </c>
      <c r="AB333" s="81">
        <f>INDEX('1'!AC:AC,INDEX(4^8-LARGE((حسوب=$R$2)*(تواريخ&gt;=$P$3)*(تواريخ&lt;=$AD$3)*(4^8-ROW(حسوب)),ROWS(AB$9:AB333)),0))</f>
        <v>0</v>
      </c>
      <c r="AC333" s="81">
        <f>INDEX('1'!AD:AD,INDEX(4^8-LARGE((حسوب=$R$2)*(تواريخ&gt;=$P$3)*(تواريخ&lt;=$AD$3)*(4^8-ROW(حسوب)),ROWS(AC$9:AC333)),0))</f>
        <v>0</v>
      </c>
      <c r="AD333" s="81">
        <f>INDEX('1'!AE:AE,INDEX(4^8-LARGE((حسوب=$R$2)*(تواريخ&gt;=$P$3)*(تواريخ&lt;=$AD$3)*(4^8-ROW(حسوب)),ROWS(AD$9:AD333)),0))</f>
        <v>0</v>
      </c>
      <c r="AE333" s="57"/>
      <c r="AF333" s="57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7"/>
      <c r="AR333" s="57"/>
      <c r="AS333" s="80">
        <f>INDEX('1'!AY:AY,INDEX(4^8-LARGE((حسوب=$R$2)*(تواريخ&gt;=$P$3)*(تواريخ&lt;=$AD$3)*(4^8-ROW(حسوب)),ROWS(AS$9:AS333)),0))</f>
        <v>0</v>
      </c>
      <c r="AT333" s="80">
        <f>INDEX('1'!AX:AX,INDEX(4^8-LARGE((حسوب=$R$2)*(تواريخ&gt;=$P$3)*(تواريخ&lt;=$AD$3)*(4^8-ROW(حسوب)),ROWS(AT$9:AT333)),0))</f>
        <v>0</v>
      </c>
      <c r="AU333" s="80">
        <f>INDEX('1'!BA:BA,INDEX(4^8-LARGE((حسوب=$R$2)*(تواريخ&gt;=$P$3)*(تواريخ&lt;=$AD$3)*(4^8-ROW(حسوب)),ROWS(AU$9:AU333)),0))</f>
        <v>0</v>
      </c>
      <c r="AV333" s="80">
        <f>INDEX('1'!AZ:AZ,INDEX(4^8-LARGE((حسوب=$R$2)*(تواريخ&gt;=$P$3)*(تواريخ&lt;=$AD$3)*(4^8-ROW(حسوب)),ROWS(AV$9:AV333)),0))</f>
        <v>0</v>
      </c>
      <c r="AW333" s="79" t="str">
        <f t="shared" si="7"/>
        <v/>
      </c>
    </row>
    <row r="334" spans="6:49" ht="18">
      <c r="F334" s="83">
        <f>IF($G334="","",(INDEX('1'!A:A,INDEX(4^8-LARGE((حسوب=$R$2)*(تواريخ&gt;=$P$3)*(تواريخ&lt;=$AD$3)*(4^8-ROW(حسوب)),ROWS(F$9:F334)),0))))</f>
        <v>0</v>
      </c>
      <c r="G334" s="84">
        <f>INDEX('1'!AT:AT,INDEX(4^8-LARGE((حسوب=$R$2)*(تواريخ&gt;=$P$3)*(تواريخ&lt;=$AD$3)*(4^8-ROW(حسوب)),ROWS(G$9:G334)),0))</f>
        <v>0</v>
      </c>
      <c r="H334" s="84">
        <f>INDEX('1'!AV:AV,INDEX(4^8-LARGE((حسوب=$R$2)*(تواريخ&gt;=$P$3)*(تواريخ&lt;=$AD$3)*(4^8-ROW(حسوب)),ROWS(H$9:H334)),0))</f>
        <v>0</v>
      </c>
      <c r="I334" s="81">
        <f>INDEX('1'!J:J,INDEX(4^8-LARGE((حسوب=$R$2)*(تواريخ&gt;=$P$3)*(تواريخ&lt;=$AD$3)*(4^8-ROW(حسوب)),ROWS(I$9:I334)),0))</f>
        <v>0</v>
      </c>
      <c r="J334" s="81">
        <f>INDEX('1'!K:K,INDEX(4^8-LARGE((حسوب=$R$2)*(تواريخ&gt;=$P$3)*(تواريخ&lt;=$AD$3)*(4^8-ROW(حسوب)),ROWS(J$9:J334)),0))</f>
        <v>0</v>
      </c>
      <c r="K334" s="81">
        <f>INDEX('1'!L:L,INDEX(4^8-LARGE((حسوب=$R$2)*(تواريخ&gt;=$P$3)*(تواريخ&lt;=$AD$3)*(4^8-ROW(حسوب)),ROWS(K$9:K334)),0))</f>
        <v>0</v>
      </c>
      <c r="L334" s="81">
        <f>INDEX('1'!M:M,INDEX(4^8-LARGE((حسوب=$R$2)*(تواريخ&gt;=$P$3)*(تواريخ&lt;=$AD$3)*(4^8-ROW(حسوب)),ROWS(L$9:L334)),0))</f>
        <v>0</v>
      </c>
      <c r="M334" s="81">
        <f>INDEX('1'!N:N,INDEX(4^8-LARGE((حسوب=$R$2)*(تواريخ&gt;=$P$3)*(تواريخ&lt;=$AD$3)*(4^8-ROW(حسوب)),ROWS(M$9:M334)),0))</f>
        <v>0</v>
      </c>
      <c r="N334" s="81">
        <f>INDEX('1'!O:O,INDEX(4^8-LARGE((حسوب=$R$2)*(تواريخ&gt;=$P$3)*(تواريخ&lt;=$AD$3)*(4^8-ROW(حسوب)),ROWS(N$9:N334)),0))</f>
        <v>0</v>
      </c>
      <c r="O334" s="81">
        <f>INDEX('1'!P:P,INDEX(4^8-LARGE((حسوب=$R$2)*(تواريخ&gt;=$P$3)*(تواريخ&lt;=$AD$3)*(4^8-ROW(حسوب)),ROWS(O$9:O334)),0))</f>
        <v>0</v>
      </c>
      <c r="P334" s="81">
        <f>INDEX('1'!Q:Q,INDEX(4^8-LARGE((حسوب=$R$2)*(تواريخ&gt;=$P$3)*(تواريخ&lt;=$AD$3)*(4^8-ROW(حسوب)),ROWS(P$9:P334)),0))</f>
        <v>0</v>
      </c>
      <c r="Q334" s="81">
        <f>INDEX('1'!R:R,INDEX(4^8-LARGE((حسوب=$R$2)*(تواريخ&gt;=$P$3)*(تواريخ&lt;=$AD$3)*(4^8-ROW(حسوب)),ROWS(Q$9:Q334)),0))</f>
        <v>0</v>
      </c>
      <c r="R334" s="81">
        <f>INDEX('1'!S:S,INDEX(4^8-LARGE((حسوب=$R$2)*(تواريخ&gt;=$P$3)*(تواريخ&lt;=$AD$3)*(4^8-ROW(حسوب)),ROWS(R$9:R334)),0))</f>
        <v>0</v>
      </c>
      <c r="S334" s="81">
        <f>INDEX('1'!T:T,INDEX(4^8-LARGE((حسوب=$R$2)*(تواريخ&gt;=$P$3)*(تواريخ&lt;=$AD$3)*(4^8-ROW(حسوب)),ROWS(S$9:S334)),0))</f>
        <v>0</v>
      </c>
      <c r="T334" s="81">
        <f>INDEX('1'!U:U,INDEX(4^8-LARGE((حسوب=$R$2)*(تواريخ&gt;=$P$3)*(تواريخ&lt;=$AD$3)*(4^8-ROW(حسوب)),ROWS(T$9:T334)),0))</f>
        <v>0</v>
      </c>
      <c r="U334" s="81">
        <f>INDEX('1'!V:V,INDEX(4^8-LARGE((حسوب=$R$2)*(تواريخ&gt;=$P$3)*(تواريخ&lt;=$AD$3)*(4^8-ROW(حسوب)),ROWS(U$9:U334)),0))</f>
        <v>0</v>
      </c>
      <c r="V334" s="81">
        <f>INDEX('1'!W:W,INDEX(4^8-LARGE((حسوب=$R$2)*(تواريخ&gt;=$P$3)*(تواريخ&lt;=$AD$3)*(4^8-ROW(حسوب)),ROWS(V$9:V334)),0))</f>
        <v>0</v>
      </c>
      <c r="W334" s="81">
        <f>INDEX('1'!X:X,INDEX(4^8-LARGE((حسوب=$R$2)*(تواريخ&gt;=$P$3)*(تواريخ&lt;=$AD$3)*(4^8-ROW(حسوب)),ROWS(W$9:W334)),0))</f>
        <v>0</v>
      </c>
      <c r="X334" s="81">
        <f>INDEX('1'!Y:Y,INDEX(4^8-LARGE((حسوب=$R$2)*(تواريخ&gt;=$P$3)*(تواريخ&lt;=$AD$3)*(4^8-ROW(حسوب)),ROWS(X$9:X334)),0))</f>
        <v>0</v>
      </c>
      <c r="Y334" s="81">
        <f>INDEX('1'!Z:Z,INDEX(4^8-LARGE((حسوب=$R$2)*(تواريخ&gt;=$P$3)*(تواريخ&lt;=$AD$3)*(4^8-ROW(حسوب)),ROWS(Y$9:Y334)),0))</f>
        <v>0</v>
      </c>
      <c r="Z334" s="81">
        <f>INDEX('1'!AA:AA,INDEX(4^8-LARGE((حسوب=$R$2)*(تواريخ&gt;=$P$3)*(تواريخ&lt;=$AD$3)*(4^8-ROW(حسوب)),ROWS(Z$9:Z334)),0))</f>
        <v>0</v>
      </c>
      <c r="AA334" s="81">
        <f>INDEX('1'!AB:AB,INDEX(4^8-LARGE((حسوب=$R$2)*(تواريخ&gt;=$P$3)*(تواريخ&lt;=$AD$3)*(4^8-ROW(حسوب)),ROWS(AA$9:AA334)),0))</f>
        <v>0</v>
      </c>
      <c r="AB334" s="81">
        <f>INDEX('1'!AC:AC,INDEX(4^8-LARGE((حسوب=$R$2)*(تواريخ&gt;=$P$3)*(تواريخ&lt;=$AD$3)*(4^8-ROW(حسوب)),ROWS(AB$9:AB334)),0))</f>
        <v>0</v>
      </c>
      <c r="AC334" s="81">
        <f>INDEX('1'!AD:AD,INDEX(4^8-LARGE((حسوب=$R$2)*(تواريخ&gt;=$P$3)*(تواريخ&lt;=$AD$3)*(4^8-ROW(حسوب)),ROWS(AC$9:AC334)),0))</f>
        <v>0</v>
      </c>
      <c r="AD334" s="81">
        <f>INDEX('1'!AE:AE,INDEX(4^8-LARGE((حسوب=$R$2)*(تواريخ&gt;=$P$3)*(تواريخ&lt;=$AD$3)*(4^8-ROW(حسوب)),ROWS(AD$9:AD334)),0))</f>
        <v>0</v>
      </c>
      <c r="AE334" s="57"/>
      <c r="AF334" s="57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7"/>
      <c r="AR334" s="57"/>
      <c r="AS334" s="80">
        <f>INDEX('1'!AY:AY,INDEX(4^8-LARGE((حسوب=$R$2)*(تواريخ&gt;=$P$3)*(تواريخ&lt;=$AD$3)*(4^8-ROW(حسوب)),ROWS(AS$9:AS334)),0))</f>
        <v>0</v>
      </c>
      <c r="AT334" s="80">
        <f>INDEX('1'!AX:AX,INDEX(4^8-LARGE((حسوب=$R$2)*(تواريخ&gt;=$P$3)*(تواريخ&lt;=$AD$3)*(4^8-ROW(حسوب)),ROWS(AT$9:AT334)),0))</f>
        <v>0</v>
      </c>
      <c r="AU334" s="80">
        <f>INDEX('1'!BA:BA,INDEX(4^8-LARGE((حسوب=$R$2)*(تواريخ&gt;=$P$3)*(تواريخ&lt;=$AD$3)*(4^8-ROW(حسوب)),ROWS(AU$9:AU334)),0))</f>
        <v>0</v>
      </c>
      <c r="AV334" s="80">
        <f>INDEX('1'!AZ:AZ,INDEX(4^8-LARGE((حسوب=$R$2)*(تواريخ&gt;=$P$3)*(تواريخ&lt;=$AD$3)*(4^8-ROW(حسوب)),ROWS(AV$9:AV334)),0))</f>
        <v>0</v>
      </c>
      <c r="AW334" s="79" t="str">
        <f t="shared" si="7"/>
        <v/>
      </c>
    </row>
    <row r="335" spans="6:49" ht="18">
      <c r="F335" s="83">
        <f>IF($G335="","",(INDEX('1'!A:A,INDEX(4^8-LARGE((حسوب=$R$2)*(تواريخ&gt;=$P$3)*(تواريخ&lt;=$AD$3)*(4^8-ROW(حسوب)),ROWS(F$9:F335)),0))))</f>
        <v>0</v>
      </c>
      <c r="G335" s="84">
        <f>INDEX('1'!AT:AT,INDEX(4^8-LARGE((حسوب=$R$2)*(تواريخ&gt;=$P$3)*(تواريخ&lt;=$AD$3)*(4^8-ROW(حسوب)),ROWS(G$9:G335)),0))</f>
        <v>0</v>
      </c>
      <c r="H335" s="84">
        <f>INDEX('1'!AV:AV,INDEX(4^8-LARGE((حسوب=$R$2)*(تواريخ&gt;=$P$3)*(تواريخ&lt;=$AD$3)*(4^8-ROW(حسوب)),ROWS(H$9:H335)),0))</f>
        <v>0</v>
      </c>
      <c r="I335" s="81">
        <f>INDEX('1'!J:J,INDEX(4^8-LARGE((حسوب=$R$2)*(تواريخ&gt;=$P$3)*(تواريخ&lt;=$AD$3)*(4^8-ROW(حسوب)),ROWS(I$9:I335)),0))</f>
        <v>0</v>
      </c>
      <c r="J335" s="81">
        <f>INDEX('1'!K:K,INDEX(4^8-LARGE((حسوب=$R$2)*(تواريخ&gt;=$P$3)*(تواريخ&lt;=$AD$3)*(4^8-ROW(حسوب)),ROWS(J$9:J335)),0))</f>
        <v>0</v>
      </c>
      <c r="K335" s="81">
        <f>INDEX('1'!L:L,INDEX(4^8-LARGE((حسوب=$R$2)*(تواريخ&gt;=$P$3)*(تواريخ&lt;=$AD$3)*(4^8-ROW(حسوب)),ROWS(K$9:K335)),0))</f>
        <v>0</v>
      </c>
      <c r="L335" s="81">
        <f>INDEX('1'!M:M,INDEX(4^8-LARGE((حسوب=$R$2)*(تواريخ&gt;=$P$3)*(تواريخ&lt;=$AD$3)*(4^8-ROW(حسوب)),ROWS(L$9:L335)),0))</f>
        <v>0</v>
      </c>
      <c r="M335" s="81">
        <f>INDEX('1'!N:N,INDEX(4^8-LARGE((حسوب=$R$2)*(تواريخ&gt;=$P$3)*(تواريخ&lt;=$AD$3)*(4^8-ROW(حسوب)),ROWS(M$9:M335)),0))</f>
        <v>0</v>
      </c>
      <c r="N335" s="81">
        <f>INDEX('1'!O:O,INDEX(4^8-LARGE((حسوب=$R$2)*(تواريخ&gt;=$P$3)*(تواريخ&lt;=$AD$3)*(4^8-ROW(حسوب)),ROWS(N$9:N335)),0))</f>
        <v>0</v>
      </c>
      <c r="O335" s="81">
        <f>INDEX('1'!P:P,INDEX(4^8-LARGE((حسوب=$R$2)*(تواريخ&gt;=$P$3)*(تواريخ&lt;=$AD$3)*(4^8-ROW(حسوب)),ROWS(O$9:O335)),0))</f>
        <v>0</v>
      </c>
      <c r="P335" s="81">
        <f>INDEX('1'!Q:Q,INDEX(4^8-LARGE((حسوب=$R$2)*(تواريخ&gt;=$P$3)*(تواريخ&lt;=$AD$3)*(4^8-ROW(حسوب)),ROWS(P$9:P335)),0))</f>
        <v>0</v>
      </c>
      <c r="Q335" s="81">
        <f>INDEX('1'!R:R,INDEX(4^8-LARGE((حسوب=$R$2)*(تواريخ&gt;=$P$3)*(تواريخ&lt;=$AD$3)*(4^8-ROW(حسوب)),ROWS(Q$9:Q335)),0))</f>
        <v>0</v>
      </c>
      <c r="R335" s="81">
        <f>INDEX('1'!S:S,INDEX(4^8-LARGE((حسوب=$R$2)*(تواريخ&gt;=$P$3)*(تواريخ&lt;=$AD$3)*(4^8-ROW(حسوب)),ROWS(R$9:R335)),0))</f>
        <v>0</v>
      </c>
      <c r="S335" s="81">
        <f>INDEX('1'!T:T,INDEX(4^8-LARGE((حسوب=$R$2)*(تواريخ&gt;=$P$3)*(تواريخ&lt;=$AD$3)*(4^8-ROW(حسوب)),ROWS(S$9:S335)),0))</f>
        <v>0</v>
      </c>
      <c r="T335" s="81">
        <f>INDEX('1'!U:U,INDEX(4^8-LARGE((حسوب=$R$2)*(تواريخ&gt;=$P$3)*(تواريخ&lt;=$AD$3)*(4^8-ROW(حسوب)),ROWS(T$9:T335)),0))</f>
        <v>0</v>
      </c>
      <c r="U335" s="81">
        <f>INDEX('1'!V:V,INDEX(4^8-LARGE((حسوب=$R$2)*(تواريخ&gt;=$P$3)*(تواريخ&lt;=$AD$3)*(4^8-ROW(حسوب)),ROWS(U$9:U335)),0))</f>
        <v>0</v>
      </c>
      <c r="V335" s="81">
        <f>INDEX('1'!W:W,INDEX(4^8-LARGE((حسوب=$R$2)*(تواريخ&gt;=$P$3)*(تواريخ&lt;=$AD$3)*(4^8-ROW(حسوب)),ROWS(V$9:V335)),0))</f>
        <v>0</v>
      </c>
      <c r="W335" s="81">
        <f>INDEX('1'!X:X,INDEX(4^8-LARGE((حسوب=$R$2)*(تواريخ&gt;=$P$3)*(تواريخ&lt;=$AD$3)*(4^8-ROW(حسوب)),ROWS(W$9:W335)),0))</f>
        <v>0</v>
      </c>
      <c r="X335" s="81">
        <f>INDEX('1'!Y:Y,INDEX(4^8-LARGE((حسوب=$R$2)*(تواريخ&gt;=$P$3)*(تواريخ&lt;=$AD$3)*(4^8-ROW(حسوب)),ROWS(X$9:X335)),0))</f>
        <v>0</v>
      </c>
      <c r="Y335" s="81">
        <f>INDEX('1'!Z:Z,INDEX(4^8-LARGE((حسوب=$R$2)*(تواريخ&gt;=$P$3)*(تواريخ&lt;=$AD$3)*(4^8-ROW(حسوب)),ROWS(Y$9:Y335)),0))</f>
        <v>0</v>
      </c>
      <c r="Z335" s="81">
        <f>INDEX('1'!AA:AA,INDEX(4^8-LARGE((حسوب=$R$2)*(تواريخ&gt;=$P$3)*(تواريخ&lt;=$AD$3)*(4^8-ROW(حسوب)),ROWS(Z$9:Z335)),0))</f>
        <v>0</v>
      </c>
      <c r="AA335" s="81">
        <f>INDEX('1'!AB:AB,INDEX(4^8-LARGE((حسوب=$R$2)*(تواريخ&gt;=$P$3)*(تواريخ&lt;=$AD$3)*(4^8-ROW(حسوب)),ROWS(AA$9:AA335)),0))</f>
        <v>0</v>
      </c>
      <c r="AB335" s="81">
        <f>INDEX('1'!AC:AC,INDEX(4^8-LARGE((حسوب=$R$2)*(تواريخ&gt;=$P$3)*(تواريخ&lt;=$AD$3)*(4^8-ROW(حسوب)),ROWS(AB$9:AB335)),0))</f>
        <v>0</v>
      </c>
      <c r="AC335" s="81">
        <f>INDEX('1'!AD:AD,INDEX(4^8-LARGE((حسوب=$R$2)*(تواريخ&gt;=$P$3)*(تواريخ&lt;=$AD$3)*(4^8-ROW(حسوب)),ROWS(AC$9:AC335)),0))</f>
        <v>0</v>
      </c>
      <c r="AD335" s="81">
        <f>INDEX('1'!AE:AE,INDEX(4^8-LARGE((حسوب=$R$2)*(تواريخ&gt;=$P$3)*(تواريخ&lt;=$AD$3)*(4^8-ROW(حسوب)),ROWS(AD$9:AD335)),0))</f>
        <v>0</v>
      </c>
      <c r="AE335" s="57"/>
      <c r="AF335" s="57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7"/>
      <c r="AR335" s="57"/>
      <c r="AS335" s="80">
        <f>INDEX('1'!AY:AY,INDEX(4^8-LARGE((حسوب=$R$2)*(تواريخ&gt;=$P$3)*(تواريخ&lt;=$AD$3)*(4^8-ROW(حسوب)),ROWS(AS$9:AS335)),0))</f>
        <v>0</v>
      </c>
      <c r="AT335" s="80">
        <f>INDEX('1'!AX:AX,INDEX(4^8-LARGE((حسوب=$R$2)*(تواريخ&gt;=$P$3)*(تواريخ&lt;=$AD$3)*(4^8-ROW(حسوب)),ROWS(AT$9:AT335)),0))</f>
        <v>0</v>
      </c>
      <c r="AU335" s="80">
        <f>INDEX('1'!BA:BA,INDEX(4^8-LARGE((حسوب=$R$2)*(تواريخ&gt;=$P$3)*(تواريخ&lt;=$AD$3)*(4^8-ROW(حسوب)),ROWS(AU$9:AU335)),0))</f>
        <v>0</v>
      </c>
      <c r="AV335" s="80">
        <f>INDEX('1'!AZ:AZ,INDEX(4^8-LARGE((حسوب=$R$2)*(تواريخ&gt;=$P$3)*(تواريخ&lt;=$AD$3)*(4^8-ROW(حسوب)),ROWS(AV$9:AV335)),0))</f>
        <v>0</v>
      </c>
      <c r="AW335" s="79" t="str">
        <f t="shared" si="7"/>
        <v/>
      </c>
    </row>
    <row r="336" spans="6:49" ht="18">
      <c r="F336" s="83">
        <f>IF($G336="","",(INDEX('1'!A:A,INDEX(4^8-LARGE((حسوب=$R$2)*(تواريخ&gt;=$P$3)*(تواريخ&lt;=$AD$3)*(4^8-ROW(حسوب)),ROWS(F$9:F336)),0))))</f>
        <v>0</v>
      </c>
      <c r="G336" s="84">
        <f>INDEX('1'!AT:AT,INDEX(4^8-LARGE((حسوب=$R$2)*(تواريخ&gt;=$P$3)*(تواريخ&lt;=$AD$3)*(4^8-ROW(حسوب)),ROWS(G$9:G336)),0))</f>
        <v>0</v>
      </c>
      <c r="H336" s="84">
        <f>INDEX('1'!AV:AV,INDEX(4^8-LARGE((حسوب=$R$2)*(تواريخ&gt;=$P$3)*(تواريخ&lt;=$AD$3)*(4^8-ROW(حسوب)),ROWS(H$9:H336)),0))</f>
        <v>0</v>
      </c>
      <c r="I336" s="81">
        <f>INDEX('1'!J:J,INDEX(4^8-LARGE((حسوب=$R$2)*(تواريخ&gt;=$P$3)*(تواريخ&lt;=$AD$3)*(4^8-ROW(حسوب)),ROWS(I$9:I336)),0))</f>
        <v>0</v>
      </c>
      <c r="J336" s="81">
        <f>INDEX('1'!K:K,INDEX(4^8-LARGE((حسوب=$R$2)*(تواريخ&gt;=$P$3)*(تواريخ&lt;=$AD$3)*(4^8-ROW(حسوب)),ROWS(J$9:J336)),0))</f>
        <v>0</v>
      </c>
      <c r="K336" s="81">
        <f>INDEX('1'!L:L,INDEX(4^8-LARGE((حسوب=$R$2)*(تواريخ&gt;=$P$3)*(تواريخ&lt;=$AD$3)*(4^8-ROW(حسوب)),ROWS(K$9:K336)),0))</f>
        <v>0</v>
      </c>
      <c r="L336" s="81">
        <f>INDEX('1'!M:M,INDEX(4^8-LARGE((حسوب=$R$2)*(تواريخ&gt;=$P$3)*(تواريخ&lt;=$AD$3)*(4^8-ROW(حسوب)),ROWS(L$9:L336)),0))</f>
        <v>0</v>
      </c>
      <c r="M336" s="81">
        <f>INDEX('1'!N:N,INDEX(4^8-LARGE((حسوب=$R$2)*(تواريخ&gt;=$P$3)*(تواريخ&lt;=$AD$3)*(4^8-ROW(حسوب)),ROWS(M$9:M336)),0))</f>
        <v>0</v>
      </c>
      <c r="N336" s="81">
        <f>INDEX('1'!O:O,INDEX(4^8-LARGE((حسوب=$R$2)*(تواريخ&gt;=$P$3)*(تواريخ&lt;=$AD$3)*(4^8-ROW(حسوب)),ROWS(N$9:N336)),0))</f>
        <v>0</v>
      </c>
      <c r="O336" s="81">
        <f>INDEX('1'!P:P,INDEX(4^8-LARGE((حسوب=$R$2)*(تواريخ&gt;=$P$3)*(تواريخ&lt;=$AD$3)*(4^8-ROW(حسوب)),ROWS(O$9:O336)),0))</f>
        <v>0</v>
      </c>
      <c r="P336" s="81">
        <f>INDEX('1'!Q:Q,INDEX(4^8-LARGE((حسوب=$R$2)*(تواريخ&gt;=$P$3)*(تواريخ&lt;=$AD$3)*(4^8-ROW(حسوب)),ROWS(P$9:P336)),0))</f>
        <v>0</v>
      </c>
      <c r="Q336" s="81">
        <f>INDEX('1'!R:R,INDEX(4^8-LARGE((حسوب=$R$2)*(تواريخ&gt;=$P$3)*(تواريخ&lt;=$AD$3)*(4^8-ROW(حسوب)),ROWS(Q$9:Q336)),0))</f>
        <v>0</v>
      </c>
      <c r="R336" s="81">
        <f>INDEX('1'!S:S,INDEX(4^8-LARGE((حسوب=$R$2)*(تواريخ&gt;=$P$3)*(تواريخ&lt;=$AD$3)*(4^8-ROW(حسوب)),ROWS(R$9:R336)),0))</f>
        <v>0</v>
      </c>
      <c r="S336" s="81">
        <f>INDEX('1'!T:T,INDEX(4^8-LARGE((حسوب=$R$2)*(تواريخ&gt;=$P$3)*(تواريخ&lt;=$AD$3)*(4^8-ROW(حسوب)),ROWS(S$9:S336)),0))</f>
        <v>0</v>
      </c>
      <c r="T336" s="81">
        <f>INDEX('1'!U:U,INDEX(4^8-LARGE((حسوب=$R$2)*(تواريخ&gt;=$P$3)*(تواريخ&lt;=$AD$3)*(4^8-ROW(حسوب)),ROWS(T$9:T336)),0))</f>
        <v>0</v>
      </c>
      <c r="U336" s="81">
        <f>INDEX('1'!V:V,INDEX(4^8-LARGE((حسوب=$R$2)*(تواريخ&gt;=$P$3)*(تواريخ&lt;=$AD$3)*(4^8-ROW(حسوب)),ROWS(U$9:U336)),0))</f>
        <v>0</v>
      </c>
      <c r="V336" s="81">
        <f>INDEX('1'!W:W,INDEX(4^8-LARGE((حسوب=$R$2)*(تواريخ&gt;=$P$3)*(تواريخ&lt;=$AD$3)*(4^8-ROW(حسوب)),ROWS(V$9:V336)),0))</f>
        <v>0</v>
      </c>
      <c r="W336" s="81">
        <f>INDEX('1'!X:X,INDEX(4^8-LARGE((حسوب=$R$2)*(تواريخ&gt;=$P$3)*(تواريخ&lt;=$AD$3)*(4^8-ROW(حسوب)),ROWS(W$9:W336)),0))</f>
        <v>0</v>
      </c>
      <c r="X336" s="81">
        <f>INDEX('1'!Y:Y,INDEX(4^8-LARGE((حسوب=$R$2)*(تواريخ&gt;=$P$3)*(تواريخ&lt;=$AD$3)*(4^8-ROW(حسوب)),ROWS(X$9:X336)),0))</f>
        <v>0</v>
      </c>
      <c r="Y336" s="81">
        <f>INDEX('1'!Z:Z,INDEX(4^8-LARGE((حسوب=$R$2)*(تواريخ&gt;=$P$3)*(تواريخ&lt;=$AD$3)*(4^8-ROW(حسوب)),ROWS(Y$9:Y336)),0))</f>
        <v>0</v>
      </c>
      <c r="Z336" s="81">
        <f>INDEX('1'!AA:AA,INDEX(4^8-LARGE((حسوب=$R$2)*(تواريخ&gt;=$P$3)*(تواريخ&lt;=$AD$3)*(4^8-ROW(حسوب)),ROWS(Z$9:Z336)),0))</f>
        <v>0</v>
      </c>
      <c r="AA336" s="81">
        <f>INDEX('1'!AB:AB,INDEX(4^8-LARGE((حسوب=$R$2)*(تواريخ&gt;=$P$3)*(تواريخ&lt;=$AD$3)*(4^8-ROW(حسوب)),ROWS(AA$9:AA336)),0))</f>
        <v>0</v>
      </c>
      <c r="AB336" s="81">
        <f>INDEX('1'!AC:AC,INDEX(4^8-LARGE((حسوب=$R$2)*(تواريخ&gt;=$P$3)*(تواريخ&lt;=$AD$3)*(4^8-ROW(حسوب)),ROWS(AB$9:AB336)),0))</f>
        <v>0</v>
      </c>
      <c r="AC336" s="81">
        <f>INDEX('1'!AD:AD,INDEX(4^8-LARGE((حسوب=$R$2)*(تواريخ&gt;=$P$3)*(تواريخ&lt;=$AD$3)*(4^8-ROW(حسوب)),ROWS(AC$9:AC336)),0))</f>
        <v>0</v>
      </c>
      <c r="AD336" s="81">
        <f>INDEX('1'!AE:AE,INDEX(4^8-LARGE((حسوب=$R$2)*(تواريخ&gt;=$P$3)*(تواريخ&lt;=$AD$3)*(4^8-ROW(حسوب)),ROWS(AD$9:AD336)),0))</f>
        <v>0</v>
      </c>
      <c r="AE336" s="57"/>
      <c r="AF336" s="57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7"/>
      <c r="AR336" s="57"/>
      <c r="AS336" s="80">
        <f>INDEX('1'!AY:AY,INDEX(4^8-LARGE((حسوب=$R$2)*(تواريخ&gt;=$P$3)*(تواريخ&lt;=$AD$3)*(4^8-ROW(حسوب)),ROWS(AS$9:AS336)),0))</f>
        <v>0</v>
      </c>
      <c r="AT336" s="80">
        <f>INDEX('1'!AX:AX,INDEX(4^8-LARGE((حسوب=$R$2)*(تواريخ&gt;=$P$3)*(تواريخ&lt;=$AD$3)*(4^8-ROW(حسوب)),ROWS(AT$9:AT336)),0))</f>
        <v>0</v>
      </c>
      <c r="AU336" s="80">
        <f>INDEX('1'!BA:BA,INDEX(4^8-LARGE((حسوب=$R$2)*(تواريخ&gt;=$P$3)*(تواريخ&lt;=$AD$3)*(4^8-ROW(حسوب)),ROWS(AU$9:AU336)),0))</f>
        <v>0</v>
      </c>
      <c r="AV336" s="80">
        <f>INDEX('1'!AZ:AZ,INDEX(4^8-LARGE((حسوب=$R$2)*(تواريخ&gt;=$P$3)*(تواريخ&lt;=$AD$3)*(4^8-ROW(حسوب)),ROWS(AV$9:AV336)),0))</f>
        <v>0</v>
      </c>
      <c r="AW336" s="79" t="str">
        <f t="shared" si="7"/>
        <v/>
      </c>
    </row>
    <row r="337" spans="6:49" ht="18">
      <c r="F337" s="83">
        <f>IF($G337="","",(INDEX('1'!A:A,INDEX(4^8-LARGE((حسوب=$R$2)*(تواريخ&gt;=$P$3)*(تواريخ&lt;=$AD$3)*(4^8-ROW(حسوب)),ROWS(F$9:F337)),0))))</f>
        <v>0</v>
      </c>
      <c r="G337" s="84">
        <f>INDEX('1'!AT:AT,INDEX(4^8-LARGE((حسوب=$R$2)*(تواريخ&gt;=$P$3)*(تواريخ&lt;=$AD$3)*(4^8-ROW(حسوب)),ROWS(G$9:G337)),0))</f>
        <v>0</v>
      </c>
      <c r="H337" s="84">
        <f>INDEX('1'!AV:AV,INDEX(4^8-LARGE((حسوب=$R$2)*(تواريخ&gt;=$P$3)*(تواريخ&lt;=$AD$3)*(4^8-ROW(حسوب)),ROWS(H$9:H337)),0))</f>
        <v>0</v>
      </c>
      <c r="I337" s="81">
        <f>INDEX('1'!J:J,INDEX(4^8-LARGE((حسوب=$R$2)*(تواريخ&gt;=$P$3)*(تواريخ&lt;=$AD$3)*(4^8-ROW(حسوب)),ROWS(I$9:I337)),0))</f>
        <v>0</v>
      </c>
      <c r="J337" s="81">
        <f>INDEX('1'!K:K,INDEX(4^8-LARGE((حسوب=$R$2)*(تواريخ&gt;=$P$3)*(تواريخ&lt;=$AD$3)*(4^8-ROW(حسوب)),ROWS(J$9:J337)),0))</f>
        <v>0</v>
      </c>
      <c r="K337" s="81">
        <f>INDEX('1'!L:L,INDEX(4^8-LARGE((حسوب=$R$2)*(تواريخ&gt;=$P$3)*(تواريخ&lt;=$AD$3)*(4^8-ROW(حسوب)),ROWS(K$9:K337)),0))</f>
        <v>0</v>
      </c>
      <c r="L337" s="81">
        <f>INDEX('1'!M:M,INDEX(4^8-LARGE((حسوب=$R$2)*(تواريخ&gt;=$P$3)*(تواريخ&lt;=$AD$3)*(4^8-ROW(حسوب)),ROWS(L$9:L337)),0))</f>
        <v>0</v>
      </c>
      <c r="M337" s="81">
        <f>INDEX('1'!N:N,INDEX(4^8-LARGE((حسوب=$R$2)*(تواريخ&gt;=$P$3)*(تواريخ&lt;=$AD$3)*(4^8-ROW(حسوب)),ROWS(M$9:M337)),0))</f>
        <v>0</v>
      </c>
      <c r="N337" s="81">
        <f>INDEX('1'!O:O,INDEX(4^8-LARGE((حسوب=$R$2)*(تواريخ&gt;=$P$3)*(تواريخ&lt;=$AD$3)*(4^8-ROW(حسوب)),ROWS(N$9:N337)),0))</f>
        <v>0</v>
      </c>
      <c r="O337" s="81">
        <f>INDEX('1'!P:P,INDEX(4^8-LARGE((حسوب=$R$2)*(تواريخ&gt;=$P$3)*(تواريخ&lt;=$AD$3)*(4^8-ROW(حسوب)),ROWS(O$9:O337)),0))</f>
        <v>0</v>
      </c>
      <c r="P337" s="81">
        <f>INDEX('1'!Q:Q,INDEX(4^8-LARGE((حسوب=$R$2)*(تواريخ&gt;=$P$3)*(تواريخ&lt;=$AD$3)*(4^8-ROW(حسوب)),ROWS(P$9:P337)),0))</f>
        <v>0</v>
      </c>
      <c r="Q337" s="81">
        <f>INDEX('1'!R:R,INDEX(4^8-LARGE((حسوب=$R$2)*(تواريخ&gt;=$P$3)*(تواريخ&lt;=$AD$3)*(4^8-ROW(حسوب)),ROWS(Q$9:Q337)),0))</f>
        <v>0</v>
      </c>
      <c r="R337" s="81">
        <f>INDEX('1'!S:S,INDEX(4^8-LARGE((حسوب=$R$2)*(تواريخ&gt;=$P$3)*(تواريخ&lt;=$AD$3)*(4^8-ROW(حسوب)),ROWS(R$9:R337)),0))</f>
        <v>0</v>
      </c>
      <c r="S337" s="81">
        <f>INDEX('1'!T:T,INDEX(4^8-LARGE((حسوب=$R$2)*(تواريخ&gt;=$P$3)*(تواريخ&lt;=$AD$3)*(4^8-ROW(حسوب)),ROWS(S$9:S337)),0))</f>
        <v>0</v>
      </c>
      <c r="T337" s="81">
        <f>INDEX('1'!U:U,INDEX(4^8-LARGE((حسوب=$R$2)*(تواريخ&gt;=$P$3)*(تواريخ&lt;=$AD$3)*(4^8-ROW(حسوب)),ROWS(T$9:T337)),0))</f>
        <v>0</v>
      </c>
      <c r="U337" s="81">
        <f>INDEX('1'!V:V,INDEX(4^8-LARGE((حسوب=$R$2)*(تواريخ&gt;=$P$3)*(تواريخ&lt;=$AD$3)*(4^8-ROW(حسوب)),ROWS(U$9:U337)),0))</f>
        <v>0</v>
      </c>
      <c r="V337" s="81">
        <f>INDEX('1'!W:W,INDEX(4^8-LARGE((حسوب=$R$2)*(تواريخ&gt;=$P$3)*(تواريخ&lt;=$AD$3)*(4^8-ROW(حسوب)),ROWS(V$9:V337)),0))</f>
        <v>0</v>
      </c>
      <c r="W337" s="81">
        <f>INDEX('1'!X:X,INDEX(4^8-LARGE((حسوب=$R$2)*(تواريخ&gt;=$P$3)*(تواريخ&lt;=$AD$3)*(4^8-ROW(حسوب)),ROWS(W$9:W337)),0))</f>
        <v>0</v>
      </c>
      <c r="X337" s="81">
        <f>INDEX('1'!Y:Y,INDEX(4^8-LARGE((حسوب=$R$2)*(تواريخ&gt;=$P$3)*(تواريخ&lt;=$AD$3)*(4^8-ROW(حسوب)),ROWS(X$9:X337)),0))</f>
        <v>0</v>
      </c>
      <c r="Y337" s="81">
        <f>INDEX('1'!Z:Z,INDEX(4^8-LARGE((حسوب=$R$2)*(تواريخ&gt;=$P$3)*(تواريخ&lt;=$AD$3)*(4^8-ROW(حسوب)),ROWS(Y$9:Y337)),0))</f>
        <v>0</v>
      </c>
      <c r="Z337" s="81">
        <f>INDEX('1'!AA:AA,INDEX(4^8-LARGE((حسوب=$R$2)*(تواريخ&gt;=$P$3)*(تواريخ&lt;=$AD$3)*(4^8-ROW(حسوب)),ROWS(Z$9:Z337)),0))</f>
        <v>0</v>
      </c>
      <c r="AA337" s="81">
        <f>INDEX('1'!AB:AB,INDEX(4^8-LARGE((حسوب=$R$2)*(تواريخ&gt;=$P$3)*(تواريخ&lt;=$AD$3)*(4^8-ROW(حسوب)),ROWS(AA$9:AA337)),0))</f>
        <v>0</v>
      </c>
      <c r="AB337" s="81">
        <f>INDEX('1'!AC:AC,INDEX(4^8-LARGE((حسوب=$R$2)*(تواريخ&gt;=$P$3)*(تواريخ&lt;=$AD$3)*(4^8-ROW(حسوب)),ROWS(AB$9:AB337)),0))</f>
        <v>0</v>
      </c>
      <c r="AC337" s="81">
        <f>INDEX('1'!AD:AD,INDEX(4^8-LARGE((حسوب=$R$2)*(تواريخ&gt;=$P$3)*(تواريخ&lt;=$AD$3)*(4^8-ROW(حسوب)),ROWS(AC$9:AC337)),0))</f>
        <v>0</v>
      </c>
      <c r="AD337" s="81">
        <f>INDEX('1'!AE:AE,INDEX(4^8-LARGE((حسوب=$R$2)*(تواريخ&gt;=$P$3)*(تواريخ&lt;=$AD$3)*(4^8-ROW(حسوب)),ROWS(AD$9:AD337)),0))</f>
        <v>0</v>
      </c>
      <c r="AE337" s="57"/>
      <c r="AF337" s="57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7"/>
      <c r="AR337" s="57"/>
      <c r="AS337" s="80">
        <f>INDEX('1'!AY:AY,INDEX(4^8-LARGE((حسوب=$R$2)*(تواريخ&gt;=$P$3)*(تواريخ&lt;=$AD$3)*(4^8-ROW(حسوب)),ROWS(AS$9:AS337)),0))</f>
        <v>0</v>
      </c>
      <c r="AT337" s="80">
        <f>INDEX('1'!AX:AX,INDEX(4^8-LARGE((حسوب=$R$2)*(تواريخ&gt;=$P$3)*(تواريخ&lt;=$AD$3)*(4^8-ROW(حسوب)),ROWS(AT$9:AT337)),0))</f>
        <v>0</v>
      </c>
      <c r="AU337" s="80">
        <f>INDEX('1'!BA:BA,INDEX(4^8-LARGE((حسوب=$R$2)*(تواريخ&gt;=$P$3)*(تواريخ&lt;=$AD$3)*(4^8-ROW(حسوب)),ROWS(AU$9:AU337)),0))</f>
        <v>0</v>
      </c>
      <c r="AV337" s="80">
        <f>INDEX('1'!AZ:AZ,INDEX(4^8-LARGE((حسوب=$R$2)*(تواريخ&gt;=$P$3)*(تواريخ&lt;=$AD$3)*(4^8-ROW(حسوب)),ROWS(AV$9:AV337)),0))</f>
        <v>0</v>
      </c>
      <c r="AW337" s="79" t="str">
        <f t="shared" si="7"/>
        <v/>
      </c>
    </row>
    <row r="338" spans="6:49" ht="18">
      <c r="F338" s="83">
        <f>IF($G338="","",(INDEX('1'!A:A,INDEX(4^8-LARGE((حسوب=$R$2)*(تواريخ&gt;=$P$3)*(تواريخ&lt;=$AD$3)*(4^8-ROW(حسوب)),ROWS(F$9:F338)),0))))</f>
        <v>0</v>
      </c>
      <c r="G338" s="84">
        <f>INDEX('1'!AT:AT,INDEX(4^8-LARGE((حسوب=$R$2)*(تواريخ&gt;=$P$3)*(تواريخ&lt;=$AD$3)*(4^8-ROW(حسوب)),ROWS(G$9:G338)),0))</f>
        <v>0</v>
      </c>
      <c r="H338" s="84">
        <f>INDEX('1'!AV:AV,INDEX(4^8-LARGE((حسوب=$R$2)*(تواريخ&gt;=$P$3)*(تواريخ&lt;=$AD$3)*(4^8-ROW(حسوب)),ROWS(H$9:H338)),0))</f>
        <v>0</v>
      </c>
      <c r="I338" s="81">
        <f>INDEX('1'!J:J,INDEX(4^8-LARGE((حسوب=$R$2)*(تواريخ&gt;=$P$3)*(تواريخ&lt;=$AD$3)*(4^8-ROW(حسوب)),ROWS(I$9:I338)),0))</f>
        <v>0</v>
      </c>
      <c r="J338" s="81">
        <f>INDEX('1'!K:K,INDEX(4^8-LARGE((حسوب=$R$2)*(تواريخ&gt;=$P$3)*(تواريخ&lt;=$AD$3)*(4^8-ROW(حسوب)),ROWS(J$9:J338)),0))</f>
        <v>0</v>
      </c>
      <c r="K338" s="81">
        <f>INDEX('1'!L:L,INDEX(4^8-LARGE((حسوب=$R$2)*(تواريخ&gt;=$P$3)*(تواريخ&lt;=$AD$3)*(4^8-ROW(حسوب)),ROWS(K$9:K338)),0))</f>
        <v>0</v>
      </c>
      <c r="L338" s="81">
        <f>INDEX('1'!M:M,INDEX(4^8-LARGE((حسوب=$R$2)*(تواريخ&gt;=$P$3)*(تواريخ&lt;=$AD$3)*(4^8-ROW(حسوب)),ROWS(L$9:L338)),0))</f>
        <v>0</v>
      </c>
      <c r="M338" s="81">
        <f>INDEX('1'!N:N,INDEX(4^8-LARGE((حسوب=$R$2)*(تواريخ&gt;=$P$3)*(تواريخ&lt;=$AD$3)*(4^8-ROW(حسوب)),ROWS(M$9:M338)),0))</f>
        <v>0</v>
      </c>
      <c r="N338" s="81">
        <f>INDEX('1'!O:O,INDEX(4^8-LARGE((حسوب=$R$2)*(تواريخ&gt;=$P$3)*(تواريخ&lt;=$AD$3)*(4^8-ROW(حسوب)),ROWS(N$9:N338)),0))</f>
        <v>0</v>
      </c>
      <c r="O338" s="81">
        <f>INDEX('1'!P:P,INDEX(4^8-LARGE((حسوب=$R$2)*(تواريخ&gt;=$P$3)*(تواريخ&lt;=$AD$3)*(4^8-ROW(حسوب)),ROWS(O$9:O338)),0))</f>
        <v>0</v>
      </c>
      <c r="P338" s="81">
        <f>INDEX('1'!Q:Q,INDEX(4^8-LARGE((حسوب=$R$2)*(تواريخ&gt;=$P$3)*(تواريخ&lt;=$AD$3)*(4^8-ROW(حسوب)),ROWS(P$9:P338)),0))</f>
        <v>0</v>
      </c>
      <c r="Q338" s="81">
        <f>INDEX('1'!R:R,INDEX(4^8-LARGE((حسوب=$R$2)*(تواريخ&gt;=$P$3)*(تواريخ&lt;=$AD$3)*(4^8-ROW(حسوب)),ROWS(Q$9:Q338)),0))</f>
        <v>0</v>
      </c>
      <c r="R338" s="81">
        <f>INDEX('1'!S:S,INDEX(4^8-LARGE((حسوب=$R$2)*(تواريخ&gt;=$P$3)*(تواريخ&lt;=$AD$3)*(4^8-ROW(حسوب)),ROWS(R$9:R338)),0))</f>
        <v>0</v>
      </c>
      <c r="S338" s="81">
        <f>INDEX('1'!T:T,INDEX(4^8-LARGE((حسوب=$R$2)*(تواريخ&gt;=$P$3)*(تواريخ&lt;=$AD$3)*(4^8-ROW(حسوب)),ROWS(S$9:S338)),0))</f>
        <v>0</v>
      </c>
      <c r="T338" s="81">
        <f>INDEX('1'!U:U,INDEX(4^8-LARGE((حسوب=$R$2)*(تواريخ&gt;=$P$3)*(تواريخ&lt;=$AD$3)*(4^8-ROW(حسوب)),ROWS(T$9:T338)),0))</f>
        <v>0</v>
      </c>
      <c r="U338" s="81">
        <f>INDEX('1'!V:V,INDEX(4^8-LARGE((حسوب=$R$2)*(تواريخ&gt;=$P$3)*(تواريخ&lt;=$AD$3)*(4^8-ROW(حسوب)),ROWS(U$9:U338)),0))</f>
        <v>0</v>
      </c>
      <c r="V338" s="81">
        <f>INDEX('1'!W:W,INDEX(4^8-LARGE((حسوب=$R$2)*(تواريخ&gt;=$P$3)*(تواريخ&lt;=$AD$3)*(4^8-ROW(حسوب)),ROWS(V$9:V338)),0))</f>
        <v>0</v>
      </c>
      <c r="W338" s="81">
        <f>INDEX('1'!X:X,INDEX(4^8-LARGE((حسوب=$R$2)*(تواريخ&gt;=$P$3)*(تواريخ&lt;=$AD$3)*(4^8-ROW(حسوب)),ROWS(W$9:W338)),0))</f>
        <v>0</v>
      </c>
      <c r="X338" s="81">
        <f>INDEX('1'!Y:Y,INDEX(4^8-LARGE((حسوب=$R$2)*(تواريخ&gt;=$P$3)*(تواريخ&lt;=$AD$3)*(4^8-ROW(حسوب)),ROWS(X$9:X338)),0))</f>
        <v>0</v>
      </c>
      <c r="Y338" s="81">
        <f>INDEX('1'!Z:Z,INDEX(4^8-LARGE((حسوب=$R$2)*(تواريخ&gt;=$P$3)*(تواريخ&lt;=$AD$3)*(4^8-ROW(حسوب)),ROWS(Y$9:Y338)),0))</f>
        <v>0</v>
      </c>
      <c r="Z338" s="81">
        <f>INDEX('1'!AA:AA,INDEX(4^8-LARGE((حسوب=$R$2)*(تواريخ&gt;=$P$3)*(تواريخ&lt;=$AD$3)*(4^8-ROW(حسوب)),ROWS(Z$9:Z338)),0))</f>
        <v>0</v>
      </c>
      <c r="AA338" s="81">
        <f>INDEX('1'!AB:AB,INDEX(4^8-LARGE((حسوب=$R$2)*(تواريخ&gt;=$P$3)*(تواريخ&lt;=$AD$3)*(4^8-ROW(حسوب)),ROWS(AA$9:AA338)),0))</f>
        <v>0</v>
      </c>
      <c r="AB338" s="81">
        <f>INDEX('1'!AC:AC,INDEX(4^8-LARGE((حسوب=$R$2)*(تواريخ&gt;=$P$3)*(تواريخ&lt;=$AD$3)*(4^8-ROW(حسوب)),ROWS(AB$9:AB338)),0))</f>
        <v>0</v>
      </c>
      <c r="AC338" s="81">
        <f>INDEX('1'!AD:AD,INDEX(4^8-LARGE((حسوب=$R$2)*(تواريخ&gt;=$P$3)*(تواريخ&lt;=$AD$3)*(4^8-ROW(حسوب)),ROWS(AC$9:AC338)),0))</f>
        <v>0</v>
      </c>
      <c r="AD338" s="81">
        <f>INDEX('1'!AE:AE,INDEX(4^8-LARGE((حسوب=$R$2)*(تواريخ&gt;=$P$3)*(تواريخ&lt;=$AD$3)*(4^8-ROW(حسوب)),ROWS(AD$9:AD338)),0))</f>
        <v>0</v>
      </c>
      <c r="AE338" s="57"/>
      <c r="AF338" s="57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7"/>
      <c r="AR338" s="57"/>
      <c r="AS338" s="80">
        <f>INDEX('1'!AY:AY,INDEX(4^8-LARGE((حسوب=$R$2)*(تواريخ&gt;=$P$3)*(تواريخ&lt;=$AD$3)*(4^8-ROW(حسوب)),ROWS(AS$9:AS338)),0))</f>
        <v>0</v>
      </c>
      <c r="AT338" s="80">
        <f>INDEX('1'!AX:AX,INDEX(4^8-LARGE((حسوب=$R$2)*(تواريخ&gt;=$P$3)*(تواريخ&lt;=$AD$3)*(4^8-ROW(حسوب)),ROWS(AT$9:AT338)),0))</f>
        <v>0</v>
      </c>
      <c r="AU338" s="80">
        <f>INDEX('1'!BA:BA,INDEX(4^8-LARGE((حسوب=$R$2)*(تواريخ&gt;=$P$3)*(تواريخ&lt;=$AD$3)*(4^8-ROW(حسوب)),ROWS(AU$9:AU338)),0))</f>
        <v>0</v>
      </c>
      <c r="AV338" s="80">
        <f>INDEX('1'!AZ:AZ,INDEX(4^8-LARGE((حسوب=$R$2)*(تواريخ&gt;=$P$3)*(تواريخ&lt;=$AD$3)*(4^8-ROW(حسوب)),ROWS(AV$9:AV338)),0))</f>
        <v>0</v>
      </c>
      <c r="AW338" s="79" t="str">
        <f t="shared" si="7"/>
        <v/>
      </c>
    </row>
    <row r="339" spans="6:49" ht="18">
      <c r="F339" s="83">
        <f>IF($G339="","",(INDEX('1'!A:A,INDEX(4^8-LARGE((حسوب=$R$2)*(تواريخ&gt;=$P$3)*(تواريخ&lt;=$AD$3)*(4^8-ROW(حسوب)),ROWS(F$9:F339)),0))))</f>
        <v>0</v>
      </c>
      <c r="G339" s="84">
        <f>INDEX('1'!AT:AT,INDEX(4^8-LARGE((حسوب=$R$2)*(تواريخ&gt;=$P$3)*(تواريخ&lt;=$AD$3)*(4^8-ROW(حسوب)),ROWS(G$9:G339)),0))</f>
        <v>0</v>
      </c>
      <c r="H339" s="84">
        <f>INDEX('1'!AV:AV,INDEX(4^8-LARGE((حسوب=$R$2)*(تواريخ&gt;=$P$3)*(تواريخ&lt;=$AD$3)*(4^8-ROW(حسوب)),ROWS(H$9:H339)),0))</f>
        <v>0</v>
      </c>
      <c r="I339" s="81">
        <f>INDEX('1'!J:J,INDEX(4^8-LARGE((حسوب=$R$2)*(تواريخ&gt;=$P$3)*(تواريخ&lt;=$AD$3)*(4^8-ROW(حسوب)),ROWS(I$9:I339)),0))</f>
        <v>0</v>
      </c>
      <c r="J339" s="81">
        <f>INDEX('1'!K:K,INDEX(4^8-LARGE((حسوب=$R$2)*(تواريخ&gt;=$P$3)*(تواريخ&lt;=$AD$3)*(4^8-ROW(حسوب)),ROWS(J$9:J339)),0))</f>
        <v>0</v>
      </c>
      <c r="K339" s="81">
        <f>INDEX('1'!L:L,INDEX(4^8-LARGE((حسوب=$R$2)*(تواريخ&gt;=$P$3)*(تواريخ&lt;=$AD$3)*(4^8-ROW(حسوب)),ROWS(K$9:K339)),0))</f>
        <v>0</v>
      </c>
      <c r="L339" s="81">
        <f>INDEX('1'!M:M,INDEX(4^8-LARGE((حسوب=$R$2)*(تواريخ&gt;=$P$3)*(تواريخ&lt;=$AD$3)*(4^8-ROW(حسوب)),ROWS(L$9:L339)),0))</f>
        <v>0</v>
      </c>
      <c r="M339" s="81">
        <f>INDEX('1'!N:N,INDEX(4^8-LARGE((حسوب=$R$2)*(تواريخ&gt;=$P$3)*(تواريخ&lt;=$AD$3)*(4^8-ROW(حسوب)),ROWS(M$9:M339)),0))</f>
        <v>0</v>
      </c>
      <c r="N339" s="81">
        <f>INDEX('1'!O:O,INDEX(4^8-LARGE((حسوب=$R$2)*(تواريخ&gt;=$P$3)*(تواريخ&lt;=$AD$3)*(4^8-ROW(حسوب)),ROWS(N$9:N339)),0))</f>
        <v>0</v>
      </c>
      <c r="O339" s="81">
        <f>INDEX('1'!P:P,INDEX(4^8-LARGE((حسوب=$R$2)*(تواريخ&gt;=$P$3)*(تواريخ&lt;=$AD$3)*(4^8-ROW(حسوب)),ROWS(O$9:O339)),0))</f>
        <v>0</v>
      </c>
      <c r="P339" s="81">
        <f>INDEX('1'!Q:Q,INDEX(4^8-LARGE((حسوب=$R$2)*(تواريخ&gt;=$P$3)*(تواريخ&lt;=$AD$3)*(4^8-ROW(حسوب)),ROWS(P$9:P339)),0))</f>
        <v>0</v>
      </c>
      <c r="Q339" s="81">
        <f>INDEX('1'!R:R,INDEX(4^8-LARGE((حسوب=$R$2)*(تواريخ&gt;=$P$3)*(تواريخ&lt;=$AD$3)*(4^8-ROW(حسوب)),ROWS(Q$9:Q339)),0))</f>
        <v>0</v>
      </c>
      <c r="R339" s="81">
        <f>INDEX('1'!S:S,INDEX(4^8-LARGE((حسوب=$R$2)*(تواريخ&gt;=$P$3)*(تواريخ&lt;=$AD$3)*(4^8-ROW(حسوب)),ROWS(R$9:R339)),0))</f>
        <v>0</v>
      </c>
      <c r="S339" s="81">
        <f>INDEX('1'!T:T,INDEX(4^8-LARGE((حسوب=$R$2)*(تواريخ&gt;=$P$3)*(تواريخ&lt;=$AD$3)*(4^8-ROW(حسوب)),ROWS(S$9:S339)),0))</f>
        <v>0</v>
      </c>
      <c r="T339" s="81">
        <f>INDEX('1'!U:U,INDEX(4^8-LARGE((حسوب=$R$2)*(تواريخ&gt;=$P$3)*(تواريخ&lt;=$AD$3)*(4^8-ROW(حسوب)),ROWS(T$9:T339)),0))</f>
        <v>0</v>
      </c>
      <c r="U339" s="81">
        <f>INDEX('1'!V:V,INDEX(4^8-LARGE((حسوب=$R$2)*(تواريخ&gt;=$P$3)*(تواريخ&lt;=$AD$3)*(4^8-ROW(حسوب)),ROWS(U$9:U339)),0))</f>
        <v>0</v>
      </c>
      <c r="V339" s="81">
        <f>INDEX('1'!W:W,INDEX(4^8-LARGE((حسوب=$R$2)*(تواريخ&gt;=$P$3)*(تواريخ&lt;=$AD$3)*(4^8-ROW(حسوب)),ROWS(V$9:V339)),0))</f>
        <v>0</v>
      </c>
      <c r="W339" s="81">
        <f>INDEX('1'!X:X,INDEX(4^8-LARGE((حسوب=$R$2)*(تواريخ&gt;=$P$3)*(تواريخ&lt;=$AD$3)*(4^8-ROW(حسوب)),ROWS(W$9:W339)),0))</f>
        <v>0</v>
      </c>
      <c r="X339" s="81">
        <f>INDEX('1'!Y:Y,INDEX(4^8-LARGE((حسوب=$R$2)*(تواريخ&gt;=$P$3)*(تواريخ&lt;=$AD$3)*(4^8-ROW(حسوب)),ROWS(X$9:X339)),0))</f>
        <v>0</v>
      </c>
      <c r="Y339" s="81">
        <f>INDEX('1'!Z:Z,INDEX(4^8-LARGE((حسوب=$R$2)*(تواريخ&gt;=$P$3)*(تواريخ&lt;=$AD$3)*(4^8-ROW(حسوب)),ROWS(Y$9:Y339)),0))</f>
        <v>0</v>
      </c>
      <c r="Z339" s="81">
        <f>INDEX('1'!AA:AA,INDEX(4^8-LARGE((حسوب=$R$2)*(تواريخ&gt;=$P$3)*(تواريخ&lt;=$AD$3)*(4^8-ROW(حسوب)),ROWS(Z$9:Z339)),0))</f>
        <v>0</v>
      </c>
      <c r="AA339" s="81">
        <f>INDEX('1'!AB:AB,INDEX(4^8-LARGE((حسوب=$R$2)*(تواريخ&gt;=$P$3)*(تواريخ&lt;=$AD$3)*(4^8-ROW(حسوب)),ROWS(AA$9:AA339)),0))</f>
        <v>0</v>
      </c>
      <c r="AB339" s="81">
        <f>INDEX('1'!AC:AC,INDEX(4^8-LARGE((حسوب=$R$2)*(تواريخ&gt;=$P$3)*(تواريخ&lt;=$AD$3)*(4^8-ROW(حسوب)),ROWS(AB$9:AB339)),0))</f>
        <v>0</v>
      </c>
      <c r="AC339" s="81">
        <f>INDEX('1'!AD:AD,INDEX(4^8-LARGE((حسوب=$R$2)*(تواريخ&gt;=$P$3)*(تواريخ&lt;=$AD$3)*(4^8-ROW(حسوب)),ROWS(AC$9:AC339)),0))</f>
        <v>0</v>
      </c>
      <c r="AD339" s="81">
        <f>INDEX('1'!AE:AE,INDEX(4^8-LARGE((حسوب=$R$2)*(تواريخ&gt;=$P$3)*(تواريخ&lt;=$AD$3)*(4^8-ROW(حسوب)),ROWS(AD$9:AD339)),0))</f>
        <v>0</v>
      </c>
      <c r="AE339" s="57"/>
      <c r="AF339" s="57"/>
      <c r="AG339" s="58"/>
      <c r="AH339" s="58"/>
      <c r="AI339" s="58"/>
      <c r="AJ339" s="58"/>
      <c r="AK339" s="58"/>
      <c r="AL339" s="58"/>
      <c r="AM339" s="58"/>
      <c r="AN339" s="58"/>
      <c r="AO339" s="58"/>
      <c r="AP339" s="58"/>
      <c r="AQ339" s="57"/>
      <c r="AR339" s="57"/>
      <c r="AS339" s="80">
        <f>INDEX('1'!AY:AY,INDEX(4^8-LARGE((حسوب=$R$2)*(تواريخ&gt;=$P$3)*(تواريخ&lt;=$AD$3)*(4^8-ROW(حسوب)),ROWS(AS$9:AS339)),0))</f>
        <v>0</v>
      </c>
      <c r="AT339" s="80">
        <f>INDEX('1'!AX:AX,INDEX(4^8-LARGE((حسوب=$R$2)*(تواريخ&gt;=$P$3)*(تواريخ&lt;=$AD$3)*(4^8-ROW(حسوب)),ROWS(AT$9:AT339)),0))</f>
        <v>0</v>
      </c>
      <c r="AU339" s="80">
        <f>INDEX('1'!BA:BA,INDEX(4^8-LARGE((حسوب=$R$2)*(تواريخ&gt;=$P$3)*(تواريخ&lt;=$AD$3)*(4^8-ROW(حسوب)),ROWS(AU$9:AU339)),0))</f>
        <v>0</v>
      </c>
      <c r="AV339" s="80">
        <f>INDEX('1'!AZ:AZ,INDEX(4^8-LARGE((حسوب=$R$2)*(تواريخ&gt;=$P$3)*(تواريخ&lt;=$AD$3)*(4^8-ROW(حسوب)),ROWS(AV$9:AV339)),0))</f>
        <v>0</v>
      </c>
      <c r="AW339" s="79" t="str">
        <f t="shared" si="7"/>
        <v/>
      </c>
    </row>
    <row r="340" spans="6:49" ht="18">
      <c r="F340" s="83">
        <f>IF($G340="","",(INDEX('1'!A:A,INDEX(4^8-LARGE((حسوب=$R$2)*(تواريخ&gt;=$P$3)*(تواريخ&lt;=$AD$3)*(4^8-ROW(حسوب)),ROWS(F$9:F340)),0))))</f>
        <v>0</v>
      </c>
      <c r="G340" s="84">
        <f>INDEX('1'!AT:AT,INDEX(4^8-LARGE((حسوب=$R$2)*(تواريخ&gt;=$P$3)*(تواريخ&lt;=$AD$3)*(4^8-ROW(حسوب)),ROWS(G$9:G340)),0))</f>
        <v>0</v>
      </c>
      <c r="H340" s="84">
        <f>INDEX('1'!AV:AV,INDEX(4^8-LARGE((حسوب=$R$2)*(تواريخ&gt;=$P$3)*(تواريخ&lt;=$AD$3)*(4^8-ROW(حسوب)),ROWS(H$9:H340)),0))</f>
        <v>0</v>
      </c>
      <c r="I340" s="81">
        <f>INDEX('1'!J:J,INDEX(4^8-LARGE((حسوب=$R$2)*(تواريخ&gt;=$P$3)*(تواريخ&lt;=$AD$3)*(4^8-ROW(حسوب)),ROWS(I$9:I340)),0))</f>
        <v>0</v>
      </c>
      <c r="J340" s="81">
        <f>INDEX('1'!K:K,INDEX(4^8-LARGE((حسوب=$R$2)*(تواريخ&gt;=$P$3)*(تواريخ&lt;=$AD$3)*(4^8-ROW(حسوب)),ROWS(J$9:J340)),0))</f>
        <v>0</v>
      </c>
      <c r="K340" s="81">
        <f>INDEX('1'!L:L,INDEX(4^8-LARGE((حسوب=$R$2)*(تواريخ&gt;=$P$3)*(تواريخ&lt;=$AD$3)*(4^8-ROW(حسوب)),ROWS(K$9:K340)),0))</f>
        <v>0</v>
      </c>
      <c r="L340" s="81">
        <f>INDEX('1'!M:M,INDEX(4^8-LARGE((حسوب=$R$2)*(تواريخ&gt;=$P$3)*(تواريخ&lt;=$AD$3)*(4^8-ROW(حسوب)),ROWS(L$9:L340)),0))</f>
        <v>0</v>
      </c>
      <c r="M340" s="81">
        <f>INDEX('1'!N:N,INDEX(4^8-LARGE((حسوب=$R$2)*(تواريخ&gt;=$P$3)*(تواريخ&lt;=$AD$3)*(4^8-ROW(حسوب)),ROWS(M$9:M340)),0))</f>
        <v>0</v>
      </c>
      <c r="N340" s="81">
        <f>INDEX('1'!O:O,INDEX(4^8-LARGE((حسوب=$R$2)*(تواريخ&gt;=$P$3)*(تواريخ&lt;=$AD$3)*(4^8-ROW(حسوب)),ROWS(N$9:N340)),0))</f>
        <v>0</v>
      </c>
      <c r="O340" s="81">
        <f>INDEX('1'!P:P,INDEX(4^8-LARGE((حسوب=$R$2)*(تواريخ&gt;=$P$3)*(تواريخ&lt;=$AD$3)*(4^8-ROW(حسوب)),ROWS(O$9:O340)),0))</f>
        <v>0</v>
      </c>
      <c r="P340" s="81">
        <f>INDEX('1'!Q:Q,INDEX(4^8-LARGE((حسوب=$R$2)*(تواريخ&gt;=$P$3)*(تواريخ&lt;=$AD$3)*(4^8-ROW(حسوب)),ROWS(P$9:P340)),0))</f>
        <v>0</v>
      </c>
      <c r="Q340" s="81">
        <f>INDEX('1'!R:R,INDEX(4^8-LARGE((حسوب=$R$2)*(تواريخ&gt;=$P$3)*(تواريخ&lt;=$AD$3)*(4^8-ROW(حسوب)),ROWS(Q$9:Q340)),0))</f>
        <v>0</v>
      </c>
      <c r="R340" s="81">
        <f>INDEX('1'!S:S,INDEX(4^8-LARGE((حسوب=$R$2)*(تواريخ&gt;=$P$3)*(تواريخ&lt;=$AD$3)*(4^8-ROW(حسوب)),ROWS(R$9:R340)),0))</f>
        <v>0</v>
      </c>
      <c r="S340" s="81">
        <f>INDEX('1'!T:T,INDEX(4^8-LARGE((حسوب=$R$2)*(تواريخ&gt;=$P$3)*(تواريخ&lt;=$AD$3)*(4^8-ROW(حسوب)),ROWS(S$9:S340)),0))</f>
        <v>0</v>
      </c>
      <c r="T340" s="81">
        <f>INDEX('1'!U:U,INDEX(4^8-LARGE((حسوب=$R$2)*(تواريخ&gt;=$P$3)*(تواريخ&lt;=$AD$3)*(4^8-ROW(حسوب)),ROWS(T$9:T340)),0))</f>
        <v>0</v>
      </c>
      <c r="U340" s="81">
        <f>INDEX('1'!V:V,INDEX(4^8-LARGE((حسوب=$R$2)*(تواريخ&gt;=$P$3)*(تواريخ&lt;=$AD$3)*(4^8-ROW(حسوب)),ROWS(U$9:U340)),0))</f>
        <v>0</v>
      </c>
      <c r="V340" s="81">
        <f>INDEX('1'!W:W,INDEX(4^8-LARGE((حسوب=$R$2)*(تواريخ&gt;=$P$3)*(تواريخ&lt;=$AD$3)*(4^8-ROW(حسوب)),ROWS(V$9:V340)),0))</f>
        <v>0</v>
      </c>
      <c r="W340" s="81">
        <f>INDEX('1'!X:X,INDEX(4^8-LARGE((حسوب=$R$2)*(تواريخ&gt;=$P$3)*(تواريخ&lt;=$AD$3)*(4^8-ROW(حسوب)),ROWS(W$9:W340)),0))</f>
        <v>0</v>
      </c>
      <c r="X340" s="81">
        <f>INDEX('1'!Y:Y,INDEX(4^8-LARGE((حسوب=$R$2)*(تواريخ&gt;=$P$3)*(تواريخ&lt;=$AD$3)*(4^8-ROW(حسوب)),ROWS(X$9:X340)),0))</f>
        <v>0</v>
      </c>
      <c r="Y340" s="81">
        <f>INDEX('1'!Z:Z,INDEX(4^8-LARGE((حسوب=$R$2)*(تواريخ&gt;=$P$3)*(تواريخ&lt;=$AD$3)*(4^8-ROW(حسوب)),ROWS(Y$9:Y340)),0))</f>
        <v>0</v>
      </c>
      <c r="Z340" s="81">
        <f>INDEX('1'!AA:AA,INDEX(4^8-LARGE((حسوب=$R$2)*(تواريخ&gt;=$P$3)*(تواريخ&lt;=$AD$3)*(4^8-ROW(حسوب)),ROWS(Z$9:Z340)),0))</f>
        <v>0</v>
      </c>
      <c r="AA340" s="81">
        <f>INDEX('1'!AB:AB,INDEX(4^8-LARGE((حسوب=$R$2)*(تواريخ&gt;=$P$3)*(تواريخ&lt;=$AD$3)*(4^8-ROW(حسوب)),ROWS(AA$9:AA340)),0))</f>
        <v>0</v>
      </c>
      <c r="AB340" s="81">
        <f>INDEX('1'!AC:AC,INDEX(4^8-LARGE((حسوب=$R$2)*(تواريخ&gt;=$P$3)*(تواريخ&lt;=$AD$3)*(4^8-ROW(حسوب)),ROWS(AB$9:AB340)),0))</f>
        <v>0</v>
      </c>
      <c r="AC340" s="81">
        <f>INDEX('1'!AD:AD,INDEX(4^8-LARGE((حسوب=$R$2)*(تواريخ&gt;=$P$3)*(تواريخ&lt;=$AD$3)*(4^8-ROW(حسوب)),ROWS(AC$9:AC340)),0))</f>
        <v>0</v>
      </c>
      <c r="AD340" s="81">
        <f>INDEX('1'!AE:AE,INDEX(4^8-LARGE((حسوب=$R$2)*(تواريخ&gt;=$P$3)*(تواريخ&lt;=$AD$3)*(4^8-ROW(حسوب)),ROWS(AD$9:AD340)),0))</f>
        <v>0</v>
      </c>
      <c r="AE340" s="57"/>
      <c r="AF340" s="57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7"/>
      <c r="AR340" s="57"/>
      <c r="AS340" s="80">
        <f>INDEX('1'!AY:AY,INDEX(4^8-LARGE((حسوب=$R$2)*(تواريخ&gt;=$P$3)*(تواريخ&lt;=$AD$3)*(4^8-ROW(حسوب)),ROWS(AS$9:AS340)),0))</f>
        <v>0</v>
      </c>
      <c r="AT340" s="80">
        <f>INDEX('1'!AX:AX,INDEX(4^8-LARGE((حسوب=$R$2)*(تواريخ&gt;=$P$3)*(تواريخ&lt;=$AD$3)*(4^8-ROW(حسوب)),ROWS(AT$9:AT340)),0))</f>
        <v>0</v>
      </c>
      <c r="AU340" s="80">
        <f>INDEX('1'!BA:BA,INDEX(4^8-LARGE((حسوب=$R$2)*(تواريخ&gt;=$P$3)*(تواريخ&lt;=$AD$3)*(4^8-ROW(حسوب)),ROWS(AU$9:AU340)),0))</f>
        <v>0</v>
      </c>
      <c r="AV340" s="80">
        <f>INDEX('1'!AZ:AZ,INDEX(4^8-LARGE((حسوب=$R$2)*(تواريخ&gt;=$P$3)*(تواريخ&lt;=$AD$3)*(4^8-ROW(حسوب)),ROWS(AV$9:AV340)),0))</f>
        <v>0</v>
      </c>
      <c r="AW340" s="79" t="str">
        <f t="shared" si="7"/>
        <v/>
      </c>
    </row>
    <row r="341" spans="6:49" ht="18">
      <c r="F341" s="83">
        <f>IF($G341="","",(INDEX('1'!A:A,INDEX(4^8-LARGE((حسوب=$R$2)*(تواريخ&gt;=$P$3)*(تواريخ&lt;=$AD$3)*(4^8-ROW(حسوب)),ROWS(F$9:F341)),0))))</f>
        <v>0</v>
      </c>
      <c r="G341" s="84">
        <f>INDEX('1'!AT:AT,INDEX(4^8-LARGE((حسوب=$R$2)*(تواريخ&gt;=$P$3)*(تواريخ&lt;=$AD$3)*(4^8-ROW(حسوب)),ROWS(G$9:G341)),0))</f>
        <v>0</v>
      </c>
      <c r="H341" s="84">
        <f>INDEX('1'!AV:AV,INDEX(4^8-LARGE((حسوب=$R$2)*(تواريخ&gt;=$P$3)*(تواريخ&lt;=$AD$3)*(4^8-ROW(حسوب)),ROWS(H$9:H341)),0))</f>
        <v>0</v>
      </c>
      <c r="I341" s="81">
        <f>INDEX('1'!J:J,INDEX(4^8-LARGE((حسوب=$R$2)*(تواريخ&gt;=$P$3)*(تواريخ&lt;=$AD$3)*(4^8-ROW(حسوب)),ROWS(I$9:I341)),0))</f>
        <v>0</v>
      </c>
      <c r="J341" s="81">
        <f>INDEX('1'!K:K,INDEX(4^8-LARGE((حسوب=$R$2)*(تواريخ&gt;=$P$3)*(تواريخ&lt;=$AD$3)*(4^8-ROW(حسوب)),ROWS(J$9:J341)),0))</f>
        <v>0</v>
      </c>
      <c r="K341" s="81">
        <f>INDEX('1'!L:L,INDEX(4^8-LARGE((حسوب=$R$2)*(تواريخ&gt;=$P$3)*(تواريخ&lt;=$AD$3)*(4^8-ROW(حسوب)),ROWS(K$9:K341)),0))</f>
        <v>0</v>
      </c>
      <c r="L341" s="81">
        <f>INDEX('1'!M:M,INDEX(4^8-LARGE((حسوب=$R$2)*(تواريخ&gt;=$P$3)*(تواريخ&lt;=$AD$3)*(4^8-ROW(حسوب)),ROWS(L$9:L341)),0))</f>
        <v>0</v>
      </c>
      <c r="M341" s="81">
        <f>INDEX('1'!N:N,INDEX(4^8-LARGE((حسوب=$R$2)*(تواريخ&gt;=$P$3)*(تواريخ&lt;=$AD$3)*(4^8-ROW(حسوب)),ROWS(M$9:M341)),0))</f>
        <v>0</v>
      </c>
      <c r="N341" s="81">
        <f>INDEX('1'!O:O,INDEX(4^8-LARGE((حسوب=$R$2)*(تواريخ&gt;=$P$3)*(تواريخ&lt;=$AD$3)*(4^8-ROW(حسوب)),ROWS(N$9:N341)),0))</f>
        <v>0</v>
      </c>
      <c r="O341" s="81">
        <f>INDEX('1'!P:P,INDEX(4^8-LARGE((حسوب=$R$2)*(تواريخ&gt;=$P$3)*(تواريخ&lt;=$AD$3)*(4^8-ROW(حسوب)),ROWS(O$9:O341)),0))</f>
        <v>0</v>
      </c>
      <c r="P341" s="81">
        <f>INDEX('1'!Q:Q,INDEX(4^8-LARGE((حسوب=$R$2)*(تواريخ&gt;=$P$3)*(تواريخ&lt;=$AD$3)*(4^8-ROW(حسوب)),ROWS(P$9:P341)),0))</f>
        <v>0</v>
      </c>
      <c r="Q341" s="81">
        <f>INDEX('1'!R:R,INDEX(4^8-LARGE((حسوب=$R$2)*(تواريخ&gt;=$P$3)*(تواريخ&lt;=$AD$3)*(4^8-ROW(حسوب)),ROWS(Q$9:Q341)),0))</f>
        <v>0</v>
      </c>
      <c r="R341" s="81">
        <f>INDEX('1'!S:S,INDEX(4^8-LARGE((حسوب=$R$2)*(تواريخ&gt;=$P$3)*(تواريخ&lt;=$AD$3)*(4^8-ROW(حسوب)),ROWS(R$9:R341)),0))</f>
        <v>0</v>
      </c>
      <c r="S341" s="81">
        <f>INDEX('1'!T:T,INDEX(4^8-LARGE((حسوب=$R$2)*(تواريخ&gt;=$P$3)*(تواريخ&lt;=$AD$3)*(4^8-ROW(حسوب)),ROWS(S$9:S341)),0))</f>
        <v>0</v>
      </c>
      <c r="T341" s="81">
        <f>INDEX('1'!U:U,INDEX(4^8-LARGE((حسوب=$R$2)*(تواريخ&gt;=$P$3)*(تواريخ&lt;=$AD$3)*(4^8-ROW(حسوب)),ROWS(T$9:T341)),0))</f>
        <v>0</v>
      </c>
      <c r="U341" s="81">
        <f>INDEX('1'!V:V,INDEX(4^8-LARGE((حسوب=$R$2)*(تواريخ&gt;=$P$3)*(تواريخ&lt;=$AD$3)*(4^8-ROW(حسوب)),ROWS(U$9:U341)),0))</f>
        <v>0</v>
      </c>
      <c r="V341" s="81">
        <f>INDEX('1'!W:W,INDEX(4^8-LARGE((حسوب=$R$2)*(تواريخ&gt;=$P$3)*(تواريخ&lt;=$AD$3)*(4^8-ROW(حسوب)),ROWS(V$9:V341)),0))</f>
        <v>0</v>
      </c>
      <c r="W341" s="81">
        <f>INDEX('1'!X:X,INDEX(4^8-LARGE((حسوب=$R$2)*(تواريخ&gt;=$P$3)*(تواريخ&lt;=$AD$3)*(4^8-ROW(حسوب)),ROWS(W$9:W341)),0))</f>
        <v>0</v>
      </c>
      <c r="X341" s="81">
        <f>INDEX('1'!Y:Y,INDEX(4^8-LARGE((حسوب=$R$2)*(تواريخ&gt;=$P$3)*(تواريخ&lt;=$AD$3)*(4^8-ROW(حسوب)),ROWS(X$9:X341)),0))</f>
        <v>0</v>
      </c>
      <c r="Y341" s="81">
        <f>INDEX('1'!Z:Z,INDEX(4^8-LARGE((حسوب=$R$2)*(تواريخ&gt;=$P$3)*(تواريخ&lt;=$AD$3)*(4^8-ROW(حسوب)),ROWS(Y$9:Y341)),0))</f>
        <v>0</v>
      </c>
      <c r="Z341" s="81">
        <f>INDEX('1'!AA:AA,INDEX(4^8-LARGE((حسوب=$R$2)*(تواريخ&gt;=$P$3)*(تواريخ&lt;=$AD$3)*(4^8-ROW(حسوب)),ROWS(Z$9:Z341)),0))</f>
        <v>0</v>
      </c>
      <c r="AA341" s="81">
        <f>INDEX('1'!AB:AB,INDEX(4^8-LARGE((حسوب=$R$2)*(تواريخ&gt;=$P$3)*(تواريخ&lt;=$AD$3)*(4^8-ROW(حسوب)),ROWS(AA$9:AA341)),0))</f>
        <v>0</v>
      </c>
      <c r="AB341" s="81">
        <f>INDEX('1'!AC:AC,INDEX(4^8-LARGE((حسوب=$R$2)*(تواريخ&gt;=$P$3)*(تواريخ&lt;=$AD$3)*(4^8-ROW(حسوب)),ROWS(AB$9:AB341)),0))</f>
        <v>0</v>
      </c>
      <c r="AC341" s="81">
        <f>INDEX('1'!AD:AD,INDEX(4^8-LARGE((حسوب=$R$2)*(تواريخ&gt;=$P$3)*(تواريخ&lt;=$AD$3)*(4^8-ROW(حسوب)),ROWS(AC$9:AC341)),0))</f>
        <v>0</v>
      </c>
      <c r="AD341" s="81">
        <f>INDEX('1'!AE:AE,INDEX(4^8-LARGE((حسوب=$R$2)*(تواريخ&gt;=$P$3)*(تواريخ&lt;=$AD$3)*(4^8-ROW(حسوب)),ROWS(AD$9:AD341)),0))</f>
        <v>0</v>
      </c>
      <c r="AE341" s="57"/>
      <c r="AF341" s="57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7"/>
      <c r="AR341" s="57"/>
      <c r="AS341" s="80">
        <f>INDEX('1'!AY:AY,INDEX(4^8-LARGE((حسوب=$R$2)*(تواريخ&gt;=$P$3)*(تواريخ&lt;=$AD$3)*(4^8-ROW(حسوب)),ROWS(AS$9:AS341)),0))</f>
        <v>0</v>
      </c>
      <c r="AT341" s="80">
        <f>INDEX('1'!AX:AX,INDEX(4^8-LARGE((حسوب=$R$2)*(تواريخ&gt;=$P$3)*(تواريخ&lt;=$AD$3)*(4^8-ROW(حسوب)),ROWS(AT$9:AT341)),0))</f>
        <v>0</v>
      </c>
      <c r="AU341" s="80">
        <f>INDEX('1'!BA:BA,INDEX(4^8-LARGE((حسوب=$R$2)*(تواريخ&gt;=$P$3)*(تواريخ&lt;=$AD$3)*(4^8-ROW(حسوب)),ROWS(AU$9:AU341)),0))</f>
        <v>0</v>
      </c>
      <c r="AV341" s="80">
        <f>INDEX('1'!AZ:AZ,INDEX(4^8-LARGE((حسوب=$R$2)*(تواريخ&gt;=$P$3)*(تواريخ&lt;=$AD$3)*(4^8-ROW(حسوب)),ROWS(AV$9:AV341)),0))</f>
        <v>0</v>
      </c>
      <c r="AW341" s="79" t="str">
        <f t="shared" si="7"/>
        <v/>
      </c>
    </row>
    <row r="342" spans="6:49" ht="18">
      <c r="F342" s="83">
        <f>IF($G342="","",(INDEX('1'!A:A,INDEX(4^8-LARGE((حسوب=$R$2)*(تواريخ&gt;=$P$3)*(تواريخ&lt;=$AD$3)*(4^8-ROW(حسوب)),ROWS(F$9:F342)),0))))</f>
        <v>0</v>
      </c>
      <c r="G342" s="84">
        <f>INDEX('1'!AT:AT,INDEX(4^8-LARGE((حسوب=$R$2)*(تواريخ&gt;=$P$3)*(تواريخ&lt;=$AD$3)*(4^8-ROW(حسوب)),ROWS(G$9:G342)),0))</f>
        <v>0</v>
      </c>
      <c r="H342" s="84">
        <f>INDEX('1'!AV:AV,INDEX(4^8-LARGE((حسوب=$R$2)*(تواريخ&gt;=$P$3)*(تواريخ&lt;=$AD$3)*(4^8-ROW(حسوب)),ROWS(H$9:H342)),0))</f>
        <v>0</v>
      </c>
      <c r="I342" s="81">
        <f>INDEX('1'!J:J,INDEX(4^8-LARGE((حسوب=$R$2)*(تواريخ&gt;=$P$3)*(تواريخ&lt;=$AD$3)*(4^8-ROW(حسوب)),ROWS(I$9:I342)),0))</f>
        <v>0</v>
      </c>
      <c r="J342" s="81">
        <f>INDEX('1'!K:K,INDEX(4^8-LARGE((حسوب=$R$2)*(تواريخ&gt;=$P$3)*(تواريخ&lt;=$AD$3)*(4^8-ROW(حسوب)),ROWS(J$9:J342)),0))</f>
        <v>0</v>
      </c>
      <c r="K342" s="81">
        <f>INDEX('1'!L:L,INDEX(4^8-LARGE((حسوب=$R$2)*(تواريخ&gt;=$P$3)*(تواريخ&lt;=$AD$3)*(4^8-ROW(حسوب)),ROWS(K$9:K342)),0))</f>
        <v>0</v>
      </c>
      <c r="L342" s="81">
        <f>INDEX('1'!M:M,INDEX(4^8-LARGE((حسوب=$R$2)*(تواريخ&gt;=$P$3)*(تواريخ&lt;=$AD$3)*(4^8-ROW(حسوب)),ROWS(L$9:L342)),0))</f>
        <v>0</v>
      </c>
      <c r="M342" s="81">
        <f>INDEX('1'!N:N,INDEX(4^8-LARGE((حسوب=$R$2)*(تواريخ&gt;=$P$3)*(تواريخ&lt;=$AD$3)*(4^8-ROW(حسوب)),ROWS(M$9:M342)),0))</f>
        <v>0</v>
      </c>
      <c r="N342" s="81">
        <f>INDEX('1'!O:O,INDEX(4^8-LARGE((حسوب=$R$2)*(تواريخ&gt;=$P$3)*(تواريخ&lt;=$AD$3)*(4^8-ROW(حسوب)),ROWS(N$9:N342)),0))</f>
        <v>0</v>
      </c>
      <c r="O342" s="81">
        <f>INDEX('1'!P:P,INDEX(4^8-LARGE((حسوب=$R$2)*(تواريخ&gt;=$P$3)*(تواريخ&lt;=$AD$3)*(4^8-ROW(حسوب)),ROWS(O$9:O342)),0))</f>
        <v>0</v>
      </c>
      <c r="P342" s="81">
        <f>INDEX('1'!Q:Q,INDEX(4^8-LARGE((حسوب=$R$2)*(تواريخ&gt;=$P$3)*(تواريخ&lt;=$AD$3)*(4^8-ROW(حسوب)),ROWS(P$9:P342)),0))</f>
        <v>0</v>
      </c>
      <c r="Q342" s="81">
        <f>INDEX('1'!R:R,INDEX(4^8-LARGE((حسوب=$R$2)*(تواريخ&gt;=$P$3)*(تواريخ&lt;=$AD$3)*(4^8-ROW(حسوب)),ROWS(Q$9:Q342)),0))</f>
        <v>0</v>
      </c>
      <c r="R342" s="81">
        <f>INDEX('1'!S:S,INDEX(4^8-LARGE((حسوب=$R$2)*(تواريخ&gt;=$P$3)*(تواريخ&lt;=$AD$3)*(4^8-ROW(حسوب)),ROWS(R$9:R342)),0))</f>
        <v>0</v>
      </c>
      <c r="S342" s="81">
        <f>INDEX('1'!T:T,INDEX(4^8-LARGE((حسوب=$R$2)*(تواريخ&gt;=$P$3)*(تواريخ&lt;=$AD$3)*(4^8-ROW(حسوب)),ROWS(S$9:S342)),0))</f>
        <v>0</v>
      </c>
      <c r="T342" s="81">
        <f>INDEX('1'!U:U,INDEX(4^8-LARGE((حسوب=$R$2)*(تواريخ&gt;=$P$3)*(تواريخ&lt;=$AD$3)*(4^8-ROW(حسوب)),ROWS(T$9:T342)),0))</f>
        <v>0</v>
      </c>
      <c r="U342" s="81">
        <f>INDEX('1'!V:V,INDEX(4^8-LARGE((حسوب=$R$2)*(تواريخ&gt;=$P$3)*(تواريخ&lt;=$AD$3)*(4^8-ROW(حسوب)),ROWS(U$9:U342)),0))</f>
        <v>0</v>
      </c>
      <c r="V342" s="81">
        <f>INDEX('1'!W:W,INDEX(4^8-LARGE((حسوب=$R$2)*(تواريخ&gt;=$P$3)*(تواريخ&lt;=$AD$3)*(4^8-ROW(حسوب)),ROWS(V$9:V342)),0))</f>
        <v>0</v>
      </c>
      <c r="W342" s="81">
        <f>INDEX('1'!X:X,INDEX(4^8-LARGE((حسوب=$R$2)*(تواريخ&gt;=$P$3)*(تواريخ&lt;=$AD$3)*(4^8-ROW(حسوب)),ROWS(W$9:W342)),0))</f>
        <v>0</v>
      </c>
      <c r="X342" s="81">
        <f>INDEX('1'!Y:Y,INDEX(4^8-LARGE((حسوب=$R$2)*(تواريخ&gt;=$P$3)*(تواريخ&lt;=$AD$3)*(4^8-ROW(حسوب)),ROWS(X$9:X342)),0))</f>
        <v>0</v>
      </c>
      <c r="Y342" s="81">
        <f>INDEX('1'!Z:Z,INDEX(4^8-LARGE((حسوب=$R$2)*(تواريخ&gt;=$P$3)*(تواريخ&lt;=$AD$3)*(4^8-ROW(حسوب)),ROWS(Y$9:Y342)),0))</f>
        <v>0</v>
      </c>
      <c r="Z342" s="81">
        <f>INDEX('1'!AA:AA,INDEX(4^8-LARGE((حسوب=$R$2)*(تواريخ&gt;=$P$3)*(تواريخ&lt;=$AD$3)*(4^8-ROW(حسوب)),ROWS(Z$9:Z342)),0))</f>
        <v>0</v>
      </c>
      <c r="AA342" s="81">
        <f>INDEX('1'!AB:AB,INDEX(4^8-LARGE((حسوب=$R$2)*(تواريخ&gt;=$P$3)*(تواريخ&lt;=$AD$3)*(4^8-ROW(حسوب)),ROWS(AA$9:AA342)),0))</f>
        <v>0</v>
      </c>
      <c r="AB342" s="81">
        <f>INDEX('1'!AC:AC,INDEX(4^8-LARGE((حسوب=$R$2)*(تواريخ&gt;=$P$3)*(تواريخ&lt;=$AD$3)*(4^8-ROW(حسوب)),ROWS(AB$9:AB342)),0))</f>
        <v>0</v>
      </c>
      <c r="AC342" s="81">
        <f>INDEX('1'!AD:AD,INDEX(4^8-LARGE((حسوب=$R$2)*(تواريخ&gt;=$P$3)*(تواريخ&lt;=$AD$3)*(4^8-ROW(حسوب)),ROWS(AC$9:AC342)),0))</f>
        <v>0</v>
      </c>
      <c r="AD342" s="81">
        <f>INDEX('1'!AE:AE,INDEX(4^8-LARGE((حسوب=$R$2)*(تواريخ&gt;=$P$3)*(تواريخ&lt;=$AD$3)*(4^8-ROW(حسوب)),ROWS(AD$9:AD342)),0))</f>
        <v>0</v>
      </c>
      <c r="AE342" s="57"/>
      <c r="AF342" s="57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7"/>
      <c r="AR342" s="57"/>
      <c r="AS342" s="80">
        <f>INDEX('1'!AY:AY,INDEX(4^8-LARGE((حسوب=$R$2)*(تواريخ&gt;=$P$3)*(تواريخ&lt;=$AD$3)*(4^8-ROW(حسوب)),ROWS(AS$9:AS342)),0))</f>
        <v>0</v>
      </c>
      <c r="AT342" s="80">
        <f>INDEX('1'!AX:AX,INDEX(4^8-LARGE((حسوب=$R$2)*(تواريخ&gt;=$P$3)*(تواريخ&lt;=$AD$3)*(4^8-ROW(حسوب)),ROWS(AT$9:AT342)),0))</f>
        <v>0</v>
      </c>
      <c r="AU342" s="80">
        <f>INDEX('1'!BA:BA,INDEX(4^8-LARGE((حسوب=$R$2)*(تواريخ&gt;=$P$3)*(تواريخ&lt;=$AD$3)*(4^8-ROW(حسوب)),ROWS(AU$9:AU342)),0))</f>
        <v>0</v>
      </c>
      <c r="AV342" s="80">
        <f>INDEX('1'!AZ:AZ,INDEX(4^8-LARGE((حسوب=$R$2)*(تواريخ&gt;=$P$3)*(تواريخ&lt;=$AD$3)*(4^8-ROW(حسوب)),ROWS(AV$9:AV342)),0))</f>
        <v>0</v>
      </c>
      <c r="AW342" s="79" t="str">
        <f t="shared" si="7"/>
        <v/>
      </c>
    </row>
    <row r="343" spans="6:49" ht="18">
      <c r="F343" s="83">
        <f>IF($G343="","",(INDEX('1'!A:A,INDEX(4^8-LARGE((حسوب=$R$2)*(تواريخ&gt;=$P$3)*(تواريخ&lt;=$AD$3)*(4^8-ROW(حسوب)),ROWS(F$9:F343)),0))))</f>
        <v>0</v>
      </c>
      <c r="G343" s="84">
        <f>INDEX('1'!AT:AT,INDEX(4^8-LARGE((حسوب=$R$2)*(تواريخ&gt;=$P$3)*(تواريخ&lt;=$AD$3)*(4^8-ROW(حسوب)),ROWS(G$9:G343)),0))</f>
        <v>0</v>
      </c>
      <c r="H343" s="84">
        <f>INDEX('1'!AV:AV,INDEX(4^8-LARGE((حسوب=$R$2)*(تواريخ&gt;=$P$3)*(تواريخ&lt;=$AD$3)*(4^8-ROW(حسوب)),ROWS(H$9:H343)),0))</f>
        <v>0</v>
      </c>
      <c r="I343" s="81">
        <f>INDEX('1'!J:J,INDEX(4^8-LARGE((حسوب=$R$2)*(تواريخ&gt;=$P$3)*(تواريخ&lt;=$AD$3)*(4^8-ROW(حسوب)),ROWS(I$9:I343)),0))</f>
        <v>0</v>
      </c>
      <c r="J343" s="81">
        <f>INDEX('1'!K:K,INDEX(4^8-LARGE((حسوب=$R$2)*(تواريخ&gt;=$P$3)*(تواريخ&lt;=$AD$3)*(4^8-ROW(حسوب)),ROWS(J$9:J343)),0))</f>
        <v>0</v>
      </c>
      <c r="K343" s="81">
        <f>INDEX('1'!L:L,INDEX(4^8-LARGE((حسوب=$R$2)*(تواريخ&gt;=$P$3)*(تواريخ&lt;=$AD$3)*(4^8-ROW(حسوب)),ROWS(K$9:K343)),0))</f>
        <v>0</v>
      </c>
      <c r="L343" s="81">
        <f>INDEX('1'!M:M,INDEX(4^8-LARGE((حسوب=$R$2)*(تواريخ&gt;=$P$3)*(تواريخ&lt;=$AD$3)*(4^8-ROW(حسوب)),ROWS(L$9:L343)),0))</f>
        <v>0</v>
      </c>
      <c r="M343" s="81">
        <f>INDEX('1'!N:N,INDEX(4^8-LARGE((حسوب=$R$2)*(تواريخ&gt;=$P$3)*(تواريخ&lt;=$AD$3)*(4^8-ROW(حسوب)),ROWS(M$9:M343)),0))</f>
        <v>0</v>
      </c>
      <c r="N343" s="81">
        <f>INDEX('1'!O:O,INDEX(4^8-LARGE((حسوب=$R$2)*(تواريخ&gt;=$P$3)*(تواريخ&lt;=$AD$3)*(4^8-ROW(حسوب)),ROWS(N$9:N343)),0))</f>
        <v>0</v>
      </c>
      <c r="O343" s="81">
        <f>INDEX('1'!P:P,INDEX(4^8-LARGE((حسوب=$R$2)*(تواريخ&gt;=$P$3)*(تواريخ&lt;=$AD$3)*(4^8-ROW(حسوب)),ROWS(O$9:O343)),0))</f>
        <v>0</v>
      </c>
      <c r="P343" s="81">
        <f>INDEX('1'!Q:Q,INDEX(4^8-LARGE((حسوب=$R$2)*(تواريخ&gt;=$P$3)*(تواريخ&lt;=$AD$3)*(4^8-ROW(حسوب)),ROWS(P$9:P343)),0))</f>
        <v>0</v>
      </c>
      <c r="Q343" s="81">
        <f>INDEX('1'!R:R,INDEX(4^8-LARGE((حسوب=$R$2)*(تواريخ&gt;=$P$3)*(تواريخ&lt;=$AD$3)*(4^8-ROW(حسوب)),ROWS(Q$9:Q343)),0))</f>
        <v>0</v>
      </c>
      <c r="R343" s="81">
        <f>INDEX('1'!S:S,INDEX(4^8-LARGE((حسوب=$R$2)*(تواريخ&gt;=$P$3)*(تواريخ&lt;=$AD$3)*(4^8-ROW(حسوب)),ROWS(R$9:R343)),0))</f>
        <v>0</v>
      </c>
      <c r="S343" s="81">
        <f>INDEX('1'!T:T,INDEX(4^8-LARGE((حسوب=$R$2)*(تواريخ&gt;=$P$3)*(تواريخ&lt;=$AD$3)*(4^8-ROW(حسوب)),ROWS(S$9:S343)),0))</f>
        <v>0</v>
      </c>
      <c r="T343" s="81">
        <f>INDEX('1'!U:U,INDEX(4^8-LARGE((حسوب=$R$2)*(تواريخ&gt;=$P$3)*(تواريخ&lt;=$AD$3)*(4^8-ROW(حسوب)),ROWS(T$9:T343)),0))</f>
        <v>0</v>
      </c>
      <c r="U343" s="81">
        <f>INDEX('1'!V:V,INDEX(4^8-LARGE((حسوب=$R$2)*(تواريخ&gt;=$P$3)*(تواريخ&lt;=$AD$3)*(4^8-ROW(حسوب)),ROWS(U$9:U343)),0))</f>
        <v>0</v>
      </c>
      <c r="V343" s="81">
        <f>INDEX('1'!W:W,INDEX(4^8-LARGE((حسوب=$R$2)*(تواريخ&gt;=$P$3)*(تواريخ&lt;=$AD$3)*(4^8-ROW(حسوب)),ROWS(V$9:V343)),0))</f>
        <v>0</v>
      </c>
      <c r="W343" s="81">
        <f>INDEX('1'!X:X,INDEX(4^8-LARGE((حسوب=$R$2)*(تواريخ&gt;=$P$3)*(تواريخ&lt;=$AD$3)*(4^8-ROW(حسوب)),ROWS(W$9:W343)),0))</f>
        <v>0</v>
      </c>
      <c r="X343" s="81">
        <f>INDEX('1'!Y:Y,INDEX(4^8-LARGE((حسوب=$R$2)*(تواريخ&gt;=$P$3)*(تواريخ&lt;=$AD$3)*(4^8-ROW(حسوب)),ROWS(X$9:X343)),0))</f>
        <v>0</v>
      </c>
      <c r="Y343" s="81">
        <f>INDEX('1'!Z:Z,INDEX(4^8-LARGE((حسوب=$R$2)*(تواريخ&gt;=$P$3)*(تواريخ&lt;=$AD$3)*(4^8-ROW(حسوب)),ROWS(Y$9:Y343)),0))</f>
        <v>0</v>
      </c>
      <c r="Z343" s="81">
        <f>INDEX('1'!AA:AA,INDEX(4^8-LARGE((حسوب=$R$2)*(تواريخ&gt;=$P$3)*(تواريخ&lt;=$AD$3)*(4^8-ROW(حسوب)),ROWS(Z$9:Z343)),0))</f>
        <v>0</v>
      </c>
      <c r="AA343" s="81">
        <f>INDEX('1'!AB:AB,INDEX(4^8-LARGE((حسوب=$R$2)*(تواريخ&gt;=$P$3)*(تواريخ&lt;=$AD$3)*(4^8-ROW(حسوب)),ROWS(AA$9:AA343)),0))</f>
        <v>0</v>
      </c>
      <c r="AB343" s="81">
        <f>INDEX('1'!AC:AC,INDEX(4^8-LARGE((حسوب=$R$2)*(تواريخ&gt;=$P$3)*(تواريخ&lt;=$AD$3)*(4^8-ROW(حسوب)),ROWS(AB$9:AB343)),0))</f>
        <v>0</v>
      </c>
      <c r="AC343" s="81">
        <f>INDEX('1'!AD:AD,INDEX(4^8-LARGE((حسوب=$R$2)*(تواريخ&gt;=$P$3)*(تواريخ&lt;=$AD$3)*(4^8-ROW(حسوب)),ROWS(AC$9:AC343)),0))</f>
        <v>0</v>
      </c>
      <c r="AD343" s="81">
        <f>INDEX('1'!AE:AE,INDEX(4^8-LARGE((حسوب=$R$2)*(تواريخ&gt;=$P$3)*(تواريخ&lt;=$AD$3)*(4^8-ROW(حسوب)),ROWS(AD$9:AD343)),0))</f>
        <v>0</v>
      </c>
      <c r="AE343" s="57"/>
      <c r="AF343" s="57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7"/>
      <c r="AR343" s="57"/>
      <c r="AS343" s="80">
        <f>INDEX('1'!AY:AY,INDEX(4^8-LARGE((حسوب=$R$2)*(تواريخ&gt;=$P$3)*(تواريخ&lt;=$AD$3)*(4^8-ROW(حسوب)),ROWS(AS$9:AS343)),0))</f>
        <v>0</v>
      </c>
      <c r="AT343" s="80">
        <f>INDEX('1'!AX:AX,INDEX(4^8-LARGE((حسوب=$R$2)*(تواريخ&gt;=$P$3)*(تواريخ&lt;=$AD$3)*(4^8-ROW(حسوب)),ROWS(AT$9:AT343)),0))</f>
        <v>0</v>
      </c>
      <c r="AU343" s="80">
        <f>INDEX('1'!BA:BA,INDEX(4^8-LARGE((حسوب=$R$2)*(تواريخ&gt;=$P$3)*(تواريخ&lt;=$AD$3)*(4^8-ROW(حسوب)),ROWS(AU$9:AU343)),0))</f>
        <v>0</v>
      </c>
      <c r="AV343" s="80">
        <f>INDEX('1'!AZ:AZ,INDEX(4^8-LARGE((حسوب=$R$2)*(تواريخ&gt;=$P$3)*(تواريخ&lt;=$AD$3)*(4^8-ROW(حسوب)),ROWS(AV$9:AV343)),0))</f>
        <v>0</v>
      </c>
      <c r="AW343" s="79" t="str">
        <f t="shared" si="7"/>
        <v/>
      </c>
    </row>
    <row r="344" spans="6:49" ht="18">
      <c r="F344" s="83">
        <f>IF($G344="","",(INDEX('1'!A:A,INDEX(4^8-LARGE((حسوب=$R$2)*(تواريخ&gt;=$P$3)*(تواريخ&lt;=$AD$3)*(4^8-ROW(حسوب)),ROWS(F$9:F344)),0))))</f>
        <v>0</v>
      </c>
      <c r="G344" s="84">
        <f>INDEX('1'!AT:AT,INDEX(4^8-LARGE((حسوب=$R$2)*(تواريخ&gt;=$P$3)*(تواريخ&lt;=$AD$3)*(4^8-ROW(حسوب)),ROWS(G$9:G344)),0))</f>
        <v>0</v>
      </c>
      <c r="H344" s="84">
        <f>INDEX('1'!AV:AV,INDEX(4^8-LARGE((حسوب=$R$2)*(تواريخ&gt;=$P$3)*(تواريخ&lt;=$AD$3)*(4^8-ROW(حسوب)),ROWS(H$9:H344)),0))</f>
        <v>0</v>
      </c>
      <c r="I344" s="81">
        <f>INDEX('1'!J:J,INDEX(4^8-LARGE((حسوب=$R$2)*(تواريخ&gt;=$P$3)*(تواريخ&lt;=$AD$3)*(4^8-ROW(حسوب)),ROWS(I$9:I344)),0))</f>
        <v>0</v>
      </c>
      <c r="J344" s="81">
        <f>INDEX('1'!K:K,INDEX(4^8-LARGE((حسوب=$R$2)*(تواريخ&gt;=$P$3)*(تواريخ&lt;=$AD$3)*(4^8-ROW(حسوب)),ROWS(J$9:J344)),0))</f>
        <v>0</v>
      </c>
      <c r="K344" s="81">
        <f>INDEX('1'!L:L,INDEX(4^8-LARGE((حسوب=$R$2)*(تواريخ&gt;=$P$3)*(تواريخ&lt;=$AD$3)*(4^8-ROW(حسوب)),ROWS(K$9:K344)),0))</f>
        <v>0</v>
      </c>
      <c r="L344" s="81">
        <f>INDEX('1'!M:M,INDEX(4^8-LARGE((حسوب=$R$2)*(تواريخ&gt;=$P$3)*(تواريخ&lt;=$AD$3)*(4^8-ROW(حسوب)),ROWS(L$9:L344)),0))</f>
        <v>0</v>
      </c>
      <c r="M344" s="81">
        <f>INDEX('1'!N:N,INDEX(4^8-LARGE((حسوب=$R$2)*(تواريخ&gt;=$P$3)*(تواريخ&lt;=$AD$3)*(4^8-ROW(حسوب)),ROWS(M$9:M344)),0))</f>
        <v>0</v>
      </c>
      <c r="N344" s="81">
        <f>INDEX('1'!O:O,INDEX(4^8-LARGE((حسوب=$R$2)*(تواريخ&gt;=$P$3)*(تواريخ&lt;=$AD$3)*(4^8-ROW(حسوب)),ROWS(N$9:N344)),0))</f>
        <v>0</v>
      </c>
      <c r="O344" s="81">
        <f>INDEX('1'!P:P,INDEX(4^8-LARGE((حسوب=$R$2)*(تواريخ&gt;=$P$3)*(تواريخ&lt;=$AD$3)*(4^8-ROW(حسوب)),ROWS(O$9:O344)),0))</f>
        <v>0</v>
      </c>
      <c r="P344" s="81">
        <f>INDEX('1'!Q:Q,INDEX(4^8-LARGE((حسوب=$R$2)*(تواريخ&gt;=$P$3)*(تواريخ&lt;=$AD$3)*(4^8-ROW(حسوب)),ROWS(P$9:P344)),0))</f>
        <v>0</v>
      </c>
      <c r="Q344" s="81">
        <f>INDEX('1'!R:R,INDEX(4^8-LARGE((حسوب=$R$2)*(تواريخ&gt;=$P$3)*(تواريخ&lt;=$AD$3)*(4^8-ROW(حسوب)),ROWS(Q$9:Q344)),0))</f>
        <v>0</v>
      </c>
      <c r="R344" s="81">
        <f>INDEX('1'!S:S,INDEX(4^8-LARGE((حسوب=$R$2)*(تواريخ&gt;=$P$3)*(تواريخ&lt;=$AD$3)*(4^8-ROW(حسوب)),ROWS(R$9:R344)),0))</f>
        <v>0</v>
      </c>
      <c r="S344" s="81">
        <f>INDEX('1'!T:T,INDEX(4^8-LARGE((حسوب=$R$2)*(تواريخ&gt;=$P$3)*(تواريخ&lt;=$AD$3)*(4^8-ROW(حسوب)),ROWS(S$9:S344)),0))</f>
        <v>0</v>
      </c>
      <c r="T344" s="81">
        <f>INDEX('1'!U:U,INDEX(4^8-LARGE((حسوب=$R$2)*(تواريخ&gt;=$P$3)*(تواريخ&lt;=$AD$3)*(4^8-ROW(حسوب)),ROWS(T$9:T344)),0))</f>
        <v>0</v>
      </c>
      <c r="U344" s="81">
        <f>INDEX('1'!V:V,INDEX(4^8-LARGE((حسوب=$R$2)*(تواريخ&gt;=$P$3)*(تواريخ&lt;=$AD$3)*(4^8-ROW(حسوب)),ROWS(U$9:U344)),0))</f>
        <v>0</v>
      </c>
      <c r="V344" s="81">
        <f>INDEX('1'!W:W,INDEX(4^8-LARGE((حسوب=$R$2)*(تواريخ&gt;=$P$3)*(تواريخ&lt;=$AD$3)*(4^8-ROW(حسوب)),ROWS(V$9:V344)),0))</f>
        <v>0</v>
      </c>
      <c r="W344" s="81">
        <f>INDEX('1'!X:X,INDEX(4^8-LARGE((حسوب=$R$2)*(تواريخ&gt;=$P$3)*(تواريخ&lt;=$AD$3)*(4^8-ROW(حسوب)),ROWS(W$9:W344)),0))</f>
        <v>0</v>
      </c>
      <c r="X344" s="81">
        <f>INDEX('1'!Y:Y,INDEX(4^8-LARGE((حسوب=$R$2)*(تواريخ&gt;=$P$3)*(تواريخ&lt;=$AD$3)*(4^8-ROW(حسوب)),ROWS(X$9:X344)),0))</f>
        <v>0</v>
      </c>
      <c r="Y344" s="81">
        <f>INDEX('1'!Z:Z,INDEX(4^8-LARGE((حسوب=$R$2)*(تواريخ&gt;=$P$3)*(تواريخ&lt;=$AD$3)*(4^8-ROW(حسوب)),ROWS(Y$9:Y344)),0))</f>
        <v>0</v>
      </c>
      <c r="Z344" s="81">
        <f>INDEX('1'!AA:AA,INDEX(4^8-LARGE((حسوب=$R$2)*(تواريخ&gt;=$P$3)*(تواريخ&lt;=$AD$3)*(4^8-ROW(حسوب)),ROWS(Z$9:Z344)),0))</f>
        <v>0</v>
      </c>
      <c r="AA344" s="81">
        <f>INDEX('1'!AB:AB,INDEX(4^8-LARGE((حسوب=$R$2)*(تواريخ&gt;=$P$3)*(تواريخ&lt;=$AD$3)*(4^8-ROW(حسوب)),ROWS(AA$9:AA344)),0))</f>
        <v>0</v>
      </c>
      <c r="AB344" s="81">
        <f>INDEX('1'!AC:AC,INDEX(4^8-LARGE((حسوب=$R$2)*(تواريخ&gt;=$P$3)*(تواريخ&lt;=$AD$3)*(4^8-ROW(حسوب)),ROWS(AB$9:AB344)),0))</f>
        <v>0</v>
      </c>
      <c r="AC344" s="81">
        <f>INDEX('1'!AD:AD,INDEX(4^8-LARGE((حسوب=$R$2)*(تواريخ&gt;=$P$3)*(تواريخ&lt;=$AD$3)*(4^8-ROW(حسوب)),ROWS(AC$9:AC344)),0))</f>
        <v>0</v>
      </c>
      <c r="AD344" s="81">
        <f>INDEX('1'!AE:AE,INDEX(4^8-LARGE((حسوب=$R$2)*(تواريخ&gt;=$P$3)*(تواريخ&lt;=$AD$3)*(4^8-ROW(حسوب)),ROWS(AD$9:AD344)),0))</f>
        <v>0</v>
      </c>
      <c r="AE344" s="57"/>
      <c r="AF344" s="57"/>
      <c r="AG344" s="58"/>
      <c r="AH344" s="58"/>
      <c r="AI344" s="58"/>
      <c r="AJ344" s="58"/>
      <c r="AK344" s="58"/>
      <c r="AL344" s="58"/>
      <c r="AM344" s="58"/>
      <c r="AN344" s="58"/>
      <c r="AO344" s="58"/>
      <c r="AP344" s="58"/>
      <c r="AQ344" s="57"/>
      <c r="AR344" s="57"/>
      <c r="AS344" s="80">
        <f>INDEX('1'!AY:AY,INDEX(4^8-LARGE((حسوب=$R$2)*(تواريخ&gt;=$P$3)*(تواريخ&lt;=$AD$3)*(4^8-ROW(حسوب)),ROWS(AS$9:AS344)),0))</f>
        <v>0</v>
      </c>
      <c r="AT344" s="80">
        <f>INDEX('1'!AX:AX,INDEX(4^8-LARGE((حسوب=$R$2)*(تواريخ&gt;=$P$3)*(تواريخ&lt;=$AD$3)*(4^8-ROW(حسوب)),ROWS(AT$9:AT344)),0))</f>
        <v>0</v>
      </c>
      <c r="AU344" s="80">
        <f>INDEX('1'!BA:BA,INDEX(4^8-LARGE((حسوب=$R$2)*(تواريخ&gt;=$P$3)*(تواريخ&lt;=$AD$3)*(4^8-ROW(حسوب)),ROWS(AU$9:AU344)),0))</f>
        <v>0</v>
      </c>
      <c r="AV344" s="80">
        <f>INDEX('1'!AZ:AZ,INDEX(4^8-LARGE((حسوب=$R$2)*(تواريخ&gt;=$P$3)*(تواريخ&lt;=$AD$3)*(4^8-ROW(حسوب)),ROWS(AV$9:AV344)),0))</f>
        <v>0</v>
      </c>
      <c r="AW344" s="79" t="str">
        <f t="shared" si="7"/>
        <v/>
      </c>
    </row>
    <row r="345" spans="6:49" ht="18">
      <c r="F345" s="83">
        <f>IF($G345="","",(INDEX('1'!A:A,INDEX(4^8-LARGE((حسوب=$R$2)*(تواريخ&gt;=$P$3)*(تواريخ&lt;=$AD$3)*(4^8-ROW(حسوب)),ROWS(F$9:F345)),0))))</f>
        <v>0</v>
      </c>
      <c r="G345" s="84">
        <f>INDEX('1'!AT:AT,INDEX(4^8-LARGE((حسوب=$R$2)*(تواريخ&gt;=$P$3)*(تواريخ&lt;=$AD$3)*(4^8-ROW(حسوب)),ROWS(G$9:G345)),0))</f>
        <v>0</v>
      </c>
      <c r="H345" s="84">
        <f>INDEX('1'!AV:AV,INDEX(4^8-LARGE((حسوب=$R$2)*(تواريخ&gt;=$P$3)*(تواريخ&lt;=$AD$3)*(4^8-ROW(حسوب)),ROWS(H$9:H345)),0))</f>
        <v>0</v>
      </c>
      <c r="I345" s="81">
        <f>INDEX('1'!J:J,INDEX(4^8-LARGE((حسوب=$R$2)*(تواريخ&gt;=$P$3)*(تواريخ&lt;=$AD$3)*(4^8-ROW(حسوب)),ROWS(I$9:I345)),0))</f>
        <v>0</v>
      </c>
      <c r="J345" s="81">
        <f>INDEX('1'!K:K,INDEX(4^8-LARGE((حسوب=$R$2)*(تواريخ&gt;=$P$3)*(تواريخ&lt;=$AD$3)*(4^8-ROW(حسوب)),ROWS(J$9:J345)),0))</f>
        <v>0</v>
      </c>
      <c r="K345" s="81">
        <f>INDEX('1'!L:L,INDEX(4^8-LARGE((حسوب=$R$2)*(تواريخ&gt;=$P$3)*(تواريخ&lt;=$AD$3)*(4^8-ROW(حسوب)),ROWS(K$9:K345)),0))</f>
        <v>0</v>
      </c>
      <c r="L345" s="81">
        <f>INDEX('1'!M:M,INDEX(4^8-LARGE((حسوب=$R$2)*(تواريخ&gt;=$P$3)*(تواريخ&lt;=$AD$3)*(4^8-ROW(حسوب)),ROWS(L$9:L345)),0))</f>
        <v>0</v>
      </c>
      <c r="M345" s="81">
        <f>INDEX('1'!N:N,INDEX(4^8-LARGE((حسوب=$R$2)*(تواريخ&gt;=$P$3)*(تواريخ&lt;=$AD$3)*(4^8-ROW(حسوب)),ROWS(M$9:M345)),0))</f>
        <v>0</v>
      </c>
      <c r="N345" s="81">
        <f>INDEX('1'!O:O,INDEX(4^8-LARGE((حسوب=$R$2)*(تواريخ&gt;=$P$3)*(تواريخ&lt;=$AD$3)*(4^8-ROW(حسوب)),ROWS(N$9:N345)),0))</f>
        <v>0</v>
      </c>
      <c r="O345" s="81">
        <f>INDEX('1'!P:P,INDEX(4^8-LARGE((حسوب=$R$2)*(تواريخ&gt;=$P$3)*(تواريخ&lt;=$AD$3)*(4^8-ROW(حسوب)),ROWS(O$9:O345)),0))</f>
        <v>0</v>
      </c>
      <c r="P345" s="81">
        <f>INDEX('1'!Q:Q,INDEX(4^8-LARGE((حسوب=$R$2)*(تواريخ&gt;=$P$3)*(تواريخ&lt;=$AD$3)*(4^8-ROW(حسوب)),ROWS(P$9:P345)),0))</f>
        <v>0</v>
      </c>
      <c r="Q345" s="81">
        <f>INDEX('1'!R:R,INDEX(4^8-LARGE((حسوب=$R$2)*(تواريخ&gt;=$P$3)*(تواريخ&lt;=$AD$3)*(4^8-ROW(حسوب)),ROWS(Q$9:Q345)),0))</f>
        <v>0</v>
      </c>
      <c r="R345" s="81">
        <f>INDEX('1'!S:S,INDEX(4^8-LARGE((حسوب=$R$2)*(تواريخ&gt;=$P$3)*(تواريخ&lt;=$AD$3)*(4^8-ROW(حسوب)),ROWS(R$9:R345)),0))</f>
        <v>0</v>
      </c>
      <c r="S345" s="81">
        <f>INDEX('1'!T:T,INDEX(4^8-LARGE((حسوب=$R$2)*(تواريخ&gt;=$P$3)*(تواريخ&lt;=$AD$3)*(4^8-ROW(حسوب)),ROWS(S$9:S345)),0))</f>
        <v>0</v>
      </c>
      <c r="T345" s="81">
        <f>INDEX('1'!U:U,INDEX(4^8-LARGE((حسوب=$R$2)*(تواريخ&gt;=$P$3)*(تواريخ&lt;=$AD$3)*(4^8-ROW(حسوب)),ROWS(T$9:T345)),0))</f>
        <v>0</v>
      </c>
      <c r="U345" s="81">
        <f>INDEX('1'!V:V,INDEX(4^8-LARGE((حسوب=$R$2)*(تواريخ&gt;=$P$3)*(تواريخ&lt;=$AD$3)*(4^8-ROW(حسوب)),ROWS(U$9:U345)),0))</f>
        <v>0</v>
      </c>
      <c r="V345" s="81">
        <f>INDEX('1'!W:W,INDEX(4^8-LARGE((حسوب=$R$2)*(تواريخ&gt;=$P$3)*(تواريخ&lt;=$AD$3)*(4^8-ROW(حسوب)),ROWS(V$9:V345)),0))</f>
        <v>0</v>
      </c>
      <c r="W345" s="81">
        <f>INDEX('1'!X:X,INDEX(4^8-LARGE((حسوب=$R$2)*(تواريخ&gt;=$P$3)*(تواريخ&lt;=$AD$3)*(4^8-ROW(حسوب)),ROWS(W$9:W345)),0))</f>
        <v>0</v>
      </c>
      <c r="X345" s="81">
        <f>INDEX('1'!Y:Y,INDEX(4^8-LARGE((حسوب=$R$2)*(تواريخ&gt;=$P$3)*(تواريخ&lt;=$AD$3)*(4^8-ROW(حسوب)),ROWS(X$9:X345)),0))</f>
        <v>0</v>
      </c>
      <c r="Y345" s="81">
        <f>INDEX('1'!Z:Z,INDEX(4^8-LARGE((حسوب=$R$2)*(تواريخ&gt;=$P$3)*(تواريخ&lt;=$AD$3)*(4^8-ROW(حسوب)),ROWS(Y$9:Y345)),0))</f>
        <v>0</v>
      </c>
      <c r="Z345" s="81">
        <f>INDEX('1'!AA:AA,INDEX(4^8-LARGE((حسوب=$R$2)*(تواريخ&gt;=$P$3)*(تواريخ&lt;=$AD$3)*(4^8-ROW(حسوب)),ROWS(Z$9:Z345)),0))</f>
        <v>0</v>
      </c>
      <c r="AA345" s="81">
        <f>INDEX('1'!AB:AB,INDEX(4^8-LARGE((حسوب=$R$2)*(تواريخ&gt;=$P$3)*(تواريخ&lt;=$AD$3)*(4^8-ROW(حسوب)),ROWS(AA$9:AA345)),0))</f>
        <v>0</v>
      </c>
      <c r="AB345" s="81">
        <f>INDEX('1'!AC:AC,INDEX(4^8-LARGE((حسوب=$R$2)*(تواريخ&gt;=$P$3)*(تواريخ&lt;=$AD$3)*(4^8-ROW(حسوب)),ROWS(AB$9:AB345)),0))</f>
        <v>0</v>
      </c>
      <c r="AC345" s="81">
        <f>INDEX('1'!AD:AD,INDEX(4^8-LARGE((حسوب=$R$2)*(تواريخ&gt;=$P$3)*(تواريخ&lt;=$AD$3)*(4^8-ROW(حسوب)),ROWS(AC$9:AC345)),0))</f>
        <v>0</v>
      </c>
      <c r="AD345" s="81">
        <f>INDEX('1'!AE:AE,INDEX(4^8-LARGE((حسوب=$R$2)*(تواريخ&gt;=$P$3)*(تواريخ&lt;=$AD$3)*(4^8-ROW(حسوب)),ROWS(AD$9:AD345)),0))</f>
        <v>0</v>
      </c>
      <c r="AE345" s="57"/>
      <c r="AF345" s="57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7"/>
      <c r="AR345" s="57"/>
      <c r="AS345" s="80">
        <f>INDEX('1'!AY:AY,INDEX(4^8-LARGE((حسوب=$R$2)*(تواريخ&gt;=$P$3)*(تواريخ&lt;=$AD$3)*(4^8-ROW(حسوب)),ROWS(AS$9:AS345)),0))</f>
        <v>0</v>
      </c>
      <c r="AT345" s="80">
        <f>INDEX('1'!AX:AX,INDEX(4^8-LARGE((حسوب=$R$2)*(تواريخ&gt;=$P$3)*(تواريخ&lt;=$AD$3)*(4^8-ROW(حسوب)),ROWS(AT$9:AT345)),0))</f>
        <v>0</v>
      </c>
      <c r="AU345" s="80">
        <f>INDEX('1'!BA:BA,INDEX(4^8-LARGE((حسوب=$R$2)*(تواريخ&gt;=$P$3)*(تواريخ&lt;=$AD$3)*(4^8-ROW(حسوب)),ROWS(AU$9:AU345)),0))</f>
        <v>0</v>
      </c>
      <c r="AV345" s="80">
        <f>INDEX('1'!AZ:AZ,INDEX(4^8-LARGE((حسوب=$R$2)*(تواريخ&gt;=$P$3)*(تواريخ&lt;=$AD$3)*(4^8-ROW(حسوب)),ROWS(AV$9:AV345)),0))</f>
        <v>0</v>
      </c>
      <c r="AW345" s="79" t="str">
        <f t="shared" si="7"/>
        <v/>
      </c>
    </row>
    <row r="346" spans="6:49" ht="18">
      <c r="F346" s="83">
        <f>IF($G346="","",(INDEX('1'!A:A,INDEX(4^8-LARGE((حسوب=$R$2)*(تواريخ&gt;=$P$3)*(تواريخ&lt;=$AD$3)*(4^8-ROW(حسوب)),ROWS(F$9:F346)),0))))</f>
        <v>0</v>
      </c>
      <c r="G346" s="84">
        <f>INDEX('1'!AT:AT,INDEX(4^8-LARGE((حسوب=$R$2)*(تواريخ&gt;=$P$3)*(تواريخ&lt;=$AD$3)*(4^8-ROW(حسوب)),ROWS(G$9:G346)),0))</f>
        <v>0</v>
      </c>
      <c r="H346" s="84">
        <f>INDEX('1'!AV:AV,INDEX(4^8-LARGE((حسوب=$R$2)*(تواريخ&gt;=$P$3)*(تواريخ&lt;=$AD$3)*(4^8-ROW(حسوب)),ROWS(H$9:H346)),0))</f>
        <v>0</v>
      </c>
      <c r="I346" s="81">
        <f>INDEX('1'!J:J,INDEX(4^8-LARGE((حسوب=$R$2)*(تواريخ&gt;=$P$3)*(تواريخ&lt;=$AD$3)*(4^8-ROW(حسوب)),ROWS(I$9:I346)),0))</f>
        <v>0</v>
      </c>
      <c r="J346" s="81">
        <f>INDEX('1'!K:K,INDEX(4^8-LARGE((حسوب=$R$2)*(تواريخ&gt;=$P$3)*(تواريخ&lt;=$AD$3)*(4^8-ROW(حسوب)),ROWS(J$9:J346)),0))</f>
        <v>0</v>
      </c>
      <c r="K346" s="81">
        <f>INDEX('1'!L:L,INDEX(4^8-LARGE((حسوب=$R$2)*(تواريخ&gt;=$P$3)*(تواريخ&lt;=$AD$3)*(4^8-ROW(حسوب)),ROWS(K$9:K346)),0))</f>
        <v>0</v>
      </c>
      <c r="L346" s="81">
        <f>INDEX('1'!M:M,INDEX(4^8-LARGE((حسوب=$R$2)*(تواريخ&gt;=$P$3)*(تواريخ&lt;=$AD$3)*(4^8-ROW(حسوب)),ROWS(L$9:L346)),0))</f>
        <v>0</v>
      </c>
      <c r="M346" s="81">
        <f>INDEX('1'!N:N,INDEX(4^8-LARGE((حسوب=$R$2)*(تواريخ&gt;=$P$3)*(تواريخ&lt;=$AD$3)*(4^8-ROW(حسوب)),ROWS(M$9:M346)),0))</f>
        <v>0</v>
      </c>
      <c r="N346" s="81">
        <f>INDEX('1'!O:O,INDEX(4^8-LARGE((حسوب=$R$2)*(تواريخ&gt;=$P$3)*(تواريخ&lt;=$AD$3)*(4^8-ROW(حسوب)),ROWS(N$9:N346)),0))</f>
        <v>0</v>
      </c>
      <c r="O346" s="81">
        <f>INDEX('1'!P:P,INDEX(4^8-LARGE((حسوب=$R$2)*(تواريخ&gt;=$P$3)*(تواريخ&lt;=$AD$3)*(4^8-ROW(حسوب)),ROWS(O$9:O346)),0))</f>
        <v>0</v>
      </c>
      <c r="P346" s="81">
        <f>INDEX('1'!Q:Q,INDEX(4^8-LARGE((حسوب=$R$2)*(تواريخ&gt;=$P$3)*(تواريخ&lt;=$AD$3)*(4^8-ROW(حسوب)),ROWS(P$9:P346)),0))</f>
        <v>0</v>
      </c>
      <c r="Q346" s="81">
        <f>INDEX('1'!R:R,INDEX(4^8-LARGE((حسوب=$R$2)*(تواريخ&gt;=$P$3)*(تواريخ&lt;=$AD$3)*(4^8-ROW(حسوب)),ROWS(Q$9:Q346)),0))</f>
        <v>0</v>
      </c>
      <c r="R346" s="81">
        <f>INDEX('1'!S:S,INDEX(4^8-LARGE((حسوب=$R$2)*(تواريخ&gt;=$P$3)*(تواريخ&lt;=$AD$3)*(4^8-ROW(حسوب)),ROWS(R$9:R346)),0))</f>
        <v>0</v>
      </c>
      <c r="S346" s="81">
        <f>INDEX('1'!T:T,INDEX(4^8-LARGE((حسوب=$R$2)*(تواريخ&gt;=$P$3)*(تواريخ&lt;=$AD$3)*(4^8-ROW(حسوب)),ROWS(S$9:S346)),0))</f>
        <v>0</v>
      </c>
      <c r="T346" s="81">
        <f>INDEX('1'!U:U,INDEX(4^8-LARGE((حسوب=$R$2)*(تواريخ&gt;=$P$3)*(تواريخ&lt;=$AD$3)*(4^8-ROW(حسوب)),ROWS(T$9:T346)),0))</f>
        <v>0</v>
      </c>
      <c r="U346" s="81">
        <f>INDEX('1'!V:V,INDEX(4^8-LARGE((حسوب=$R$2)*(تواريخ&gt;=$P$3)*(تواريخ&lt;=$AD$3)*(4^8-ROW(حسوب)),ROWS(U$9:U346)),0))</f>
        <v>0</v>
      </c>
      <c r="V346" s="81">
        <f>INDEX('1'!W:W,INDEX(4^8-LARGE((حسوب=$R$2)*(تواريخ&gt;=$P$3)*(تواريخ&lt;=$AD$3)*(4^8-ROW(حسوب)),ROWS(V$9:V346)),0))</f>
        <v>0</v>
      </c>
      <c r="W346" s="81">
        <f>INDEX('1'!X:X,INDEX(4^8-LARGE((حسوب=$R$2)*(تواريخ&gt;=$P$3)*(تواريخ&lt;=$AD$3)*(4^8-ROW(حسوب)),ROWS(W$9:W346)),0))</f>
        <v>0</v>
      </c>
      <c r="X346" s="81">
        <f>INDEX('1'!Y:Y,INDEX(4^8-LARGE((حسوب=$R$2)*(تواريخ&gt;=$P$3)*(تواريخ&lt;=$AD$3)*(4^8-ROW(حسوب)),ROWS(X$9:X346)),0))</f>
        <v>0</v>
      </c>
      <c r="Y346" s="81">
        <f>INDEX('1'!Z:Z,INDEX(4^8-LARGE((حسوب=$R$2)*(تواريخ&gt;=$P$3)*(تواريخ&lt;=$AD$3)*(4^8-ROW(حسوب)),ROWS(Y$9:Y346)),0))</f>
        <v>0</v>
      </c>
      <c r="Z346" s="81">
        <f>INDEX('1'!AA:AA,INDEX(4^8-LARGE((حسوب=$R$2)*(تواريخ&gt;=$P$3)*(تواريخ&lt;=$AD$3)*(4^8-ROW(حسوب)),ROWS(Z$9:Z346)),0))</f>
        <v>0</v>
      </c>
      <c r="AA346" s="81">
        <f>INDEX('1'!AB:AB,INDEX(4^8-LARGE((حسوب=$R$2)*(تواريخ&gt;=$P$3)*(تواريخ&lt;=$AD$3)*(4^8-ROW(حسوب)),ROWS(AA$9:AA346)),0))</f>
        <v>0</v>
      </c>
      <c r="AB346" s="81">
        <f>INDEX('1'!AC:AC,INDEX(4^8-LARGE((حسوب=$R$2)*(تواريخ&gt;=$P$3)*(تواريخ&lt;=$AD$3)*(4^8-ROW(حسوب)),ROWS(AB$9:AB346)),0))</f>
        <v>0</v>
      </c>
      <c r="AC346" s="81">
        <f>INDEX('1'!AD:AD,INDEX(4^8-LARGE((حسوب=$R$2)*(تواريخ&gt;=$P$3)*(تواريخ&lt;=$AD$3)*(4^8-ROW(حسوب)),ROWS(AC$9:AC346)),0))</f>
        <v>0</v>
      </c>
      <c r="AD346" s="81">
        <f>INDEX('1'!AE:AE,INDEX(4^8-LARGE((حسوب=$R$2)*(تواريخ&gt;=$P$3)*(تواريخ&lt;=$AD$3)*(4^8-ROW(حسوب)),ROWS(AD$9:AD346)),0))</f>
        <v>0</v>
      </c>
      <c r="AE346" s="57"/>
      <c r="AF346" s="57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7"/>
      <c r="AR346" s="57"/>
      <c r="AS346" s="80">
        <f>INDEX('1'!AY:AY,INDEX(4^8-LARGE((حسوب=$R$2)*(تواريخ&gt;=$P$3)*(تواريخ&lt;=$AD$3)*(4^8-ROW(حسوب)),ROWS(AS$9:AS346)),0))</f>
        <v>0</v>
      </c>
      <c r="AT346" s="80">
        <f>INDEX('1'!AX:AX,INDEX(4^8-LARGE((حسوب=$R$2)*(تواريخ&gt;=$P$3)*(تواريخ&lt;=$AD$3)*(4^8-ROW(حسوب)),ROWS(AT$9:AT346)),0))</f>
        <v>0</v>
      </c>
      <c r="AU346" s="80">
        <f>INDEX('1'!BA:BA,INDEX(4^8-LARGE((حسوب=$R$2)*(تواريخ&gt;=$P$3)*(تواريخ&lt;=$AD$3)*(4^8-ROW(حسوب)),ROWS(AU$9:AU346)),0))</f>
        <v>0</v>
      </c>
      <c r="AV346" s="80">
        <f>INDEX('1'!AZ:AZ,INDEX(4^8-LARGE((حسوب=$R$2)*(تواريخ&gt;=$P$3)*(تواريخ&lt;=$AD$3)*(4^8-ROW(حسوب)),ROWS(AV$9:AV346)),0))</f>
        <v>0</v>
      </c>
      <c r="AW346" s="79" t="str">
        <f t="shared" si="7"/>
        <v/>
      </c>
    </row>
    <row r="347" spans="6:49" ht="18">
      <c r="F347" s="83">
        <f>IF($G347="","",(INDEX('1'!A:A,INDEX(4^8-LARGE((حسوب=$R$2)*(تواريخ&gt;=$P$3)*(تواريخ&lt;=$AD$3)*(4^8-ROW(حسوب)),ROWS(F$9:F347)),0))))</f>
        <v>0</v>
      </c>
      <c r="G347" s="84">
        <f>INDEX('1'!AT:AT,INDEX(4^8-LARGE((حسوب=$R$2)*(تواريخ&gt;=$P$3)*(تواريخ&lt;=$AD$3)*(4^8-ROW(حسوب)),ROWS(G$9:G347)),0))</f>
        <v>0</v>
      </c>
      <c r="H347" s="84">
        <f>INDEX('1'!AV:AV,INDEX(4^8-LARGE((حسوب=$R$2)*(تواريخ&gt;=$P$3)*(تواريخ&lt;=$AD$3)*(4^8-ROW(حسوب)),ROWS(H$9:H347)),0))</f>
        <v>0</v>
      </c>
      <c r="I347" s="81">
        <f>INDEX('1'!J:J,INDEX(4^8-LARGE((حسوب=$R$2)*(تواريخ&gt;=$P$3)*(تواريخ&lt;=$AD$3)*(4^8-ROW(حسوب)),ROWS(I$9:I347)),0))</f>
        <v>0</v>
      </c>
      <c r="J347" s="81">
        <f>INDEX('1'!K:K,INDEX(4^8-LARGE((حسوب=$R$2)*(تواريخ&gt;=$P$3)*(تواريخ&lt;=$AD$3)*(4^8-ROW(حسوب)),ROWS(J$9:J347)),0))</f>
        <v>0</v>
      </c>
      <c r="K347" s="81">
        <f>INDEX('1'!L:L,INDEX(4^8-LARGE((حسوب=$R$2)*(تواريخ&gt;=$P$3)*(تواريخ&lt;=$AD$3)*(4^8-ROW(حسوب)),ROWS(K$9:K347)),0))</f>
        <v>0</v>
      </c>
      <c r="L347" s="81">
        <f>INDEX('1'!M:M,INDEX(4^8-LARGE((حسوب=$R$2)*(تواريخ&gt;=$P$3)*(تواريخ&lt;=$AD$3)*(4^8-ROW(حسوب)),ROWS(L$9:L347)),0))</f>
        <v>0</v>
      </c>
      <c r="M347" s="81">
        <f>INDEX('1'!N:N,INDEX(4^8-LARGE((حسوب=$R$2)*(تواريخ&gt;=$P$3)*(تواريخ&lt;=$AD$3)*(4^8-ROW(حسوب)),ROWS(M$9:M347)),0))</f>
        <v>0</v>
      </c>
      <c r="N347" s="81">
        <f>INDEX('1'!O:O,INDEX(4^8-LARGE((حسوب=$R$2)*(تواريخ&gt;=$P$3)*(تواريخ&lt;=$AD$3)*(4^8-ROW(حسوب)),ROWS(N$9:N347)),0))</f>
        <v>0</v>
      </c>
      <c r="O347" s="81">
        <f>INDEX('1'!P:P,INDEX(4^8-LARGE((حسوب=$R$2)*(تواريخ&gt;=$P$3)*(تواريخ&lt;=$AD$3)*(4^8-ROW(حسوب)),ROWS(O$9:O347)),0))</f>
        <v>0</v>
      </c>
      <c r="P347" s="81">
        <f>INDEX('1'!Q:Q,INDEX(4^8-LARGE((حسوب=$R$2)*(تواريخ&gt;=$P$3)*(تواريخ&lt;=$AD$3)*(4^8-ROW(حسوب)),ROWS(P$9:P347)),0))</f>
        <v>0</v>
      </c>
      <c r="Q347" s="81">
        <f>INDEX('1'!R:R,INDEX(4^8-LARGE((حسوب=$R$2)*(تواريخ&gt;=$P$3)*(تواريخ&lt;=$AD$3)*(4^8-ROW(حسوب)),ROWS(Q$9:Q347)),0))</f>
        <v>0</v>
      </c>
      <c r="R347" s="81">
        <f>INDEX('1'!S:S,INDEX(4^8-LARGE((حسوب=$R$2)*(تواريخ&gt;=$P$3)*(تواريخ&lt;=$AD$3)*(4^8-ROW(حسوب)),ROWS(R$9:R347)),0))</f>
        <v>0</v>
      </c>
      <c r="S347" s="81">
        <f>INDEX('1'!T:T,INDEX(4^8-LARGE((حسوب=$R$2)*(تواريخ&gt;=$P$3)*(تواريخ&lt;=$AD$3)*(4^8-ROW(حسوب)),ROWS(S$9:S347)),0))</f>
        <v>0</v>
      </c>
      <c r="T347" s="81">
        <f>INDEX('1'!U:U,INDEX(4^8-LARGE((حسوب=$R$2)*(تواريخ&gt;=$P$3)*(تواريخ&lt;=$AD$3)*(4^8-ROW(حسوب)),ROWS(T$9:T347)),0))</f>
        <v>0</v>
      </c>
      <c r="U347" s="81">
        <f>INDEX('1'!V:V,INDEX(4^8-LARGE((حسوب=$R$2)*(تواريخ&gt;=$P$3)*(تواريخ&lt;=$AD$3)*(4^8-ROW(حسوب)),ROWS(U$9:U347)),0))</f>
        <v>0</v>
      </c>
      <c r="V347" s="81">
        <f>INDEX('1'!W:W,INDEX(4^8-LARGE((حسوب=$R$2)*(تواريخ&gt;=$P$3)*(تواريخ&lt;=$AD$3)*(4^8-ROW(حسوب)),ROWS(V$9:V347)),0))</f>
        <v>0</v>
      </c>
      <c r="W347" s="81">
        <f>INDEX('1'!X:X,INDEX(4^8-LARGE((حسوب=$R$2)*(تواريخ&gt;=$P$3)*(تواريخ&lt;=$AD$3)*(4^8-ROW(حسوب)),ROWS(W$9:W347)),0))</f>
        <v>0</v>
      </c>
      <c r="X347" s="81">
        <f>INDEX('1'!Y:Y,INDEX(4^8-LARGE((حسوب=$R$2)*(تواريخ&gt;=$P$3)*(تواريخ&lt;=$AD$3)*(4^8-ROW(حسوب)),ROWS(X$9:X347)),0))</f>
        <v>0</v>
      </c>
      <c r="Y347" s="81">
        <f>INDEX('1'!Z:Z,INDEX(4^8-LARGE((حسوب=$R$2)*(تواريخ&gt;=$P$3)*(تواريخ&lt;=$AD$3)*(4^8-ROW(حسوب)),ROWS(Y$9:Y347)),0))</f>
        <v>0</v>
      </c>
      <c r="Z347" s="81">
        <f>INDEX('1'!AA:AA,INDEX(4^8-LARGE((حسوب=$R$2)*(تواريخ&gt;=$P$3)*(تواريخ&lt;=$AD$3)*(4^8-ROW(حسوب)),ROWS(Z$9:Z347)),0))</f>
        <v>0</v>
      </c>
      <c r="AA347" s="81">
        <f>INDEX('1'!AB:AB,INDEX(4^8-LARGE((حسوب=$R$2)*(تواريخ&gt;=$P$3)*(تواريخ&lt;=$AD$3)*(4^8-ROW(حسوب)),ROWS(AA$9:AA347)),0))</f>
        <v>0</v>
      </c>
      <c r="AB347" s="81">
        <f>INDEX('1'!AC:AC,INDEX(4^8-LARGE((حسوب=$R$2)*(تواريخ&gt;=$P$3)*(تواريخ&lt;=$AD$3)*(4^8-ROW(حسوب)),ROWS(AB$9:AB347)),0))</f>
        <v>0</v>
      </c>
      <c r="AC347" s="81">
        <f>INDEX('1'!AD:AD,INDEX(4^8-LARGE((حسوب=$R$2)*(تواريخ&gt;=$P$3)*(تواريخ&lt;=$AD$3)*(4^8-ROW(حسوب)),ROWS(AC$9:AC347)),0))</f>
        <v>0</v>
      </c>
      <c r="AD347" s="81">
        <f>INDEX('1'!AE:AE,INDEX(4^8-LARGE((حسوب=$R$2)*(تواريخ&gt;=$P$3)*(تواريخ&lt;=$AD$3)*(4^8-ROW(حسوب)),ROWS(AD$9:AD347)),0))</f>
        <v>0</v>
      </c>
      <c r="AE347" s="57"/>
      <c r="AF347" s="57"/>
      <c r="AG347" s="58"/>
      <c r="AH347" s="58"/>
      <c r="AI347" s="58"/>
      <c r="AJ347" s="58"/>
      <c r="AK347" s="58"/>
      <c r="AL347" s="58"/>
      <c r="AM347" s="58"/>
      <c r="AN347" s="58"/>
      <c r="AO347" s="58"/>
      <c r="AP347" s="58"/>
      <c r="AQ347" s="57"/>
      <c r="AR347" s="57"/>
      <c r="AS347" s="80">
        <f>INDEX('1'!AY:AY,INDEX(4^8-LARGE((حسوب=$R$2)*(تواريخ&gt;=$P$3)*(تواريخ&lt;=$AD$3)*(4^8-ROW(حسوب)),ROWS(AS$9:AS347)),0))</f>
        <v>0</v>
      </c>
      <c r="AT347" s="80">
        <f>INDEX('1'!AX:AX,INDEX(4^8-LARGE((حسوب=$R$2)*(تواريخ&gt;=$P$3)*(تواريخ&lt;=$AD$3)*(4^8-ROW(حسوب)),ROWS(AT$9:AT347)),0))</f>
        <v>0</v>
      </c>
      <c r="AU347" s="80">
        <f>INDEX('1'!BA:BA,INDEX(4^8-LARGE((حسوب=$R$2)*(تواريخ&gt;=$P$3)*(تواريخ&lt;=$AD$3)*(4^8-ROW(حسوب)),ROWS(AU$9:AU347)),0))</f>
        <v>0</v>
      </c>
      <c r="AV347" s="80">
        <f>INDEX('1'!AZ:AZ,INDEX(4^8-LARGE((حسوب=$R$2)*(تواريخ&gt;=$P$3)*(تواريخ&lt;=$AD$3)*(4^8-ROW(حسوب)),ROWS(AV$9:AV347)),0))</f>
        <v>0</v>
      </c>
      <c r="AW347" s="79" t="str">
        <f t="shared" si="7"/>
        <v/>
      </c>
    </row>
    <row r="348" spans="6:49" ht="18">
      <c r="F348" s="83">
        <f>IF($G348="","",(INDEX('1'!A:A,INDEX(4^8-LARGE((حسوب=$R$2)*(تواريخ&gt;=$P$3)*(تواريخ&lt;=$AD$3)*(4^8-ROW(حسوب)),ROWS(F$9:F348)),0))))</f>
        <v>0</v>
      </c>
      <c r="G348" s="84">
        <f>INDEX('1'!AT:AT,INDEX(4^8-LARGE((حسوب=$R$2)*(تواريخ&gt;=$P$3)*(تواريخ&lt;=$AD$3)*(4^8-ROW(حسوب)),ROWS(G$9:G348)),0))</f>
        <v>0</v>
      </c>
      <c r="H348" s="84">
        <f>INDEX('1'!AV:AV,INDEX(4^8-LARGE((حسوب=$R$2)*(تواريخ&gt;=$P$3)*(تواريخ&lt;=$AD$3)*(4^8-ROW(حسوب)),ROWS(H$9:H348)),0))</f>
        <v>0</v>
      </c>
      <c r="I348" s="81">
        <f>INDEX('1'!J:J,INDEX(4^8-LARGE((حسوب=$R$2)*(تواريخ&gt;=$P$3)*(تواريخ&lt;=$AD$3)*(4^8-ROW(حسوب)),ROWS(I$9:I348)),0))</f>
        <v>0</v>
      </c>
      <c r="J348" s="81">
        <f>INDEX('1'!K:K,INDEX(4^8-LARGE((حسوب=$R$2)*(تواريخ&gt;=$P$3)*(تواريخ&lt;=$AD$3)*(4^8-ROW(حسوب)),ROWS(J$9:J348)),0))</f>
        <v>0</v>
      </c>
      <c r="K348" s="81">
        <f>INDEX('1'!L:L,INDEX(4^8-LARGE((حسوب=$R$2)*(تواريخ&gt;=$P$3)*(تواريخ&lt;=$AD$3)*(4^8-ROW(حسوب)),ROWS(K$9:K348)),0))</f>
        <v>0</v>
      </c>
      <c r="L348" s="81">
        <f>INDEX('1'!M:M,INDEX(4^8-LARGE((حسوب=$R$2)*(تواريخ&gt;=$P$3)*(تواريخ&lt;=$AD$3)*(4^8-ROW(حسوب)),ROWS(L$9:L348)),0))</f>
        <v>0</v>
      </c>
      <c r="M348" s="81">
        <f>INDEX('1'!N:N,INDEX(4^8-LARGE((حسوب=$R$2)*(تواريخ&gt;=$P$3)*(تواريخ&lt;=$AD$3)*(4^8-ROW(حسوب)),ROWS(M$9:M348)),0))</f>
        <v>0</v>
      </c>
      <c r="N348" s="81">
        <f>INDEX('1'!O:O,INDEX(4^8-LARGE((حسوب=$R$2)*(تواريخ&gt;=$P$3)*(تواريخ&lt;=$AD$3)*(4^8-ROW(حسوب)),ROWS(N$9:N348)),0))</f>
        <v>0</v>
      </c>
      <c r="O348" s="81">
        <f>INDEX('1'!P:P,INDEX(4^8-LARGE((حسوب=$R$2)*(تواريخ&gt;=$P$3)*(تواريخ&lt;=$AD$3)*(4^8-ROW(حسوب)),ROWS(O$9:O348)),0))</f>
        <v>0</v>
      </c>
      <c r="P348" s="81">
        <f>INDEX('1'!Q:Q,INDEX(4^8-LARGE((حسوب=$R$2)*(تواريخ&gt;=$P$3)*(تواريخ&lt;=$AD$3)*(4^8-ROW(حسوب)),ROWS(P$9:P348)),0))</f>
        <v>0</v>
      </c>
      <c r="Q348" s="81">
        <f>INDEX('1'!R:R,INDEX(4^8-LARGE((حسوب=$R$2)*(تواريخ&gt;=$P$3)*(تواريخ&lt;=$AD$3)*(4^8-ROW(حسوب)),ROWS(Q$9:Q348)),0))</f>
        <v>0</v>
      </c>
      <c r="R348" s="81">
        <f>INDEX('1'!S:S,INDEX(4^8-LARGE((حسوب=$R$2)*(تواريخ&gt;=$P$3)*(تواريخ&lt;=$AD$3)*(4^8-ROW(حسوب)),ROWS(R$9:R348)),0))</f>
        <v>0</v>
      </c>
      <c r="S348" s="81">
        <f>INDEX('1'!T:T,INDEX(4^8-LARGE((حسوب=$R$2)*(تواريخ&gt;=$P$3)*(تواريخ&lt;=$AD$3)*(4^8-ROW(حسوب)),ROWS(S$9:S348)),0))</f>
        <v>0</v>
      </c>
      <c r="T348" s="81">
        <f>INDEX('1'!U:U,INDEX(4^8-LARGE((حسوب=$R$2)*(تواريخ&gt;=$P$3)*(تواريخ&lt;=$AD$3)*(4^8-ROW(حسوب)),ROWS(T$9:T348)),0))</f>
        <v>0</v>
      </c>
      <c r="U348" s="81">
        <f>INDEX('1'!V:V,INDEX(4^8-LARGE((حسوب=$R$2)*(تواريخ&gt;=$P$3)*(تواريخ&lt;=$AD$3)*(4^8-ROW(حسوب)),ROWS(U$9:U348)),0))</f>
        <v>0</v>
      </c>
      <c r="V348" s="81">
        <f>INDEX('1'!W:W,INDEX(4^8-LARGE((حسوب=$R$2)*(تواريخ&gt;=$P$3)*(تواريخ&lt;=$AD$3)*(4^8-ROW(حسوب)),ROWS(V$9:V348)),0))</f>
        <v>0</v>
      </c>
      <c r="W348" s="81">
        <f>INDEX('1'!X:X,INDEX(4^8-LARGE((حسوب=$R$2)*(تواريخ&gt;=$P$3)*(تواريخ&lt;=$AD$3)*(4^8-ROW(حسوب)),ROWS(W$9:W348)),0))</f>
        <v>0</v>
      </c>
      <c r="X348" s="81">
        <f>INDEX('1'!Y:Y,INDEX(4^8-LARGE((حسوب=$R$2)*(تواريخ&gt;=$P$3)*(تواريخ&lt;=$AD$3)*(4^8-ROW(حسوب)),ROWS(X$9:X348)),0))</f>
        <v>0</v>
      </c>
      <c r="Y348" s="81">
        <f>INDEX('1'!Z:Z,INDEX(4^8-LARGE((حسوب=$R$2)*(تواريخ&gt;=$P$3)*(تواريخ&lt;=$AD$3)*(4^8-ROW(حسوب)),ROWS(Y$9:Y348)),0))</f>
        <v>0</v>
      </c>
      <c r="Z348" s="81">
        <f>INDEX('1'!AA:AA,INDEX(4^8-LARGE((حسوب=$R$2)*(تواريخ&gt;=$P$3)*(تواريخ&lt;=$AD$3)*(4^8-ROW(حسوب)),ROWS(Z$9:Z348)),0))</f>
        <v>0</v>
      </c>
      <c r="AA348" s="81">
        <f>INDEX('1'!AB:AB,INDEX(4^8-LARGE((حسوب=$R$2)*(تواريخ&gt;=$P$3)*(تواريخ&lt;=$AD$3)*(4^8-ROW(حسوب)),ROWS(AA$9:AA348)),0))</f>
        <v>0</v>
      </c>
      <c r="AB348" s="81">
        <f>INDEX('1'!AC:AC,INDEX(4^8-LARGE((حسوب=$R$2)*(تواريخ&gt;=$P$3)*(تواريخ&lt;=$AD$3)*(4^8-ROW(حسوب)),ROWS(AB$9:AB348)),0))</f>
        <v>0</v>
      </c>
      <c r="AC348" s="81">
        <f>INDEX('1'!AD:AD,INDEX(4^8-LARGE((حسوب=$R$2)*(تواريخ&gt;=$P$3)*(تواريخ&lt;=$AD$3)*(4^8-ROW(حسوب)),ROWS(AC$9:AC348)),0))</f>
        <v>0</v>
      </c>
      <c r="AD348" s="81">
        <f>INDEX('1'!AE:AE,INDEX(4^8-LARGE((حسوب=$R$2)*(تواريخ&gt;=$P$3)*(تواريخ&lt;=$AD$3)*(4^8-ROW(حسوب)),ROWS(AD$9:AD348)),0))</f>
        <v>0</v>
      </c>
      <c r="AE348" s="57"/>
      <c r="AF348" s="57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7"/>
      <c r="AR348" s="57"/>
      <c r="AS348" s="80">
        <f>INDEX('1'!AY:AY,INDEX(4^8-LARGE((حسوب=$R$2)*(تواريخ&gt;=$P$3)*(تواريخ&lt;=$AD$3)*(4^8-ROW(حسوب)),ROWS(AS$9:AS348)),0))</f>
        <v>0</v>
      </c>
      <c r="AT348" s="80">
        <f>INDEX('1'!AX:AX,INDEX(4^8-LARGE((حسوب=$R$2)*(تواريخ&gt;=$P$3)*(تواريخ&lt;=$AD$3)*(4^8-ROW(حسوب)),ROWS(AT$9:AT348)),0))</f>
        <v>0</v>
      </c>
      <c r="AU348" s="80">
        <f>INDEX('1'!BA:BA,INDEX(4^8-LARGE((حسوب=$R$2)*(تواريخ&gt;=$P$3)*(تواريخ&lt;=$AD$3)*(4^8-ROW(حسوب)),ROWS(AU$9:AU348)),0))</f>
        <v>0</v>
      </c>
      <c r="AV348" s="80">
        <f>INDEX('1'!AZ:AZ,INDEX(4^8-LARGE((حسوب=$R$2)*(تواريخ&gt;=$P$3)*(تواريخ&lt;=$AD$3)*(4^8-ROW(حسوب)),ROWS(AV$9:AV348)),0))</f>
        <v>0</v>
      </c>
      <c r="AW348" s="79" t="str">
        <f t="shared" si="7"/>
        <v/>
      </c>
    </row>
    <row r="349" spans="6:49" ht="18">
      <c r="F349" s="83">
        <f>IF($G349="","",(INDEX('1'!A:A,INDEX(4^8-LARGE((حسوب=$R$2)*(تواريخ&gt;=$P$3)*(تواريخ&lt;=$AD$3)*(4^8-ROW(حسوب)),ROWS(F$9:F349)),0))))</f>
        <v>0</v>
      </c>
      <c r="G349" s="84">
        <f>INDEX('1'!AT:AT,INDEX(4^8-LARGE((حسوب=$R$2)*(تواريخ&gt;=$P$3)*(تواريخ&lt;=$AD$3)*(4^8-ROW(حسوب)),ROWS(G$9:G349)),0))</f>
        <v>0</v>
      </c>
      <c r="H349" s="84">
        <f>INDEX('1'!AV:AV,INDEX(4^8-LARGE((حسوب=$R$2)*(تواريخ&gt;=$P$3)*(تواريخ&lt;=$AD$3)*(4^8-ROW(حسوب)),ROWS(H$9:H349)),0))</f>
        <v>0</v>
      </c>
      <c r="I349" s="81">
        <f>INDEX('1'!J:J,INDEX(4^8-LARGE((حسوب=$R$2)*(تواريخ&gt;=$P$3)*(تواريخ&lt;=$AD$3)*(4^8-ROW(حسوب)),ROWS(I$9:I349)),0))</f>
        <v>0</v>
      </c>
      <c r="J349" s="81">
        <f>INDEX('1'!K:K,INDEX(4^8-LARGE((حسوب=$R$2)*(تواريخ&gt;=$P$3)*(تواريخ&lt;=$AD$3)*(4^8-ROW(حسوب)),ROWS(J$9:J349)),0))</f>
        <v>0</v>
      </c>
      <c r="K349" s="81">
        <f>INDEX('1'!L:L,INDEX(4^8-LARGE((حسوب=$R$2)*(تواريخ&gt;=$P$3)*(تواريخ&lt;=$AD$3)*(4^8-ROW(حسوب)),ROWS(K$9:K349)),0))</f>
        <v>0</v>
      </c>
      <c r="L349" s="81">
        <f>INDEX('1'!M:M,INDEX(4^8-LARGE((حسوب=$R$2)*(تواريخ&gt;=$P$3)*(تواريخ&lt;=$AD$3)*(4^8-ROW(حسوب)),ROWS(L$9:L349)),0))</f>
        <v>0</v>
      </c>
      <c r="M349" s="81">
        <f>INDEX('1'!N:N,INDEX(4^8-LARGE((حسوب=$R$2)*(تواريخ&gt;=$P$3)*(تواريخ&lt;=$AD$3)*(4^8-ROW(حسوب)),ROWS(M$9:M349)),0))</f>
        <v>0</v>
      </c>
      <c r="N349" s="81">
        <f>INDEX('1'!O:O,INDEX(4^8-LARGE((حسوب=$R$2)*(تواريخ&gt;=$P$3)*(تواريخ&lt;=$AD$3)*(4^8-ROW(حسوب)),ROWS(N$9:N349)),0))</f>
        <v>0</v>
      </c>
      <c r="O349" s="81">
        <f>INDEX('1'!P:P,INDEX(4^8-LARGE((حسوب=$R$2)*(تواريخ&gt;=$P$3)*(تواريخ&lt;=$AD$3)*(4^8-ROW(حسوب)),ROWS(O$9:O349)),0))</f>
        <v>0</v>
      </c>
      <c r="P349" s="81">
        <f>INDEX('1'!Q:Q,INDEX(4^8-LARGE((حسوب=$R$2)*(تواريخ&gt;=$P$3)*(تواريخ&lt;=$AD$3)*(4^8-ROW(حسوب)),ROWS(P$9:P349)),0))</f>
        <v>0</v>
      </c>
      <c r="Q349" s="81">
        <f>INDEX('1'!R:R,INDEX(4^8-LARGE((حسوب=$R$2)*(تواريخ&gt;=$P$3)*(تواريخ&lt;=$AD$3)*(4^8-ROW(حسوب)),ROWS(Q$9:Q349)),0))</f>
        <v>0</v>
      </c>
      <c r="R349" s="81">
        <f>INDEX('1'!S:S,INDEX(4^8-LARGE((حسوب=$R$2)*(تواريخ&gt;=$P$3)*(تواريخ&lt;=$AD$3)*(4^8-ROW(حسوب)),ROWS(R$9:R349)),0))</f>
        <v>0</v>
      </c>
      <c r="S349" s="81">
        <f>INDEX('1'!T:T,INDEX(4^8-LARGE((حسوب=$R$2)*(تواريخ&gt;=$P$3)*(تواريخ&lt;=$AD$3)*(4^8-ROW(حسوب)),ROWS(S$9:S349)),0))</f>
        <v>0</v>
      </c>
      <c r="T349" s="81">
        <f>INDEX('1'!U:U,INDEX(4^8-LARGE((حسوب=$R$2)*(تواريخ&gt;=$P$3)*(تواريخ&lt;=$AD$3)*(4^8-ROW(حسوب)),ROWS(T$9:T349)),0))</f>
        <v>0</v>
      </c>
      <c r="U349" s="81">
        <f>INDEX('1'!V:V,INDEX(4^8-LARGE((حسوب=$R$2)*(تواريخ&gt;=$P$3)*(تواريخ&lt;=$AD$3)*(4^8-ROW(حسوب)),ROWS(U$9:U349)),0))</f>
        <v>0</v>
      </c>
      <c r="V349" s="81">
        <f>INDEX('1'!W:W,INDEX(4^8-LARGE((حسوب=$R$2)*(تواريخ&gt;=$P$3)*(تواريخ&lt;=$AD$3)*(4^8-ROW(حسوب)),ROWS(V$9:V349)),0))</f>
        <v>0</v>
      </c>
      <c r="W349" s="81">
        <f>INDEX('1'!X:X,INDEX(4^8-LARGE((حسوب=$R$2)*(تواريخ&gt;=$P$3)*(تواريخ&lt;=$AD$3)*(4^8-ROW(حسوب)),ROWS(W$9:W349)),0))</f>
        <v>0</v>
      </c>
      <c r="X349" s="81">
        <f>INDEX('1'!Y:Y,INDEX(4^8-LARGE((حسوب=$R$2)*(تواريخ&gt;=$P$3)*(تواريخ&lt;=$AD$3)*(4^8-ROW(حسوب)),ROWS(X$9:X349)),0))</f>
        <v>0</v>
      </c>
      <c r="Y349" s="81">
        <f>INDEX('1'!Z:Z,INDEX(4^8-LARGE((حسوب=$R$2)*(تواريخ&gt;=$P$3)*(تواريخ&lt;=$AD$3)*(4^8-ROW(حسوب)),ROWS(Y$9:Y349)),0))</f>
        <v>0</v>
      </c>
      <c r="Z349" s="81">
        <f>INDEX('1'!AA:AA,INDEX(4^8-LARGE((حسوب=$R$2)*(تواريخ&gt;=$P$3)*(تواريخ&lt;=$AD$3)*(4^8-ROW(حسوب)),ROWS(Z$9:Z349)),0))</f>
        <v>0</v>
      </c>
      <c r="AA349" s="81">
        <f>INDEX('1'!AB:AB,INDEX(4^8-LARGE((حسوب=$R$2)*(تواريخ&gt;=$P$3)*(تواريخ&lt;=$AD$3)*(4^8-ROW(حسوب)),ROWS(AA$9:AA349)),0))</f>
        <v>0</v>
      </c>
      <c r="AB349" s="81">
        <f>INDEX('1'!AC:AC,INDEX(4^8-LARGE((حسوب=$R$2)*(تواريخ&gt;=$P$3)*(تواريخ&lt;=$AD$3)*(4^8-ROW(حسوب)),ROWS(AB$9:AB349)),0))</f>
        <v>0</v>
      </c>
      <c r="AC349" s="81">
        <f>INDEX('1'!AD:AD,INDEX(4^8-LARGE((حسوب=$R$2)*(تواريخ&gt;=$P$3)*(تواريخ&lt;=$AD$3)*(4^8-ROW(حسوب)),ROWS(AC$9:AC349)),0))</f>
        <v>0</v>
      </c>
      <c r="AD349" s="81">
        <f>INDEX('1'!AE:AE,INDEX(4^8-LARGE((حسوب=$R$2)*(تواريخ&gt;=$P$3)*(تواريخ&lt;=$AD$3)*(4^8-ROW(حسوب)),ROWS(AD$9:AD349)),0))</f>
        <v>0</v>
      </c>
      <c r="AE349" s="57"/>
      <c r="AF349" s="57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7"/>
      <c r="AR349" s="57"/>
      <c r="AS349" s="80">
        <f>INDEX('1'!AY:AY,INDEX(4^8-LARGE((حسوب=$R$2)*(تواريخ&gt;=$P$3)*(تواريخ&lt;=$AD$3)*(4^8-ROW(حسوب)),ROWS(AS$9:AS349)),0))</f>
        <v>0</v>
      </c>
      <c r="AT349" s="80">
        <f>INDEX('1'!AX:AX,INDEX(4^8-LARGE((حسوب=$R$2)*(تواريخ&gt;=$P$3)*(تواريخ&lt;=$AD$3)*(4^8-ROW(حسوب)),ROWS(AT$9:AT349)),0))</f>
        <v>0</v>
      </c>
      <c r="AU349" s="80">
        <f>INDEX('1'!BA:BA,INDEX(4^8-LARGE((حسوب=$R$2)*(تواريخ&gt;=$P$3)*(تواريخ&lt;=$AD$3)*(4^8-ROW(حسوب)),ROWS(AU$9:AU349)),0))</f>
        <v>0</v>
      </c>
      <c r="AV349" s="80">
        <f>INDEX('1'!AZ:AZ,INDEX(4^8-LARGE((حسوب=$R$2)*(تواريخ&gt;=$P$3)*(تواريخ&lt;=$AD$3)*(4^8-ROW(حسوب)),ROWS(AV$9:AV349)),0))</f>
        <v>0</v>
      </c>
      <c r="AW349" s="79" t="str">
        <f t="shared" si="7"/>
        <v/>
      </c>
    </row>
    <row r="350" spans="6:49" ht="18">
      <c r="F350" s="83">
        <f>IF($G350="","",(INDEX('1'!A:A,INDEX(4^8-LARGE((حسوب=$R$2)*(تواريخ&gt;=$P$3)*(تواريخ&lt;=$AD$3)*(4^8-ROW(حسوب)),ROWS(F$9:F350)),0))))</f>
        <v>0</v>
      </c>
      <c r="G350" s="84">
        <f>INDEX('1'!AT:AT,INDEX(4^8-LARGE((حسوب=$R$2)*(تواريخ&gt;=$P$3)*(تواريخ&lt;=$AD$3)*(4^8-ROW(حسوب)),ROWS(G$9:G350)),0))</f>
        <v>0</v>
      </c>
      <c r="H350" s="84">
        <f>INDEX('1'!AV:AV,INDEX(4^8-LARGE((حسوب=$R$2)*(تواريخ&gt;=$P$3)*(تواريخ&lt;=$AD$3)*(4^8-ROW(حسوب)),ROWS(H$9:H350)),0))</f>
        <v>0</v>
      </c>
      <c r="I350" s="81">
        <f>INDEX('1'!J:J,INDEX(4^8-LARGE((حسوب=$R$2)*(تواريخ&gt;=$P$3)*(تواريخ&lt;=$AD$3)*(4^8-ROW(حسوب)),ROWS(I$9:I350)),0))</f>
        <v>0</v>
      </c>
      <c r="J350" s="81">
        <f>INDEX('1'!K:K,INDEX(4^8-LARGE((حسوب=$R$2)*(تواريخ&gt;=$P$3)*(تواريخ&lt;=$AD$3)*(4^8-ROW(حسوب)),ROWS(J$9:J350)),0))</f>
        <v>0</v>
      </c>
      <c r="K350" s="81">
        <f>INDEX('1'!L:L,INDEX(4^8-LARGE((حسوب=$R$2)*(تواريخ&gt;=$P$3)*(تواريخ&lt;=$AD$3)*(4^8-ROW(حسوب)),ROWS(K$9:K350)),0))</f>
        <v>0</v>
      </c>
      <c r="L350" s="81">
        <f>INDEX('1'!M:M,INDEX(4^8-LARGE((حسوب=$R$2)*(تواريخ&gt;=$P$3)*(تواريخ&lt;=$AD$3)*(4^8-ROW(حسوب)),ROWS(L$9:L350)),0))</f>
        <v>0</v>
      </c>
      <c r="M350" s="81">
        <f>INDEX('1'!N:N,INDEX(4^8-LARGE((حسوب=$R$2)*(تواريخ&gt;=$P$3)*(تواريخ&lt;=$AD$3)*(4^8-ROW(حسوب)),ROWS(M$9:M350)),0))</f>
        <v>0</v>
      </c>
      <c r="N350" s="81">
        <f>INDEX('1'!O:O,INDEX(4^8-LARGE((حسوب=$R$2)*(تواريخ&gt;=$P$3)*(تواريخ&lt;=$AD$3)*(4^8-ROW(حسوب)),ROWS(N$9:N350)),0))</f>
        <v>0</v>
      </c>
      <c r="O350" s="81">
        <f>INDEX('1'!P:P,INDEX(4^8-LARGE((حسوب=$R$2)*(تواريخ&gt;=$P$3)*(تواريخ&lt;=$AD$3)*(4^8-ROW(حسوب)),ROWS(O$9:O350)),0))</f>
        <v>0</v>
      </c>
      <c r="P350" s="81">
        <f>INDEX('1'!Q:Q,INDEX(4^8-LARGE((حسوب=$R$2)*(تواريخ&gt;=$P$3)*(تواريخ&lt;=$AD$3)*(4^8-ROW(حسوب)),ROWS(P$9:P350)),0))</f>
        <v>0</v>
      </c>
      <c r="Q350" s="81">
        <f>INDEX('1'!R:R,INDEX(4^8-LARGE((حسوب=$R$2)*(تواريخ&gt;=$P$3)*(تواريخ&lt;=$AD$3)*(4^8-ROW(حسوب)),ROWS(Q$9:Q350)),0))</f>
        <v>0</v>
      </c>
      <c r="R350" s="81">
        <f>INDEX('1'!S:S,INDEX(4^8-LARGE((حسوب=$R$2)*(تواريخ&gt;=$P$3)*(تواريخ&lt;=$AD$3)*(4^8-ROW(حسوب)),ROWS(R$9:R350)),0))</f>
        <v>0</v>
      </c>
      <c r="S350" s="81">
        <f>INDEX('1'!T:T,INDEX(4^8-LARGE((حسوب=$R$2)*(تواريخ&gt;=$P$3)*(تواريخ&lt;=$AD$3)*(4^8-ROW(حسوب)),ROWS(S$9:S350)),0))</f>
        <v>0</v>
      </c>
      <c r="T350" s="81">
        <f>INDEX('1'!U:U,INDEX(4^8-LARGE((حسوب=$R$2)*(تواريخ&gt;=$P$3)*(تواريخ&lt;=$AD$3)*(4^8-ROW(حسوب)),ROWS(T$9:T350)),0))</f>
        <v>0</v>
      </c>
      <c r="U350" s="81">
        <f>INDEX('1'!V:V,INDEX(4^8-LARGE((حسوب=$R$2)*(تواريخ&gt;=$P$3)*(تواريخ&lt;=$AD$3)*(4^8-ROW(حسوب)),ROWS(U$9:U350)),0))</f>
        <v>0</v>
      </c>
      <c r="V350" s="81">
        <f>INDEX('1'!W:W,INDEX(4^8-LARGE((حسوب=$R$2)*(تواريخ&gt;=$P$3)*(تواريخ&lt;=$AD$3)*(4^8-ROW(حسوب)),ROWS(V$9:V350)),0))</f>
        <v>0</v>
      </c>
      <c r="W350" s="81">
        <f>INDEX('1'!X:X,INDEX(4^8-LARGE((حسوب=$R$2)*(تواريخ&gt;=$P$3)*(تواريخ&lt;=$AD$3)*(4^8-ROW(حسوب)),ROWS(W$9:W350)),0))</f>
        <v>0</v>
      </c>
      <c r="X350" s="81">
        <f>INDEX('1'!Y:Y,INDEX(4^8-LARGE((حسوب=$R$2)*(تواريخ&gt;=$P$3)*(تواريخ&lt;=$AD$3)*(4^8-ROW(حسوب)),ROWS(X$9:X350)),0))</f>
        <v>0</v>
      </c>
      <c r="Y350" s="81">
        <f>INDEX('1'!Z:Z,INDEX(4^8-LARGE((حسوب=$R$2)*(تواريخ&gt;=$P$3)*(تواريخ&lt;=$AD$3)*(4^8-ROW(حسوب)),ROWS(Y$9:Y350)),0))</f>
        <v>0</v>
      </c>
      <c r="Z350" s="81">
        <f>INDEX('1'!AA:AA,INDEX(4^8-LARGE((حسوب=$R$2)*(تواريخ&gt;=$P$3)*(تواريخ&lt;=$AD$3)*(4^8-ROW(حسوب)),ROWS(Z$9:Z350)),0))</f>
        <v>0</v>
      </c>
      <c r="AA350" s="81">
        <f>INDEX('1'!AB:AB,INDEX(4^8-LARGE((حسوب=$R$2)*(تواريخ&gt;=$P$3)*(تواريخ&lt;=$AD$3)*(4^8-ROW(حسوب)),ROWS(AA$9:AA350)),0))</f>
        <v>0</v>
      </c>
      <c r="AB350" s="81">
        <f>INDEX('1'!AC:AC,INDEX(4^8-LARGE((حسوب=$R$2)*(تواريخ&gt;=$P$3)*(تواريخ&lt;=$AD$3)*(4^8-ROW(حسوب)),ROWS(AB$9:AB350)),0))</f>
        <v>0</v>
      </c>
      <c r="AC350" s="81">
        <f>INDEX('1'!AD:AD,INDEX(4^8-LARGE((حسوب=$R$2)*(تواريخ&gt;=$P$3)*(تواريخ&lt;=$AD$3)*(4^8-ROW(حسوب)),ROWS(AC$9:AC350)),0))</f>
        <v>0</v>
      </c>
      <c r="AD350" s="81">
        <f>INDEX('1'!AE:AE,INDEX(4^8-LARGE((حسوب=$R$2)*(تواريخ&gt;=$P$3)*(تواريخ&lt;=$AD$3)*(4^8-ROW(حسوب)),ROWS(AD$9:AD350)),0))</f>
        <v>0</v>
      </c>
      <c r="AE350" s="57"/>
      <c r="AF350" s="57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7"/>
      <c r="AR350" s="57"/>
      <c r="AS350" s="80">
        <f>INDEX('1'!AY:AY,INDEX(4^8-LARGE((حسوب=$R$2)*(تواريخ&gt;=$P$3)*(تواريخ&lt;=$AD$3)*(4^8-ROW(حسوب)),ROWS(AS$9:AS350)),0))</f>
        <v>0</v>
      </c>
      <c r="AT350" s="80">
        <f>INDEX('1'!AX:AX,INDEX(4^8-LARGE((حسوب=$R$2)*(تواريخ&gt;=$P$3)*(تواريخ&lt;=$AD$3)*(4^8-ROW(حسوب)),ROWS(AT$9:AT350)),0))</f>
        <v>0</v>
      </c>
      <c r="AU350" s="80">
        <f>INDEX('1'!BA:BA,INDEX(4^8-LARGE((حسوب=$R$2)*(تواريخ&gt;=$P$3)*(تواريخ&lt;=$AD$3)*(4^8-ROW(حسوب)),ROWS(AU$9:AU350)),0))</f>
        <v>0</v>
      </c>
      <c r="AV350" s="80">
        <f>INDEX('1'!AZ:AZ,INDEX(4^8-LARGE((حسوب=$R$2)*(تواريخ&gt;=$P$3)*(تواريخ&lt;=$AD$3)*(4^8-ROW(حسوب)),ROWS(AV$9:AV350)),0))</f>
        <v>0</v>
      </c>
      <c r="AW350" s="79" t="str">
        <f t="shared" si="7"/>
        <v/>
      </c>
    </row>
    <row r="351" spans="6:49" ht="18">
      <c r="F351" s="83">
        <f>IF($G351="","",(INDEX('1'!A:A,INDEX(4^8-LARGE((حسوب=$R$2)*(تواريخ&gt;=$P$3)*(تواريخ&lt;=$AD$3)*(4^8-ROW(حسوب)),ROWS(F$9:F351)),0))))</f>
        <v>0</v>
      </c>
      <c r="G351" s="84">
        <f>INDEX('1'!AT:AT,INDEX(4^8-LARGE((حسوب=$R$2)*(تواريخ&gt;=$P$3)*(تواريخ&lt;=$AD$3)*(4^8-ROW(حسوب)),ROWS(G$9:G351)),0))</f>
        <v>0</v>
      </c>
      <c r="H351" s="84">
        <f>INDEX('1'!AV:AV,INDEX(4^8-LARGE((حسوب=$R$2)*(تواريخ&gt;=$P$3)*(تواريخ&lt;=$AD$3)*(4^8-ROW(حسوب)),ROWS(H$9:H351)),0))</f>
        <v>0</v>
      </c>
      <c r="I351" s="81">
        <f>INDEX('1'!J:J,INDEX(4^8-LARGE((حسوب=$R$2)*(تواريخ&gt;=$P$3)*(تواريخ&lt;=$AD$3)*(4^8-ROW(حسوب)),ROWS(I$9:I351)),0))</f>
        <v>0</v>
      </c>
      <c r="J351" s="81">
        <f>INDEX('1'!K:K,INDEX(4^8-LARGE((حسوب=$R$2)*(تواريخ&gt;=$P$3)*(تواريخ&lt;=$AD$3)*(4^8-ROW(حسوب)),ROWS(J$9:J351)),0))</f>
        <v>0</v>
      </c>
      <c r="K351" s="81">
        <f>INDEX('1'!L:L,INDEX(4^8-LARGE((حسوب=$R$2)*(تواريخ&gt;=$P$3)*(تواريخ&lt;=$AD$3)*(4^8-ROW(حسوب)),ROWS(K$9:K351)),0))</f>
        <v>0</v>
      </c>
      <c r="L351" s="81">
        <f>INDEX('1'!M:M,INDEX(4^8-LARGE((حسوب=$R$2)*(تواريخ&gt;=$P$3)*(تواريخ&lt;=$AD$3)*(4^8-ROW(حسوب)),ROWS(L$9:L351)),0))</f>
        <v>0</v>
      </c>
      <c r="M351" s="81">
        <f>INDEX('1'!N:N,INDEX(4^8-LARGE((حسوب=$R$2)*(تواريخ&gt;=$P$3)*(تواريخ&lt;=$AD$3)*(4^8-ROW(حسوب)),ROWS(M$9:M351)),0))</f>
        <v>0</v>
      </c>
      <c r="N351" s="81">
        <f>INDEX('1'!O:O,INDEX(4^8-LARGE((حسوب=$R$2)*(تواريخ&gt;=$P$3)*(تواريخ&lt;=$AD$3)*(4^8-ROW(حسوب)),ROWS(N$9:N351)),0))</f>
        <v>0</v>
      </c>
      <c r="O351" s="81">
        <f>INDEX('1'!P:P,INDEX(4^8-LARGE((حسوب=$R$2)*(تواريخ&gt;=$P$3)*(تواريخ&lt;=$AD$3)*(4^8-ROW(حسوب)),ROWS(O$9:O351)),0))</f>
        <v>0</v>
      </c>
      <c r="P351" s="81">
        <f>INDEX('1'!Q:Q,INDEX(4^8-LARGE((حسوب=$R$2)*(تواريخ&gt;=$P$3)*(تواريخ&lt;=$AD$3)*(4^8-ROW(حسوب)),ROWS(P$9:P351)),0))</f>
        <v>0</v>
      </c>
      <c r="Q351" s="81">
        <f>INDEX('1'!R:R,INDEX(4^8-LARGE((حسوب=$R$2)*(تواريخ&gt;=$P$3)*(تواريخ&lt;=$AD$3)*(4^8-ROW(حسوب)),ROWS(Q$9:Q351)),0))</f>
        <v>0</v>
      </c>
      <c r="R351" s="81">
        <f>INDEX('1'!S:S,INDEX(4^8-LARGE((حسوب=$R$2)*(تواريخ&gt;=$P$3)*(تواريخ&lt;=$AD$3)*(4^8-ROW(حسوب)),ROWS(R$9:R351)),0))</f>
        <v>0</v>
      </c>
      <c r="S351" s="81">
        <f>INDEX('1'!T:T,INDEX(4^8-LARGE((حسوب=$R$2)*(تواريخ&gt;=$P$3)*(تواريخ&lt;=$AD$3)*(4^8-ROW(حسوب)),ROWS(S$9:S351)),0))</f>
        <v>0</v>
      </c>
      <c r="T351" s="81">
        <f>INDEX('1'!U:U,INDEX(4^8-LARGE((حسوب=$R$2)*(تواريخ&gt;=$P$3)*(تواريخ&lt;=$AD$3)*(4^8-ROW(حسوب)),ROWS(T$9:T351)),0))</f>
        <v>0</v>
      </c>
      <c r="U351" s="81">
        <f>INDEX('1'!V:V,INDEX(4^8-LARGE((حسوب=$R$2)*(تواريخ&gt;=$P$3)*(تواريخ&lt;=$AD$3)*(4^8-ROW(حسوب)),ROWS(U$9:U351)),0))</f>
        <v>0</v>
      </c>
      <c r="V351" s="81">
        <f>INDEX('1'!W:W,INDEX(4^8-LARGE((حسوب=$R$2)*(تواريخ&gt;=$P$3)*(تواريخ&lt;=$AD$3)*(4^8-ROW(حسوب)),ROWS(V$9:V351)),0))</f>
        <v>0</v>
      </c>
      <c r="W351" s="81">
        <f>INDEX('1'!X:X,INDEX(4^8-LARGE((حسوب=$R$2)*(تواريخ&gt;=$P$3)*(تواريخ&lt;=$AD$3)*(4^8-ROW(حسوب)),ROWS(W$9:W351)),0))</f>
        <v>0</v>
      </c>
      <c r="X351" s="81">
        <f>INDEX('1'!Y:Y,INDEX(4^8-LARGE((حسوب=$R$2)*(تواريخ&gt;=$P$3)*(تواريخ&lt;=$AD$3)*(4^8-ROW(حسوب)),ROWS(X$9:X351)),0))</f>
        <v>0</v>
      </c>
      <c r="Y351" s="81">
        <f>INDEX('1'!Z:Z,INDEX(4^8-LARGE((حسوب=$R$2)*(تواريخ&gt;=$P$3)*(تواريخ&lt;=$AD$3)*(4^8-ROW(حسوب)),ROWS(Y$9:Y351)),0))</f>
        <v>0</v>
      </c>
      <c r="Z351" s="81">
        <f>INDEX('1'!AA:AA,INDEX(4^8-LARGE((حسوب=$R$2)*(تواريخ&gt;=$P$3)*(تواريخ&lt;=$AD$3)*(4^8-ROW(حسوب)),ROWS(Z$9:Z351)),0))</f>
        <v>0</v>
      </c>
      <c r="AA351" s="81">
        <f>INDEX('1'!AB:AB,INDEX(4^8-LARGE((حسوب=$R$2)*(تواريخ&gt;=$P$3)*(تواريخ&lt;=$AD$3)*(4^8-ROW(حسوب)),ROWS(AA$9:AA351)),0))</f>
        <v>0</v>
      </c>
      <c r="AB351" s="81">
        <f>INDEX('1'!AC:AC,INDEX(4^8-LARGE((حسوب=$R$2)*(تواريخ&gt;=$P$3)*(تواريخ&lt;=$AD$3)*(4^8-ROW(حسوب)),ROWS(AB$9:AB351)),0))</f>
        <v>0</v>
      </c>
      <c r="AC351" s="81">
        <f>INDEX('1'!AD:AD,INDEX(4^8-LARGE((حسوب=$R$2)*(تواريخ&gt;=$P$3)*(تواريخ&lt;=$AD$3)*(4^8-ROW(حسوب)),ROWS(AC$9:AC351)),0))</f>
        <v>0</v>
      </c>
      <c r="AD351" s="81">
        <f>INDEX('1'!AE:AE,INDEX(4^8-LARGE((حسوب=$R$2)*(تواريخ&gt;=$P$3)*(تواريخ&lt;=$AD$3)*(4^8-ROW(حسوب)),ROWS(AD$9:AD351)),0))</f>
        <v>0</v>
      </c>
      <c r="AE351" s="57"/>
      <c r="AF351" s="57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57"/>
      <c r="AR351" s="57"/>
      <c r="AS351" s="80">
        <f>INDEX('1'!AY:AY,INDEX(4^8-LARGE((حسوب=$R$2)*(تواريخ&gt;=$P$3)*(تواريخ&lt;=$AD$3)*(4^8-ROW(حسوب)),ROWS(AS$9:AS351)),0))</f>
        <v>0</v>
      </c>
      <c r="AT351" s="80">
        <f>INDEX('1'!AX:AX,INDEX(4^8-LARGE((حسوب=$R$2)*(تواريخ&gt;=$P$3)*(تواريخ&lt;=$AD$3)*(4^8-ROW(حسوب)),ROWS(AT$9:AT351)),0))</f>
        <v>0</v>
      </c>
      <c r="AU351" s="80">
        <f>INDEX('1'!BA:BA,INDEX(4^8-LARGE((حسوب=$R$2)*(تواريخ&gt;=$P$3)*(تواريخ&lt;=$AD$3)*(4^8-ROW(حسوب)),ROWS(AU$9:AU351)),0))</f>
        <v>0</v>
      </c>
      <c r="AV351" s="80">
        <f>INDEX('1'!AZ:AZ,INDEX(4^8-LARGE((حسوب=$R$2)*(تواريخ&gt;=$P$3)*(تواريخ&lt;=$AD$3)*(4^8-ROW(حسوب)),ROWS(AV$9:AV351)),0))</f>
        <v>0</v>
      </c>
      <c r="AW351" s="79" t="str">
        <f t="shared" si="7"/>
        <v/>
      </c>
    </row>
    <row r="352" spans="6:49" ht="18">
      <c r="F352" s="83">
        <f>IF($G352="","",(INDEX('1'!A:A,INDEX(4^8-LARGE((حسوب=$R$2)*(تواريخ&gt;=$P$3)*(تواريخ&lt;=$AD$3)*(4^8-ROW(حسوب)),ROWS(F$9:F352)),0))))</f>
        <v>0</v>
      </c>
      <c r="G352" s="84">
        <f>INDEX('1'!AT:AT,INDEX(4^8-LARGE((حسوب=$R$2)*(تواريخ&gt;=$P$3)*(تواريخ&lt;=$AD$3)*(4^8-ROW(حسوب)),ROWS(G$9:G352)),0))</f>
        <v>0</v>
      </c>
      <c r="H352" s="84">
        <f>INDEX('1'!AV:AV,INDEX(4^8-LARGE((حسوب=$R$2)*(تواريخ&gt;=$P$3)*(تواريخ&lt;=$AD$3)*(4^8-ROW(حسوب)),ROWS(H$9:H352)),0))</f>
        <v>0</v>
      </c>
      <c r="I352" s="81">
        <f>INDEX('1'!J:J,INDEX(4^8-LARGE((حسوب=$R$2)*(تواريخ&gt;=$P$3)*(تواريخ&lt;=$AD$3)*(4^8-ROW(حسوب)),ROWS(I$9:I352)),0))</f>
        <v>0</v>
      </c>
      <c r="J352" s="81">
        <f>INDEX('1'!K:K,INDEX(4^8-LARGE((حسوب=$R$2)*(تواريخ&gt;=$P$3)*(تواريخ&lt;=$AD$3)*(4^8-ROW(حسوب)),ROWS(J$9:J352)),0))</f>
        <v>0</v>
      </c>
      <c r="K352" s="81">
        <f>INDEX('1'!L:L,INDEX(4^8-LARGE((حسوب=$R$2)*(تواريخ&gt;=$P$3)*(تواريخ&lt;=$AD$3)*(4^8-ROW(حسوب)),ROWS(K$9:K352)),0))</f>
        <v>0</v>
      </c>
      <c r="L352" s="81">
        <f>INDEX('1'!M:M,INDEX(4^8-LARGE((حسوب=$R$2)*(تواريخ&gt;=$P$3)*(تواريخ&lt;=$AD$3)*(4^8-ROW(حسوب)),ROWS(L$9:L352)),0))</f>
        <v>0</v>
      </c>
      <c r="M352" s="81">
        <f>INDEX('1'!N:N,INDEX(4^8-LARGE((حسوب=$R$2)*(تواريخ&gt;=$P$3)*(تواريخ&lt;=$AD$3)*(4^8-ROW(حسوب)),ROWS(M$9:M352)),0))</f>
        <v>0</v>
      </c>
      <c r="N352" s="81">
        <f>INDEX('1'!O:O,INDEX(4^8-LARGE((حسوب=$R$2)*(تواريخ&gt;=$P$3)*(تواريخ&lt;=$AD$3)*(4^8-ROW(حسوب)),ROWS(N$9:N352)),0))</f>
        <v>0</v>
      </c>
      <c r="O352" s="81">
        <f>INDEX('1'!P:P,INDEX(4^8-LARGE((حسوب=$R$2)*(تواريخ&gt;=$P$3)*(تواريخ&lt;=$AD$3)*(4^8-ROW(حسوب)),ROWS(O$9:O352)),0))</f>
        <v>0</v>
      </c>
      <c r="P352" s="81">
        <f>INDEX('1'!Q:Q,INDEX(4^8-LARGE((حسوب=$R$2)*(تواريخ&gt;=$P$3)*(تواريخ&lt;=$AD$3)*(4^8-ROW(حسوب)),ROWS(P$9:P352)),0))</f>
        <v>0</v>
      </c>
      <c r="Q352" s="81">
        <f>INDEX('1'!R:R,INDEX(4^8-LARGE((حسوب=$R$2)*(تواريخ&gt;=$P$3)*(تواريخ&lt;=$AD$3)*(4^8-ROW(حسوب)),ROWS(Q$9:Q352)),0))</f>
        <v>0</v>
      </c>
      <c r="R352" s="81">
        <f>INDEX('1'!S:S,INDEX(4^8-LARGE((حسوب=$R$2)*(تواريخ&gt;=$P$3)*(تواريخ&lt;=$AD$3)*(4^8-ROW(حسوب)),ROWS(R$9:R352)),0))</f>
        <v>0</v>
      </c>
      <c r="S352" s="81">
        <f>INDEX('1'!T:T,INDEX(4^8-LARGE((حسوب=$R$2)*(تواريخ&gt;=$P$3)*(تواريخ&lt;=$AD$3)*(4^8-ROW(حسوب)),ROWS(S$9:S352)),0))</f>
        <v>0</v>
      </c>
      <c r="T352" s="81">
        <f>INDEX('1'!U:U,INDEX(4^8-LARGE((حسوب=$R$2)*(تواريخ&gt;=$P$3)*(تواريخ&lt;=$AD$3)*(4^8-ROW(حسوب)),ROWS(T$9:T352)),0))</f>
        <v>0</v>
      </c>
      <c r="U352" s="81">
        <f>INDEX('1'!V:V,INDEX(4^8-LARGE((حسوب=$R$2)*(تواريخ&gt;=$P$3)*(تواريخ&lt;=$AD$3)*(4^8-ROW(حسوب)),ROWS(U$9:U352)),0))</f>
        <v>0</v>
      </c>
      <c r="V352" s="81">
        <f>INDEX('1'!W:W,INDEX(4^8-LARGE((حسوب=$R$2)*(تواريخ&gt;=$P$3)*(تواريخ&lt;=$AD$3)*(4^8-ROW(حسوب)),ROWS(V$9:V352)),0))</f>
        <v>0</v>
      </c>
      <c r="W352" s="81">
        <f>INDEX('1'!X:X,INDEX(4^8-LARGE((حسوب=$R$2)*(تواريخ&gt;=$P$3)*(تواريخ&lt;=$AD$3)*(4^8-ROW(حسوب)),ROWS(W$9:W352)),0))</f>
        <v>0</v>
      </c>
      <c r="X352" s="81">
        <f>INDEX('1'!Y:Y,INDEX(4^8-LARGE((حسوب=$R$2)*(تواريخ&gt;=$P$3)*(تواريخ&lt;=$AD$3)*(4^8-ROW(حسوب)),ROWS(X$9:X352)),0))</f>
        <v>0</v>
      </c>
      <c r="Y352" s="81">
        <f>INDEX('1'!Z:Z,INDEX(4^8-LARGE((حسوب=$R$2)*(تواريخ&gt;=$P$3)*(تواريخ&lt;=$AD$3)*(4^8-ROW(حسوب)),ROWS(Y$9:Y352)),0))</f>
        <v>0</v>
      </c>
      <c r="Z352" s="81">
        <f>INDEX('1'!AA:AA,INDEX(4^8-LARGE((حسوب=$R$2)*(تواريخ&gt;=$P$3)*(تواريخ&lt;=$AD$3)*(4^8-ROW(حسوب)),ROWS(Z$9:Z352)),0))</f>
        <v>0</v>
      </c>
      <c r="AA352" s="81">
        <f>INDEX('1'!AB:AB,INDEX(4^8-LARGE((حسوب=$R$2)*(تواريخ&gt;=$P$3)*(تواريخ&lt;=$AD$3)*(4^8-ROW(حسوب)),ROWS(AA$9:AA352)),0))</f>
        <v>0</v>
      </c>
      <c r="AB352" s="81">
        <f>INDEX('1'!AC:AC,INDEX(4^8-LARGE((حسوب=$R$2)*(تواريخ&gt;=$P$3)*(تواريخ&lt;=$AD$3)*(4^8-ROW(حسوب)),ROWS(AB$9:AB352)),0))</f>
        <v>0</v>
      </c>
      <c r="AC352" s="81">
        <f>INDEX('1'!AD:AD,INDEX(4^8-LARGE((حسوب=$R$2)*(تواريخ&gt;=$P$3)*(تواريخ&lt;=$AD$3)*(4^8-ROW(حسوب)),ROWS(AC$9:AC352)),0))</f>
        <v>0</v>
      </c>
      <c r="AD352" s="81">
        <f>INDEX('1'!AE:AE,INDEX(4^8-LARGE((حسوب=$R$2)*(تواريخ&gt;=$P$3)*(تواريخ&lt;=$AD$3)*(4^8-ROW(حسوب)),ROWS(AD$9:AD352)),0))</f>
        <v>0</v>
      </c>
      <c r="AE352" s="57"/>
      <c r="AF352" s="57"/>
      <c r="AG352" s="58"/>
      <c r="AH352" s="58"/>
      <c r="AI352" s="58"/>
      <c r="AJ352" s="58"/>
      <c r="AK352" s="58"/>
      <c r="AL352" s="58"/>
      <c r="AM352" s="58"/>
      <c r="AN352" s="58"/>
      <c r="AO352" s="58"/>
      <c r="AP352" s="58"/>
      <c r="AQ352" s="57"/>
      <c r="AR352" s="57"/>
      <c r="AS352" s="80">
        <f>INDEX('1'!AY:AY,INDEX(4^8-LARGE((حسوب=$R$2)*(تواريخ&gt;=$P$3)*(تواريخ&lt;=$AD$3)*(4^8-ROW(حسوب)),ROWS(AS$9:AS352)),0))</f>
        <v>0</v>
      </c>
      <c r="AT352" s="80">
        <f>INDEX('1'!AX:AX,INDEX(4^8-LARGE((حسوب=$R$2)*(تواريخ&gt;=$P$3)*(تواريخ&lt;=$AD$3)*(4^8-ROW(حسوب)),ROWS(AT$9:AT352)),0))</f>
        <v>0</v>
      </c>
      <c r="AU352" s="80">
        <f>INDEX('1'!BA:BA,INDEX(4^8-LARGE((حسوب=$R$2)*(تواريخ&gt;=$P$3)*(تواريخ&lt;=$AD$3)*(4^8-ROW(حسوب)),ROWS(AU$9:AU352)),0))</f>
        <v>0</v>
      </c>
      <c r="AV352" s="80">
        <f>INDEX('1'!AZ:AZ,INDEX(4^8-LARGE((حسوب=$R$2)*(تواريخ&gt;=$P$3)*(تواريخ&lt;=$AD$3)*(4^8-ROW(حسوب)),ROWS(AV$9:AV352)),0))</f>
        <v>0</v>
      </c>
      <c r="AW352" s="79" t="str">
        <f t="shared" si="7"/>
        <v/>
      </c>
    </row>
    <row r="353" spans="6:49" ht="18">
      <c r="F353" s="83">
        <f>IF($G353="","",(INDEX('1'!A:A,INDEX(4^8-LARGE((حسوب=$R$2)*(تواريخ&gt;=$P$3)*(تواريخ&lt;=$AD$3)*(4^8-ROW(حسوب)),ROWS(F$9:F353)),0))))</f>
        <v>0</v>
      </c>
      <c r="G353" s="84">
        <f>INDEX('1'!AT:AT,INDEX(4^8-LARGE((حسوب=$R$2)*(تواريخ&gt;=$P$3)*(تواريخ&lt;=$AD$3)*(4^8-ROW(حسوب)),ROWS(G$9:G353)),0))</f>
        <v>0</v>
      </c>
      <c r="H353" s="84">
        <f>INDEX('1'!AV:AV,INDEX(4^8-LARGE((حسوب=$R$2)*(تواريخ&gt;=$P$3)*(تواريخ&lt;=$AD$3)*(4^8-ROW(حسوب)),ROWS(H$9:H353)),0))</f>
        <v>0</v>
      </c>
      <c r="I353" s="81">
        <f>INDEX('1'!J:J,INDEX(4^8-LARGE((حسوب=$R$2)*(تواريخ&gt;=$P$3)*(تواريخ&lt;=$AD$3)*(4^8-ROW(حسوب)),ROWS(I$9:I353)),0))</f>
        <v>0</v>
      </c>
      <c r="J353" s="81">
        <f>INDEX('1'!K:K,INDEX(4^8-LARGE((حسوب=$R$2)*(تواريخ&gt;=$P$3)*(تواريخ&lt;=$AD$3)*(4^8-ROW(حسوب)),ROWS(J$9:J353)),0))</f>
        <v>0</v>
      </c>
      <c r="K353" s="81">
        <f>INDEX('1'!L:L,INDEX(4^8-LARGE((حسوب=$R$2)*(تواريخ&gt;=$P$3)*(تواريخ&lt;=$AD$3)*(4^8-ROW(حسوب)),ROWS(K$9:K353)),0))</f>
        <v>0</v>
      </c>
      <c r="L353" s="81">
        <f>INDEX('1'!M:M,INDEX(4^8-LARGE((حسوب=$R$2)*(تواريخ&gt;=$P$3)*(تواريخ&lt;=$AD$3)*(4^8-ROW(حسوب)),ROWS(L$9:L353)),0))</f>
        <v>0</v>
      </c>
      <c r="M353" s="81">
        <f>INDEX('1'!N:N,INDEX(4^8-LARGE((حسوب=$R$2)*(تواريخ&gt;=$P$3)*(تواريخ&lt;=$AD$3)*(4^8-ROW(حسوب)),ROWS(M$9:M353)),0))</f>
        <v>0</v>
      </c>
      <c r="N353" s="81">
        <f>INDEX('1'!O:O,INDEX(4^8-LARGE((حسوب=$R$2)*(تواريخ&gt;=$P$3)*(تواريخ&lt;=$AD$3)*(4^8-ROW(حسوب)),ROWS(N$9:N353)),0))</f>
        <v>0</v>
      </c>
      <c r="O353" s="81">
        <f>INDEX('1'!P:P,INDEX(4^8-LARGE((حسوب=$R$2)*(تواريخ&gt;=$P$3)*(تواريخ&lt;=$AD$3)*(4^8-ROW(حسوب)),ROWS(O$9:O353)),0))</f>
        <v>0</v>
      </c>
      <c r="P353" s="81">
        <f>INDEX('1'!Q:Q,INDEX(4^8-LARGE((حسوب=$R$2)*(تواريخ&gt;=$P$3)*(تواريخ&lt;=$AD$3)*(4^8-ROW(حسوب)),ROWS(P$9:P353)),0))</f>
        <v>0</v>
      </c>
      <c r="Q353" s="81">
        <f>INDEX('1'!R:R,INDEX(4^8-LARGE((حسوب=$R$2)*(تواريخ&gt;=$P$3)*(تواريخ&lt;=$AD$3)*(4^8-ROW(حسوب)),ROWS(Q$9:Q353)),0))</f>
        <v>0</v>
      </c>
      <c r="R353" s="81">
        <f>INDEX('1'!S:S,INDEX(4^8-LARGE((حسوب=$R$2)*(تواريخ&gt;=$P$3)*(تواريخ&lt;=$AD$3)*(4^8-ROW(حسوب)),ROWS(R$9:R353)),0))</f>
        <v>0</v>
      </c>
      <c r="S353" s="81">
        <f>INDEX('1'!T:T,INDEX(4^8-LARGE((حسوب=$R$2)*(تواريخ&gt;=$P$3)*(تواريخ&lt;=$AD$3)*(4^8-ROW(حسوب)),ROWS(S$9:S353)),0))</f>
        <v>0</v>
      </c>
      <c r="T353" s="81">
        <f>INDEX('1'!U:U,INDEX(4^8-LARGE((حسوب=$R$2)*(تواريخ&gt;=$P$3)*(تواريخ&lt;=$AD$3)*(4^8-ROW(حسوب)),ROWS(T$9:T353)),0))</f>
        <v>0</v>
      </c>
      <c r="U353" s="81">
        <f>INDEX('1'!V:V,INDEX(4^8-LARGE((حسوب=$R$2)*(تواريخ&gt;=$P$3)*(تواريخ&lt;=$AD$3)*(4^8-ROW(حسوب)),ROWS(U$9:U353)),0))</f>
        <v>0</v>
      </c>
      <c r="V353" s="81">
        <f>INDEX('1'!W:W,INDEX(4^8-LARGE((حسوب=$R$2)*(تواريخ&gt;=$P$3)*(تواريخ&lt;=$AD$3)*(4^8-ROW(حسوب)),ROWS(V$9:V353)),0))</f>
        <v>0</v>
      </c>
      <c r="W353" s="81">
        <f>INDEX('1'!X:X,INDEX(4^8-LARGE((حسوب=$R$2)*(تواريخ&gt;=$P$3)*(تواريخ&lt;=$AD$3)*(4^8-ROW(حسوب)),ROWS(W$9:W353)),0))</f>
        <v>0</v>
      </c>
      <c r="X353" s="81">
        <f>INDEX('1'!Y:Y,INDEX(4^8-LARGE((حسوب=$R$2)*(تواريخ&gt;=$P$3)*(تواريخ&lt;=$AD$3)*(4^8-ROW(حسوب)),ROWS(X$9:X353)),0))</f>
        <v>0</v>
      </c>
      <c r="Y353" s="81">
        <f>INDEX('1'!Z:Z,INDEX(4^8-LARGE((حسوب=$R$2)*(تواريخ&gt;=$P$3)*(تواريخ&lt;=$AD$3)*(4^8-ROW(حسوب)),ROWS(Y$9:Y353)),0))</f>
        <v>0</v>
      </c>
      <c r="Z353" s="81">
        <f>INDEX('1'!AA:AA,INDEX(4^8-LARGE((حسوب=$R$2)*(تواريخ&gt;=$P$3)*(تواريخ&lt;=$AD$3)*(4^8-ROW(حسوب)),ROWS(Z$9:Z353)),0))</f>
        <v>0</v>
      </c>
      <c r="AA353" s="81">
        <f>INDEX('1'!AB:AB,INDEX(4^8-LARGE((حسوب=$R$2)*(تواريخ&gt;=$P$3)*(تواريخ&lt;=$AD$3)*(4^8-ROW(حسوب)),ROWS(AA$9:AA353)),0))</f>
        <v>0</v>
      </c>
      <c r="AB353" s="81">
        <f>INDEX('1'!AC:AC,INDEX(4^8-LARGE((حسوب=$R$2)*(تواريخ&gt;=$P$3)*(تواريخ&lt;=$AD$3)*(4^8-ROW(حسوب)),ROWS(AB$9:AB353)),0))</f>
        <v>0</v>
      </c>
      <c r="AC353" s="81">
        <f>INDEX('1'!AD:AD,INDEX(4^8-LARGE((حسوب=$R$2)*(تواريخ&gt;=$P$3)*(تواريخ&lt;=$AD$3)*(4^8-ROW(حسوب)),ROWS(AC$9:AC353)),0))</f>
        <v>0</v>
      </c>
      <c r="AD353" s="81">
        <f>INDEX('1'!AE:AE,INDEX(4^8-LARGE((حسوب=$R$2)*(تواريخ&gt;=$P$3)*(تواريخ&lt;=$AD$3)*(4^8-ROW(حسوب)),ROWS(AD$9:AD353)),0))</f>
        <v>0</v>
      </c>
      <c r="AE353" s="57"/>
      <c r="AF353" s="57"/>
      <c r="AG353" s="58"/>
      <c r="AH353" s="58"/>
      <c r="AI353" s="58"/>
      <c r="AJ353" s="58"/>
      <c r="AK353" s="58"/>
      <c r="AL353" s="58"/>
      <c r="AM353" s="58"/>
      <c r="AN353" s="58"/>
      <c r="AO353" s="58"/>
      <c r="AP353" s="58"/>
      <c r="AQ353" s="57"/>
      <c r="AR353" s="57"/>
      <c r="AS353" s="80">
        <f>INDEX('1'!AY:AY,INDEX(4^8-LARGE((حسوب=$R$2)*(تواريخ&gt;=$P$3)*(تواريخ&lt;=$AD$3)*(4^8-ROW(حسوب)),ROWS(AS$9:AS353)),0))</f>
        <v>0</v>
      </c>
      <c r="AT353" s="80">
        <f>INDEX('1'!AX:AX,INDEX(4^8-LARGE((حسوب=$R$2)*(تواريخ&gt;=$P$3)*(تواريخ&lt;=$AD$3)*(4^8-ROW(حسوب)),ROWS(AT$9:AT353)),0))</f>
        <v>0</v>
      </c>
      <c r="AU353" s="80">
        <f>INDEX('1'!BA:BA,INDEX(4^8-LARGE((حسوب=$R$2)*(تواريخ&gt;=$P$3)*(تواريخ&lt;=$AD$3)*(4^8-ROW(حسوب)),ROWS(AU$9:AU353)),0))</f>
        <v>0</v>
      </c>
      <c r="AV353" s="80">
        <f>INDEX('1'!AZ:AZ,INDEX(4^8-LARGE((حسوب=$R$2)*(تواريخ&gt;=$P$3)*(تواريخ&lt;=$AD$3)*(4^8-ROW(حسوب)),ROWS(AV$9:AV353)),0))</f>
        <v>0</v>
      </c>
      <c r="AW353" s="79" t="str">
        <f t="shared" si="7"/>
        <v/>
      </c>
    </row>
    <row r="354" spans="6:49" ht="18">
      <c r="F354" s="83">
        <f>IF($G354="","",(INDEX('1'!A:A,INDEX(4^8-LARGE((حسوب=$R$2)*(تواريخ&gt;=$P$3)*(تواريخ&lt;=$AD$3)*(4^8-ROW(حسوب)),ROWS(F$9:F354)),0))))</f>
        <v>0</v>
      </c>
      <c r="G354" s="84">
        <f>INDEX('1'!AT:AT,INDEX(4^8-LARGE((حسوب=$R$2)*(تواريخ&gt;=$P$3)*(تواريخ&lt;=$AD$3)*(4^8-ROW(حسوب)),ROWS(G$9:G354)),0))</f>
        <v>0</v>
      </c>
      <c r="H354" s="84">
        <f>INDEX('1'!AV:AV,INDEX(4^8-LARGE((حسوب=$R$2)*(تواريخ&gt;=$P$3)*(تواريخ&lt;=$AD$3)*(4^8-ROW(حسوب)),ROWS(H$9:H354)),0))</f>
        <v>0</v>
      </c>
      <c r="I354" s="81">
        <f>INDEX('1'!J:J,INDEX(4^8-LARGE((حسوب=$R$2)*(تواريخ&gt;=$P$3)*(تواريخ&lt;=$AD$3)*(4^8-ROW(حسوب)),ROWS(I$9:I354)),0))</f>
        <v>0</v>
      </c>
      <c r="J354" s="81">
        <f>INDEX('1'!K:K,INDEX(4^8-LARGE((حسوب=$R$2)*(تواريخ&gt;=$P$3)*(تواريخ&lt;=$AD$3)*(4^8-ROW(حسوب)),ROWS(J$9:J354)),0))</f>
        <v>0</v>
      </c>
      <c r="K354" s="81">
        <f>INDEX('1'!L:L,INDEX(4^8-LARGE((حسوب=$R$2)*(تواريخ&gt;=$P$3)*(تواريخ&lt;=$AD$3)*(4^8-ROW(حسوب)),ROWS(K$9:K354)),0))</f>
        <v>0</v>
      </c>
      <c r="L354" s="81">
        <f>INDEX('1'!M:M,INDEX(4^8-LARGE((حسوب=$R$2)*(تواريخ&gt;=$P$3)*(تواريخ&lt;=$AD$3)*(4^8-ROW(حسوب)),ROWS(L$9:L354)),0))</f>
        <v>0</v>
      </c>
      <c r="M354" s="81">
        <f>INDEX('1'!N:N,INDEX(4^8-LARGE((حسوب=$R$2)*(تواريخ&gt;=$P$3)*(تواريخ&lt;=$AD$3)*(4^8-ROW(حسوب)),ROWS(M$9:M354)),0))</f>
        <v>0</v>
      </c>
      <c r="N354" s="81">
        <f>INDEX('1'!O:O,INDEX(4^8-LARGE((حسوب=$R$2)*(تواريخ&gt;=$P$3)*(تواريخ&lt;=$AD$3)*(4^8-ROW(حسوب)),ROWS(N$9:N354)),0))</f>
        <v>0</v>
      </c>
      <c r="O354" s="81">
        <f>INDEX('1'!P:P,INDEX(4^8-LARGE((حسوب=$R$2)*(تواريخ&gt;=$P$3)*(تواريخ&lt;=$AD$3)*(4^8-ROW(حسوب)),ROWS(O$9:O354)),0))</f>
        <v>0</v>
      </c>
      <c r="P354" s="81">
        <f>INDEX('1'!Q:Q,INDEX(4^8-LARGE((حسوب=$R$2)*(تواريخ&gt;=$P$3)*(تواريخ&lt;=$AD$3)*(4^8-ROW(حسوب)),ROWS(P$9:P354)),0))</f>
        <v>0</v>
      </c>
      <c r="Q354" s="81">
        <f>INDEX('1'!R:R,INDEX(4^8-LARGE((حسوب=$R$2)*(تواريخ&gt;=$P$3)*(تواريخ&lt;=$AD$3)*(4^8-ROW(حسوب)),ROWS(Q$9:Q354)),0))</f>
        <v>0</v>
      </c>
      <c r="R354" s="81">
        <f>INDEX('1'!S:S,INDEX(4^8-LARGE((حسوب=$R$2)*(تواريخ&gt;=$P$3)*(تواريخ&lt;=$AD$3)*(4^8-ROW(حسوب)),ROWS(R$9:R354)),0))</f>
        <v>0</v>
      </c>
      <c r="S354" s="81">
        <f>INDEX('1'!T:T,INDEX(4^8-LARGE((حسوب=$R$2)*(تواريخ&gt;=$P$3)*(تواريخ&lt;=$AD$3)*(4^8-ROW(حسوب)),ROWS(S$9:S354)),0))</f>
        <v>0</v>
      </c>
      <c r="T354" s="81">
        <f>INDEX('1'!U:U,INDEX(4^8-LARGE((حسوب=$R$2)*(تواريخ&gt;=$P$3)*(تواريخ&lt;=$AD$3)*(4^8-ROW(حسوب)),ROWS(T$9:T354)),0))</f>
        <v>0</v>
      </c>
      <c r="U354" s="81">
        <f>INDEX('1'!V:V,INDEX(4^8-LARGE((حسوب=$R$2)*(تواريخ&gt;=$P$3)*(تواريخ&lt;=$AD$3)*(4^8-ROW(حسوب)),ROWS(U$9:U354)),0))</f>
        <v>0</v>
      </c>
      <c r="V354" s="81">
        <f>INDEX('1'!W:W,INDEX(4^8-LARGE((حسوب=$R$2)*(تواريخ&gt;=$P$3)*(تواريخ&lt;=$AD$3)*(4^8-ROW(حسوب)),ROWS(V$9:V354)),0))</f>
        <v>0</v>
      </c>
      <c r="W354" s="81">
        <f>INDEX('1'!X:X,INDEX(4^8-LARGE((حسوب=$R$2)*(تواريخ&gt;=$P$3)*(تواريخ&lt;=$AD$3)*(4^8-ROW(حسوب)),ROWS(W$9:W354)),0))</f>
        <v>0</v>
      </c>
      <c r="X354" s="81">
        <f>INDEX('1'!Y:Y,INDEX(4^8-LARGE((حسوب=$R$2)*(تواريخ&gt;=$P$3)*(تواريخ&lt;=$AD$3)*(4^8-ROW(حسوب)),ROWS(X$9:X354)),0))</f>
        <v>0</v>
      </c>
      <c r="Y354" s="81">
        <f>INDEX('1'!Z:Z,INDEX(4^8-LARGE((حسوب=$R$2)*(تواريخ&gt;=$P$3)*(تواريخ&lt;=$AD$3)*(4^8-ROW(حسوب)),ROWS(Y$9:Y354)),0))</f>
        <v>0</v>
      </c>
      <c r="Z354" s="81">
        <f>INDEX('1'!AA:AA,INDEX(4^8-LARGE((حسوب=$R$2)*(تواريخ&gt;=$P$3)*(تواريخ&lt;=$AD$3)*(4^8-ROW(حسوب)),ROWS(Z$9:Z354)),0))</f>
        <v>0</v>
      </c>
      <c r="AA354" s="81">
        <f>INDEX('1'!AB:AB,INDEX(4^8-LARGE((حسوب=$R$2)*(تواريخ&gt;=$P$3)*(تواريخ&lt;=$AD$3)*(4^8-ROW(حسوب)),ROWS(AA$9:AA354)),0))</f>
        <v>0</v>
      </c>
      <c r="AB354" s="81">
        <f>INDEX('1'!AC:AC,INDEX(4^8-LARGE((حسوب=$R$2)*(تواريخ&gt;=$P$3)*(تواريخ&lt;=$AD$3)*(4^8-ROW(حسوب)),ROWS(AB$9:AB354)),0))</f>
        <v>0</v>
      </c>
      <c r="AC354" s="81">
        <f>INDEX('1'!AD:AD,INDEX(4^8-LARGE((حسوب=$R$2)*(تواريخ&gt;=$P$3)*(تواريخ&lt;=$AD$3)*(4^8-ROW(حسوب)),ROWS(AC$9:AC354)),0))</f>
        <v>0</v>
      </c>
      <c r="AD354" s="81">
        <f>INDEX('1'!AE:AE,INDEX(4^8-LARGE((حسوب=$R$2)*(تواريخ&gt;=$P$3)*(تواريخ&lt;=$AD$3)*(4^8-ROW(حسوب)),ROWS(AD$9:AD354)),0))</f>
        <v>0</v>
      </c>
      <c r="AE354" s="57"/>
      <c r="AF354" s="57"/>
      <c r="AG354" s="58"/>
      <c r="AH354" s="58"/>
      <c r="AI354" s="58"/>
      <c r="AJ354" s="58"/>
      <c r="AK354" s="58"/>
      <c r="AL354" s="58"/>
      <c r="AM354" s="58"/>
      <c r="AN354" s="58"/>
      <c r="AO354" s="58"/>
      <c r="AP354" s="58"/>
      <c r="AQ354" s="57"/>
      <c r="AR354" s="57"/>
      <c r="AS354" s="80">
        <f>INDEX('1'!AY:AY,INDEX(4^8-LARGE((حسوب=$R$2)*(تواريخ&gt;=$P$3)*(تواريخ&lt;=$AD$3)*(4^8-ROW(حسوب)),ROWS(AS$9:AS354)),0))</f>
        <v>0</v>
      </c>
      <c r="AT354" s="80">
        <f>INDEX('1'!AX:AX,INDEX(4^8-LARGE((حسوب=$R$2)*(تواريخ&gt;=$P$3)*(تواريخ&lt;=$AD$3)*(4^8-ROW(حسوب)),ROWS(AT$9:AT354)),0))</f>
        <v>0</v>
      </c>
      <c r="AU354" s="80">
        <f>INDEX('1'!BA:BA,INDEX(4^8-LARGE((حسوب=$R$2)*(تواريخ&gt;=$P$3)*(تواريخ&lt;=$AD$3)*(4^8-ROW(حسوب)),ROWS(AU$9:AU354)),0))</f>
        <v>0</v>
      </c>
      <c r="AV354" s="80">
        <f>INDEX('1'!AZ:AZ,INDEX(4^8-LARGE((حسوب=$R$2)*(تواريخ&gt;=$P$3)*(تواريخ&lt;=$AD$3)*(4^8-ROW(حسوب)),ROWS(AV$9:AV354)),0))</f>
        <v>0</v>
      </c>
      <c r="AW354" s="79" t="str">
        <f t="shared" si="7"/>
        <v/>
      </c>
    </row>
    <row r="355" spans="6:49" ht="18">
      <c r="F355" s="83">
        <f>IF($G355="","",(INDEX('1'!A:A,INDEX(4^8-LARGE((حسوب=$R$2)*(تواريخ&gt;=$P$3)*(تواريخ&lt;=$AD$3)*(4^8-ROW(حسوب)),ROWS(F$9:F355)),0))))</f>
        <v>0</v>
      </c>
      <c r="G355" s="84">
        <f>INDEX('1'!AT:AT,INDEX(4^8-LARGE((حسوب=$R$2)*(تواريخ&gt;=$P$3)*(تواريخ&lt;=$AD$3)*(4^8-ROW(حسوب)),ROWS(G$9:G355)),0))</f>
        <v>0</v>
      </c>
      <c r="H355" s="84">
        <f>INDEX('1'!AV:AV,INDEX(4^8-LARGE((حسوب=$R$2)*(تواريخ&gt;=$P$3)*(تواريخ&lt;=$AD$3)*(4^8-ROW(حسوب)),ROWS(H$9:H355)),0))</f>
        <v>0</v>
      </c>
      <c r="I355" s="81">
        <f>INDEX('1'!J:J,INDEX(4^8-LARGE((حسوب=$R$2)*(تواريخ&gt;=$P$3)*(تواريخ&lt;=$AD$3)*(4^8-ROW(حسوب)),ROWS(I$9:I355)),0))</f>
        <v>0</v>
      </c>
      <c r="J355" s="81">
        <f>INDEX('1'!K:K,INDEX(4^8-LARGE((حسوب=$R$2)*(تواريخ&gt;=$P$3)*(تواريخ&lt;=$AD$3)*(4^8-ROW(حسوب)),ROWS(J$9:J355)),0))</f>
        <v>0</v>
      </c>
      <c r="K355" s="81">
        <f>INDEX('1'!L:L,INDEX(4^8-LARGE((حسوب=$R$2)*(تواريخ&gt;=$P$3)*(تواريخ&lt;=$AD$3)*(4^8-ROW(حسوب)),ROWS(K$9:K355)),0))</f>
        <v>0</v>
      </c>
      <c r="L355" s="81">
        <f>INDEX('1'!M:M,INDEX(4^8-LARGE((حسوب=$R$2)*(تواريخ&gt;=$P$3)*(تواريخ&lt;=$AD$3)*(4^8-ROW(حسوب)),ROWS(L$9:L355)),0))</f>
        <v>0</v>
      </c>
      <c r="M355" s="81">
        <f>INDEX('1'!N:N,INDEX(4^8-LARGE((حسوب=$R$2)*(تواريخ&gt;=$P$3)*(تواريخ&lt;=$AD$3)*(4^8-ROW(حسوب)),ROWS(M$9:M355)),0))</f>
        <v>0</v>
      </c>
      <c r="N355" s="81">
        <f>INDEX('1'!O:O,INDEX(4^8-LARGE((حسوب=$R$2)*(تواريخ&gt;=$P$3)*(تواريخ&lt;=$AD$3)*(4^8-ROW(حسوب)),ROWS(N$9:N355)),0))</f>
        <v>0</v>
      </c>
      <c r="O355" s="81">
        <f>INDEX('1'!P:P,INDEX(4^8-LARGE((حسوب=$R$2)*(تواريخ&gt;=$P$3)*(تواريخ&lt;=$AD$3)*(4^8-ROW(حسوب)),ROWS(O$9:O355)),0))</f>
        <v>0</v>
      </c>
      <c r="P355" s="81">
        <f>INDEX('1'!Q:Q,INDEX(4^8-LARGE((حسوب=$R$2)*(تواريخ&gt;=$P$3)*(تواريخ&lt;=$AD$3)*(4^8-ROW(حسوب)),ROWS(P$9:P355)),0))</f>
        <v>0</v>
      </c>
      <c r="Q355" s="81">
        <f>INDEX('1'!R:R,INDEX(4^8-LARGE((حسوب=$R$2)*(تواريخ&gt;=$P$3)*(تواريخ&lt;=$AD$3)*(4^8-ROW(حسوب)),ROWS(Q$9:Q355)),0))</f>
        <v>0</v>
      </c>
      <c r="R355" s="81">
        <f>INDEX('1'!S:S,INDEX(4^8-LARGE((حسوب=$R$2)*(تواريخ&gt;=$P$3)*(تواريخ&lt;=$AD$3)*(4^8-ROW(حسوب)),ROWS(R$9:R355)),0))</f>
        <v>0</v>
      </c>
      <c r="S355" s="81">
        <f>INDEX('1'!T:T,INDEX(4^8-LARGE((حسوب=$R$2)*(تواريخ&gt;=$P$3)*(تواريخ&lt;=$AD$3)*(4^8-ROW(حسوب)),ROWS(S$9:S355)),0))</f>
        <v>0</v>
      </c>
      <c r="T355" s="81">
        <f>INDEX('1'!U:U,INDEX(4^8-LARGE((حسوب=$R$2)*(تواريخ&gt;=$P$3)*(تواريخ&lt;=$AD$3)*(4^8-ROW(حسوب)),ROWS(T$9:T355)),0))</f>
        <v>0</v>
      </c>
      <c r="U355" s="81">
        <f>INDEX('1'!V:V,INDEX(4^8-LARGE((حسوب=$R$2)*(تواريخ&gt;=$P$3)*(تواريخ&lt;=$AD$3)*(4^8-ROW(حسوب)),ROWS(U$9:U355)),0))</f>
        <v>0</v>
      </c>
      <c r="V355" s="81">
        <f>INDEX('1'!W:W,INDEX(4^8-LARGE((حسوب=$R$2)*(تواريخ&gt;=$P$3)*(تواريخ&lt;=$AD$3)*(4^8-ROW(حسوب)),ROWS(V$9:V355)),0))</f>
        <v>0</v>
      </c>
      <c r="W355" s="81">
        <f>INDEX('1'!X:X,INDEX(4^8-LARGE((حسوب=$R$2)*(تواريخ&gt;=$P$3)*(تواريخ&lt;=$AD$3)*(4^8-ROW(حسوب)),ROWS(W$9:W355)),0))</f>
        <v>0</v>
      </c>
      <c r="X355" s="81">
        <f>INDEX('1'!Y:Y,INDEX(4^8-LARGE((حسوب=$R$2)*(تواريخ&gt;=$P$3)*(تواريخ&lt;=$AD$3)*(4^8-ROW(حسوب)),ROWS(X$9:X355)),0))</f>
        <v>0</v>
      </c>
      <c r="Y355" s="81">
        <f>INDEX('1'!Z:Z,INDEX(4^8-LARGE((حسوب=$R$2)*(تواريخ&gt;=$P$3)*(تواريخ&lt;=$AD$3)*(4^8-ROW(حسوب)),ROWS(Y$9:Y355)),0))</f>
        <v>0</v>
      </c>
      <c r="Z355" s="81">
        <f>INDEX('1'!AA:AA,INDEX(4^8-LARGE((حسوب=$R$2)*(تواريخ&gt;=$P$3)*(تواريخ&lt;=$AD$3)*(4^8-ROW(حسوب)),ROWS(Z$9:Z355)),0))</f>
        <v>0</v>
      </c>
      <c r="AA355" s="81">
        <f>INDEX('1'!AB:AB,INDEX(4^8-LARGE((حسوب=$R$2)*(تواريخ&gt;=$P$3)*(تواريخ&lt;=$AD$3)*(4^8-ROW(حسوب)),ROWS(AA$9:AA355)),0))</f>
        <v>0</v>
      </c>
      <c r="AB355" s="81">
        <f>INDEX('1'!AC:AC,INDEX(4^8-LARGE((حسوب=$R$2)*(تواريخ&gt;=$P$3)*(تواريخ&lt;=$AD$3)*(4^8-ROW(حسوب)),ROWS(AB$9:AB355)),0))</f>
        <v>0</v>
      </c>
      <c r="AC355" s="81">
        <f>INDEX('1'!AD:AD,INDEX(4^8-LARGE((حسوب=$R$2)*(تواريخ&gt;=$P$3)*(تواريخ&lt;=$AD$3)*(4^8-ROW(حسوب)),ROWS(AC$9:AC355)),0))</f>
        <v>0</v>
      </c>
      <c r="AD355" s="81">
        <f>INDEX('1'!AE:AE,INDEX(4^8-LARGE((حسوب=$R$2)*(تواريخ&gt;=$P$3)*(تواريخ&lt;=$AD$3)*(4^8-ROW(حسوب)),ROWS(AD$9:AD355)),0))</f>
        <v>0</v>
      </c>
      <c r="AE355" s="57"/>
      <c r="AF355" s="57"/>
      <c r="AG355" s="58"/>
      <c r="AH355" s="58"/>
      <c r="AI355" s="58"/>
      <c r="AJ355" s="58"/>
      <c r="AK355" s="58"/>
      <c r="AL355" s="58"/>
      <c r="AM355" s="58"/>
      <c r="AN355" s="58"/>
      <c r="AO355" s="58"/>
      <c r="AP355" s="58"/>
      <c r="AQ355" s="57"/>
      <c r="AR355" s="57"/>
      <c r="AS355" s="80">
        <f>INDEX('1'!AY:AY,INDEX(4^8-LARGE((حسوب=$R$2)*(تواريخ&gt;=$P$3)*(تواريخ&lt;=$AD$3)*(4^8-ROW(حسوب)),ROWS(AS$9:AS355)),0))</f>
        <v>0</v>
      </c>
      <c r="AT355" s="80">
        <f>INDEX('1'!AX:AX,INDEX(4^8-LARGE((حسوب=$R$2)*(تواريخ&gt;=$P$3)*(تواريخ&lt;=$AD$3)*(4^8-ROW(حسوب)),ROWS(AT$9:AT355)),0))</f>
        <v>0</v>
      </c>
      <c r="AU355" s="80">
        <f>INDEX('1'!BA:BA,INDEX(4^8-LARGE((حسوب=$R$2)*(تواريخ&gt;=$P$3)*(تواريخ&lt;=$AD$3)*(4^8-ROW(حسوب)),ROWS(AU$9:AU355)),0))</f>
        <v>0</v>
      </c>
      <c r="AV355" s="80">
        <f>INDEX('1'!AZ:AZ,INDEX(4^8-LARGE((حسوب=$R$2)*(تواريخ&gt;=$P$3)*(تواريخ&lt;=$AD$3)*(4^8-ROW(حسوب)),ROWS(AV$9:AV355)),0))</f>
        <v>0</v>
      </c>
      <c r="AW355" s="79" t="str">
        <f t="shared" si="7"/>
        <v/>
      </c>
    </row>
    <row r="356" spans="6:49" ht="18">
      <c r="F356" s="83">
        <f>IF($G356="","",(INDEX('1'!A:A,INDEX(4^8-LARGE((حسوب=$R$2)*(تواريخ&gt;=$P$3)*(تواريخ&lt;=$AD$3)*(4^8-ROW(حسوب)),ROWS(F$9:F356)),0))))</f>
        <v>0</v>
      </c>
      <c r="G356" s="84">
        <f>INDEX('1'!AT:AT,INDEX(4^8-LARGE((حسوب=$R$2)*(تواريخ&gt;=$P$3)*(تواريخ&lt;=$AD$3)*(4^8-ROW(حسوب)),ROWS(G$9:G356)),0))</f>
        <v>0</v>
      </c>
      <c r="H356" s="84">
        <f>INDEX('1'!AV:AV,INDEX(4^8-LARGE((حسوب=$R$2)*(تواريخ&gt;=$P$3)*(تواريخ&lt;=$AD$3)*(4^8-ROW(حسوب)),ROWS(H$9:H356)),0))</f>
        <v>0</v>
      </c>
      <c r="I356" s="81">
        <f>INDEX('1'!J:J,INDEX(4^8-LARGE((حسوب=$R$2)*(تواريخ&gt;=$P$3)*(تواريخ&lt;=$AD$3)*(4^8-ROW(حسوب)),ROWS(I$9:I356)),0))</f>
        <v>0</v>
      </c>
      <c r="J356" s="81">
        <f>INDEX('1'!K:K,INDEX(4^8-LARGE((حسوب=$R$2)*(تواريخ&gt;=$P$3)*(تواريخ&lt;=$AD$3)*(4^8-ROW(حسوب)),ROWS(J$9:J356)),0))</f>
        <v>0</v>
      </c>
      <c r="K356" s="81">
        <f>INDEX('1'!L:L,INDEX(4^8-LARGE((حسوب=$R$2)*(تواريخ&gt;=$P$3)*(تواريخ&lt;=$AD$3)*(4^8-ROW(حسوب)),ROWS(K$9:K356)),0))</f>
        <v>0</v>
      </c>
      <c r="L356" s="81">
        <f>INDEX('1'!M:M,INDEX(4^8-LARGE((حسوب=$R$2)*(تواريخ&gt;=$P$3)*(تواريخ&lt;=$AD$3)*(4^8-ROW(حسوب)),ROWS(L$9:L356)),0))</f>
        <v>0</v>
      </c>
      <c r="M356" s="81">
        <f>INDEX('1'!N:N,INDEX(4^8-LARGE((حسوب=$R$2)*(تواريخ&gt;=$P$3)*(تواريخ&lt;=$AD$3)*(4^8-ROW(حسوب)),ROWS(M$9:M356)),0))</f>
        <v>0</v>
      </c>
      <c r="N356" s="81">
        <f>INDEX('1'!O:O,INDEX(4^8-LARGE((حسوب=$R$2)*(تواريخ&gt;=$P$3)*(تواريخ&lt;=$AD$3)*(4^8-ROW(حسوب)),ROWS(N$9:N356)),0))</f>
        <v>0</v>
      </c>
      <c r="O356" s="81">
        <f>INDEX('1'!P:P,INDEX(4^8-LARGE((حسوب=$R$2)*(تواريخ&gt;=$P$3)*(تواريخ&lt;=$AD$3)*(4^8-ROW(حسوب)),ROWS(O$9:O356)),0))</f>
        <v>0</v>
      </c>
      <c r="P356" s="81">
        <f>INDEX('1'!Q:Q,INDEX(4^8-LARGE((حسوب=$R$2)*(تواريخ&gt;=$P$3)*(تواريخ&lt;=$AD$3)*(4^8-ROW(حسوب)),ROWS(P$9:P356)),0))</f>
        <v>0</v>
      </c>
      <c r="Q356" s="81">
        <f>INDEX('1'!R:R,INDEX(4^8-LARGE((حسوب=$R$2)*(تواريخ&gt;=$P$3)*(تواريخ&lt;=$AD$3)*(4^8-ROW(حسوب)),ROWS(Q$9:Q356)),0))</f>
        <v>0</v>
      </c>
      <c r="R356" s="81">
        <f>INDEX('1'!S:S,INDEX(4^8-LARGE((حسوب=$R$2)*(تواريخ&gt;=$P$3)*(تواريخ&lt;=$AD$3)*(4^8-ROW(حسوب)),ROWS(R$9:R356)),0))</f>
        <v>0</v>
      </c>
      <c r="S356" s="81">
        <f>INDEX('1'!T:T,INDEX(4^8-LARGE((حسوب=$R$2)*(تواريخ&gt;=$P$3)*(تواريخ&lt;=$AD$3)*(4^8-ROW(حسوب)),ROWS(S$9:S356)),0))</f>
        <v>0</v>
      </c>
      <c r="T356" s="81">
        <f>INDEX('1'!U:U,INDEX(4^8-LARGE((حسوب=$R$2)*(تواريخ&gt;=$P$3)*(تواريخ&lt;=$AD$3)*(4^8-ROW(حسوب)),ROWS(T$9:T356)),0))</f>
        <v>0</v>
      </c>
      <c r="U356" s="81">
        <f>INDEX('1'!V:V,INDEX(4^8-LARGE((حسوب=$R$2)*(تواريخ&gt;=$P$3)*(تواريخ&lt;=$AD$3)*(4^8-ROW(حسوب)),ROWS(U$9:U356)),0))</f>
        <v>0</v>
      </c>
      <c r="V356" s="81">
        <f>INDEX('1'!W:W,INDEX(4^8-LARGE((حسوب=$R$2)*(تواريخ&gt;=$P$3)*(تواريخ&lt;=$AD$3)*(4^8-ROW(حسوب)),ROWS(V$9:V356)),0))</f>
        <v>0</v>
      </c>
      <c r="W356" s="81">
        <f>INDEX('1'!X:X,INDEX(4^8-LARGE((حسوب=$R$2)*(تواريخ&gt;=$P$3)*(تواريخ&lt;=$AD$3)*(4^8-ROW(حسوب)),ROWS(W$9:W356)),0))</f>
        <v>0</v>
      </c>
      <c r="X356" s="81">
        <f>INDEX('1'!Y:Y,INDEX(4^8-LARGE((حسوب=$R$2)*(تواريخ&gt;=$P$3)*(تواريخ&lt;=$AD$3)*(4^8-ROW(حسوب)),ROWS(X$9:X356)),0))</f>
        <v>0</v>
      </c>
      <c r="Y356" s="81">
        <f>INDEX('1'!Z:Z,INDEX(4^8-LARGE((حسوب=$R$2)*(تواريخ&gt;=$P$3)*(تواريخ&lt;=$AD$3)*(4^8-ROW(حسوب)),ROWS(Y$9:Y356)),0))</f>
        <v>0</v>
      </c>
      <c r="Z356" s="81">
        <f>INDEX('1'!AA:AA,INDEX(4^8-LARGE((حسوب=$R$2)*(تواريخ&gt;=$P$3)*(تواريخ&lt;=$AD$3)*(4^8-ROW(حسوب)),ROWS(Z$9:Z356)),0))</f>
        <v>0</v>
      </c>
      <c r="AA356" s="81">
        <f>INDEX('1'!AB:AB,INDEX(4^8-LARGE((حسوب=$R$2)*(تواريخ&gt;=$P$3)*(تواريخ&lt;=$AD$3)*(4^8-ROW(حسوب)),ROWS(AA$9:AA356)),0))</f>
        <v>0</v>
      </c>
      <c r="AB356" s="81">
        <f>INDEX('1'!AC:AC,INDEX(4^8-LARGE((حسوب=$R$2)*(تواريخ&gt;=$P$3)*(تواريخ&lt;=$AD$3)*(4^8-ROW(حسوب)),ROWS(AB$9:AB356)),0))</f>
        <v>0</v>
      </c>
      <c r="AC356" s="81">
        <f>INDEX('1'!AD:AD,INDEX(4^8-LARGE((حسوب=$R$2)*(تواريخ&gt;=$P$3)*(تواريخ&lt;=$AD$3)*(4^8-ROW(حسوب)),ROWS(AC$9:AC356)),0))</f>
        <v>0</v>
      </c>
      <c r="AD356" s="81">
        <f>INDEX('1'!AE:AE,INDEX(4^8-LARGE((حسوب=$R$2)*(تواريخ&gt;=$P$3)*(تواريخ&lt;=$AD$3)*(4^8-ROW(حسوب)),ROWS(AD$9:AD356)),0))</f>
        <v>0</v>
      </c>
      <c r="AE356" s="57"/>
      <c r="AF356" s="57"/>
      <c r="AG356" s="58"/>
      <c r="AH356" s="58"/>
      <c r="AI356" s="58"/>
      <c r="AJ356" s="58"/>
      <c r="AK356" s="58"/>
      <c r="AL356" s="58"/>
      <c r="AM356" s="58"/>
      <c r="AN356" s="58"/>
      <c r="AO356" s="58"/>
      <c r="AP356" s="58"/>
      <c r="AQ356" s="57"/>
      <c r="AR356" s="57"/>
      <c r="AS356" s="80">
        <f>INDEX('1'!AY:AY,INDEX(4^8-LARGE((حسوب=$R$2)*(تواريخ&gt;=$P$3)*(تواريخ&lt;=$AD$3)*(4^8-ROW(حسوب)),ROWS(AS$9:AS356)),0))</f>
        <v>0</v>
      </c>
      <c r="AT356" s="80">
        <f>INDEX('1'!AX:AX,INDEX(4^8-LARGE((حسوب=$R$2)*(تواريخ&gt;=$P$3)*(تواريخ&lt;=$AD$3)*(4^8-ROW(حسوب)),ROWS(AT$9:AT356)),0))</f>
        <v>0</v>
      </c>
      <c r="AU356" s="80">
        <f>INDEX('1'!BA:BA,INDEX(4^8-LARGE((حسوب=$R$2)*(تواريخ&gt;=$P$3)*(تواريخ&lt;=$AD$3)*(4^8-ROW(حسوب)),ROWS(AU$9:AU356)),0))</f>
        <v>0</v>
      </c>
      <c r="AV356" s="80">
        <f>INDEX('1'!AZ:AZ,INDEX(4^8-LARGE((حسوب=$R$2)*(تواريخ&gt;=$P$3)*(تواريخ&lt;=$AD$3)*(4^8-ROW(حسوب)),ROWS(AV$9:AV356)),0))</f>
        <v>0</v>
      </c>
      <c r="AW356" s="79" t="str">
        <f t="shared" si="7"/>
        <v/>
      </c>
    </row>
    <row r="357" spans="6:49" ht="18">
      <c r="F357" s="83">
        <f>IF($G357="","",(INDEX('1'!A:A,INDEX(4^8-LARGE((حسوب=$R$2)*(تواريخ&gt;=$P$3)*(تواريخ&lt;=$AD$3)*(4^8-ROW(حسوب)),ROWS(F$9:F357)),0))))</f>
        <v>0</v>
      </c>
      <c r="G357" s="84">
        <f>INDEX('1'!AT:AT,INDEX(4^8-LARGE((حسوب=$R$2)*(تواريخ&gt;=$P$3)*(تواريخ&lt;=$AD$3)*(4^8-ROW(حسوب)),ROWS(G$9:G357)),0))</f>
        <v>0</v>
      </c>
      <c r="H357" s="84">
        <f>INDEX('1'!AV:AV,INDEX(4^8-LARGE((حسوب=$R$2)*(تواريخ&gt;=$P$3)*(تواريخ&lt;=$AD$3)*(4^8-ROW(حسوب)),ROWS(H$9:H357)),0))</f>
        <v>0</v>
      </c>
      <c r="I357" s="81">
        <f>INDEX('1'!J:J,INDEX(4^8-LARGE((حسوب=$R$2)*(تواريخ&gt;=$P$3)*(تواريخ&lt;=$AD$3)*(4^8-ROW(حسوب)),ROWS(I$9:I357)),0))</f>
        <v>0</v>
      </c>
      <c r="J357" s="81">
        <f>INDEX('1'!K:K,INDEX(4^8-LARGE((حسوب=$R$2)*(تواريخ&gt;=$P$3)*(تواريخ&lt;=$AD$3)*(4^8-ROW(حسوب)),ROWS(J$9:J357)),0))</f>
        <v>0</v>
      </c>
      <c r="K357" s="81">
        <f>INDEX('1'!L:L,INDEX(4^8-LARGE((حسوب=$R$2)*(تواريخ&gt;=$P$3)*(تواريخ&lt;=$AD$3)*(4^8-ROW(حسوب)),ROWS(K$9:K357)),0))</f>
        <v>0</v>
      </c>
      <c r="L357" s="81">
        <f>INDEX('1'!M:M,INDEX(4^8-LARGE((حسوب=$R$2)*(تواريخ&gt;=$P$3)*(تواريخ&lt;=$AD$3)*(4^8-ROW(حسوب)),ROWS(L$9:L357)),0))</f>
        <v>0</v>
      </c>
      <c r="M357" s="81">
        <f>INDEX('1'!N:N,INDEX(4^8-LARGE((حسوب=$R$2)*(تواريخ&gt;=$P$3)*(تواريخ&lt;=$AD$3)*(4^8-ROW(حسوب)),ROWS(M$9:M357)),0))</f>
        <v>0</v>
      </c>
      <c r="N357" s="81">
        <f>INDEX('1'!O:O,INDEX(4^8-LARGE((حسوب=$R$2)*(تواريخ&gt;=$P$3)*(تواريخ&lt;=$AD$3)*(4^8-ROW(حسوب)),ROWS(N$9:N357)),0))</f>
        <v>0</v>
      </c>
      <c r="O357" s="81">
        <f>INDEX('1'!P:P,INDEX(4^8-LARGE((حسوب=$R$2)*(تواريخ&gt;=$P$3)*(تواريخ&lt;=$AD$3)*(4^8-ROW(حسوب)),ROWS(O$9:O357)),0))</f>
        <v>0</v>
      </c>
      <c r="P357" s="81">
        <f>INDEX('1'!Q:Q,INDEX(4^8-LARGE((حسوب=$R$2)*(تواريخ&gt;=$P$3)*(تواريخ&lt;=$AD$3)*(4^8-ROW(حسوب)),ROWS(P$9:P357)),0))</f>
        <v>0</v>
      </c>
      <c r="Q357" s="81">
        <f>INDEX('1'!R:R,INDEX(4^8-LARGE((حسوب=$R$2)*(تواريخ&gt;=$P$3)*(تواريخ&lt;=$AD$3)*(4^8-ROW(حسوب)),ROWS(Q$9:Q357)),0))</f>
        <v>0</v>
      </c>
      <c r="R357" s="81">
        <f>INDEX('1'!S:S,INDEX(4^8-LARGE((حسوب=$R$2)*(تواريخ&gt;=$P$3)*(تواريخ&lt;=$AD$3)*(4^8-ROW(حسوب)),ROWS(R$9:R357)),0))</f>
        <v>0</v>
      </c>
      <c r="S357" s="81">
        <f>INDEX('1'!T:T,INDEX(4^8-LARGE((حسوب=$R$2)*(تواريخ&gt;=$P$3)*(تواريخ&lt;=$AD$3)*(4^8-ROW(حسوب)),ROWS(S$9:S357)),0))</f>
        <v>0</v>
      </c>
      <c r="T357" s="81">
        <f>INDEX('1'!U:U,INDEX(4^8-LARGE((حسوب=$R$2)*(تواريخ&gt;=$P$3)*(تواريخ&lt;=$AD$3)*(4^8-ROW(حسوب)),ROWS(T$9:T357)),0))</f>
        <v>0</v>
      </c>
      <c r="U357" s="81">
        <f>INDEX('1'!V:V,INDEX(4^8-LARGE((حسوب=$R$2)*(تواريخ&gt;=$P$3)*(تواريخ&lt;=$AD$3)*(4^8-ROW(حسوب)),ROWS(U$9:U357)),0))</f>
        <v>0</v>
      </c>
      <c r="V357" s="81">
        <f>INDEX('1'!W:W,INDEX(4^8-LARGE((حسوب=$R$2)*(تواريخ&gt;=$P$3)*(تواريخ&lt;=$AD$3)*(4^8-ROW(حسوب)),ROWS(V$9:V357)),0))</f>
        <v>0</v>
      </c>
      <c r="W357" s="81">
        <f>INDEX('1'!X:X,INDEX(4^8-LARGE((حسوب=$R$2)*(تواريخ&gt;=$P$3)*(تواريخ&lt;=$AD$3)*(4^8-ROW(حسوب)),ROWS(W$9:W357)),0))</f>
        <v>0</v>
      </c>
      <c r="X357" s="81">
        <f>INDEX('1'!Y:Y,INDEX(4^8-LARGE((حسوب=$R$2)*(تواريخ&gt;=$P$3)*(تواريخ&lt;=$AD$3)*(4^8-ROW(حسوب)),ROWS(X$9:X357)),0))</f>
        <v>0</v>
      </c>
      <c r="Y357" s="81">
        <f>INDEX('1'!Z:Z,INDEX(4^8-LARGE((حسوب=$R$2)*(تواريخ&gt;=$P$3)*(تواريخ&lt;=$AD$3)*(4^8-ROW(حسوب)),ROWS(Y$9:Y357)),0))</f>
        <v>0</v>
      </c>
      <c r="Z357" s="81">
        <f>INDEX('1'!AA:AA,INDEX(4^8-LARGE((حسوب=$R$2)*(تواريخ&gt;=$P$3)*(تواريخ&lt;=$AD$3)*(4^8-ROW(حسوب)),ROWS(Z$9:Z357)),0))</f>
        <v>0</v>
      </c>
      <c r="AA357" s="81">
        <f>INDEX('1'!AB:AB,INDEX(4^8-LARGE((حسوب=$R$2)*(تواريخ&gt;=$P$3)*(تواريخ&lt;=$AD$3)*(4^8-ROW(حسوب)),ROWS(AA$9:AA357)),0))</f>
        <v>0</v>
      </c>
      <c r="AB357" s="81">
        <f>INDEX('1'!AC:AC,INDEX(4^8-LARGE((حسوب=$R$2)*(تواريخ&gt;=$P$3)*(تواريخ&lt;=$AD$3)*(4^8-ROW(حسوب)),ROWS(AB$9:AB357)),0))</f>
        <v>0</v>
      </c>
      <c r="AC357" s="81">
        <f>INDEX('1'!AD:AD,INDEX(4^8-LARGE((حسوب=$R$2)*(تواريخ&gt;=$P$3)*(تواريخ&lt;=$AD$3)*(4^8-ROW(حسوب)),ROWS(AC$9:AC357)),0))</f>
        <v>0</v>
      </c>
      <c r="AD357" s="81">
        <f>INDEX('1'!AE:AE,INDEX(4^8-LARGE((حسوب=$R$2)*(تواريخ&gt;=$P$3)*(تواريخ&lt;=$AD$3)*(4^8-ROW(حسوب)),ROWS(AD$9:AD357)),0))</f>
        <v>0</v>
      </c>
      <c r="AE357" s="57"/>
      <c r="AF357" s="57"/>
      <c r="AG357" s="58"/>
      <c r="AH357" s="58"/>
      <c r="AI357" s="58"/>
      <c r="AJ357" s="58"/>
      <c r="AK357" s="58"/>
      <c r="AL357" s="58"/>
      <c r="AM357" s="58"/>
      <c r="AN357" s="58"/>
      <c r="AO357" s="58"/>
      <c r="AP357" s="58"/>
      <c r="AQ357" s="57"/>
      <c r="AR357" s="57"/>
      <c r="AS357" s="80">
        <f>INDEX('1'!AY:AY,INDEX(4^8-LARGE((حسوب=$R$2)*(تواريخ&gt;=$P$3)*(تواريخ&lt;=$AD$3)*(4^8-ROW(حسوب)),ROWS(AS$9:AS357)),0))</f>
        <v>0</v>
      </c>
      <c r="AT357" s="80">
        <f>INDEX('1'!AX:AX,INDEX(4^8-LARGE((حسوب=$R$2)*(تواريخ&gt;=$P$3)*(تواريخ&lt;=$AD$3)*(4^8-ROW(حسوب)),ROWS(AT$9:AT357)),0))</f>
        <v>0</v>
      </c>
      <c r="AU357" s="80">
        <f>INDEX('1'!BA:BA,INDEX(4^8-LARGE((حسوب=$R$2)*(تواريخ&gt;=$P$3)*(تواريخ&lt;=$AD$3)*(4^8-ROW(حسوب)),ROWS(AU$9:AU357)),0))</f>
        <v>0</v>
      </c>
      <c r="AV357" s="80">
        <f>INDEX('1'!AZ:AZ,INDEX(4^8-LARGE((حسوب=$R$2)*(تواريخ&gt;=$P$3)*(تواريخ&lt;=$AD$3)*(4^8-ROW(حسوب)),ROWS(AV$9:AV357)),0))</f>
        <v>0</v>
      </c>
      <c r="AW357" s="79" t="str">
        <f t="shared" si="7"/>
        <v/>
      </c>
    </row>
    <row r="358" spans="6:49" ht="18">
      <c r="F358" s="83">
        <f>IF($G358="","",(INDEX('1'!A:A,INDEX(4^8-LARGE((حسوب=$R$2)*(تواريخ&gt;=$P$3)*(تواريخ&lt;=$AD$3)*(4^8-ROW(حسوب)),ROWS(F$9:F358)),0))))</f>
        <v>0</v>
      </c>
      <c r="G358" s="84">
        <f>INDEX('1'!AT:AT,INDEX(4^8-LARGE((حسوب=$R$2)*(تواريخ&gt;=$P$3)*(تواريخ&lt;=$AD$3)*(4^8-ROW(حسوب)),ROWS(G$9:G358)),0))</f>
        <v>0</v>
      </c>
      <c r="H358" s="84">
        <f>INDEX('1'!AV:AV,INDEX(4^8-LARGE((حسوب=$R$2)*(تواريخ&gt;=$P$3)*(تواريخ&lt;=$AD$3)*(4^8-ROW(حسوب)),ROWS(H$9:H358)),0))</f>
        <v>0</v>
      </c>
      <c r="I358" s="81">
        <f>INDEX('1'!J:J,INDEX(4^8-LARGE((حسوب=$R$2)*(تواريخ&gt;=$P$3)*(تواريخ&lt;=$AD$3)*(4^8-ROW(حسوب)),ROWS(I$9:I358)),0))</f>
        <v>0</v>
      </c>
      <c r="J358" s="81">
        <f>INDEX('1'!K:K,INDEX(4^8-LARGE((حسوب=$R$2)*(تواريخ&gt;=$P$3)*(تواريخ&lt;=$AD$3)*(4^8-ROW(حسوب)),ROWS(J$9:J358)),0))</f>
        <v>0</v>
      </c>
      <c r="K358" s="81">
        <f>INDEX('1'!L:L,INDEX(4^8-LARGE((حسوب=$R$2)*(تواريخ&gt;=$P$3)*(تواريخ&lt;=$AD$3)*(4^8-ROW(حسوب)),ROWS(K$9:K358)),0))</f>
        <v>0</v>
      </c>
      <c r="L358" s="81">
        <f>INDEX('1'!M:M,INDEX(4^8-LARGE((حسوب=$R$2)*(تواريخ&gt;=$P$3)*(تواريخ&lt;=$AD$3)*(4^8-ROW(حسوب)),ROWS(L$9:L358)),0))</f>
        <v>0</v>
      </c>
      <c r="M358" s="81">
        <f>INDEX('1'!N:N,INDEX(4^8-LARGE((حسوب=$R$2)*(تواريخ&gt;=$P$3)*(تواريخ&lt;=$AD$3)*(4^8-ROW(حسوب)),ROWS(M$9:M358)),0))</f>
        <v>0</v>
      </c>
      <c r="N358" s="81">
        <f>INDEX('1'!O:O,INDEX(4^8-LARGE((حسوب=$R$2)*(تواريخ&gt;=$P$3)*(تواريخ&lt;=$AD$3)*(4^8-ROW(حسوب)),ROWS(N$9:N358)),0))</f>
        <v>0</v>
      </c>
      <c r="O358" s="81">
        <f>INDEX('1'!P:P,INDEX(4^8-LARGE((حسوب=$R$2)*(تواريخ&gt;=$P$3)*(تواريخ&lt;=$AD$3)*(4^8-ROW(حسوب)),ROWS(O$9:O358)),0))</f>
        <v>0</v>
      </c>
      <c r="P358" s="81">
        <f>INDEX('1'!Q:Q,INDEX(4^8-LARGE((حسوب=$R$2)*(تواريخ&gt;=$P$3)*(تواريخ&lt;=$AD$3)*(4^8-ROW(حسوب)),ROWS(P$9:P358)),0))</f>
        <v>0</v>
      </c>
      <c r="Q358" s="81">
        <f>INDEX('1'!R:R,INDEX(4^8-LARGE((حسوب=$R$2)*(تواريخ&gt;=$P$3)*(تواريخ&lt;=$AD$3)*(4^8-ROW(حسوب)),ROWS(Q$9:Q358)),0))</f>
        <v>0</v>
      </c>
      <c r="R358" s="81">
        <f>INDEX('1'!S:S,INDEX(4^8-LARGE((حسوب=$R$2)*(تواريخ&gt;=$P$3)*(تواريخ&lt;=$AD$3)*(4^8-ROW(حسوب)),ROWS(R$9:R358)),0))</f>
        <v>0</v>
      </c>
      <c r="S358" s="81">
        <f>INDEX('1'!T:T,INDEX(4^8-LARGE((حسوب=$R$2)*(تواريخ&gt;=$P$3)*(تواريخ&lt;=$AD$3)*(4^8-ROW(حسوب)),ROWS(S$9:S358)),0))</f>
        <v>0</v>
      </c>
      <c r="T358" s="81">
        <f>INDEX('1'!U:U,INDEX(4^8-LARGE((حسوب=$R$2)*(تواريخ&gt;=$P$3)*(تواريخ&lt;=$AD$3)*(4^8-ROW(حسوب)),ROWS(T$9:T358)),0))</f>
        <v>0</v>
      </c>
      <c r="U358" s="81">
        <f>INDEX('1'!V:V,INDEX(4^8-LARGE((حسوب=$R$2)*(تواريخ&gt;=$P$3)*(تواريخ&lt;=$AD$3)*(4^8-ROW(حسوب)),ROWS(U$9:U358)),0))</f>
        <v>0</v>
      </c>
      <c r="V358" s="81">
        <f>INDEX('1'!W:W,INDEX(4^8-LARGE((حسوب=$R$2)*(تواريخ&gt;=$P$3)*(تواريخ&lt;=$AD$3)*(4^8-ROW(حسوب)),ROWS(V$9:V358)),0))</f>
        <v>0</v>
      </c>
      <c r="W358" s="81">
        <f>INDEX('1'!X:X,INDEX(4^8-LARGE((حسوب=$R$2)*(تواريخ&gt;=$P$3)*(تواريخ&lt;=$AD$3)*(4^8-ROW(حسوب)),ROWS(W$9:W358)),0))</f>
        <v>0</v>
      </c>
      <c r="X358" s="81">
        <f>INDEX('1'!Y:Y,INDEX(4^8-LARGE((حسوب=$R$2)*(تواريخ&gt;=$P$3)*(تواريخ&lt;=$AD$3)*(4^8-ROW(حسوب)),ROWS(X$9:X358)),0))</f>
        <v>0</v>
      </c>
      <c r="Y358" s="81">
        <f>INDEX('1'!Z:Z,INDEX(4^8-LARGE((حسوب=$R$2)*(تواريخ&gt;=$P$3)*(تواريخ&lt;=$AD$3)*(4^8-ROW(حسوب)),ROWS(Y$9:Y358)),0))</f>
        <v>0</v>
      </c>
      <c r="Z358" s="81">
        <f>INDEX('1'!AA:AA,INDEX(4^8-LARGE((حسوب=$R$2)*(تواريخ&gt;=$P$3)*(تواريخ&lt;=$AD$3)*(4^8-ROW(حسوب)),ROWS(Z$9:Z358)),0))</f>
        <v>0</v>
      </c>
      <c r="AA358" s="81">
        <f>INDEX('1'!AB:AB,INDEX(4^8-LARGE((حسوب=$R$2)*(تواريخ&gt;=$P$3)*(تواريخ&lt;=$AD$3)*(4^8-ROW(حسوب)),ROWS(AA$9:AA358)),0))</f>
        <v>0</v>
      </c>
      <c r="AB358" s="81">
        <f>INDEX('1'!AC:AC,INDEX(4^8-LARGE((حسوب=$R$2)*(تواريخ&gt;=$P$3)*(تواريخ&lt;=$AD$3)*(4^8-ROW(حسوب)),ROWS(AB$9:AB358)),0))</f>
        <v>0</v>
      </c>
      <c r="AC358" s="81">
        <f>INDEX('1'!AD:AD,INDEX(4^8-LARGE((حسوب=$R$2)*(تواريخ&gt;=$P$3)*(تواريخ&lt;=$AD$3)*(4^8-ROW(حسوب)),ROWS(AC$9:AC358)),0))</f>
        <v>0</v>
      </c>
      <c r="AD358" s="81">
        <f>INDEX('1'!AE:AE,INDEX(4^8-LARGE((حسوب=$R$2)*(تواريخ&gt;=$P$3)*(تواريخ&lt;=$AD$3)*(4^8-ROW(حسوب)),ROWS(AD$9:AD358)),0))</f>
        <v>0</v>
      </c>
      <c r="AE358" s="57"/>
      <c r="AF358" s="57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7"/>
      <c r="AR358" s="57"/>
      <c r="AS358" s="80">
        <f>INDEX('1'!AY:AY,INDEX(4^8-LARGE((حسوب=$R$2)*(تواريخ&gt;=$P$3)*(تواريخ&lt;=$AD$3)*(4^8-ROW(حسوب)),ROWS(AS$9:AS358)),0))</f>
        <v>0</v>
      </c>
      <c r="AT358" s="80">
        <f>INDEX('1'!AX:AX,INDEX(4^8-LARGE((حسوب=$R$2)*(تواريخ&gt;=$P$3)*(تواريخ&lt;=$AD$3)*(4^8-ROW(حسوب)),ROWS(AT$9:AT358)),0))</f>
        <v>0</v>
      </c>
      <c r="AU358" s="80">
        <f>INDEX('1'!BA:BA,INDEX(4^8-LARGE((حسوب=$R$2)*(تواريخ&gt;=$P$3)*(تواريخ&lt;=$AD$3)*(4^8-ROW(حسوب)),ROWS(AU$9:AU358)),0))</f>
        <v>0</v>
      </c>
      <c r="AV358" s="80">
        <f>INDEX('1'!AZ:AZ,INDEX(4^8-LARGE((حسوب=$R$2)*(تواريخ&gt;=$P$3)*(تواريخ&lt;=$AD$3)*(4^8-ROW(حسوب)),ROWS(AV$9:AV358)),0))</f>
        <v>0</v>
      </c>
      <c r="AW358" s="79" t="str">
        <f t="shared" si="7"/>
        <v/>
      </c>
    </row>
    <row r="359" spans="6:49" ht="18">
      <c r="F359" s="83">
        <f>IF($G359="","",(INDEX('1'!A:A,INDEX(4^8-LARGE((حسوب=$R$2)*(تواريخ&gt;=$P$3)*(تواريخ&lt;=$AD$3)*(4^8-ROW(حسوب)),ROWS(F$9:F359)),0))))</f>
        <v>0</v>
      </c>
      <c r="G359" s="84">
        <f>INDEX('1'!AT:AT,INDEX(4^8-LARGE((حسوب=$R$2)*(تواريخ&gt;=$P$3)*(تواريخ&lt;=$AD$3)*(4^8-ROW(حسوب)),ROWS(G$9:G359)),0))</f>
        <v>0</v>
      </c>
      <c r="H359" s="84">
        <f>INDEX('1'!AV:AV,INDEX(4^8-LARGE((حسوب=$R$2)*(تواريخ&gt;=$P$3)*(تواريخ&lt;=$AD$3)*(4^8-ROW(حسوب)),ROWS(H$9:H359)),0))</f>
        <v>0</v>
      </c>
      <c r="I359" s="81">
        <f>INDEX('1'!J:J,INDEX(4^8-LARGE((حسوب=$R$2)*(تواريخ&gt;=$P$3)*(تواريخ&lt;=$AD$3)*(4^8-ROW(حسوب)),ROWS(I$9:I359)),0))</f>
        <v>0</v>
      </c>
      <c r="J359" s="81">
        <f>INDEX('1'!K:K,INDEX(4^8-LARGE((حسوب=$R$2)*(تواريخ&gt;=$P$3)*(تواريخ&lt;=$AD$3)*(4^8-ROW(حسوب)),ROWS(J$9:J359)),0))</f>
        <v>0</v>
      </c>
      <c r="K359" s="81">
        <f>INDEX('1'!L:L,INDEX(4^8-LARGE((حسوب=$R$2)*(تواريخ&gt;=$P$3)*(تواريخ&lt;=$AD$3)*(4^8-ROW(حسوب)),ROWS(K$9:K359)),0))</f>
        <v>0</v>
      </c>
      <c r="L359" s="81">
        <f>INDEX('1'!M:M,INDEX(4^8-LARGE((حسوب=$R$2)*(تواريخ&gt;=$P$3)*(تواريخ&lt;=$AD$3)*(4^8-ROW(حسوب)),ROWS(L$9:L359)),0))</f>
        <v>0</v>
      </c>
      <c r="M359" s="81">
        <f>INDEX('1'!N:N,INDEX(4^8-LARGE((حسوب=$R$2)*(تواريخ&gt;=$P$3)*(تواريخ&lt;=$AD$3)*(4^8-ROW(حسوب)),ROWS(M$9:M359)),0))</f>
        <v>0</v>
      </c>
      <c r="N359" s="81">
        <f>INDEX('1'!O:O,INDEX(4^8-LARGE((حسوب=$R$2)*(تواريخ&gt;=$P$3)*(تواريخ&lt;=$AD$3)*(4^8-ROW(حسوب)),ROWS(N$9:N359)),0))</f>
        <v>0</v>
      </c>
      <c r="O359" s="81">
        <f>INDEX('1'!P:P,INDEX(4^8-LARGE((حسوب=$R$2)*(تواريخ&gt;=$P$3)*(تواريخ&lt;=$AD$3)*(4^8-ROW(حسوب)),ROWS(O$9:O359)),0))</f>
        <v>0</v>
      </c>
      <c r="P359" s="81">
        <f>INDEX('1'!Q:Q,INDEX(4^8-LARGE((حسوب=$R$2)*(تواريخ&gt;=$P$3)*(تواريخ&lt;=$AD$3)*(4^8-ROW(حسوب)),ROWS(P$9:P359)),0))</f>
        <v>0</v>
      </c>
      <c r="Q359" s="81">
        <f>INDEX('1'!R:R,INDEX(4^8-LARGE((حسوب=$R$2)*(تواريخ&gt;=$P$3)*(تواريخ&lt;=$AD$3)*(4^8-ROW(حسوب)),ROWS(Q$9:Q359)),0))</f>
        <v>0</v>
      </c>
      <c r="R359" s="81">
        <f>INDEX('1'!S:S,INDEX(4^8-LARGE((حسوب=$R$2)*(تواريخ&gt;=$P$3)*(تواريخ&lt;=$AD$3)*(4^8-ROW(حسوب)),ROWS(R$9:R359)),0))</f>
        <v>0</v>
      </c>
      <c r="S359" s="81">
        <f>INDEX('1'!T:T,INDEX(4^8-LARGE((حسوب=$R$2)*(تواريخ&gt;=$P$3)*(تواريخ&lt;=$AD$3)*(4^8-ROW(حسوب)),ROWS(S$9:S359)),0))</f>
        <v>0</v>
      </c>
      <c r="T359" s="81">
        <f>INDEX('1'!U:U,INDEX(4^8-LARGE((حسوب=$R$2)*(تواريخ&gt;=$P$3)*(تواريخ&lt;=$AD$3)*(4^8-ROW(حسوب)),ROWS(T$9:T359)),0))</f>
        <v>0</v>
      </c>
      <c r="U359" s="81">
        <f>INDEX('1'!V:V,INDEX(4^8-LARGE((حسوب=$R$2)*(تواريخ&gt;=$P$3)*(تواريخ&lt;=$AD$3)*(4^8-ROW(حسوب)),ROWS(U$9:U359)),0))</f>
        <v>0</v>
      </c>
      <c r="V359" s="81">
        <f>INDEX('1'!W:W,INDEX(4^8-LARGE((حسوب=$R$2)*(تواريخ&gt;=$P$3)*(تواريخ&lt;=$AD$3)*(4^8-ROW(حسوب)),ROWS(V$9:V359)),0))</f>
        <v>0</v>
      </c>
      <c r="W359" s="81">
        <f>INDEX('1'!X:X,INDEX(4^8-LARGE((حسوب=$R$2)*(تواريخ&gt;=$P$3)*(تواريخ&lt;=$AD$3)*(4^8-ROW(حسوب)),ROWS(W$9:W359)),0))</f>
        <v>0</v>
      </c>
      <c r="X359" s="81">
        <f>INDEX('1'!Y:Y,INDEX(4^8-LARGE((حسوب=$R$2)*(تواريخ&gt;=$P$3)*(تواريخ&lt;=$AD$3)*(4^8-ROW(حسوب)),ROWS(X$9:X359)),0))</f>
        <v>0</v>
      </c>
      <c r="Y359" s="81">
        <f>INDEX('1'!Z:Z,INDEX(4^8-LARGE((حسوب=$R$2)*(تواريخ&gt;=$P$3)*(تواريخ&lt;=$AD$3)*(4^8-ROW(حسوب)),ROWS(Y$9:Y359)),0))</f>
        <v>0</v>
      </c>
      <c r="Z359" s="81">
        <f>INDEX('1'!AA:AA,INDEX(4^8-LARGE((حسوب=$R$2)*(تواريخ&gt;=$P$3)*(تواريخ&lt;=$AD$3)*(4^8-ROW(حسوب)),ROWS(Z$9:Z359)),0))</f>
        <v>0</v>
      </c>
      <c r="AA359" s="81">
        <f>INDEX('1'!AB:AB,INDEX(4^8-LARGE((حسوب=$R$2)*(تواريخ&gt;=$P$3)*(تواريخ&lt;=$AD$3)*(4^8-ROW(حسوب)),ROWS(AA$9:AA359)),0))</f>
        <v>0</v>
      </c>
      <c r="AB359" s="81">
        <f>INDEX('1'!AC:AC,INDEX(4^8-LARGE((حسوب=$R$2)*(تواريخ&gt;=$P$3)*(تواريخ&lt;=$AD$3)*(4^8-ROW(حسوب)),ROWS(AB$9:AB359)),0))</f>
        <v>0</v>
      </c>
      <c r="AC359" s="81">
        <f>INDEX('1'!AD:AD,INDEX(4^8-LARGE((حسوب=$R$2)*(تواريخ&gt;=$P$3)*(تواريخ&lt;=$AD$3)*(4^8-ROW(حسوب)),ROWS(AC$9:AC359)),0))</f>
        <v>0</v>
      </c>
      <c r="AD359" s="81">
        <f>INDEX('1'!AE:AE,INDEX(4^8-LARGE((حسوب=$R$2)*(تواريخ&gt;=$P$3)*(تواريخ&lt;=$AD$3)*(4^8-ROW(حسوب)),ROWS(AD$9:AD359)),0))</f>
        <v>0</v>
      </c>
      <c r="AE359" s="57"/>
      <c r="AF359" s="57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7"/>
      <c r="AR359" s="57"/>
      <c r="AS359" s="80">
        <f>INDEX('1'!AY:AY,INDEX(4^8-LARGE((حسوب=$R$2)*(تواريخ&gt;=$P$3)*(تواريخ&lt;=$AD$3)*(4^8-ROW(حسوب)),ROWS(AS$9:AS359)),0))</f>
        <v>0</v>
      </c>
      <c r="AT359" s="80">
        <f>INDEX('1'!AX:AX,INDEX(4^8-LARGE((حسوب=$R$2)*(تواريخ&gt;=$P$3)*(تواريخ&lt;=$AD$3)*(4^8-ROW(حسوب)),ROWS(AT$9:AT359)),0))</f>
        <v>0</v>
      </c>
      <c r="AU359" s="80">
        <f>INDEX('1'!BA:BA,INDEX(4^8-LARGE((حسوب=$R$2)*(تواريخ&gt;=$P$3)*(تواريخ&lt;=$AD$3)*(4^8-ROW(حسوب)),ROWS(AU$9:AU359)),0))</f>
        <v>0</v>
      </c>
      <c r="AV359" s="80">
        <f>INDEX('1'!AZ:AZ,INDEX(4^8-LARGE((حسوب=$R$2)*(تواريخ&gt;=$P$3)*(تواريخ&lt;=$AD$3)*(4^8-ROW(حسوب)),ROWS(AV$9:AV359)),0))</f>
        <v>0</v>
      </c>
      <c r="AW359" s="79" t="str">
        <f t="shared" si="7"/>
        <v/>
      </c>
    </row>
    <row r="360" spans="6:49" ht="18">
      <c r="F360" s="83">
        <f>IF($G360="","",(INDEX('1'!A:A,INDEX(4^8-LARGE((حسوب=$R$2)*(تواريخ&gt;=$P$3)*(تواريخ&lt;=$AD$3)*(4^8-ROW(حسوب)),ROWS(F$9:F360)),0))))</f>
        <v>0</v>
      </c>
      <c r="G360" s="84">
        <f>INDEX('1'!AT:AT,INDEX(4^8-LARGE((حسوب=$R$2)*(تواريخ&gt;=$P$3)*(تواريخ&lt;=$AD$3)*(4^8-ROW(حسوب)),ROWS(G$9:G360)),0))</f>
        <v>0</v>
      </c>
      <c r="H360" s="84">
        <f>INDEX('1'!AV:AV,INDEX(4^8-LARGE((حسوب=$R$2)*(تواريخ&gt;=$P$3)*(تواريخ&lt;=$AD$3)*(4^8-ROW(حسوب)),ROWS(H$9:H360)),0))</f>
        <v>0</v>
      </c>
      <c r="I360" s="81">
        <f>INDEX('1'!J:J,INDEX(4^8-LARGE((حسوب=$R$2)*(تواريخ&gt;=$P$3)*(تواريخ&lt;=$AD$3)*(4^8-ROW(حسوب)),ROWS(I$9:I360)),0))</f>
        <v>0</v>
      </c>
      <c r="J360" s="81">
        <f>INDEX('1'!K:K,INDEX(4^8-LARGE((حسوب=$R$2)*(تواريخ&gt;=$P$3)*(تواريخ&lt;=$AD$3)*(4^8-ROW(حسوب)),ROWS(J$9:J360)),0))</f>
        <v>0</v>
      </c>
      <c r="K360" s="81">
        <f>INDEX('1'!L:L,INDEX(4^8-LARGE((حسوب=$R$2)*(تواريخ&gt;=$P$3)*(تواريخ&lt;=$AD$3)*(4^8-ROW(حسوب)),ROWS(K$9:K360)),0))</f>
        <v>0</v>
      </c>
      <c r="L360" s="81">
        <f>INDEX('1'!M:M,INDEX(4^8-LARGE((حسوب=$R$2)*(تواريخ&gt;=$P$3)*(تواريخ&lt;=$AD$3)*(4^8-ROW(حسوب)),ROWS(L$9:L360)),0))</f>
        <v>0</v>
      </c>
      <c r="M360" s="81">
        <f>INDEX('1'!N:N,INDEX(4^8-LARGE((حسوب=$R$2)*(تواريخ&gt;=$P$3)*(تواريخ&lt;=$AD$3)*(4^8-ROW(حسوب)),ROWS(M$9:M360)),0))</f>
        <v>0</v>
      </c>
      <c r="N360" s="81">
        <f>INDEX('1'!O:O,INDEX(4^8-LARGE((حسوب=$R$2)*(تواريخ&gt;=$P$3)*(تواريخ&lt;=$AD$3)*(4^8-ROW(حسوب)),ROWS(N$9:N360)),0))</f>
        <v>0</v>
      </c>
      <c r="O360" s="81">
        <f>INDEX('1'!P:P,INDEX(4^8-LARGE((حسوب=$R$2)*(تواريخ&gt;=$P$3)*(تواريخ&lt;=$AD$3)*(4^8-ROW(حسوب)),ROWS(O$9:O360)),0))</f>
        <v>0</v>
      </c>
      <c r="P360" s="81">
        <f>INDEX('1'!Q:Q,INDEX(4^8-LARGE((حسوب=$R$2)*(تواريخ&gt;=$P$3)*(تواريخ&lt;=$AD$3)*(4^8-ROW(حسوب)),ROWS(P$9:P360)),0))</f>
        <v>0</v>
      </c>
      <c r="Q360" s="81">
        <f>INDEX('1'!R:R,INDEX(4^8-LARGE((حسوب=$R$2)*(تواريخ&gt;=$P$3)*(تواريخ&lt;=$AD$3)*(4^8-ROW(حسوب)),ROWS(Q$9:Q360)),0))</f>
        <v>0</v>
      </c>
      <c r="R360" s="81">
        <f>INDEX('1'!S:S,INDEX(4^8-LARGE((حسوب=$R$2)*(تواريخ&gt;=$P$3)*(تواريخ&lt;=$AD$3)*(4^8-ROW(حسوب)),ROWS(R$9:R360)),0))</f>
        <v>0</v>
      </c>
      <c r="S360" s="81">
        <f>INDEX('1'!T:T,INDEX(4^8-LARGE((حسوب=$R$2)*(تواريخ&gt;=$P$3)*(تواريخ&lt;=$AD$3)*(4^8-ROW(حسوب)),ROWS(S$9:S360)),0))</f>
        <v>0</v>
      </c>
      <c r="T360" s="81">
        <f>INDEX('1'!U:U,INDEX(4^8-LARGE((حسوب=$R$2)*(تواريخ&gt;=$P$3)*(تواريخ&lt;=$AD$3)*(4^8-ROW(حسوب)),ROWS(T$9:T360)),0))</f>
        <v>0</v>
      </c>
      <c r="U360" s="81">
        <f>INDEX('1'!V:V,INDEX(4^8-LARGE((حسوب=$R$2)*(تواريخ&gt;=$P$3)*(تواريخ&lt;=$AD$3)*(4^8-ROW(حسوب)),ROWS(U$9:U360)),0))</f>
        <v>0</v>
      </c>
      <c r="V360" s="81">
        <f>INDEX('1'!W:W,INDEX(4^8-LARGE((حسوب=$R$2)*(تواريخ&gt;=$P$3)*(تواريخ&lt;=$AD$3)*(4^8-ROW(حسوب)),ROWS(V$9:V360)),0))</f>
        <v>0</v>
      </c>
      <c r="W360" s="81">
        <f>INDEX('1'!X:X,INDEX(4^8-LARGE((حسوب=$R$2)*(تواريخ&gt;=$P$3)*(تواريخ&lt;=$AD$3)*(4^8-ROW(حسوب)),ROWS(W$9:W360)),0))</f>
        <v>0</v>
      </c>
      <c r="X360" s="81">
        <f>INDEX('1'!Y:Y,INDEX(4^8-LARGE((حسوب=$R$2)*(تواريخ&gt;=$P$3)*(تواريخ&lt;=$AD$3)*(4^8-ROW(حسوب)),ROWS(X$9:X360)),0))</f>
        <v>0</v>
      </c>
      <c r="Y360" s="81">
        <f>INDEX('1'!Z:Z,INDEX(4^8-LARGE((حسوب=$R$2)*(تواريخ&gt;=$P$3)*(تواريخ&lt;=$AD$3)*(4^8-ROW(حسوب)),ROWS(Y$9:Y360)),0))</f>
        <v>0</v>
      </c>
      <c r="Z360" s="81">
        <f>INDEX('1'!AA:AA,INDEX(4^8-LARGE((حسوب=$R$2)*(تواريخ&gt;=$P$3)*(تواريخ&lt;=$AD$3)*(4^8-ROW(حسوب)),ROWS(Z$9:Z360)),0))</f>
        <v>0</v>
      </c>
      <c r="AA360" s="81">
        <f>INDEX('1'!AB:AB,INDEX(4^8-LARGE((حسوب=$R$2)*(تواريخ&gt;=$P$3)*(تواريخ&lt;=$AD$3)*(4^8-ROW(حسوب)),ROWS(AA$9:AA360)),0))</f>
        <v>0</v>
      </c>
      <c r="AB360" s="81">
        <f>INDEX('1'!AC:AC,INDEX(4^8-LARGE((حسوب=$R$2)*(تواريخ&gt;=$P$3)*(تواريخ&lt;=$AD$3)*(4^8-ROW(حسوب)),ROWS(AB$9:AB360)),0))</f>
        <v>0</v>
      </c>
      <c r="AC360" s="81">
        <f>INDEX('1'!AD:AD,INDEX(4^8-LARGE((حسوب=$R$2)*(تواريخ&gt;=$P$3)*(تواريخ&lt;=$AD$3)*(4^8-ROW(حسوب)),ROWS(AC$9:AC360)),0))</f>
        <v>0</v>
      </c>
      <c r="AD360" s="81">
        <f>INDEX('1'!AE:AE,INDEX(4^8-LARGE((حسوب=$R$2)*(تواريخ&gt;=$P$3)*(تواريخ&lt;=$AD$3)*(4^8-ROW(حسوب)),ROWS(AD$9:AD360)),0))</f>
        <v>0</v>
      </c>
      <c r="AE360" s="57"/>
      <c r="AF360" s="57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7"/>
      <c r="AR360" s="57"/>
      <c r="AS360" s="80">
        <f>INDEX('1'!AY:AY,INDEX(4^8-LARGE((حسوب=$R$2)*(تواريخ&gt;=$P$3)*(تواريخ&lt;=$AD$3)*(4^8-ROW(حسوب)),ROWS(AS$9:AS360)),0))</f>
        <v>0</v>
      </c>
      <c r="AT360" s="80">
        <f>INDEX('1'!AX:AX,INDEX(4^8-LARGE((حسوب=$R$2)*(تواريخ&gt;=$P$3)*(تواريخ&lt;=$AD$3)*(4^8-ROW(حسوب)),ROWS(AT$9:AT360)),0))</f>
        <v>0</v>
      </c>
      <c r="AU360" s="80">
        <f>INDEX('1'!BA:BA,INDEX(4^8-LARGE((حسوب=$R$2)*(تواريخ&gt;=$P$3)*(تواريخ&lt;=$AD$3)*(4^8-ROW(حسوب)),ROWS(AU$9:AU360)),0))</f>
        <v>0</v>
      </c>
      <c r="AV360" s="80">
        <f>INDEX('1'!AZ:AZ,INDEX(4^8-LARGE((حسوب=$R$2)*(تواريخ&gt;=$P$3)*(تواريخ&lt;=$AD$3)*(4^8-ROW(حسوب)),ROWS(AV$9:AV360)),0))</f>
        <v>0</v>
      </c>
      <c r="AW360" s="79" t="str">
        <f t="shared" si="7"/>
        <v/>
      </c>
    </row>
    <row r="361" spans="6:49" ht="18">
      <c r="F361" s="83">
        <f>IF($G361="","",(INDEX('1'!A:A,INDEX(4^8-LARGE((حسوب=$R$2)*(تواريخ&gt;=$P$3)*(تواريخ&lt;=$AD$3)*(4^8-ROW(حسوب)),ROWS(F$9:F361)),0))))</f>
        <v>0</v>
      </c>
      <c r="G361" s="84">
        <f>INDEX('1'!AT:AT,INDEX(4^8-LARGE((حسوب=$R$2)*(تواريخ&gt;=$P$3)*(تواريخ&lt;=$AD$3)*(4^8-ROW(حسوب)),ROWS(G$9:G361)),0))</f>
        <v>0</v>
      </c>
      <c r="H361" s="84">
        <f>INDEX('1'!AV:AV,INDEX(4^8-LARGE((حسوب=$R$2)*(تواريخ&gt;=$P$3)*(تواريخ&lt;=$AD$3)*(4^8-ROW(حسوب)),ROWS(H$9:H361)),0))</f>
        <v>0</v>
      </c>
      <c r="I361" s="81">
        <f>INDEX('1'!J:J,INDEX(4^8-LARGE((حسوب=$R$2)*(تواريخ&gt;=$P$3)*(تواريخ&lt;=$AD$3)*(4^8-ROW(حسوب)),ROWS(I$9:I361)),0))</f>
        <v>0</v>
      </c>
      <c r="J361" s="81">
        <f>INDEX('1'!K:K,INDEX(4^8-LARGE((حسوب=$R$2)*(تواريخ&gt;=$P$3)*(تواريخ&lt;=$AD$3)*(4^8-ROW(حسوب)),ROWS(J$9:J361)),0))</f>
        <v>0</v>
      </c>
      <c r="K361" s="81">
        <f>INDEX('1'!L:L,INDEX(4^8-LARGE((حسوب=$R$2)*(تواريخ&gt;=$P$3)*(تواريخ&lt;=$AD$3)*(4^8-ROW(حسوب)),ROWS(K$9:K361)),0))</f>
        <v>0</v>
      </c>
      <c r="L361" s="81">
        <f>INDEX('1'!M:M,INDEX(4^8-LARGE((حسوب=$R$2)*(تواريخ&gt;=$P$3)*(تواريخ&lt;=$AD$3)*(4^8-ROW(حسوب)),ROWS(L$9:L361)),0))</f>
        <v>0</v>
      </c>
      <c r="M361" s="81">
        <f>INDEX('1'!N:N,INDEX(4^8-LARGE((حسوب=$R$2)*(تواريخ&gt;=$P$3)*(تواريخ&lt;=$AD$3)*(4^8-ROW(حسوب)),ROWS(M$9:M361)),0))</f>
        <v>0</v>
      </c>
      <c r="N361" s="81">
        <f>INDEX('1'!O:O,INDEX(4^8-LARGE((حسوب=$R$2)*(تواريخ&gt;=$P$3)*(تواريخ&lt;=$AD$3)*(4^8-ROW(حسوب)),ROWS(N$9:N361)),0))</f>
        <v>0</v>
      </c>
      <c r="O361" s="81">
        <f>INDEX('1'!P:P,INDEX(4^8-LARGE((حسوب=$R$2)*(تواريخ&gt;=$P$3)*(تواريخ&lt;=$AD$3)*(4^8-ROW(حسوب)),ROWS(O$9:O361)),0))</f>
        <v>0</v>
      </c>
      <c r="P361" s="81">
        <f>INDEX('1'!Q:Q,INDEX(4^8-LARGE((حسوب=$R$2)*(تواريخ&gt;=$P$3)*(تواريخ&lt;=$AD$3)*(4^8-ROW(حسوب)),ROWS(P$9:P361)),0))</f>
        <v>0</v>
      </c>
      <c r="Q361" s="81">
        <f>INDEX('1'!R:R,INDEX(4^8-LARGE((حسوب=$R$2)*(تواريخ&gt;=$P$3)*(تواريخ&lt;=$AD$3)*(4^8-ROW(حسوب)),ROWS(Q$9:Q361)),0))</f>
        <v>0</v>
      </c>
      <c r="R361" s="81">
        <f>INDEX('1'!S:S,INDEX(4^8-LARGE((حسوب=$R$2)*(تواريخ&gt;=$P$3)*(تواريخ&lt;=$AD$3)*(4^8-ROW(حسوب)),ROWS(R$9:R361)),0))</f>
        <v>0</v>
      </c>
      <c r="S361" s="81">
        <f>INDEX('1'!T:T,INDEX(4^8-LARGE((حسوب=$R$2)*(تواريخ&gt;=$P$3)*(تواريخ&lt;=$AD$3)*(4^8-ROW(حسوب)),ROWS(S$9:S361)),0))</f>
        <v>0</v>
      </c>
      <c r="T361" s="81">
        <f>INDEX('1'!U:U,INDEX(4^8-LARGE((حسوب=$R$2)*(تواريخ&gt;=$P$3)*(تواريخ&lt;=$AD$3)*(4^8-ROW(حسوب)),ROWS(T$9:T361)),0))</f>
        <v>0</v>
      </c>
      <c r="U361" s="81">
        <f>INDEX('1'!V:V,INDEX(4^8-LARGE((حسوب=$R$2)*(تواريخ&gt;=$P$3)*(تواريخ&lt;=$AD$3)*(4^8-ROW(حسوب)),ROWS(U$9:U361)),0))</f>
        <v>0</v>
      </c>
      <c r="V361" s="81">
        <f>INDEX('1'!W:W,INDEX(4^8-LARGE((حسوب=$R$2)*(تواريخ&gt;=$P$3)*(تواريخ&lt;=$AD$3)*(4^8-ROW(حسوب)),ROWS(V$9:V361)),0))</f>
        <v>0</v>
      </c>
      <c r="W361" s="81">
        <f>INDEX('1'!X:X,INDEX(4^8-LARGE((حسوب=$R$2)*(تواريخ&gt;=$P$3)*(تواريخ&lt;=$AD$3)*(4^8-ROW(حسوب)),ROWS(W$9:W361)),0))</f>
        <v>0</v>
      </c>
      <c r="X361" s="81">
        <f>INDEX('1'!Y:Y,INDEX(4^8-LARGE((حسوب=$R$2)*(تواريخ&gt;=$P$3)*(تواريخ&lt;=$AD$3)*(4^8-ROW(حسوب)),ROWS(X$9:X361)),0))</f>
        <v>0</v>
      </c>
      <c r="Y361" s="81">
        <f>INDEX('1'!Z:Z,INDEX(4^8-LARGE((حسوب=$R$2)*(تواريخ&gt;=$P$3)*(تواريخ&lt;=$AD$3)*(4^8-ROW(حسوب)),ROWS(Y$9:Y361)),0))</f>
        <v>0</v>
      </c>
      <c r="Z361" s="81">
        <f>INDEX('1'!AA:AA,INDEX(4^8-LARGE((حسوب=$R$2)*(تواريخ&gt;=$P$3)*(تواريخ&lt;=$AD$3)*(4^8-ROW(حسوب)),ROWS(Z$9:Z361)),0))</f>
        <v>0</v>
      </c>
      <c r="AA361" s="81">
        <f>INDEX('1'!AB:AB,INDEX(4^8-LARGE((حسوب=$R$2)*(تواريخ&gt;=$P$3)*(تواريخ&lt;=$AD$3)*(4^8-ROW(حسوب)),ROWS(AA$9:AA361)),0))</f>
        <v>0</v>
      </c>
      <c r="AB361" s="81">
        <f>INDEX('1'!AC:AC,INDEX(4^8-LARGE((حسوب=$R$2)*(تواريخ&gt;=$P$3)*(تواريخ&lt;=$AD$3)*(4^8-ROW(حسوب)),ROWS(AB$9:AB361)),0))</f>
        <v>0</v>
      </c>
      <c r="AC361" s="81">
        <f>INDEX('1'!AD:AD,INDEX(4^8-LARGE((حسوب=$R$2)*(تواريخ&gt;=$P$3)*(تواريخ&lt;=$AD$3)*(4^8-ROW(حسوب)),ROWS(AC$9:AC361)),0))</f>
        <v>0</v>
      </c>
      <c r="AD361" s="81">
        <f>INDEX('1'!AE:AE,INDEX(4^8-LARGE((حسوب=$R$2)*(تواريخ&gt;=$P$3)*(تواريخ&lt;=$AD$3)*(4^8-ROW(حسوب)),ROWS(AD$9:AD361)),0))</f>
        <v>0</v>
      </c>
      <c r="AE361" s="57"/>
      <c r="AF361" s="57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7"/>
      <c r="AR361" s="57"/>
      <c r="AS361" s="80">
        <f>INDEX('1'!AY:AY,INDEX(4^8-LARGE((حسوب=$R$2)*(تواريخ&gt;=$P$3)*(تواريخ&lt;=$AD$3)*(4^8-ROW(حسوب)),ROWS(AS$9:AS361)),0))</f>
        <v>0</v>
      </c>
      <c r="AT361" s="80">
        <f>INDEX('1'!AX:AX,INDEX(4^8-LARGE((حسوب=$R$2)*(تواريخ&gt;=$P$3)*(تواريخ&lt;=$AD$3)*(4^8-ROW(حسوب)),ROWS(AT$9:AT361)),0))</f>
        <v>0</v>
      </c>
      <c r="AU361" s="80">
        <f>INDEX('1'!BA:BA,INDEX(4^8-LARGE((حسوب=$R$2)*(تواريخ&gt;=$P$3)*(تواريخ&lt;=$AD$3)*(4^8-ROW(حسوب)),ROWS(AU$9:AU361)),0))</f>
        <v>0</v>
      </c>
      <c r="AV361" s="80">
        <f>INDEX('1'!AZ:AZ,INDEX(4^8-LARGE((حسوب=$R$2)*(تواريخ&gt;=$P$3)*(تواريخ&lt;=$AD$3)*(4^8-ROW(حسوب)),ROWS(AV$9:AV361)),0))</f>
        <v>0</v>
      </c>
      <c r="AW361" s="79" t="str">
        <f t="shared" si="7"/>
        <v/>
      </c>
    </row>
    <row r="362" spans="6:49" ht="18">
      <c r="F362" s="83">
        <f>IF($G362="","",(INDEX('1'!A:A,INDEX(4^8-LARGE((حسوب=$R$2)*(تواريخ&gt;=$P$3)*(تواريخ&lt;=$AD$3)*(4^8-ROW(حسوب)),ROWS(F$9:F362)),0))))</f>
        <v>0</v>
      </c>
      <c r="G362" s="84">
        <f>INDEX('1'!AT:AT,INDEX(4^8-LARGE((حسوب=$R$2)*(تواريخ&gt;=$P$3)*(تواريخ&lt;=$AD$3)*(4^8-ROW(حسوب)),ROWS(G$9:G362)),0))</f>
        <v>0</v>
      </c>
      <c r="H362" s="84">
        <f>INDEX('1'!AV:AV,INDEX(4^8-LARGE((حسوب=$R$2)*(تواريخ&gt;=$P$3)*(تواريخ&lt;=$AD$3)*(4^8-ROW(حسوب)),ROWS(H$9:H362)),0))</f>
        <v>0</v>
      </c>
      <c r="I362" s="81">
        <f>INDEX('1'!J:J,INDEX(4^8-LARGE((حسوب=$R$2)*(تواريخ&gt;=$P$3)*(تواريخ&lt;=$AD$3)*(4^8-ROW(حسوب)),ROWS(I$9:I362)),0))</f>
        <v>0</v>
      </c>
      <c r="J362" s="81">
        <f>INDEX('1'!K:K,INDEX(4^8-LARGE((حسوب=$R$2)*(تواريخ&gt;=$P$3)*(تواريخ&lt;=$AD$3)*(4^8-ROW(حسوب)),ROWS(J$9:J362)),0))</f>
        <v>0</v>
      </c>
      <c r="K362" s="81">
        <f>INDEX('1'!L:L,INDEX(4^8-LARGE((حسوب=$R$2)*(تواريخ&gt;=$P$3)*(تواريخ&lt;=$AD$3)*(4^8-ROW(حسوب)),ROWS(K$9:K362)),0))</f>
        <v>0</v>
      </c>
      <c r="L362" s="81">
        <f>INDEX('1'!M:M,INDEX(4^8-LARGE((حسوب=$R$2)*(تواريخ&gt;=$P$3)*(تواريخ&lt;=$AD$3)*(4^8-ROW(حسوب)),ROWS(L$9:L362)),0))</f>
        <v>0</v>
      </c>
      <c r="M362" s="81">
        <f>INDEX('1'!N:N,INDEX(4^8-LARGE((حسوب=$R$2)*(تواريخ&gt;=$P$3)*(تواريخ&lt;=$AD$3)*(4^8-ROW(حسوب)),ROWS(M$9:M362)),0))</f>
        <v>0</v>
      </c>
      <c r="N362" s="81">
        <f>INDEX('1'!O:O,INDEX(4^8-LARGE((حسوب=$R$2)*(تواريخ&gt;=$P$3)*(تواريخ&lt;=$AD$3)*(4^8-ROW(حسوب)),ROWS(N$9:N362)),0))</f>
        <v>0</v>
      </c>
      <c r="O362" s="81">
        <f>INDEX('1'!P:P,INDEX(4^8-LARGE((حسوب=$R$2)*(تواريخ&gt;=$P$3)*(تواريخ&lt;=$AD$3)*(4^8-ROW(حسوب)),ROWS(O$9:O362)),0))</f>
        <v>0</v>
      </c>
      <c r="P362" s="81">
        <f>INDEX('1'!Q:Q,INDEX(4^8-LARGE((حسوب=$R$2)*(تواريخ&gt;=$P$3)*(تواريخ&lt;=$AD$3)*(4^8-ROW(حسوب)),ROWS(P$9:P362)),0))</f>
        <v>0</v>
      </c>
      <c r="Q362" s="81">
        <f>INDEX('1'!R:R,INDEX(4^8-LARGE((حسوب=$R$2)*(تواريخ&gt;=$P$3)*(تواريخ&lt;=$AD$3)*(4^8-ROW(حسوب)),ROWS(Q$9:Q362)),0))</f>
        <v>0</v>
      </c>
      <c r="R362" s="81">
        <f>INDEX('1'!S:S,INDEX(4^8-LARGE((حسوب=$R$2)*(تواريخ&gt;=$P$3)*(تواريخ&lt;=$AD$3)*(4^8-ROW(حسوب)),ROWS(R$9:R362)),0))</f>
        <v>0</v>
      </c>
      <c r="S362" s="81">
        <f>INDEX('1'!T:T,INDEX(4^8-LARGE((حسوب=$R$2)*(تواريخ&gt;=$P$3)*(تواريخ&lt;=$AD$3)*(4^8-ROW(حسوب)),ROWS(S$9:S362)),0))</f>
        <v>0</v>
      </c>
      <c r="T362" s="81">
        <f>INDEX('1'!U:U,INDEX(4^8-LARGE((حسوب=$R$2)*(تواريخ&gt;=$P$3)*(تواريخ&lt;=$AD$3)*(4^8-ROW(حسوب)),ROWS(T$9:T362)),0))</f>
        <v>0</v>
      </c>
      <c r="U362" s="81">
        <f>INDEX('1'!V:V,INDEX(4^8-LARGE((حسوب=$R$2)*(تواريخ&gt;=$P$3)*(تواريخ&lt;=$AD$3)*(4^8-ROW(حسوب)),ROWS(U$9:U362)),0))</f>
        <v>0</v>
      </c>
      <c r="V362" s="81">
        <f>INDEX('1'!W:W,INDEX(4^8-LARGE((حسوب=$R$2)*(تواريخ&gt;=$P$3)*(تواريخ&lt;=$AD$3)*(4^8-ROW(حسوب)),ROWS(V$9:V362)),0))</f>
        <v>0</v>
      </c>
      <c r="W362" s="81">
        <f>INDEX('1'!X:X,INDEX(4^8-LARGE((حسوب=$R$2)*(تواريخ&gt;=$P$3)*(تواريخ&lt;=$AD$3)*(4^8-ROW(حسوب)),ROWS(W$9:W362)),0))</f>
        <v>0</v>
      </c>
      <c r="X362" s="81">
        <f>INDEX('1'!Y:Y,INDEX(4^8-LARGE((حسوب=$R$2)*(تواريخ&gt;=$P$3)*(تواريخ&lt;=$AD$3)*(4^8-ROW(حسوب)),ROWS(X$9:X362)),0))</f>
        <v>0</v>
      </c>
      <c r="Y362" s="81">
        <f>INDEX('1'!Z:Z,INDEX(4^8-LARGE((حسوب=$R$2)*(تواريخ&gt;=$P$3)*(تواريخ&lt;=$AD$3)*(4^8-ROW(حسوب)),ROWS(Y$9:Y362)),0))</f>
        <v>0</v>
      </c>
      <c r="Z362" s="81">
        <f>INDEX('1'!AA:AA,INDEX(4^8-LARGE((حسوب=$R$2)*(تواريخ&gt;=$P$3)*(تواريخ&lt;=$AD$3)*(4^8-ROW(حسوب)),ROWS(Z$9:Z362)),0))</f>
        <v>0</v>
      </c>
      <c r="AA362" s="81">
        <f>INDEX('1'!AB:AB,INDEX(4^8-LARGE((حسوب=$R$2)*(تواريخ&gt;=$P$3)*(تواريخ&lt;=$AD$3)*(4^8-ROW(حسوب)),ROWS(AA$9:AA362)),0))</f>
        <v>0</v>
      </c>
      <c r="AB362" s="81">
        <f>INDEX('1'!AC:AC,INDEX(4^8-LARGE((حسوب=$R$2)*(تواريخ&gt;=$P$3)*(تواريخ&lt;=$AD$3)*(4^8-ROW(حسوب)),ROWS(AB$9:AB362)),0))</f>
        <v>0</v>
      </c>
      <c r="AC362" s="81">
        <f>INDEX('1'!AD:AD,INDEX(4^8-LARGE((حسوب=$R$2)*(تواريخ&gt;=$P$3)*(تواريخ&lt;=$AD$3)*(4^8-ROW(حسوب)),ROWS(AC$9:AC362)),0))</f>
        <v>0</v>
      </c>
      <c r="AD362" s="81">
        <f>INDEX('1'!AE:AE,INDEX(4^8-LARGE((حسوب=$R$2)*(تواريخ&gt;=$P$3)*(تواريخ&lt;=$AD$3)*(4^8-ROW(حسوب)),ROWS(AD$9:AD362)),0))</f>
        <v>0</v>
      </c>
      <c r="AE362" s="57"/>
      <c r="AF362" s="57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7"/>
      <c r="AR362" s="57"/>
      <c r="AS362" s="80">
        <f>INDEX('1'!AY:AY,INDEX(4^8-LARGE((حسوب=$R$2)*(تواريخ&gt;=$P$3)*(تواريخ&lt;=$AD$3)*(4^8-ROW(حسوب)),ROWS(AS$9:AS362)),0))</f>
        <v>0</v>
      </c>
      <c r="AT362" s="80">
        <f>INDEX('1'!AX:AX,INDEX(4^8-LARGE((حسوب=$R$2)*(تواريخ&gt;=$P$3)*(تواريخ&lt;=$AD$3)*(4^8-ROW(حسوب)),ROWS(AT$9:AT362)),0))</f>
        <v>0</v>
      </c>
      <c r="AU362" s="80">
        <f>INDEX('1'!BA:BA,INDEX(4^8-LARGE((حسوب=$R$2)*(تواريخ&gt;=$P$3)*(تواريخ&lt;=$AD$3)*(4^8-ROW(حسوب)),ROWS(AU$9:AU362)),0))</f>
        <v>0</v>
      </c>
      <c r="AV362" s="80">
        <f>INDEX('1'!AZ:AZ,INDEX(4^8-LARGE((حسوب=$R$2)*(تواريخ&gt;=$P$3)*(تواريخ&lt;=$AD$3)*(4^8-ROW(حسوب)),ROWS(AV$9:AV362)),0))</f>
        <v>0</v>
      </c>
      <c r="AW362" s="79" t="str">
        <f t="shared" si="7"/>
        <v/>
      </c>
    </row>
    <row r="363" spans="6:49" ht="18">
      <c r="F363" s="83">
        <f>IF($G363="","",(INDEX('1'!A:A,INDEX(4^8-LARGE((حسوب=$R$2)*(تواريخ&gt;=$P$3)*(تواريخ&lt;=$AD$3)*(4^8-ROW(حسوب)),ROWS(F$9:F363)),0))))</f>
        <v>0</v>
      </c>
      <c r="G363" s="84">
        <f>INDEX('1'!AT:AT,INDEX(4^8-LARGE((حسوب=$R$2)*(تواريخ&gt;=$P$3)*(تواريخ&lt;=$AD$3)*(4^8-ROW(حسوب)),ROWS(G$9:G363)),0))</f>
        <v>0</v>
      </c>
      <c r="H363" s="84">
        <f>INDEX('1'!AV:AV,INDEX(4^8-LARGE((حسوب=$R$2)*(تواريخ&gt;=$P$3)*(تواريخ&lt;=$AD$3)*(4^8-ROW(حسوب)),ROWS(H$9:H363)),0))</f>
        <v>0</v>
      </c>
      <c r="I363" s="81">
        <f>INDEX('1'!J:J,INDEX(4^8-LARGE((حسوب=$R$2)*(تواريخ&gt;=$P$3)*(تواريخ&lt;=$AD$3)*(4^8-ROW(حسوب)),ROWS(I$9:I363)),0))</f>
        <v>0</v>
      </c>
      <c r="J363" s="81">
        <f>INDEX('1'!K:K,INDEX(4^8-LARGE((حسوب=$R$2)*(تواريخ&gt;=$P$3)*(تواريخ&lt;=$AD$3)*(4^8-ROW(حسوب)),ROWS(J$9:J363)),0))</f>
        <v>0</v>
      </c>
      <c r="K363" s="81">
        <f>INDEX('1'!L:L,INDEX(4^8-LARGE((حسوب=$R$2)*(تواريخ&gt;=$P$3)*(تواريخ&lt;=$AD$3)*(4^8-ROW(حسوب)),ROWS(K$9:K363)),0))</f>
        <v>0</v>
      </c>
      <c r="L363" s="81">
        <f>INDEX('1'!M:M,INDEX(4^8-LARGE((حسوب=$R$2)*(تواريخ&gt;=$P$3)*(تواريخ&lt;=$AD$3)*(4^8-ROW(حسوب)),ROWS(L$9:L363)),0))</f>
        <v>0</v>
      </c>
      <c r="M363" s="81">
        <f>INDEX('1'!N:N,INDEX(4^8-LARGE((حسوب=$R$2)*(تواريخ&gt;=$P$3)*(تواريخ&lt;=$AD$3)*(4^8-ROW(حسوب)),ROWS(M$9:M363)),0))</f>
        <v>0</v>
      </c>
      <c r="N363" s="81">
        <f>INDEX('1'!O:O,INDEX(4^8-LARGE((حسوب=$R$2)*(تواريخ&gt;=$P$3)*(تواريخ&lt;=$AD$3)*(4^8-ROW(حسوب)),ROWS(N$9:N363)),0))</f>
        <v>0</v>
      </c>
      <c r="O363" s="81">
        <f>INDEX('1'!P:P,INDEX(4^8-LARGE((حسوب=$R$2)*(تواريخ&gt;=$P$3)*(تواريخ&lt;=$AD$3)*(4^8-ROW(حسوب)),ROWS(O$9:O363)),0))</f>
        <v>0</v>
      </c>
      <c r="P363" s="81">
        <f>INDEX('1'!Q:Q,INDEX(4^8-LARGE((حسوب=$R$2)*(تواريخ&gt;=$P$3)*(تواريخ&lt;=$AD$3)*(4^8-ROW(حسوب)),ROWS(P$9:P363)),0))</f>
        <v>0</v>
      </c>
      <c r="Q363" s="81">
        <f>INDEX('1'!R:R,INDEX(4^8-LARGE((حسوب=$R$2)*(تواريخ&gt;=$P$3)*(تواريخ&lt;=$AD$3)*(4^8-ROW(حسوب)),ROWS(Q$9:Q363)),0))</f>
        <v>0</v>
      </c>
      <c r="R363" s="81">
        <f>INDEX('1'!S:S,INDEX(4^8-LARGE((حسوب=$R$2)*(تواريخ&gt;=$P$3)*(تواريخ&lt;=$AD$3)*(4^8-ROW(حسوب)),ROWS(R$9:R363)),0))</f>
        <v>0</v>
      </c>
      <c r="S363" s="81">
        <f>INDEX('1'!T:T,INDEX(4^8-LARGE((حسوب=$R$2)*(تواريخ&gt;=$P$3)*(تواريخ&lt;=$AD$3)*(4^8-ROW(حسوب)),ROWS(S$9:S363)),0))</f>
        <v>0</v>
      </c>
      <c r="T363" s="81">
        <f>INDEX('1'!U:U,INDEX(4^8-LARGE((حسوب=$R$2)*(تواريخ&gt;=$P$3)*(تواريخ&lt;=$AD$3)*(4^8-ROW(حسوب)),ROWS(T$9:T363)),0))</f>
        <v>0</v>
      </c>
      <c r="U363" s="81">
        <f>INDEX('1'!V:V,INDEX(4^8-LARGE((حسوب=$R$2)*(تواريخ&gt;=$P$3)*(تواريخ&lt;=$AD$3)*(4^8-ROW(حسوب)),ROWS(U$9:U363)),0))</f>
        <v>0</v>
      </c>
      <c r="V363" s="81">
        <f>INDEX('1'!W:W,INDEX(4^8-LARGE((حسوب=$R$2)*(تواريخ&gt;=$P$3)*(تواريخ&lt;=$AD$3)*(4^8-ROW(حسوب)),ROWS(V$9:V363)),0))</f>
        <v>0</v>
      </c>
      <c r="W363" s="81">
        <f>INDEX('1'!X:X,INDEX(4^8-LARGE((حسوب=$R$2)*(تواريخ&gt;=$P$3)*(تواريخ&lt;=$AD$3)*(4^8-ROW(حسوب)),ROWS(W$9:W363)),0))</f>
        <v>0</v>
      </c>
      <c r="X363" s="81">
        <f>INDEX('1'!Y:Y,INDEX(4^8-LARGE((حسوب=$R$2)*(تواريخ&gt;=$P$3)*(تواريخ&lt;=$AD$3)*(4^8-ROW(حسوب)),ROWS(X$9:X363)),0))</f>
        <v>0</v>
      </c>
      <c r="Y363" s="81">
        <f>INDEX('1'!Z:Z,INDEX(4^8-LARGE((حسوب=$R$2)*(تواريخ&gt;=$P$3)*(تواريخ&lt;=$AD$3)*(4^8-ROW(حسوب)),ROWS(Y$9:Y363)),0))</f>
        <v>0</v>
      </c>
      <c r="Z363" s="81">
        <f>INDEX('1'!AA:AA,INDEX(4^8-LARGE((حسوب=$R$2)*(تواريخ&gt;=$P$3)*(تواريخ&lt;=$AD$3)*(4^8-ROW(حسوب)),ROWS(Z$9:Z363)),0))</f>
        <v>0</v>
      </c>
      <c r="AA363" s="81">
        <f>INDEX('1'!AB:AB,INDEX(4^8-LARGE((حسوب=$R$2)*(تواريخ&gt;=$P$3)*(تواريخ&lt;=$AD$3)*(4^8-ROW(حسوب)),ROWS(AA$9:AA363)),0))</f>
        <v>0</v>
      </c>
      <c r="AB363" s="81">
        <f>INDEX('1'!AC:AC,INDEX(4^8-LARGE((حسوب=$R$2)*(تواريخ&gt;=$P$3)*(تواريخ&lt;=$AD$3)*(4^8-ROW(حسوب)),ROWS(AB$9:AB363)),0))</f>
        <v>0</v>
      </c>
      <c r="AC363" s="81">
        <f>INDEX('1'!AD:AD,INDEX(4^8-LARGE((حسوب=$R$2)*(تواريخ&gt;=$P$3)*(تواريخ&lt;=$AD$3)*(4^8-ROW(حسوب)),ROWS(AC$9:AC363)),0))</f>
        <v>0</v>
      </c>
      <c r="AD363" s="81">
        <f>INDEX('1'!AE:AE,INDEX(4^8-LARGE((حسوب=$R$2)*(تواريخ&gt;=$P$3)*(تواريخ&lt;=$AD$3)*(4^8-ROW(حسوب)),ROWS(AD$9:AD363)),0))</f>
        <v>0</v>
      </c>
      <c r="AE363" s="57"/>
      <c r="AF363" s="57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7"/>
      <c r="AR363" s="57"/>
      <c r="AS363" s="80">
        <f>INDEX('1'!AY:AY,INDEX(4^8-LARGE((حسوب=$R$2)*(تواريخ&gt;=$P$3)*(تواريخ&lt;=$AD$3)*(4^8-ROW(حسوب)),ROWS(AS$9:AS363)),0))</f>
        <v>0</v>
      </c>
      <c r="AT363" s="80">
        <f>INDEX('1'!AX:AX,INDEX(4^8-LARGE((حسوب=$R$2)*(تواريخ&gt;=$P$3)*(تواريخ&lt;=$AD$3)*(4^8-ROW(حسوب)),ROWS(AT$9:AT363)),0))</f>
        <v>0</v>
      </c>
      <c r="AU363" s="80">
        <f>INDEX('1'!BA:BA,INDEX(4^8-LARGE((حسوب=$R$2)*(تواريخ&gt;=$P$3)*(تواريخ&lt;=$AD$3)*(4^8-ROW(حسوب)),ROWS(AU$9:AU363)),0))</f>
        <v>0</v>
      </c>
      <c r="AV363" s="80">
        <f>INDEX('1'!AZ:AZ,INDEX(4^8-LARGE((حسوب=$R$2)*(تواريخ&gt;=$P$3)*(تواريخ&lt;=$AD$3)*(4^8-ROW(حسوب)),ROWS(AV$9:AV363)),0))</f>
        <v>0</v>
      </c>
      <c r="AW363" s="79" t="str">
        <f t="shared" ref="AW363:AW426" si="8">IF(AND(AS363=0,AT363=0,AU363=0,AV363=0),"",AW362+AS363+AT363-AU363-AV363)</f>
        <v/>
      </c>
    </row>
    <row r="364" spans="6:49" ht="18">
      <c r="F364" s="83">
        <f>IF($G364="","",(INDEX('1'!A:A,INDEX(4^8-LARGE((حسوب=$R$2)*(تواريخ&gt;=$P$3)*(تواريخ&lt;=$AD$3)*(4^8-ROW(حسوب)),ROWS(F$9:F364)),0))))</f>
        <v>0</v>
      </c>
      <c r="G364" s="84">
        <f>INDEX('1'!AT:AT,INDEX(4^8-LARGE((حسوب=$R$2)*(تواريخ&gt;=$P$3)*(تواريخ&lt;=$AD$3)*(4^8-ROW(حسوب)),ROWS(G$9:G364)),0))</f>
        <v>0</v>
      </c>
      <c r="H364" s="84">
        <f>INDEX('1'!AV:AV,INDEX(4^8-LARGE((حسوب=$R$2)*(تواريخ&gt;=$P$3)*(تواريخ&lt;=$AD$3)*(4^8-ROW(حسوب)),ROWS(H$9:H364)),0))</f>
        <v>0</v>
      </c>
      <c r="I364" s="81">
        <f>INDEX('1'!J:J,INDEX(4^8-LARGE((حسوب=$R$2)*(تواريخ&gt;=$P$3)*(تواريخ&lt;=$AD$3)*(4^8-ROW(حسوب)),ROWS(I$9:I364)),0))</f>
        <v>0</v>
      </c>
      <c r="J364" s="81">
        <f>INDEX('1'!K:K,INDEX(4^8-LARGE((حسوب=$R$2)*(تواريخ&gt;=$P$3)*(تواريخ&lt;=$AD$3)*(4^8-ROW(حسوب)),ROWS(J$9:J364)),0))</f>
        <v>0</v>
      </c>
      <c r="K364" s="81">
        <f>INDEX('1'!L:L,INDEX(4^8-LARGE((حسوب=$R$2)*(تواريخ&gt;=$P$3)*(تواريخ&lt;=$AD$3)*(4^8-ROW(حسوب)),ROWS(K$9:K364)),0))</f>
        <v>0</v>
      </c>
      <c r="L364" s="81">
        <f>INDEX('1'!M:M,INDEX(4^8-LARGE((حسوب=$R$2)*(تواريخ&gt;=$P$3)*(تواريخ&lt;=$AD$3)*(4^8-ROW(حسوب)),ROWS(L$9:L364)),0))</f>
        <v>0</v>
      </c>
      <c r="M364" s="81">
        <f>INDEX('1'!N:N,INDEX(4^8-LARGE((حسوب=$R$2)*(تواريخ&gt;=$P$3)*(تواريخ&lt;=$AD$3)*(4^8-ROW(حسوب)),ROWS(M$9:M364)),0))</f>
        <v>0</v>
      </c>
      <c r="N364" s="81">
        <f>INDEX('1'!O:O,INDEX(4^8-LARGE((حسوب=$R$2)*(تواريخ&gt;=$P$3)*(تواريخ&lt;=$AD$3)*(4^8-ROW(حسوب)),ROWS(N$9:N364)),0))</f>
        <v>0</v>
      </c>
      <c r="O364" s="81">
        <f>INDEX('1'!P:P,INDEX(4^8-LARGE((حسوب=$R$2)*(تواريخ&gt;=$P$3)*(تواريخ&lt;=$AD$3)*(4^8-ROW(حسوب)),ROWS(O$9:O364)),0))</f>
        <v>0</v>
      </c>
      <c r="P364" s="81">
        <f>INDEX('1'!Q:Q,INDEX(4^8-LARGE((حسوب=$R$2)*(تواريخ&gt;=$P$3)*(تواريخ&lt;=$AD$3)*(4^8-ROW(حسوب)),ROWS(P$9:P364)),0))</f>
        <v>0</v>
      </c>
      <c r="Q364" s="81">
        <f>INDEX('1'!R:R,INDEX(4^8-LARGE((حسوب=$R$2)*(تواريخ&gt;=$P$3)*(تواريخ&lt;=$AD$3)*(4^8-ROW(حسوب)),ROWS(Q$9:Q364)),0))</f>
        <v>0</v>
      </c>
      <c r="R364" s="81">
        <f>INDEX('1'!S:S,INDEX(4^8-LARGE((حسوب=$R$2)*(تواريخ&gt;=$P$3)*(تواريخ&lt;=$AD$3)*(4^8-ROW(حسوب)),ROWS(R$9:R364)),0))</f>
        <v>0</v>
      </c>
      <c r="S364" s="81">
        <f>INDEX('1'!T:T,INDEX(4^8-LARGE((حسوب=$R$2)*(تواريخ&gt;=$P$3)*(تواريخ&lt;=$AD$3)*(4^8-ROW(حسوب)),ROWS(S$9:S364)),0))</f>
        <v>0</v>
      </c>
      <c r="T364" s="81">
        <f>INDEX('1'!U:U,INDEX(4^8-LARGE((حسوب=$R$2)*(تواريخ&gt;=$P$3)*(تواريخ&lt;=$AD$3)*(4^8-ROW(حسوب)),ROWS(T$9:T364)),0))</f>
        <v>0</v>
      </c>
      <c r="U364" s="81">
        <f>INDEX('1'!V:V,INDEX(4^8-LARGE((حسوب=$R$2)*(تواريخ&gt;=$P$3)*(تواريخ&lt;=$AD$3)*(4^8-ROW(حسوب)),ROWS(U$9:U364)),0))</f>
        <v>0</v>
      </c>
      <c r="V364" s="81">
        <f>INDEX('1'!W:W,INDEX(4^8-LARGE((حسوب=$R$2)*(تواريخ&gt;=$P$3)*(تواريخ&lt;=$AD$3)*(4^8-ROW(حسوب)),ROWS(V$9:V364)),0))</f>
        <v>0</v>
      </c>
      <c r="W364" s="81">
        <f>INDEX('1'!X:X,INDEX(4^8-LARGE((حسوب=$R$2)*(تواريخ&gt;=$P$3)*(تواريخ&lt;=$AD$3)*(4^8-ROW(حسوب)),ROWS(W$9:W364)),0))</f>
        <v>0</v>
      </c>
      <c r="X364" s="81">
        <f>INDEX('1'!Y:Y,INDEX(4^8-LARGE((حسوب=$R$2)*(تواريخ&gt;=$P$3)*(تواريخ&lt;=$AD$3)*(4^8-ROW(حسوب)),ROWS(X$9:X364)),0))</f>
        <v>0</v>
      </c>
      <c r="Y364" s="81">
        <f>INDEX('1'!Z:Z,INDEX(4^8-LARGE((حسوب=$R$2)*(تواريخ&gt;=$P$3)*(تواريخ&lt;=$AD$3)*(4^8-ROW(حسوب)),ROWS(Y$9:Y364)),0))</f>
        <v>0</v>
      </c>
      <c r="Z364" s="81">
        <f>INDEX('1'!AA:AA,INDEX(4^8-LARGE((حسوب=$R$2)*(تواريخ&gt;=$P$3)*(تواريخ&lt;=$AD$3)*(4^8-ROW(حسوب)),ROWS(Z$9:Z364)),0))</f>
        <v>0</v>
      </c>
      <c r="AA364" s="81">
        <f>INDEX('1'!AB:AB,INDEX(4^8-LARGE((حسوب=$R$2)*(تواريخ&gt;=$P$3)*(تواريخ&lt;=$AD$3)*(4^8-ROW(حسوب)),ROWS(AA$9:AA364)),0))</f>
        <v>0</v>
      </c>
      <c r="AB364" s="81">
        <f>INDEX('1'!AC:AC,INDEX(4^8-LARGE((حسوب=$R$2)*(تواريخ&gt;=$P$3)*(تواريخ&lt;=$AD$3)*(4^8-ROW(حسوب)),ROWS(AB$9:AB364)),0))</f>
        <v>0</v>
      </c>
      <c r="AC364" s="81">
        <f>INDEX('1'!AD:AD,INDEX(4^8-LARGE((حسوب=$R$2)*(تواريخ&gt;=$P$3)*(تواريخ&lt;=$AD$3)*(4^8-ROW(حسوب)),ROWS(AC$9:AC364)),0))</f>
        <v>0</v>
      </c>
      <c r="AD364" s="81">
        <f>INDEX('1'!AE:AE,INDEX(4^8-LARGE((حسوب=$R$2)*(تواريخ&gt;=$P$3)*(تواريخ&lt;=$AD$3)*(4^8-ROW(حسوب)),ROWS(AD$9:AD364)),0))</f>
        <v>0</v>
      </c>
      <c r="AE364" s="57"/>
      <c r="AF364" s="57"/>
      <c r="AG364" s="58"/>
      <c r="AH364" s="58"/>
      <c r="AI364" s="58"/>
      <c r="AJ364" s="58"/>
      <c r="AK364" s="58"/>
      <c r="AL364" s="58"/>
      <c r="AM364" s="58"/>
      <c r="AN364" s="58"/>
      <c r="AO364" s="58"/>
      <c r="AP364" s="58"/>
      <c r="AQ364" s="57"/>
      <c r="AR364" s="57"/>
      <c r="AS364" s="80">
        <f>INDEX('1'!AY:AY,INDEX(4^8-LARGE((حسوب=$R$2)*(تواريخ&gt;=$P$3)*(تواريخ&lt;=$AD$3)*(4^8-ROW(حسوب)),ROWS(AS$9:AS364)),0))</f>
        <v>0</v>
      </c>
      <c r="AT364" s="80">
        <f>INDEX('1'!AX:AX,INDEX(4^8-LARGE((حسوب=$R$2)*(تواريخ&gt;=$P$3)*(تواريخ&lt;=$AD$3)*(4^8-ROW(حسوب)),ROWS(AT$9:AT364)),0))</f>
        <v>0</v>
      </c>
      <c r="AU364" s="80">
        <f>INDEX('1'!BA:BA,INDEX(4^8-LARGE((حسوب=$R$2)*(تواريخ&gt;=$P$3)*(تواريخ&lt;=$AD$3)*(4^8-ROW(حسوب)),ROWS(AU$9:AU364)),0))</f>
        <v>0</v>
      </c>
      <c r="AV364" s="80">
        <f>INDEX('1'!AZ:AZ,INDEX(4^8-LARGE((حسوب=$R$2)*(تواريخ&gt;=$P$3)*(تواريخ&lt;=$AD$3)*(4^8-ROW(حسوب)),ROWS(AV$9:AV364)),0))</f>
        <v>0</v>
      </c>
      <c r="AW364" s="79" t="str">
        <f t="shared" si="8"/>
        <v/>
      </c>
    </row>
    <row r="365" spans="6:49" ht="18">
      <c r="F365" s="83">
        <f>IF($G365="","",(INDEX('1'!A:A,INDEX(4^8-LARGE((حسوب=$R$2)*(تواريخ&gt;=$P$3)*(تواريخ&lt;=$AD$3)*(4^8-ROW(حسوب)),ROWS(F$9:F365)),0))))</f>
        <v>0</v>
      </c>
      <c r="G365" s="84">
        <f>INDEX('1'!AT:AT,INDEX(4^8-LARGE((حسوب=$R$2)*(تواريخ&gt;=$P$3)*(تواريخ&lt;=$AD$3)*(4^8-ROW(حسوب)),ROWS(G$9:G365)),0))</f>
        <v>0</v>
      </c>
      <c r="H365" s="84">
        <f>INDEX('1'!AV:AV,INDEX(4^8-LARGE((حسوب=$R$2)*(تواريخ&gt;=$P$3)*(تواريخ&lt;=$AD$3)*(4^8-ROW(حسوب)),ROWS(H$9:H365)),0))</f>
        <v>0</v>
      </c>
      <c r="I365" s="81">
        <f>INDEX('1'!J:J,INDEX(4^8-LARGE((حسوب=$R$2)*(تواريخ&gt;=$P$3)*(تواريخ&lt;=$AD$3)*(4^8-ROW(حسوب)),ROWS(I$9:I365)),0))</f>
        <v>0</v>
      </c>
      <c r="J365" s="81">
        <f>INDEX('1'!K:K,INDEX(4^8-LARGE((حسوب=$R$2)*(تواريخ&gt;=$P$3)*(تواريخ&lt;=$AD$3)*(4^8-ROW(حسوب)),ROWS(J$9:J365)),0))</f>
        <v>0</v>
      </c>
      <c r="K365" s="81">
        <f>INDEX('1'!L:L,INDEX(4^8-LARGE((حسوب=$R$2)*(تواريخ&gt;=$P$3)*(تواريخ&lt;=$AD$3)*(4^8-ROW(حسوب)),ROWS(K$9:K365)),0))</f>
        <v>0</v>
      </c>
      <c r="L365" s="81">
        <f>INDEX('1'!M:M,INDEX(4^8-LARGE((حسوب=$R$2)*(تواريخ&gt;=$P$3)*(تواريخ&lt;=$AD$3)*(4^8-ROW(حسوب)),ROWS(L$9:L365)),0))</f>
        <v>0</v>
      </c>
      <c r="M365" s="81">
        <f>INDEX('1'!N:N,INDEX(4^8-LARGE((حسوب=$R$2)*(تواريخ&gt;=$P$3)*(تواريخ&lt;=$AD$3)*(4^8-ROW(حسوب)),ROWS(M$9:M365)),0))</f>
        <v>0</v>
      </c>
      <c r="N365" s="81">
        <f>INDEX('1'!O:O,INDEX(4^8-LARGE((حسوب=$R$2)*(تواريخ&gt;=$P$3)*(تواريخ&lt;=$AD$3)*(4^8-ROW(حسوب)),ROWS(N$9:N365)),0))</f>
        <v>0</v>
      </c>
      <c r="O365" s="81">
        <f>INDEX('1'!P:P,INDEX(4^8-LARGE((حسوب=$R$2)*(تواريخ&gt;=$P$3)*(تواريخ&lt;=$AD$3)*(4^8-ROW(حسوب)),ROWS(O$9:O365)),0))</f>
        <v>0</v>
      </c>
      <c r="P365" s="81">
        <f>INDEX('1'!Q:Q,INDEX(4^8-LARGE((حسوب=$R$2)*(تواريخ&gt;=$P$3)*(تواريخ&lt;=$AD$3)*(4^8-ROW(حسوب)),ROWS(P$9:P365)),0))</f>
        <v>0</v>
      </c>
      <c r="Q365" s="81">
        <f>INDEX('1'!R:R,INDEX(4^8-LARGE((حسوب=$R$2)*(تواريخ&gt;=$P$3)*(تواريخ&lt;=$AD$3)*(4^8-ROW(حسوب)),ROWS(Q$9:Q365)),0))</f>
        <v>0</v>
      </c>
      <c r="R365" s="81">
        <f>INDEX('1'!S:S,INDEX(4^8-LARGE((حسوب=$R$2)*(تواريخ&gt;=$P$3)*(تواريخ&lt;=$AD$3)*(4^8-ROW(حسوب)),ROWS(R$9:R365)),0))</f>
        <v>0</v>
      </c>
      <c r="S365" s="81">
        <f>INDEX('1'!T:T,INDEX(4^8-LARGE((حسوب=$R$2)*(تواريخ&gt;=$P$3)*(تواريخ&lt;=$AD$3)*(4^8-ROW(حسوب)),ROWS(S$9:S365)),0))</f>
        <v>0</v>
      </c>
      <c r="T365" s="81">
        <f>INDEX('1'!U:U,INDEX(4^8-LARGE((حسوب=$R$2)*(تواريخ&gt;=$P$3)*(تواريخ&lt;=$AD$3)*(4^8-ROW(حسوب)),ROWS(T$9:T365)),0))</f>
        <v>0</v>
      </c>
      <c r="U365" s="81">
        <f>INDEX('1'!V:V,INDEX(4^8-LARGE((حسوب=$R$2)*(تواريخ&gt;=$P$3)*(تواريخ&lt;=$AD$3)*(4^8-ROW(حسوب)),ROWS(U$9:U365)),0))</f>
        <v>0</v>
      </c>
      <c r="V365" s="81">
        <f>INDEX('1'!W:W,INDEX(4^8-LARGE((حسوب=$R$2)*(تواريخ&gt;=$P$3)*(تواريخ&lt;=$AD$3)*(4^8-ROW(حسوب)),ROWS(V$9:V365)),0))</f>
        <v>0</v>
      </c>
      <c r="W365" s="81">
        <f>INDEX('1'!X:X,INDEX(4^8-LARGE((حسوب=$R$2)*(تواريخ&gt;=$P$3)*(تواريخ&lt;=$AD$3)*(4^8-ROW(حسوب)),ROWS(W$9:W365)),0))</f>
        <v>0</v>
      </c>
      <c r="X365" s="81">
        <f>INDEX('1'!Y:Y,INDEX(4^8-LARGE((حسوب=$R$2)*(تواريخ&gt;=$P$3)*(تواريخ&lt;=$AD$3)*(4^8-ROW(حسوب)),ROWS(X$9:X365)),0))</f>
        <v>0</v>
      </c>
      <c r="Y365" s="81">
        <f>INDEX('1'!Z:Z,INDEX(4^8-LARGE((حسوب=$R$2)*(تواريخ&gt;=$P$3)*(تواريخ&lt;=$AD$3)*(4^8-ROW(حسوب)),ROWS(Y$9:Y365)),0))</f>
        <v>0</v>
      </c>
      <c r="Z365" s="81">
        <f>INDEX('1'!AA:AA,INDEX(4^8-LARGE((حسوب=$R$2)*(تواريخ&gt;=$P$3)*(تواريخ&lt;=$AD$3)*(4^8-ROW(حسوب)),ROWS(Z$9:Z365)),0))</f>
        <v>0</v>
      </c>
      <c r="AA365" s="81">
        <f>INDEX('1'!AB:AB,INDEX(4^8-LARGE((حسوب=$R$2)*(تواريخ&gt;=$P$3)*(تواريخ&lt;=$AD$3)*(4^8-ROW(حسوب)),ROWS(AA$9:AA365)),0))</f>
        <v>0</v>
      </c>
      <c r="AB365" s="81">
        <f>INDEX('1'!AC:AC,INDEX(4^8-LARGE((حسوب=$R$2)*(تواريخ&gt;=$P$3)*(تواريخ&lt;=$AD$3)*(4^8-ROW(حسوب)),ROWS(AB$9:AB365)),0))</f>
        <v>0</v>
      </c>
      <c r="AC365" s="81">
        <f>INDEX('1'!AD:AD,INDEX(4^8-LARGE((حسوب=$R$2)*(تواريخ&gt;=$P$3)*(تواريخ&lt;=$AD$3)*(4^8-ROW(حسوب)),ROWS(AC$9:AC365)),0))</f>
        <v>0</v>
      </c>
      <c r="AD365" s="81">
        <f>INDEX('1'!AE:AE,INDEX(4^8-LARGE((حسوب=$R$2)*(تواريخ&gt;=$P$3)*(تواريخ&lt;=$AD$3)*(4^8-ROW(حسوب)),ROWS(AD$9:AD365)),0))</f>
        <v>0</v>
      </c>
      <c r="AE365" s="57"/>
      <c r="AF365" s="57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7"/>
      <c r="AR365" s="57"/>
      <c r="AS365" s="80">
        <f>INDEX('1'!AY:AY,INDEX(4^8-LARGE((حسوب=$R$2)*(تواريخ&gt;=$P$3)*(تواريخ&lt;=$AD$3)*(4^8-ROW(حسوب)),ROWS(AS$9:AS365)),0))</f>
        <v>0</v>
      </c>
      <c r="AT365" s="80">
        <f>INDEX('1'!AX:AX,INDEX(4^8-LARGE((حسوب=$R$2)*(تواريخ&gt;=$P$3)*(تواريخ&lt;=$AD$3)*(4^8-ROW(حسوب)),ROWS(AT$9:AT365)),0))</f>
        <v>0</v>
      </c>
      <c r="AU365" s="80">
        <f>INDEX('1'!BA:BA,INDEX(4^8-LARGE((حسوب=$R$2)*(تواريخ&gt;=$P$3)*(تواريخ&lt;=$AD$3)*(4^8-ROW(حسوب)),ROWS(AU$9:AU365)),0))</f>
        <v>0</v>
      </c>
      <c r="AV365" s="80">
        <f>INDEX('1'!AZ:AZ,INDEX(4^8-LARGE((حسوب=$R$2)*(تواريخ&gt;=$P$3)*(تواريخ&lt;=$AD$3)*(4^8-ROW(حسوب)),ROWS(AV$9:AV365)),0))</f>
        <v>0</v>
      </c>
      <c r="AW365" s="79" t="str">
        <f t="shared" si="8"/>
        <v/>
      </c>
    </row>
    <row r="366" spans="6:49" ht="18">
      <c r="F366" s="83">
        <f>IF($G366="","",(INDEX('1'!A:A,INDEX(4^8-LARGE((حسوب=$R$2)*(تواريخ&gt;=$P$3)*(تواريخ&lt;=$AD$3)*(4^8-ROW(حسوب)),ROWS(F$9:F366)),0))))</f>
        <v>0</v>
      </c>
      <c r="G366" s="84">
        <f>INDEX('1'!AT:AT,INDEX(4^8-LARGE((حسوب=$R$2)*(تواريخ&gt;=$P$3)*(تواريخ&lt;=$AD$3)*(4^8-ROW(حسوب)),ROWS(G$9:G366)),0))</f>
        <v>0</v>
      </c>
      <c r="H366" s="84">
        <f>INDEX('1'!AV:AV,INDEX(4^8-LARGE((حسوب=$R$2)*(تواريخ&gt;=$P$3)*(تواريخ&lt;=$AD$3)*(4^8-ROW(حسوب)),ROWS(H$9:H366)),0))</f>
        <v>0</v>
      </c>
      <c r="I366" s="81">
        <f>INDEX('1'!J:J,INDEX(4^8-LARGE((حسوب=$R$2)*(تواريخ&gt;=$P$3)*(تواريخ&lt;=$AD$3)*(4^8-ROW(حسوب)),ROWS(I$9:I366)),0))</f>
        <v>0</v>
      </c>
      <c r="J366" s="81">
        <f>INDEX('1'!K:K,INDEX(4^8-LARGE((حسوب=$R$2)*(تواريخ&gt;=$P$3)*(تواريخ&lt;=$AD$3)*(4^8-ROW(حسوب)),ROWS(J$9:J366)),0))</f>
        <v>0</v>
      </c>
      <c r="K366" s="81">
        <f>INDEX('1'!L:L,INDEX(4^8-LARGE((حسوب=$R$2)*(تواريخ&gt;=$P$3)*(تواريخ&lt;=$AD$3)*(4^8-ROW(حسوب)),ROWS(K$9:K366)),0))</f>
        <v>0</v>
      </c>
      <c r="L366" s="81">
        <f>INDEX('1'!M:M,INDEX(4^8-LARGE((حسوب=$R$2)*(تواريخ&gt;=$P$3)*(تواريخ&lt;=$AD$3)*(4^8-ROW(حسوب)),ROWS(L$9:L366)),0))</f>
        <v>0</v>
      </c>
      <c r="M366" s="81">
        <f>INDEX('1'!N:N,INDEX(4^8-LARGE((حسوب=$R$2)*(تواريخ&gt;=$P$3)*(تواريخ&lt;=$AD$3)*(4^8-ROW(حسوب)),ROWS(M$9:M366)),0))</f>
        <v>0</v>
      </c>
      <c r="N366" s="81">
        <f>INDEX('1'!O:O,INDEX(4^8-LARGE((حسوب=$R$2)*(تواريخ&gt;=$P$3)*(تواريخ&lt;=$AD$3)*(4^8-ROW(حسوب)),ROWS(N$9:N366)),0))</f>
        <v>0</v>
      </c>
      <c r="O366" s="81">
        <f>INDEX('1'!P:P,INDEX(4^8-LARGE((حسوب=$R$2)*(تواريخ&gt;=$P$3)*(تواريخ&lt;=$AD$3)*(4^8-ROW(حسوب)),ROWS(O$9:O366)),0))</f>
        <v>0</v>
      </c>
      <c r="P366" s="81">
        <f>INDEX('1'!Q:Q,INDEX(4^8-LARGE((حسوب=$R$2)*(تواريخ&gt;=$P$3)*(تواريخ&lt;=$AD$3)*(4^8-ROW(حسوب)),ROWS(P$9:P366)),0))</f>
        <v>0</v>
      </c>
      <c r="Q366" s="81">
        <f>INDEX('1'!R:R,INDEX(4^8-LARGE((حسوب=$R$2)*(تواريخ&gt;=$P$3)*(تواريخ&lt;=$AD$3)*(4^8-ROW(حسوب)),ROWS(Q$9:Q366)),0))</f>
        <v>0</v>
      </c>
      <c r="R366" s="81">
        <f>INDEX('1'!S:S,INDEX(4^8-LARGE((حسوب=$R$2)*(تواريخ&gt;=$P$3)*(تواريخ&lt;=$AD$3)*(4^8-ROW(حسوب)),ROWS(R$9:R366)),0))</f>
        <v>0</v>
      </c>
      <c r="S366" s="81">
        <f>INDEX('1'!T:T,INDEX(4^8-LARGE((حسوب=$R$2)*(تواريخ&gt;=$P$3)*(تواريخ&lt;=$AD$3)*(4^8-ROW(حسوب)),ROWS(S$9:S366)),0))</f>
        <v>0</v>
      </c>
      <c r="T366" s="81">
        <f>INDEX('1'!U:U,INDEX(4^8-LARGE((حسوب=$R$2)*(تواريخ&gt;=$P$3)*(تواريخ&lt;=$AD$3)*(4^8-ROW(حسوب)),ROWS(T$9:T366)),0))</f>
        <v>0</v>
      </c>
      <c r="U366" s="81">
        <f>INDEX('1'!V:V,INDEX(4^8-LARGE((حسوب=$R$2)*(تواريخ&gt;=$P$3)*(تواريخ&lt;=$AD$3)*(4^8-ROW(حسوب)),ROWS(U$9:U366)),0))</f>
        <v>0</v>
      </c>
      <c r="V366" s="81">
        <f>INDEX('1'!W:W,INDEX(4^8-LARGE((حسوب=$R$2)*(تواريخ&gt;=$P$3)*(تواريخ&lt;=$AD$3)*(4^8-ROW(حسوب)),ROWS(V$9:V366)),0))</f>
        <v>0</v>
      </c>
      <c r="W366" s="81">
        <f>INDEX('1'!X:X,INDEX(4^8-LARGE((حسوب=$R$2)*(تواريخ&gt;=$P$3)*(تواريخ&lt;=$AD$3)*(4^8-ROW(حسوب)),ROWS(W$9:W366)),0))</f>
        <v>0</v>
      </c>
      <c r="X366" s="81">
        <f>INDEX('1'!Y:Y,INDEX(4^8-LARGE((حسوب=$R$2)*(تواريخ&gt;=$P$3)*(تواريخ&lt;=$AD$3)*(4^8-ROW(حسوب)),ROWS(X$9:X366)),0))</f>
        <v>0</v>
      </c>
      <c r="Y366" s="81">
        <f>INDEX('1'!Z:Z,INDEX(4^8-LARGE((حسوب=$R$2)*(تواريخ&gt;=$P$3)*(تواريخ&lt;=$AD$3)*(4^8-ROW(حسوب)),ROWS(Y$9:Y366)),0))</f>
        <v>0</v>
      </c>
      <c r="Z366" s="81">
        <f>INDEX('1'!AA:AA,INDEX(4^8-LARGE((حسوب=$R$2)*(تواريخ&gt;=$P$3)*(تواريخ&lt;=$AD$3)*(4^8-ROW(حسوب)),ROWS(Z$9:Z366)),0))</f>
        <v>0</v>
      </c>
      <c r="AA366" s="81">
        <f>INDEX('1'!AB:AB,INDEX(4^8-LARGE((حسوب=$R$2)*(تواريخ&gt;=$P$3)*(تواريخ&lt;=$AD$3)*(4^8-ROW(حسوب)),ROWS(AA$9:AA366)),0))</f>
        <v>0</v>
      </c>
      <c r="AB366" s="81">
        <f>INDEX('1'!AC:AC,INDEX(4^8-LARGE((حسوب=$R$2)*(تواريخ&gt;=$P$3)*(تواريخ&lt;=$AD$3)*(4^8-ROW(حسوب)),ROWS(AB$9:AB366)),0))</f>
        <v>0</v>
      </c>
      <c r="AC366" s="81">
        <f>INDEX('1'!AD:AD,INDEX(4^8-LARGE((حسوب=$R$2)*(تواريخ&gt;=$P$3)*(تواريخ&lt;=$AD$3)*(4^8-ROW(حسوب)),ROWS(AC$9:AC366)),0))</f>
        <v>0</v>
      </c>
      <c r="AD366" s="81">
        <f>INDEX('1'!AE:AE,INDEX(4^8-LARGE((حسوب=$R$2)*(تواريخ&gt;=$P$3)*(تواريخ&lt;=$AD$3)*(4^8-ROW(حسوب)),ROWS(AD$9:AD366)),0))</f>
        <v>0</v>
      </c>
      <c r="AE366" s="57"/>
      <c r="AF366" s="57"/>
      <c r="AG366" s="58"/>
      <c r="AH366" s="58"/>
      <c r="AI366" s="58"/>
      <c r="AJ366" s="58"/>
      <c r="AK366" s="58"/>
      <c r="AL366" s="58"/>
      <c r="AM366" s="58"/>
      <c r="AN366" s="58"/>
      <c r="AO366" s="58"/>
      <c r="AP366" s="58"/>
      <c r="AQ366" s="57"/>
      <c r="AR366" s="57"/>
      <c r="AS366" s="80">
        <f>INDEX('1'!AY:AY,INDEX(4^8-LARGE((حسوب=$R$2)*(تواريخ&gt;=$P$3)*(تواريخ&lt;=$AD$3)*(4^8-ROW(حسوب)),ROWS(AS$9:AS366)),0))</f>
        <v>0</v>
      </c>
      <c r="AT366" s="80">
        <f>INDEX('1'!AX:AX,INDEX(4^8-LARGE((حسوب=$R$2)*(تواريخ&gt;=$P$3)*(تواريخ&lt;=$AD$3)*(4^8-ROW(حسوب)),ROWS(AT$9:AT366)),0))</f>
        <v>0</v>
      </c>
      <c r="AU366" s="80">
        <f>INDEX('1'!BA:BA,INDEX(4^8-LARGE((حسوب=$R$2)*(تواريخ&gt;=$P$3)*(تواريخ&lt;=$AD$3)*(4^8-ROW(حسوب)),ROWS(AU$9:AU366)),0))</f>
        <v>0</v>
      </c>
      <c r="AV366" s="80">
        <f>INDEX('1'!AZ:AZ,INDEX(4^8-LARGE((حسوب=$R$2)*(تواريخ&gt;=$P$3)*(تواريخ&lt;=$AD$3)*(4^8-ROW(حسوب)),ROWS(AV$9:AV366)),0))</f>
        <v>0</v>
      </c>
      <c r="AW366" s="79" t="str">
        <f t="shared" si="8"/>
        <v/>
      </c>
    </row>
    <row r="367" spans="6:49" ht="18">
      <c r="F367" s="83">
        <f>IF($G367="","",(INDEX('1'!A:A,INDEX(4^8-LARGE((حسوب=$R$2)*(تواريخ&gt;=$P$3)*(تواريخ&lt;=$AD$3)*(4^8-ROW(حسوب)),ROWS(F$9:F367)),0))))</f>
        <v>0</v>
      </c>
      <c r="G367" s="84">
        <f>INDEX('1'!AT:AT,INDEX(4^8-LARGE((حسوب=$R$2)*(تواريخ&gt;=$P$3)*(تواريخ&lt;=$AD$3)*(4^8-ROW(حسوب)),ROWS(G$9:G367)),0))</f>
        <v>0</v>
      </c>
      <c r="H367" s="84">
        <f>INDEX('1'!AV:AV,INDEX(4^8-LARGE((حسوب=$R$2)*(تواريخ&gt;=$P$3)*(تواريخ&lt;=$AD$3)*(4^8-ROW(حسوب)),ROWS(H$9:H367)),0))</f>
        <v>0</v>
      </c>
      <c r="I367" s="81">
        <f>INDEX('1'!J:J,INDEX(4^8-LARGE((حسوب=$R$2)*(تواريخ&gt;=$P$3)*(تواريخ&lt;=$AD$3)*(4^8-ROW(حسوب)),ROWS(I$9:I367)),0))</f>
        <v>0</v>
      </c>
      <c r="J367" s="81">
        <f>INDEX('1'!K:K,INDEX(4^8-LARGE((حسوب=$R$2)*(تواريخ&gt;=$P$3)*(تواريخ&lt;=$AD$3)*(4^8-ROW(حسوب)),ROWS(J$9:J367)),0))</f>
        <v>0</v>
      </c>
      <c r="K367" s="81">
        <f>INDEX('1'!L:L,INDEX(4^8-LARGE((حسوب=$R$2)*(تواريخ&gt;=$P$3)*(تواريخ&lt;=$AD$3)*(4^8-ROW(حسوب)),ROWS(K$9:K367)),0))</f>
        <v>0</v>
      </c>
      <c r="L367" s="81">
        <f>INDEX('1'!M:M,INDEX(4^8-LARGE((حسوب=$R$2)*(تواريخ&gt;=$P$3)*(تواريخ&lt;=$AD$3)*(4^8-ROW(حسوب)),ROWS(L$9:L367)),0))</f>
        <v>0</v>
      </c>
      <c r="M367" s="81">
        <f>INDEX('1'!N:N,INDEX(4^8-LARGE((حسوب=$R$2)*(تواريخ&gt;=$P$3)*(تواريخ&lt;=$AD$3)*(4^8-ROW(حسوب)),ROWS(M$9:M367)),0))</f>
        <v>0</v>
      </c>
      <c r="N367" s="81">
        <f>INDEX('1'!O:O,INDEX(4^8-LARGE((حسوب=$R$2)*(تواريخ&gt;=$P$3)*(تواريخ&lt;=$AD$3)*(4^8-ROW(حسوب)),ROWS(N$9:N367)),0))</f>
        <v>0</v>
      </c>
      <c r="O367" s="81">
        <f>INDEX('1'!P:P,INDEX(4^8-LARGE((حسوب=$R$2)*(تواريخ&gt;=$P$3)*(تواريخ&lt;=$AD$3)*(4^8-ROW(حسوب)),ROWS(O$9:O367)),0))</f>
        <v>0</v>
      </c>
      <c r="P367" s="81">
        <f>INDEX('1'!Q:Q,INDEX(4^8-LARGE((حسوب=$R$2)*(تواريخ&gt;=$P$3)*(تواريخ&lt;=$AD$3)*(4^8-ROW(حسوب)),ROWS(P$9:P367)),0))</f>
        <v>0</v>
      </c>
      <c r="Q367" s="81">
        <f>INDEX('1'!R:R,INDEX(4^8-LARGE((حسوب=$R$2)*(تواريخ&gt;=$P$3)*(تواريخ&lt;=$AD$3)*(4^8-ROW(حسوب)),ROWS(Q$9:Q367)),0))</f>
        <v>0</v>
      </c>
      <c r="R367" s="81">
        <f>INDEX('1'!S:S,INDEX(4^8-LARGE((حسوب=$R$2)*(تواريخ&gt;=$P$3)*(تواريخ&lt;=$AD$3)*(4^8-ROW(حسوب)),ROWS(R$9:R367)),0))</f>
        <v>0</v>
      </c>
      <c r="S367" s="81">
        <f>INDEX('1'!T:T,INDEX(4^8-LARGE((حسوب=$R$2)*(تواريخ&gt;=$P$3)*(تواريخ&lt;=$AD$3)*(4^8-ROW(حسوب)),ROWS(S$9:S367)),0))</f>
        <v>0</v>
      </c>
      <c r="T367" s="81">
        <f>INDEX('1'!U:U,INDEX(4^8-LARGE((حسوب=$R$2)*(تواريخ&gt;=$P$3)*(تواريخ&lt;=$AD$3)*(4^8-ROW(حسوب)),ROWS(T$9:T367)),0))</f>
        <v>0</v>
      </c>
      <c r="U367" s="81">
        <f>INDEX('1'!V:V,INDEX(4^8-LARGE((حسوب=$R$2)*(تواريخ&gt;=$P$3)*(تواريخ&lt;=$AD$3)*(4^8-ROW(حسوب)),ROWS(U$9:U367)),0))</f>
        <v>0</v>
      </c>
      <c r="V367" s="81">
        <f>INDEX('1'!W:W,INDEX(4^8-LARGE((حسوب=$R$2)*(تواريخ&gt;=$P$3)*(تواريخ&lt;=$AD$3)*(4^8-ROW(حسوب)),ROWS(V$9:V367)),0))</f>
        <v>0</v>
      </c>
      <c r="W367" s="81">
        <f>INDEX('1'!X:X,INDEX(4^8-LARGE((حسوب=$R$2)*(تواريخ&gt;=$P$3)*(تواريخ&lt;=$AD$3)*(4^8-ROW(حسوب)),ROWS(W$9:W367)),0))</f>
        <v>0</v>
      </c>
      <c r="X367" s="81">
        <f>INDEX('1'!Y:Y,INDEX(4^8-LARGE((حسوب=$R$2)*(تواريخ&gt;=$P$3)*(تواريخ&lt;=$AD$3)*(4^8-ROW(حسوب)),ROWS(X$9:X367)),0))</f>
        <v>0</v>
      </c>
      <c r="Y367" s="81">
        <f>INDEX('1'!Z:Z,INDEX(4^8-LARGE((حسوب=$R$2)*(تواريخ&gt;=$P$3)*(تواريخ&lt;=$AD$3)*(4^8-ROW(حسوب)),ROWS(Y$9:Y367)),0))</f>
        <v>0</v>
      </c>
      <c r="Z367" s="81">
        <f>INDEX('1'!AA:AA,INDEX(4^8-LARGE((حسوب=$R$2)*(تواريخ&gt;=$P$3)*(تواريخ&lt;=$AD$3)*(4^8-ROW(حسوب)),ROWS(Z$9:Z367)),0))</f>
        <v>0</v>
      </c>
      <c r="AA367" s="81">
        <f>INDEX('1'!AB:AB,INDEX(4^8-LARGE((حسوب=$R$2)*(تواريخ&gt;=$P$3)*(تواريخ&lt;=$AD$3)*(4^8-ROW(حسوب)),ROWS(AA$9:AA367)),0))</f>
        <v>0</v>
      </c>
      <c r="AB367" s="81">
        <f>INDEX('1'!AC:AC,INDEX(4^8-LARGE((حسوب=$R$2)*(تواريخ&gt;=$P$3)*(تواريخ&lt;=$AD$3)*(4^8-ROW(حسوب)),ROWS(AB$9:AB367)),0))</f>
        <v>0</v>
      </c>
      <c r="AC367" s="81">
        <f>INDEX('1'!AD:AD,INDEX(4^8-LARGE((حسوب=$R$2)*(تواريخ&gt;=$P$3)*(تواريخ&lt;=$AD$3)*(4^8-ROW(حسوب)),ROWS(AC$9:AC367)),0))</f>
        <v>0</v>
      </c>
      <c r="AD367" s="81">
        <f>INDEX('1'!AE:AE,INDEX(4^8-LARGE((حسوب=$R$2)*(تواريخ&gt;=$P$3)*(تواريخ&lt;=$AD$3)*(4^8-ROW(حسوب)),ROWS(AD$9:AD367)),0))</f>
        <v>0</v>
      </c>
      <c r="AE367" s="57"/>
      <c r="AF367" s="57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7"/>
      <c r="AR367" s="57"/>
      <c r="AS367" s="80">
        <f>INDEX('1'!AY:AY,INDEX(4^8-LARGE((حسوب=$R$2)*(تواريخ&gt;=$P$3)*(تواريخ&lt;=$AD$3)*(4^8-ROW(حسوب)),ROWS(AS$9:AS367)),0))</f>
        <v>0</v>
      </c>
      <c r="AT367" s="80">
        <f>INDEX('1'!AX:AX,INDEX(4^8-LARGE((حسوب=$R$2)*(تواريخ&gt;=$P$3)*(تواريخ&lt;=$AD$3)*(4^8-ROW(حسوب)),ROWS(AT$9:AT367)),0))</f>
        <v>0</v>
      </c>
      <c r="AU367" s="80">
        <f>INDEX('1'!BA:BA,INDEX(4^8-LARGE((حسوب=$R$2)*(تواريخ&gt;=$P$3)*(تواريخ&lt;=$AD$3)*(4^8-ROW(حسوب)),ROWS(AU$9:AU367)),0))</f>
        <v>0</v>
      </c>
      <c r="AV367" s="80">
        <f>INDEX('1'!AZ:AZ,INDEX(4^8-LARGE((حسوب=$R$2)*(تواريخ&gt;=$P$3)*(تواريخ&lt;=$AD$3)*(4^8-ROW(حسوب)),ROWS(AV$9:AV367)),0))</f>
        <v>0</v>
      </c>
      <c r="AW367" s="79" t="str">
        <f t="shared" si="8"/>
        <v/>
      </c>
    </row>
    <row r="368" spans="6:49" ht="18">
      <c r="F368" s="83">
        <f>IF($G368="","",(INDEX('1'!A:A,INDEX(4^8-LARGE((حسوب=$R$2)*(تواريخ&gt;=$P$3)*(تواريخ&lt;=$AD$3)*(4^8-ROW(حسوب)),ROWS(F$9:F368)),0))))</f>
        <v>0</v>
      </c>
      <c r="G368" s="84">
        <f>INDEX('1'!AT:AT,INDEX(4^8-LARGE((حسوب=$R$2)*(تواريخ&gt;=$P$3)*(تواريخ&lt;=$AD$3)*(4^8-ROW(حسوب)),ROWS(G$9:G368)),0))</f>
        <v>0</v>
      </c>
      <c r="H368" s="84">
        <f>INDEX('1'!AV:AV,INDEX(4^8-LARGE((حسوب=$R$2)*(تواريخ&gt;=$P$3)*(تواريخ&lt;=$AD$3)*(4^8-ROW(حسوب)),ROWS(H$9:H368)),0))</f>
        <v>0</v>
      </c>
      <c r="I368" s="81">
        <f>INDEX('1'!J:J,INDEX(4^8-LARGE((حسوب=$R$2)*(تواريخ&gt;=$P$3)*(تواريخ&lt;=$AD$3)*(4^8-ROW(حسوب)),ROWS(I$9:I368)),0))</f>
        <v>0</v>
      </c>
      <c r="J368" s="81">
        <f>INDEX('1'!K:K,INDEX(4^8-LARGE((حسوب=$R$2)*(تواريخ&gt;=$P$3)*(تواريخ&lt;=$AD$3)*(4^8-ROW(حسوب)),ROWS(J$9:J368)),0))</f>
        <v>0</v>
      </c>
      <c r="K368" s="81">
        <f>INDEX('1'!L:L,INDEX(4^8-LARGE((حسوب=$R$2)*(تواريخ&gt;=$P$3)*(تواريخ&lt;=$AD$3)*(4^8-ROW(حسوب)),ROWS(K$9:K368)),0))</f>
        <v>0</v>
      </c>
      <c r="L368" s="81">
        <f>INDEX('1'!M:M,INDEX(4^8-LARGE((حسوب=$R$2)*(تواريخ&gt;=$P$3)*(تواريخ&lt;=$AD$3)*(4^8-ROW(حسوب)),ROWS(L$9:L368)),0))</f>
        <v>0</v>
      </c>
      <c r="M368" s="81">
        <f>INDEX('1'!N:N,INDEX(4^8-LARGE((حسوب=$R$2)*(تواريخ&gt;=$P$3)*(تواريخ&lt;=$AD$3)*(4^8-ROW(حسوب)),ROWS(M$9:M368)),0))</f>
        <v>0</v>
      </c>
      <c r="N368" s="81">
        <f>INDEX('1'!O:O,INDEX(4^8-LARGE((حسوب=$R$2)*(تواريخ&gt;=$P$3)*(تواريخ&lt;=$AD$3)*(4^8-ROW(حسوب)),ROWS(N$9:N368)),0))</f>
        <v>0</v>
      </c>
      <c r="O368" s="81">
        <f>INDEX('1'!P:P,INDEX(4^8-LARGE((حسوب=$R$2)*(تواريخ&gt;=$P$3)*(تواريخ&lt;=$AD$3)*(4^8-ROW(حسوب)),ROWS(O$9:O368)),0))</f>
        <v>0</v>
      </c>
      <c r="P368" s="81">
        <f>INDEX('1'!Q:Q,INDEX(4^8-LARGE((حسوب=$R$2)*(تواريخ&gt;=$P$3)*(تواريخ&lt;=$AD$3)*(4^8-ROW(حسوب)),ROWS(P$9:P368)),0))</f>
        <v>0</v>
      </c>
      <c r="Q368" s="81">
        <f>INDEX('1'!R:R,INDEX(4^8-LARGE((حسوب=$R$2)*(تواريخ&gt;=$P$3)*(تواريخ&lt;=$AD$3)*(4^8-ROW(حسوب)),ROWS(Q$9:Q368)),0))</f>
        <v>0</v>
      </c>
      <c r="R368" s="81">
        <f>INDEX('1'!S:S,INDEX(4^8-LARGE((حسوب=$R$2)*(تواريخ&gt;=$P$3)*(تواريخ&lt;=$AD$3)*(4^8-ROW(حسوب)),ROWS(R$9:R368)),0))</f>
        <v>0</v>
      </c>
      <c r="S368" s="81">
        <f>INDEX('1'!T:T,INDEX(4^8-LARGE((حسوب=$R$2)*(تواريخ&gt;=$P$3)*(تواريخ&lt;=$AD$3)*(4^8-ROW(حسوب)),ROWS(S$9:S368)),0))</f>
        <v>0</v>
      </c>
      <c r="T368" s="81">
        <f>INDEX('1'!U:U,INDEX(4^8-LARGE((حسوب=$R$2)*(تواريخ&gt;=$P$3)*(تواريخ&lt;=$AD$3)*(4^8-ROW(حسوب)),ROWS(T$9:T368)),0))</f>
        <v>0</v>
      </c>
      <c r="U368" s="81">
        <f>INDEX('1'!V:V,INDEX(4^8-LARGE((حسوب=$R$2)*(تواريخ&gt;=$P$3)*(تواريخ&lt;=$AD$3)*(4^8-ROW(حسوب)),ROWS(U$9:U368)),0))</f>
        <v>0</v>
      </c>
      <c r="V368" s="81">
        <f>INDEX('1'!W:W,INDEX(4^8-LARGE((حسوب=$R$2)*(تواريخ&gt;=$P$3)*(تواريخ&lt;=$AD$3)*(4^8-ROW(حسوب)),ROWS(V$9:V368)),0))</f>
        <v>0</v>
      </c>
      <c r="W368" s="81">
        <f>INDEX('1'!X:X,INDEX(4^8-LARGE((حسوب=$R$2)*(تواريخ&gt;=$P$3)*(تواريخ&lt;=$AD$3)*(4^8-ROW(حسوب)),ROWS(W$9:W368)),0))</f>
        <v>0</v>
      </c>
      <c r="X368" s="81">
        <f>INDEX('1'!Y:Y,INDEX(4^8-LARGE((حسوب=$R$2)*(تواريخ&gt;=$P$3)*(تواريخ&lt;=$AD$3)*(4^8-ROW(حسوب)),ROWS(X$9:X368)),0))</f>
        <v>0</v>
      </c>
      <c r="Y368" s="81">
        <f>INDEX('1'!Z:Z,INDEX(4^8-LARGE((حسوب=$R$2)*(تواريخ&gt;=$P$3)*(تواريخ&lt;=$AD$3)*(4^8-ROW(حسوب)),ROWS(Y$9:Y368)),0))</f>
        <v>0</v>
      </c>
      <c r="Z368" s="81">
        <f>INDEX('1'!AA:AA,INDEX(4^8-LARGE((حسوب=$R$2)*(تواريخ&gt;=$P$3)*(تواريخ&lt;=$AD$3)*(4^8-ROW(حسوب)),ROWS(Z$9:Z368)),0))</f>
        <v>0</v>
      </c>
      <c r="AA368" s="81">
        <f>INDEX('1'!AB:AB,INDEX(4^8-LARGE((حسوب=$R$2)*(تواريخ&gt;=$P$3)*(تواريخ&lt;=$AD$3)*(4^8-ROW(حسوب)),ROWS(AA$9:AA368)),0))</f>
        <v>0</v>
      </c>
      <c r="AB368" s="81">
        <f>INDEX('1'!AC:AC,INDEX(4^8-LARGE((حسوب=$R$2)*(تواريخ&gt;=$P$3)*(تواريخ&lt;=$AD$3)*(4^8-ROW(حسوب)),ROWS(AB$9:AB368)),0))</f>
        <v>0</v>
      </c>
      <c r="AC368" s="81">
        <f>INDEX('1'!AD:AD,INDEX(4^8-LARGE((حسوب=$R$2)*(تواريخ&gt;=$P$3)*(تواريخ&lt;=$AD$3)*(4^8-ROW(حسوب)),ROWS(AC$9:AC368)),0))</f>
        <v>0</v>
      </c>
      <c r="AD368" s="81">
        <f>INDEX('1'!AE:AE,INDEX(4^8-LARGE((حسوب=$R$2)*(تواريخ&gt;=$P$3)*(تواريخ&lt;=$AD$3)*(4^8-ROW(حسوب)),ROWS(AD$9:AD368)),0))</f>
        <v>0</v>
      </c>
      <c r="AE368" s="57"/>
      <c r="AF368" s="57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7"/>
      <c r="AR368" s="57"/>
      <c r="AS368" s="80">
        <f>INDEX('1'!AY:AY,INDEX(4^8-LARGE((حسوب=$R$2)*(تواريخ&gt;=$P$3)*(تواريخ&lt;=$AD$3)*(4^8-ROW(حسوب)),ROWS(AS$9:AS368)),0))</f>
        <v>0</v>
      </c>
      <c r="AT368" s="80">
        <f>INDEX('1'!AX:AX,INDEX(4^8-LARGE((حسوب=$R$2)*(تواريخ&gt;=$P$3)*(تواريخ&lt;=$AD$3)*(4^8-ROW(حسوب)),ROWS(AT$9:AT368)),0))</f>
        <v>0</v>
      </c>
      <c r="AU368" s="80">
        <f>INDEX('1'!BA:BA,INDEX(4^8-LARGE((حسوب=$R$2)*(تواريخ&gt;=$P$3)*(تواريخ&lt;=$AD$3)*(4^8-ROW(حسوب)),ROWS(AU$9:AU368)),0))</f>
        <v>0</v>
      </c>
      <c r="AV368" s="80">
        <f>INDEX('1'!AZ:AZ,INDEX(4^8-LARGE((حسوب=$R$2)*(تواريخ&gt;=$P$3)*(تواريخ&lt;=$AD$3)*(4^8-ROW(حسوب)),ROWS(AV$9:AV368)),0))</f>
        <v>0</v>
      </c>
      <c r="AW368" s="79" t="str">
        <f t="shared" si="8"/>
        <v/>
      </c>
    </row>
    <row r="369" spans="6:49" ht="18">
      <c r="F369" s="83">
        <f>IF($G369="","",(INDEX('1'!A:A,INDEX(4^8-LARGE((حسوب=$R$2)*(تواريخ&gt;=$P$3)*(تواريخ&lt;=$AD$3)*(4^8-ROW(حسوب)),ROWS(F$9:F369)),0))))</f>
        <v>0</v>
      </c>
      <c r="G369" s="84">
        <f>INDEX('1'!AT:AT,INDEX(4^8-LARGE((حسوب=$R$2)*(تواريخ&gt;=$P$3)*(تواريخ&lt;=$AD$3)*(4^8-ROW(حسوب)),ROWS(G$9:G369)),0))</f>
        <v>0</v>
      </c>
      <c r="H369" s="84">
        <f>INDEX('1'!AV:AV,INDEX(4^8-LARGE((حسوب=$R$2)*(تواريخ&gt;=$P$3)*(تواريخ&lt;=$AD$3)*(4^8-ROW(حسوب)),ROWS(H$9:H369)),0))</f>
        <v>0</v>
      </c>
      <c r="I369" s="81">
        <f>INDEX('1'!J:J,INDEX(4^8-LARGE((حسوب=$R$2)*(تواريخ&gt;=$P$3)*(تواريخ&lt;=$AD$3)*(4^8-ROW(حسوب)),ROWS(I$9:I369)),0))</f>
        <v>0</v>
      </c>
      <c r="J369" s="81">
        <f>INDEX('1'!K:K,INDEX(4^8-LARGE((حسوب=$R$2)*(تواريخ&gt;=$P$3)*(تواريخ&lt;=$AD$3)*(4^8-ROW(حسوب)),ROWS(J$9:J369)),0))</f>
        <v>0</v>
      </c>
      <c r="K369" s="81">
        <f>INDEX('1'!L:L,INDEX(4^8-LARGE((حسوب=$R$2)*(تواريخ&gt;=$P$3)*(تواريخ&lt;=$AD$3)*(4^8-ROW(حسوب)),ROWS(K$9:K369)),0))</f>
        <v>0</v>
      </c>
      <c r="L369" s="81">
        <f>INDEX('1'!M:M,INDEX(4^8-LARGE((حسوب=$R$2)*(تواريخ&gt;=$P$3)*(تواريخ&lt;=$AD$3)*(4^8-ROW(حسوب)),ROWS(L$9:L369)),0))</f>
        <v>0</v>
      </c>
      <c r="M369" s="81">
        <f>INDEX('1'!N:N,INDEX(4^8-LARGE((حسوب=$R$2)*(تواريخ&gt;=$P$3)*(تواريخ&lt;=$AD$3)*(4^8-ROW(حسوب)),ROWS(M$9:M369)),0))</f>
        <v>0</v>
      </c>
      <c r="N369" s="81">
        <f>INDEX('1'!O:O,INDEX(4^8-LARGE((حسوب=$R$2)*(تواريخ&gt;=$P$3)*(تواريخ&lt;=$AD$3)*(4^8-ROW(حسوب)),ROWS(N$9:N369)),0))</f>
        <v>0</v>
      </c>
      <c r="O369" s="81">
        <f>INDEX('1'!P:P,INDEX(4^8-LARGE((حسوب=$R$2)*(تواريخ&gt;=$P$3)*(تواريخ&lt;=$AD$3)*(4^8-ROW(حسوب)),ROWS(O$9:O369)),0))</f>
        <v>0</v>
      </c>
      <c r="P369" s="81">
        <f>INDEX('1'!Q:Q,INDEX(4^8-LARGE((حسوب=$R$2)*(تواريخ&gt;=$P$3)*(تواريخ&lt;=$AD$3)*(4^8-ROW(حسوب)),ROWS(P$9:P369)),0))</f>
        <v>0</v>
      </c>
      <c r="Q369" s="81">
        <f>INDEX('1'!R:R,INDEX(4^8-LARGE((حسوب=$R$2)*(تواريخ&gt;=$P$3)*(تواريخ&lt;=$AD$3)*(4^8-ROW(حسوب)),ROWS(Q$9:Q369)),0))</f>
        <v>0</v>
      </c>
      <c r="R369" s="81">
        <f>INDEX('1'!S:S,INDEX(4^8-LARGE((حسوب=$R$2)*(تواريخ&gt;=$P$3)*(تواريخ&lt;=$AD$3)*(4^8-ROW(حسوب)),ROWS(R$9:R369)),0))</f>
        <v>0</v>
      </c>
      <c r="S369" s="81">
        <f>INDEX('1'!T:T,INDEX(4^8-LARGE((حسوب=$R$2)*(تواريخ&gt;=$P$3)*(تواريخ&lt;=$AD$3)*(4^8-ROW(حسوب)),ROWS(S$9:S369)),0))</f>
        <v>0</v>
      </c>
      <c r="T369" s="81">
        <f>INDEX('1'!U:U,INDEX(4^8-LARGE((حسوب=$R$2)*(تواريخ&gt;=$P$3)*(تواريخ&lt;=$AD$3)*(4^8-ROW(حسوب)),ROWS(T$9:T369)),0))</f>
        <v>0</v>
      </c>
      <c r="U369" s="81">
        <f>INDEX('1'!V:V,INDEX(4^8-LARGE((حسوب=$R$2)*(تواريخ&gt;=$P$3)*(تواريخ&lt;=$AD$3)*(4^8-ROW(حسوب)),ROWS(U$9:U369)),0))</f>
        <v>0</v>
      </c>
      <c r="V369" s="81">
        <f>INDEX('1'!W:W,INDEX(4^8-LARGE((حسوب=$R$2)*(تواريخ&gt;=$P$3)*(تواريخ&lt;=$AD$3)*(4^8-ROW(حسوب)),ROWS(V$9:V369)),0))</f>
        <v>0</v>
      </c>
      <c r="W369" s="81">
        <f>INDEX('1'!X:X,INDEX(4^8-LARGE((حسوب=$R$2)*(تواريخ&gt;=$P$3)*(تواريخ&lt;=$AD$3)*(4^8-ROW(حسوب)),ROWS(W$9:W369)),0))</f>
        <v>0</v>
      </c>
      <c r="X369" s="81">
        <f>INDEX('1'!Y:Y,INDEX(4^8-LARGE((حسوب=$R$2)*(تواريخ&gt;=$P$3)*(تواريخ&lt;=$AD$3)*(4^8-ROW(حسوب)),ROWS(X$9:X369)),0))</f>
        <v>0</v>
      </c>
      <c r="Y369" s="81">
        <f>INDEX('1'!Z:Z,INDEX(4^8-LARGE((حسوب=$R$2)*(تواريخ&gt;=$P$3)*(تواريخ&lt;=$AD$3)*(4^8-ROW(حسوب)),ROWS(Y$9:Y369)),0))</f>
        <v>0</v>
      </c>
      <c r="Z369" s="81">
        <f>INDEX('1'!AA:AA,INDEX(4^8-LARGE((حسوب=$R$2)*(تواريخ&gt;=$P$3)*(تواريخ&lt;=$AD$3)*(4^8-ROW(حسوب)),ROWS(Z$9:Z369)),0))</f>
        <v>0</v>
      </c>
      <c r="AA369" s="81">
        <f>INDEX('1'!AB:AB,INDEX(4^8-LARGE((حسوب=$R$2)*(تواريخ&gt;=$P$3)*(تواريخ&lt;=$AD$3)*(4^8-ROW(حسوب)),ROWS(AA$9:AA369)),0))</f>
        <v>0</v>
      </c>
      <c r="AB369" s="81">
        <f>INDEX('1'!AC:AC,INDEX(4^8-LARGE((حسوب=$R$2)*(تواريخ&gt;=$P$3)*(تواريخ&lt;=$AD$3)*(4^8-ROW(حسوب)),ROWS(AB$9:AB369)),0))</f>
        <v>0</v>
      </c>
      <c r="AC369" s="81">
        <f>INDEX('1'!AD:AD,INDEX(4^8-LARGE((حسوب=$R$2)*(تواريخ&gt;=$P$3)*(تواريخ&lt;=$AD$3)*(4^8-ROW(حسوب)),ROWS(AC$9:AC369)),0))</f>
        <v>0</v>
      </c>
      <c r="AD369" s="81">
        <f>INDEX('1'!AE:AE,INDEX(4^8-LARGE((حسوب=$R$2)*(تواريخ&gt;=$P$3)*(تواريخ&lt;=$AD$3)*(4^8-ROW(حسوب)),ROWS(AD$9:AD369)),0))</f>
        <v>0</v>
      </c>
      <c r="AE369" s="57"/>
      <c r="AF369" s="57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7"/>
      <c r="AR369" s="57"/>
      <c r="AS369" s="80">
        <f>INDEX('1'!AY:AY,INDEX(4^8-LARGE((حسوب=$R$2)*(تواريخ&gt;=$P$3)*(تواريخ&lt;=$AD$3)*(4^8-ROW(حسوب)),ROWS(AS$9:AS369)),0))</f>
        <v>0</v>
      </c>
      <c r="AT369" s="80">
        <f>INDEX('1'!AX:AX,INDEX(4^8-LARGE((حسوب=$R$2)*(تواريخ&gt;=$P$3)*(تواريخ&lt;=$AD$3)*(4^8-ROW(حسوب)),ROWS(AT$9:AT369)),0))</f>
        <v>0</v>
      </c>
      <c r="AU369" s="80">
        <f>INDEX('1'!BA:BA,INDEX(4^8-LARGE((حسوب=$R$2)*(تواريخ&gt;=$P$3)*(تواريخ&lt;=$AD$3)*(4^8-ROW(حسوب)),ROWS(AU$9:AU369)),0))</f>
        <v>0</v>
      </c>
      <c r="AV369" s="80">
        <f>INDEX('1'!AZ:AZ,INDEX(4^8-LARGE((حسوب=$R$2)*(تواريخ&gt;=$P$3)*(تواريخ&lt;=$AD$3)*(4^8-ROW(حسوب)),ROWS(AV$9:AV369)),0))</f>
        <v>0</v>
      </c>
      <c r="AW369" s="79" t="str">
        <f t="shared" si="8"/>
        <v/>
      </c>
    </row>
    <row r="370" spans="6:49" ht="18">
      <c r="F370" s="83">
        <f>IF($G370="","",(INDEX('1'!A:A,INDEX(4^8-LARGE((حسوب=$R$2)*(تواريخ&gt;=$P$3)*(تواريخ&lt;=$AD$3)*(4^8-ROW(حسوب)),ROWS(F$9:F370)),0))))</f>
        <v>0</v>
      </c>
      <c r="G370" s="84">
        <f>INDEX('1'!AT:AT,INDEX(4^8-LARGE((حسوب=$R$2)*(تواريخ&gt;=$P$3)*(تواريخ&lt;=$AD$3)*(4^8-ROW(حسوب)),ROWS(G$9:G370)),0))</f>
        <v>0</v>
      </c>
      <c r="H370" s="84">
        <f>INDEX('1'!AV:AV,INDEX(4^8-LARGE((حسوب=$R$2)*(تواريخ&gt;=$P$3)*(تواريخ&lt;=$AD$3)*(4^8-ROW(حسوب)),ROWS(H$9:H370)),0))</f>
        <v>0</v>
      </c>
      <c r="I370" s="81">
        <f>INDEX('1'!J:J,INDEX(4^8-LARGE((حسوب=$R$2)*(تواريخ&gt;=$P$3)*(تواريخ&lt;=$AD$3)*(4^8-ROW(حسوب)),ROWS(I$9:I370)),0))</f>
        <v>0</v>
      </c>
      <c r="J370" s="81">
        <f>INDEX('1'!K:K,INDEX(4^8-LARGE((حسوب=$R$2)*(تواريخ&gt;=$P$3)*(تواريخ&lt;=$AD$3)*(4^8-ROW(حسوب)),ROWS(J$9:J370)),0))</f>
        <v>0</v>
      </c>
      <c r="K370" s="81">
        <f>INDEX('1'!L:L,INDEX(4^8-LARGE((حسوب=$R$2)*(تواريخ&gt;=$P$3)*(تواريخ&lt;=$AD$3)*(4^8-ROW(حسوب)),ROWS(K$9:K370)),0))</f>
        <v>0</v>
      </c>
      <c r="L370" s="81">
        <f>INDEX('1'!M:M,INDEX(4^8-LARGE((حسوب=$R$2)*(تواريخ&gt;=$P$3)*(تواريخ&lt;=$AD$3)*(4^8-ROW(حسوب)),ROWS(L$9:L370)),0))</f>
        <v>0</v>
      </c>
      <c r="M370" s="81">
        <f>INDEX('1'!N:N,INDEX(4^8-LARGE((حسوب=$R$2)*(تواريخ&gt;=$P$3)*(تواريخ&lt;=$AD$3)*(4^8-ROW(حسوب)),ROWS(M$9:M370)),0))</f>
        <v>0</v>
      </c>
      <c r="N370" s="81">
        <f>INDEX('1'!O:O,INDEX(4^8-LARGE((حسوب=$R$2)*(تواريخ&gt;=$P$3)*(تواريخ&lt;=$AD$3)*(4^8-ROW(حسوب)),ROWS(N$9:N370)),0))</f>
        <v>0</v>
      </c>
      <c r="O370" s="81">
        <f>INDEX('1'!P:P,INDEX(4^8-LARGE((حسوب=$R$2)*(تواريخ&gt;=$P$3)*(تواريخ&lt;=$AD$3)*(4^8-ROW(حسوب)),ROWS(O$9:O370)),0))</f>
        <v>0</v>
      </c>
      <c r="P370" s="81">
        <f>INDEX('1'!Q:Q,INDEX(4^8-LARGE((حسوب=$R$2)*(تواريخ&gt;=$P$3)*(تواريخ&lt;=$AD$3)*(4^8-ROW(حسوب)),ROWS(P$9:P370)),0))</f>
        <v>0</v>
      </c>
      <c r="Q370" s="81">
        <f>INDEX('1'!R:R,INDEX(4^8-LARGE((حسوب=$R$2)*(تواريخ&gt;=$P$3)*(تواريخ&lt;=$AD$3)*(4^8-ROW(حسوب)),ROWS(Q$9:Q370)),0))</f>
        <v>0</v>
      </c>
      <c r="R370" s="81">
        <f>INDEX('1'!S:S,INDEX(4^8-LARGE((حسوب=$R$2)*(تواريخ&gt;=$P$3)*(تواريخ&lt;=$AD$3)*(4^8-ROW(حسوب)),ROWS(R$9:R370)),0))</f>
        <v>0</v>
      </c>
      <c r="S370" s="81">
        <f>INDEX('1'!T:T,INDEX(4^8-LARGE((حسوب=$R$2)*(تواريخ&gt;=$P$3)*(تواريخ&lt;=$AD$3)*(4^8-ROW(حسوب)),ROWS(S$9:S370)),0))</f>
        <v>0</v>
      </c>
      <c r="T370" s="81">
        <f>INDEX('1'!U:U,INDEX(4^8-LARGE((حسوب=$R$2)*(تواريخ&gt;=$P$3)*(تواريخ&lt;=$AD$3)*(4^8-ROW(حسوب)),ROWS(T$9:T370)),0))</f>
        <v>0</v>
      </c>
      <c r="U370" s="81">
        <f>INDEX('1'!V:V,INDEX(4^8-LARGE((حسوب=$R$2)*(تواريخ&gt;=$P$3)*(تواريخ&lt;=$AD$3)*(4^8-ROW(حسوب)),ROWS(U$9:U370)),0))</f>
        <v>0</v>
      </c>
      <c r="V370" s="81">
        <f>INDEX('1'!W:W,INDEX(4^8-LARGE((حسوب=$R$2)*(تواريخ&gt;=$P$3)*(تواريخ&lt;=$AD$3)*(4^8-ROW(حسوب)),ROWS(V$9:V370)),0))</f>
        <v>0</v>
      </c>
      <c r="W370" s="81">
        <f>INDEX('1'!X:X,INDEX(4^8-LARGE((حسوب=$R$2)*(تواريخ&gt;=$P$3)*(تواريخ&lt;=$AD$3)*(4^8-ROW(حسوب)),ROWS(W$9:W370)),0))</f>
        <v>0</v>
      </c>
      <c r="X370" s="81">
        <f>INDEX('1'!Y:Y,INDEX(4^8-LARGE((حسوب=$R$2)*(تواريخ&gt;=$P$3)*(تواريخ&lt;=$AD$3)*(4^8-ROW(حسوب)),ROWS(X$9:X370)),0))</f>
        <v>0</v>
      </c>
      <c r="Y370" s="81">
        <f>INDEX('1'!Z:Z,INDEX(4^8-LARGE((حسوب=$R$2)*(تواريخ&gt;=$P$3)*(تواريخ&lt;=$AD$3)*(4^8-ROW(حسوب)),ROWS(Y$9:Y370)),0))</f>
        <v>0</v>
      </c>
      <c r="Z370" s="81">
        <f>INDEX('1'!AA:AA,INDEX(4^8-LARGE((حسوب=$R$2)*(تواريخ&gt;=$P$3)*(تواريخ&lt;=$AD$3)*(4^8-ROW(حسوب)),ROWS(Z$9:Z370)),0))</f>
        <v>0</v>
      </c>
      <c r="AA370" s="81">
        <f>INDEX('1'!AB:AB,INDEX(4^8-LARGE((حسوب=$R$2)*(تواريخ&gt;=$P$3)*(تواريخ&lt;=$AD$3)*(4^8-ROW(حسوب)),ROWS(AA$9:AA370)),0))</f>
        <v>0</v>
      </c>
      <c r="AB370" s="81">
        <f>INDEX('1'!AC:AC,INDEX(4^8-LARGE((حسوب=$R$2)*(تواريخ&gt;=$P$3)*(تواريخ&lt;=$AD$3)*(4^8-ROW(حسوب)),ROWS(AB$9:AB370)),0))</f>
        <v>0</v>
      </c>
      <c r="AC370" s="81">
        <f>INDEX('1'!AD:AD,INDEX(4^8-LARGE((حسوب=$R$2)*(تواريخ&gt;=$P$3)*(تواريخ&lt;=$AD$3)*(4^8-ROW(حسوب)),ROWS(AC$9:AC370)),0))</f>
        <v>0</v>
      </c>
      <c r="AD370" s="81">
        <f>INDEX('1'!AE:AE,INDEX(4^8-LARGE((حسوب=$R$2)*(تواريخ&gt;=$P$3)*(تواريخ&lt;=$AD$3)*(4^8-ROW(حسوب)),ROWS(AD$9:AD370)),0))</f>
        <v>0</v>
      </c>
      <c r="AE370" s="57"/>
      <c r="AF370" s="57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7"/>
      <c r="AR370" s="57"/>
      <c r="AS370" s="80">
        <f>INDEX('1'!AY:AY,INDEX(4^8-LARGE((حسوب=$R$2)*(تواريخ&gt;=$P$3)*(تواريخ&lt;=$AD$3)*(4^8-ROW(حسوب)),ROWS(AS$9:AS370)),0))</f>
        <v>0</v>
      </c>
      <c r="AT370" s="80">
        <f>INDEX('1'!AX:AX,INDEX(4^8-LARGE((حسوب=$R$2)*(تواريخ&gt;=$P$3)*(تواريخ&lt;=$AD$3)*(4^8-ROW(حسوب)),ROWS(AT$9:AT370)),0))</f>
        <v>0</v>
      </c>
      <c r="AU370" s="80">
        <f>INDEX('1'!BA:BA,INDEX(4^8-LARGE((حسوب=$R$2)*(تواريخ&gt;=$P$3)*(تواريخ&lt;=$AD$3)*(4^8-ROW(حسوب)),ROWS(AU$9:AU370)),0))</f>
        <v>0</v>
      </c>
      <c r="AV370" s="80">
        <f>INDEX('1'!AZ:AZ,INDEX(4^8-LARGE((حسوب=$R$2)*(تواريخ&gt;=$P$3)*(تواريخ&lt;=$AD$3)*(4^8-ROW(حسوب)),ROWS(AV$9:AV370)),0))</f>
        <v>0</v>
      </c>
      <c r="AW370" s="79" t="str">
        <f t="shared" si="8"/>
        <v/>
      </c>
    </row>
    <row r="371" spans="6:49" ht="18">
      <c r="F371" s="83">
        <f>IF($G371="","",(INDEX('1'!A:A,INDEX(4^8-LARGE((حسوب=$R$2)*(تواريخ&gt;=$P$3)*(تواريخ&lt;=$AD$3)*(4^8-ROW(حسوب)),ROWS(F$9:F371)),0))))</f>
        <v>0</v>
      </c>
      <c r="G371" s="84">
        <f>INDEX('1'!AT:AT,INDEX(4^8-LARGE((حسوب=$R$2)*(تواريخ&gt;=$P$3)*(تواريخ&lt;=$AD$3)*(4^8-ROW(حسوب)),ROWS(G$9:G371)),0))</f>
        <v>0</v>
      </c>
      <c r="H371" s="84">
        <f>INDEX('1'!AV:AV,INDEX(4^8-LARGE((حسوب=$R$2)*(تواريخ&gt;=$P$3)*(تواريخ&lt;=$AD$3)*(4^8-ROW(حسوب)),ROWS(H$9:H371)),0))</f>
        <v>0</v>
      </c>
      <c r="I371" s="81">
        <f>INDEX('1'!J:J,INDEX(4^8-LARGE((حسوب=$R$2)*(تواريخ&gt;=$P$3)*(تواريخ&lt;=$AD$3)*(4^8-ROW(حسوب)),ROWS(I$9:I371)),0))</f>
        <v>0</v>
      </c>
      <c r="J371" s="81">
        <f>INDEX('1'!K:K,INDEX(4^8-LARGE((حسوب=$R$2)*(تواريخ&gt;=$P$3)*(تواريخ&lt;=$AD$3)*(4^8-ROW(حسوب)),ROWS(J$9:J371)),0))</f>
        <v>0</v>
      </c>
      <c r="K371" s="81">
        <f>INDEX('1'!L:L,INDEX(4^8-LARGE((حسوب=$R$2)*(تواريخ&gt;=$P$3)*(تواريخ&lt;=$AD$3)*(4^8-ROW(حسوب)),ROWS(K$9:K371)),0))</f>
        <v>0</v>
      </c>
      <c r="L371" s="81">
        <f>INDEX('1'!M:M,INDEX(4^8-LARGE((حسوب=$R$2)*(تواريخ&gt;=$P$3)*(تواريخ&lt;=$AD$3)*(4^8-ROW(حسوب)),ROWS(L$9:L371)),0))</f>
        <v>0</v>
      </c>
      <c r="M371" s="81">
        <f>INDEX('1'!N:N,INDEX(4^8-LARGE((حسوب=$R$2)*(تواريخ&gt;=$P$3)*(تواريخ&lt;=$AD$3)*(4^8-ROW(حسوب)),ROWS(M$9:M371)),0))</f>
        <v>0</v>
      </c>
      <c r="N371" s="81">
        <f>INDEX('1'!O:O,INDEX(4^8-LARGE((حسوب=$R$2)*(تواريخ&gt;=$P$3)*(تواريخ&lt;=$AD$3)*(4^8-ROW(حسوب)),ROWS(N$9:N371)),0))</f>
        <v>0</v>
      </c>
      <c r="O371" s="81">
        <f>INDEX('1'!P:P,INDEX(4^8-LARGE((حسوب=$R$2)*(تواريخ&gt;=$P$3)*(تواريخ&lt;=$AD$3)*(4^8-ROW(حسوب)),ROWS(O$9:O371)),0))</f>
        <v>0</v>
      </c>
      <c r="P371" s="81">
        <f>INDEX('1'!Q:Q,INDEX(4^8-LARGE((حسوب=$R$2)*(تواريخ&gt;=$P$3)*(تواريخ&lt;=$AD$3)*(4^8-ROW(حسوب)),ROWS(P$9:P371)),0))</f>
        <v>0</v>
      </c>
      <c r="Q371" s="81">
        <f>INDEX('1'!R:R,INDEX(4^8-LARGE((حسوب=$R$2)*(تواريخ&gt;=$P$3)*(تواريخ&lt;=$AD$3)*(4^8-ROW(حسوب)),ROWS(Q$9:Q371)),0))</f>
        <v>0</v>
      </c>
      <c r="R371" s="81">
        <f>INDEX('1'!S:S,INDEX(4^8-LARGE((حسوب=$R$2)*(تواريخ&gt;=$P$3)*(تواريخ&lt;=$AD$3)*(4^8-ROW(حسوب)),ROWS(R$9:R371)),0))</f>
        <v>0</v>
      </c>
      <c r="S371" s="81">
        <f>INDEX('1'!T:T,INDEX(4^8-LARGE((حسوب=$R$2)*(تواريخ&gt;=$P$3)*(تواريخ&lt;=$AD$3)*(4^8-ROW(حسوب)),ROWS(S$9:S371)),0))</f>
        <v>0</v>
      </c>
      <c r="T371" s="81">
        <f>INDEX('1'!U:U,INDEX(4^8-LARGE((حسوب=$R$2)*(تواريخ&gt;=$P$3)*(تواريخ&lt;=$AD$3)*(4^8-ROW(حسوب)),ROWS(T$9:T371)),0))</f>
        <v>0</v>
      </c>
      <c r="U371" s="81">
        <f>INDEX('1'!V:V,INDEX(4^8-LARGE((حسوب=$R$2)*(تواريخ&gt;=$P$3)*(تواريخ&lt;=$AD$3)*(4^8-ROW(حسوب)),ROWS(U$9:U371)),0))</f>
        <v>0</v>
      </c>
      <c r="V371" s="81">
        <f>INDEX('1'!W:W,INDEX(4^8-LARGE((حسوب=$R$2)*(تواريخ&gt;=$P$3)*(تواريخ&lt;=$AD$3)*(4^8-ROW(حسوب)),ROWS(V$9:V371)),0))</f>
        <v>0</v>
      </c>
      <c r="W371" s="81">
        <f>INDEX('1'!X:X,INDEX(4^8-LARGE((حسوب=$R$2)*(تواريخ&gt;=$P$3)*(تواريخ&lt;=$AD$3)*(4^8-ROW(حسوب)),ROWS(W$9:W371)),0))</f>
        <v>0</v>
      </c>
      <c r="X371" s="81">
        <f>INDEX('1'!Y:Y,INDEX(4^8-LARGE((حسوب=$R$2)*(تواريخ&gt;=$P$3)*(تواريخ&lt;=$AD$3)*(4^8-ROW(حسوب)),ROWS(X$9:X371)),0))</f>
        <v>0</v>
      </c>
      <c r="Y371" s="81">
        <f>INDEX('1'!Z:Z,INDEX(4^8-LARGE((حسوب=$R$2)*(تواريخ&gt;=$P$3)*(تواريخ&lt;=$AD$3)*(4^8-ROW(حسوب)),ROWS(Y$9:Y371)),0))</f>
        <v>0</v>
      </c>
      <c r="Z371" s="81">
        <f>INDEX('1'!AA:AA,INDEX(4^8-LARGE((حسوب=$R$2)*(تواريخ&gt;=$P$3)*(تواريخ&lt;=$AD$3)*(4^8-ROW(حسوب)),ROWS(Z$9:Z371)),0))</f>
        <v>0</v>
      </c>
      <c r="AA371" s="81">
        <f>INDEX('1'!AB:AB,INDEX(4^8-LARGE((حسوب=$R$2)*(تواريخ&gt;=$P$3)*(تواريخ&lt;=$AD$3)*(4^8-ROW(حسوب)),ROWS(AA$9:AA371)),0))</f>
        <v>0</v>
      </c>
      <c r="AB371" s="81">
        <f>INDEX('1'!AC:AC,INDEX(4^8-LARGE((حسوب=$R$2)*(تواريخ&gt;=$P$3)*(تواريخ&lt;=$AD$3)*(4^8-ROW(حسوب)),ROWS(AB$9:AB371)),0))</f>
        <v>0</v>
      </c>
      <c r="AC371" s="81">
        <f>INDEX('1'!AD:AD,INDEX(4^8-LARGE((حسوب=$R$2)*(تواريخ&gt;=$P$3)*(تواريخ&lt;=$AD$3)*(4^8-ROW(حسوب)),ROWS(AC$9:AC371)),0))</f>
        <v>0</v>
      </c>
      <c r="AD371" s="81">
        <f>INDEX('1'!AE:AE,INDEX(4^8-LARGE((حسوب=$R$2)*(تواريخ&gt;=$P$3)*(تواريخ&lt;=$AD$3)*(4^8-ROW(حسوب)),ROWS(AD$9:AD371)),0))</f>
        <v>0</v>
      </c>
      <c r="AE371" s="57"/>
      <c r="AF371" s="57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7"/>
      <c r="AR371" s="57"/>
      <c r="AS371" s="80">
        <f>INDEX('1'!AY:AY,INDEX(4^8-LARGE((حسوب=$R$2)*(تواريخ&gt;=$P$3)*(تواريخ&lt;=$AD$3)*(4^8-ROW(حسوب)),ROWS(AS$9:AS371)),0))</f>
        <v>0</v>
      </c>
      <c r="AT371" s="80">
        <f>INDEX('1'!AX:AX,INDEX(4^8-LARGE((حسوب=$R$2)*(تواريخ&gt;=$P$3)*(تواريخ&lt;=$AD$3)*(4^8-ROW(حسوب)),ROWS(AT$9:AT371)),0))</f>
        <v>0</v>
      </c>
      <c r="AU371" s="80">
        <f>INDEX('1'!BA:BA,INDEX(4^8-LARGE((حسوب=$R$2)*(تواريخ&gt;=$P$3)*(تواريخ&lt;=$AD$3)*(4^8-ROW(حسوب)),ROWS(AU$9:AU371)),0))</f>
        <v>0</v>
      </c>
      <c r="AV371" s="80">
        <f>INDEX('1'!AZ:AZ,INDEX(4^8-LARGE((حسوب=$R$2)*(تواريخ&gt;=$P$3)*(تواريخ&lt;=$AD$3)*(4^8-ROW(حسوب)),ROWS(AV$9:AV371)),0))</f>
        <v>0</v>
      </c>
      <c r="AW371" s="79" t="str">
        <f t="shared" si="8"/>
        <v/>
      </c>
    </row>
    <row r="372" spans="6:49" ht="18">
      <c r="F372" s="83">
        <f>IF($G372="","",(INDEX('1'!A:A,INDEX(4^8-LARGE((حسوب=$R$2)*(تواريخ&gt;=$P$3)*(تواريخ&lt;=$AD$3)*(4^8-ROW(حسوب)),ROWS(F$9:F372)),0))))</f>
        <v>0</v>
      </c>
      <c r="G372" s="84">
        <f>INDEX('1'!AT:AT,INDEX(4^8-LARGE((حسوب=$R$2)*(تواريخ&gt;=$P$3)*(تواريخ&lt;=$AD$3)*(4^8-ROW(حسوب)),ROWS(G$9:G372)),0))</f>
        <v>0</v>
      </c>
      <c r="H372" s="84">
        <f>INDEX('1'!AV:AV,INDEX(4^8-LARGE((حسوب=$R$2)*(تواريخ&gt;=$P$3)*(تواريخ&lt;=$AD$3)*(4^8-ROW(حسوب)),ROWS(H$9:H372)),0))</f>
        <v>0</v>
      </c>
      <c r="I372" s="81">
        <f>INDEX('1'!J:J,INDEX(4^8-LARGE((حسوب=$R$2)*(تواريخ&gt;=$P$3)*(تواريخ&lt;=$AD$3)*(4^8-ROW(حسوب)),ROWS(I$9:I372)),0))</f>
        <v>0</v>
      </c>
      <c r="J372" s="81">
        <f>INDEX('1'!K:K,INDEX(4^8-LARGE((حسوب=$R$2)*(تواريخ&gt;=$P$3)*(تواريخ&lt;=$AD$3)*(4^8-ROW(حسوب)),ROWS(J$9:J372)),0))</f>
        <v>0</v>
      </c>
      <c r="K372" s="81">
        <f>INDEX('1'!L:L,INDEX(4^8-LARGE((حسوب=$R$2)*(تواريخ&gt;=$P$3)*(تواريخ&lt;=$AD$3)*(4^8-ROW(حسوب)),ROWS(K$9:K372)),0))</f>
        <v>0</v>
      </c>
      <c r="L372" s="81">
        <f>INDEX('1'!M:M,INDEX(4^8-LARGE((حسوب=$R$2)*(تواريخ&gt;=$P$3)*(تواريخ&lt;=$AD$3)*(4^8-ROW(حسوب)),ROWS(L$9:L372)),0))</f>
        <v>0</v>
      </c>
      <c r="M372" s="81">
        <f>INDEX('1'!N:N,INDEX(4^8-LARGE((حسوب=$R$2)*(تواريخ&gt;=$P$3)*(تواريخ&lt;=$AD$3)*(4^8-ROW(حسوب)),ROWS(M$9:M372)),0))</f>
        <v>0</v>
      </c>
      <c r="N372" s="81">
        <f>INDEX('1'!O:O,INDEX(4^8-LARGE((حسوب=$R$2)*(تواريخ&gt;=$P$3)*(تواريخ&lt;=$AD$3)*(4^8-ROW(حسوب)),ROWS(N$9:N372)),0))</f>
        <v>0</v>
      </c>
      <c r="O372" s="81">
        <f>INDEX('1'!P:P,INDEX(4^8-LARGE((حسوب=$R$2)*(تواريخ&gt;=$P$3)*(تواريخ&lt;=$AD$3)*(4^8-ROW(حسوب)),ROWS(O$9:O372)),0))</f>
        <v>0</v>
      </c>
      <c r="P372" s="81">
        <f>INDEX('1'!Q:Q,INDEX(4^8-LARGE((حسوب=$R$2)*(تواريخ&gt;=$P$3)*(تواريخ&lt;=$AD$3)*(4^8-ROW(حسوب)),ROWS(P$9:P372)),0))</f>
        <v>0</v>
      </c>
      <c r="Q372" s="81">
        <f>INDEX('1'!R:R,INDEX(4^8-LARGE((حسوب=$R$2)*(تواريخ&gt;=$P$3)*(تواريخ&lt;=$AD$3)*(4^8-ROW(حسوب)),ROWS(Q$9:Q372)),0))</f>
        <v>0</v>
      </c>
      <c r="R372" s="81">
        <f>INDEX('1'!S:S,INDEX(4^8-LARGE((حسوب=$R$2)*(تواريخ&gt;=$P$3)*(تواريخ&lt;=$AD$3)*(4^8-ROW(حسوب)),ROWS(R$9:R372)),0))</f>
        <v>0</v>
      </c>
      <c r="S372" s="81">
        <f>INDEX('1'!T:T,INDEX(4^8-LARGE((حسوب=$R$2)*(تواريخ&gt;=$P$3)*(تواريخ&lt;=$AD$3)*(4^8-ROW(حسوب)),ROWS(S$9:S372)),0))</f>
        <v>0</v>
      </c>
      <c r="T372" s="81">
        <f>INDEX('1'!U:U,INDEX(4^8-LARGE((حسوب=$R$2)*(تواريخ&gt;=$P$3)*(تواريخ&lt;=$AD$3)*(4^8-ROW(حسوب)),ROWS(T$9:T372)),0))</f>
        <v>0</v>
      </c>
      <c r="U372" s="81">
        <f>INDEX('1'!V:V,INDEX(4^8-LARGE((حسوب=$R$2)*(تواريخ&gt;=$P$3)*(تواريخ&lt;=$AD$3)*(4^8-ROW(حسوب)),ROWS(U$9:U372)),0))</f>
        <v>0</v>
      </c>
      <c r="V372" s="81">
        <f>INDEX('1'!W:W,INDEX(4^8-LARGE((حسوب=$R$2)*(تواريخ&gt;=$P$3)*(تواريخ&lt;=$AD$3)*(4^8-ROW(حسوب)),ROWS(V$9:V372)),0))</f>
        <v>0</v>
      </c>
      <c r="W372" s="81">
        <f>INDEX('1'!X:X,INDEX(4^8-LARGE((حسوب=$R$2)*(تواريخ&gt;=$P$3)*(تواريخ&lt;=$AD$3)*(4^8-ROW(حسوب)),ROWS(W$9:W372)),0))</f>
        <v>0</v>
      </c>
      <c r="X372" s="81">
        <f>INDEX('1'!Y:Y,INDEX(4^8-LARGE((حسوب=$R$2)*(تواريخ&gt;=$P$3)*(تواريخ&lt;=$AD$3)*(4^8-ROW(حسوب)),ROWS(X$9:X372)),0))</f>
        <v>0</v>
      </c>
      <c r="Y372" s="81">
        <f>INDEX('1'!Z:Z,INDEX(4^8-LARGE((حسوب=$R$2)*(تواريخ&gt;=$P$3)*(تواريخ&lt;=$AD$3)*(4^8-ROW(حسوب)),ROWS(Y$9:Y372)),0))</f>
        <v>0</v>
      </c>
      <c r="Z372" s="81">
        <f>INDEX('1'!AA:AA,INDEX(4^8-LARGE((حسوب=$R$2)*(تواريخ&gt;=$P$3)*(تواريخ&lt;=$AD$3)*(4^8-ROW(حسوب)),ROWS(Z$9:Z372)),0))</f>
        <v>0</v>
      </c>
      <c r="AA372" s="81">
        <f>INDEX('1'!AB:AB,INDEX(4^8-LARGE((حسوب=$R$2)*(تواريخ&gt;=$P$3)*(تواريخ&lt;=$AD$3)*(4^8-ROW(حسوب)),ROWS(AA$9:AA372)),0))</f>
        <v>0</v>
      </c>
      <c r="AB372" s="81">
        <f>INDEX('1'!AC:AC,INDEX(4^8-LARGE((حسوب=$R$2)*(تواريخ&gt;=$P$3)*(تواريخ&lt;=$AD$3)*(4^8-ROW(حسوب)),ROWS(AB$9:AB372)),0))</f>
        <v>0</v>
      </c>
      <c r="AC372" s="81">
        <f>INDEX('1'!AD:AD,INDEX(4^8-LARGE((حسوب=$R$2)*(تواريخ&gt;=$P$3)*(تواريخ&lt;=$AD$3)*(4^8-ROW(حسوب)),ROWS(AC$9:AC372)),0))</f>
        <v>0</v>
      </c>
      <c r="AD372" s="81">
        <f>INDEX('1'!AE:AE,INDEX(4^8-LARGE((حسوب=$R$2)*(تواريخ&gt;=$P$3)*(تواريخ&lt;=$AD$3)*(4^8-ROW(حسوب)),ROWS(AD$9:AD372)),0))</f>
        <v>0</v>
      </c>
      <c r="AE372" s="57"/>
      <c r="AF372" s="57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7"/>
      <c r="AR372" s="57"/>
      <c r="AS372" s="80">
        <f>INDEX('1'!AY:AY,INDEX(4^8-LARGE((حسوب=$R$2)*(تواريخ&gt;=$P$3)*(تواريخ&lt;=$AD$3)*(4^8-ROW(حسوب)),ROWS(AS$9:AS372)),0))</f>
        <v>0</v>
      </c>
      <c r="AT372" s="80">
        <f>INDEX('1'!AX:AX,INDEX(4^8-LARGE((حسوب=$R$2)*(تواريخ&gt;=$P$3)*(تواريخ&lt;=$AD$3)*(4^8-ROW(حسوب)),ROWS(AT$9:AT372)),0))</f>
        <v>0</v>
      </c>
      <c r="AU372" s="80">
        <f>INDEX('1'!BA:BA,INDEX(4^8-LARGE((حسوب=$R$2)*(تواريخ&gt;=$P$3)*(تواريخ&lt;=$AD$3)*(4^8-ROW(حسوب)),ROWS(AU$9:AU372)),0))</f>
        <v>0</v>
      </c>
      <c r="AV372" s="80">
        <f>INDEX('1'!AZ:AZ,INDEX(4^8-LARGE((حسوب=$R$2)*(تواريخ&gt;=$P$3)*(تواريخ&lt;=$AD$3)*(4^8-ROW(حسوب)),ROWS(AV$9:AV372)),0))</f>
        <v>0</v>
      </c>
      <c r="AW372" s="79" t="str">
        <f t="shared" si="8"/>
        <v/>
      </c>
    </row>
    <row r="373" spans="6:49" ht="18">
      <c r="F373" s="83">
        <f>IF($G373="","",(INDEX('1'!A:A,INDEX(4^8-LARGE((حسوب=$R$2)*(تواريخ&gt;=$P$3)*(تواريخ&lt;=$AD$3)*(4^8-ROW(حسوب)),ROWS(F$9:F373)),0))))</f>
        <v>0</v>
      </c>
      <c r="G373" s="84">
        <f>INDEX('1'!AT:AT,INDEX(4^8-LARGE((حسوب=$R$2)*(تواريخ&gt;=$P$3)*(تواريخ&lt;=$AD$3)*(4^8-ROW(حسوب)),ROWS(G$9:G373)),0))</f>
        <v>0</v>
      </c>
      <c r="H373" s="84">
        <f>INDEX('1'!AV:AV,INDEX(4^8-LARGE((حسوب=$R$2)*(تواريخ&gt;=$P$3)*(تواريخ&lt;=$AD$3)*(4^8-ROW(حسوب)),ROWS(H$9:H373)),0))</f>
        <v>0</v>
      </c>
      <c r="I373" s="81">
        <f>INDEX('1'!J:J,INDEX(4^8-LARGE((حسوب=$R$2)*(تواريخ&gt;=$P$3)*(تواريخ&lt;=$AD$3)*(4^8-ROW(حسوب)),ROWS(I$9:I373)),0))</f>
        <v>0</v>
      </c>
      <c r="J373" s="81">
        <f>INDEX('1'!K:K,INDEX(4^8-LARGE((حسوب=$R$2)*(تواريخ&gt;=$P$3)*(تواريخ&lt;=$AD$3)*(4^8-ROW(حسوب)),ROWS(J$9:J373)),0))</f>
        <v>0</v>
      </c>
      <c r="K373" s="81">
        <f>INDEX('1'!L:L,INDEX(4^8-LARGE((حسوب=$R$2)*(تواريخ&gt;=$P$3)*(تواريخ&lt;=$AD$3)*(4^8-ROW(حسوب)),ROWS(K$9:K373)),0))</f>
        <v>0</v>
      </c>
      <c r="L373" s="81">
        <f>INDEX('1'!M:M,INDEX(4^8-LARGE((حسوب=$R$2)*(تواريخ&gt;=$P$3)*(تواريخ&lt;=$AD$3)*(4^8-ROW(حسوب)),ROWS(L$9:L373)),0))</f>
        <v>0</v>
      </c>
      <c r="M373" s="81">
        <f>INDEX('1'!N:N,INDEX(4^8-LARGE((حسوب=$R$2)*(تواريخ&gt;=$P$3)*(تواريخ&lt;=$AD$3)*(4^8-ROW(حسوب)),ROWS(M$9:M373)),0))</f>
        <v>0</v>
      </c>
      <c r="N373" s="81">
        <f>INDEX('1'!O:O,INDEX(4^8-LARGE((حسوب=$R$2)*(تواريخ&gt;=$P$3)*(تواريخ&lt;=$AD$3)*(4^8-ROW(حسوب)),ROWS(N$9:N373)),0))</f>
        <v>0</v>
      </c>
      <c r="O373" s="81">
        <f>INDEX('1'!P:P,INDEX(4^8-LARGE((حسوب=$R$2)*(تواريخ&gt;=$P$3)*(تواريخ&lt;=$AD$3)*(4^8-ROW(حسوب)),ROWS(O$9:O373)),0))</f>
        <v>0</v>
      </c>
      <c r="P373" s="81">
        <f>INDEX('1'!Q:Q,INDEX(4^8-LARGE((حسوب=$R$2)*(تواريخ&gt;=$P$3)*(تواريخ&lt;=$AD$3)*(4^8-ROW(حسوب)),ROWS(P$9:P373)),0))</f>
        <v>0</v>
      </c>
      <c r="Q373" s="81">
        <f>INDEX('1'!R:R,INDEX(4^8-LARGE((حسوب=$R$2)*(تواريخ&gt;=$P$3)*(تواريخ&lt;=$AD$3)*(4^8-ROW(حسوب)),ROWS(Q$9:Q373)),0))</f>
        <v>0</v>
      </c>
      <c r="R373" s="81">
        <f>INDEX('1'!S:S,INDEX(4^8-LARGE((حسوب=$R$2)*(تواريخ&gt;=$P$3)*(تواريخ&lt;=$AD$3)*(4^8-ROW(حسوب)),ROWS(R$9:R373)),0))</f>
        <v>0</v>
      </c>
      <c r="S373" s="81">
        <f>INDEX('1'!T:T,INDEX(4^8-LARGE((حسوب=$R$2)*(تواريخ&gt;=$P$3)*(تواريخ&lt;=$AD$3)*(4^8-ROW(حسوب)),ROWS(S$9:S373)),0))</f>
        <v>0</v>
      </c>
      <c r="T373" s="81">
        <f>INDEX('1'!U:U,INDEX(4^8-LARGE((حسوب=$R$2)*(تواريخ&gt;=$P$3)*(تواريخ&lt;=$AD$3)*(4^8-ROW(حسوب)),ROWS(T$9:T373)),0))</f>
        <v>0</v>
      </c>
      <c r="U373" s="81">
        <f>INDEX('1'!V:V,INDEX(4^8-LARGE((حسوب=$R$2)*(تواريخ&gt;=$P$3)*(تواريخ&lt;=$AD$3)*(4^8-ROW(حسوب)),ROWS(U$9:U373)),0))</f>
        <v>0</v>
      </c>
      <c r="V373" s="81">
        <f>INDEX('1'!W:W,INDEX(4^8-LARGE((حسوب=$R$2)*(تواريخ&gt;=$P$3)*(تواريخ&lt;=$AD$3)*(4^8-ROW(حسوب)),ROWS(V$9:V373)),0))</f>
        <v>0</v>
      </c>
      <c r="W373" s="81">
        <f>INDEX('1'!X:X,INDEX(4^8-LARGE((حسوب=$R$2)*(تواريخ&gt;=$P$3)*(تواريخ&lt;=$AD$3)*(4^8-ROW(حسوب)),ROWS(W$9:W373)),0))</f>
        <v>0</v>
      </c>
      <c r="X373" s="81">
        <f>INDEX('1'!Y:Y,INDEX(4^8-LARGE((حسوب=$R$2)*(تواريخ&gt;=$P$3)*(تواريخ&lt;=$AD$3)*(4^8-ROW(حسوب)),ROWS(X$9:X373)),0))</f>
        <v>0</v>
      </c>
      <c r="Y373" s="81">
        <f>INDEX('1'!Z:Z,INDEX(4^8-LARGE((حسوب=$R$2)*(تواريخ&gt;=$P$3)*(تواريخ&lt;=$AD$3)*(4^8-ROW(حسوب)),ROWS(Y$9:Y373)),0))</f>
        <v>0</v>
      </c>
      <c r="Z373" s="81">
        <f>INDEX('1'!AA:AA,INDEX(4^8-LARGE((حسوب=$R$2)*(تواريخ&gt;=$P$3)*(تواريخ&lt;=$AD$3)*(4^8-ROW(حسوب)),ROWS(Z$9:Z373)),0))</f>
        <v>0</v>
      </c>
      <c r="AA373" s="81">
        <f>INDEX('1'!AB:AB,INDEX(4^8-LARGE((حسوب=$R$2)*(تواريخ&gt;=$P$3)*(تواريخ&lt;=$AD$3)*(4^8-ROW(حسوب)),ROWS(AA$9:AA373)),0))</f>
        <v>0</v>
      </c>
      <c r="AB373" s="81">
        <f>INDEX('1'!AC:AC,INDEX(4^8-LARGE((حسوب=$R$2)*(تواريخ&gt;=$P$3)*(تواريخ&lt;=$AD$3)*(4^8-ROW(حسوب)),ROWS(AB$9:AB373)),0))</f>
        <v>0</v>
      </c>
      <c r="AC373" s="81">
        <f>INDEX('1'!AD:AD,INDEX(4^8-LARGE((حسوب=$R$2)*(تواريخ&gt;=$P$3)*(تواريخ&lt;=$AD$3)*(4^8-ROW(حسوب)),ROWS(AC$9:AC373)),0))</f>
        <v>0</v>
      </c>
      <c r="AD373" s="81">
        <f>INDEX('1'!AE:AE,INDEX(4^8-LARGE((حسوب=$R$2)*(تواريخ&gt;=$P$3)*(تواريخ&lt;=$AD$3)*(4^8-ROW(حسوب)),ROWS(AD$9:AD373)),0))</f>
        <v>0</v>
      </c>
      <c r="AE373" s="57"/>
      <c r="AF373" s="57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7"/>
      <c r="AR373" s="57"/>
      <c r="AS373" s="80">
        <f>INDEX('1'!AY:AY,INDEX(4^8-LARGE((حسوب=$R$2)*(تواريخ&gt;=$P$3)*(تواريخ&lt;=$AD$3)*(4^8-ROW(حسوب)),ROWS(AS$9:AS373)),0))</f>
        <v>0</v>
      </c>
      <c r="AT373" s="80">
        <f>INDEX('1'!AX:AX,INDEX(4^8-LARGE((حسوب=$R$2)*(تواريخ&gt;=$P$3)*(تواريخ&lt;=$AD$3)*(4^8-ROW(حسوب)),ROWS(AT$9:AT373)),0))</f>
        <v>0</v>
      </c>
      <c r="AU373" s="80">
        <f>INDEX('1'!BA:BA,INDEX(4^8-LARGE((حسوب=$R$2)*(تواريخ&gt;=$P$3)*(تواريخ&lt;=$AD$3)*(4^8-ROW(حسوب)),ROWS(AU$9:AU373)),0))</f>
        <v>0</v>
      </c>
      <c r="AV373" s="80">
        <f>INDEX('1'!AZ:AZ,INDEX(4^8-LARGE((حسوب=$R$2)*(تواريخ&gt;=$P$3)*(تواريخ&lt;=$AD$3)*(4^8-ROW(حسوب)),ROWS(AV$9:AV373)),0))</f>
        <v>0</v>
      </c>
      <c r="AW373" s="79" t="str">
        <f t="shared" si="8"/>
        <v/>
      </c>
    </row>
    <row r="374" spans="6:49" ht="18">
      <c r="F374" s="83">
        <f>IF($G374="","",(INDEX('1'!A:A,INDEX(4^8-LARGE((حسوب=$R$2)*(تواريخ&gt;=$P$3)*(تواريخ&lt;=$AD$3)*(4^8-ROW(حسوب)),ROWS(F$9:F374)),0))))</f>
        <v>0</v>
      </c>
      <c r="G374" s="84">
        <f>INDEX('1'!AT:AT,INDEX(4^8-LARGE((حسوب=$R$2)*(تواريخ&gt;=$P$3)*(تواريخ&lt;=$AD$3)*(4^8-ROW(حسوب)),ROWS(G$9:G374)),0))</f>
        <v>0</v>
      </c>
      <c r="H374" s="84">
        <f>INDEX('1'!AV:AV,INDEX(4^8-LARGE((حسوب=$R$2)*(تواريخ&gt;=$P$3)*(تواريخ&lt;=$AD$3)*(4^8-ROW(حسوب)),ROWS(H$9:H374)),0))</f>
        <v>0</v>
      </c>
      <c r="I374" s="81">
        <f>INDEX('1'!J:J,INDEX(4^8-LARGE((حسوب=$R$2)*(تواريخ&gt;=$P$3)*(تواريخ&lt;=$AD$3)*(4^8-ROW(حسوب)),ROWS(I$9:I374)),0))</f>
        <v>0</v>
      </c>
      <c r="J374" s="81">
        <f>INDEX('1'!K:K,INDEX(4^8-LARGE((حسوب=$R$2)*(تواريخ&gt;=$P$3)*(تواريخ&lt;=$AD$3)*(4^8-ROW(حسوب)),ROWS(J$9:J374)),0))</f>
        <v>0</v>
      </c>
      <c r="K374" s="81">
        <f>INDEX('1'!L:L,INDEX(4^8-LARGE((حسوب=$R$2)*(تواريخ&gt;=$P$3)*(تواريخ&lt;=$AD$3)*(4^8-ROW(حسوب)),ROWS(K$9:K374)),0))</f>
        <v>0</v>
      </c>
      <c r="L374" s="81">
        <f>INDEX('1'!M:M,INDEX(4^8-LARGE((حسوب=$R$2)*(تواريخ&gt;=$P$3)*(تواريخ&lt;=$AD$3)*(4^8-ROW(حسوب)),ROWS(L$9:L374)),0))</f>
        <v>0</v>
      </c>
      <c r="M374" s="81">
        <f>INDEX('1'!N:N,INDEX(4^8-LARGE((حسوب=$R$2)*(تواريخ&gt;=$P$3)*(تواريخ&lt;=$AD$3)*(4^8-ROW(حسوب)),ROWS(M$9:M374)),0))</f>
        <v>0</v>
      </c>
      <c r="N374" s="81">
        <f>INDEX('1'!O:O,INDEX(4^8-LARGE((حسوب=$R$2)*(تواريخ&gt;=$P$3)*(تواريخ&lt;=$AD$3)*(4^8-ROW(حسوب)),ROWS(N$9:N374)),0))</f>
        <v>0</v>
      </c>
      <c r="O374" s="81">
        <f>INDEX('1'!P:P,INDEX(4^8-LARGE((حسوب=$R$2)*(تواريخ&gt;=$P$3)*(تواريخ&lt;=$AD$3)*(4^8-ROW(حسوب)),ROWS(O$9:O374)),0))</f>
        <v>0</v>
      </c>
      <c r="P374" s="81">
        <f>INDEX('1'!Q:Q,INDEX(4^8-LARGE((حسوب=$R$2)*(تواريخ&gt;=$P$3)*(تواريخ&lt;=$AD$3)*(4^8-ROW(حسوب)),ROWS(P$9:P374)),0))</f>
        <v>0</v>
      </c>
      <c r="Q374" s="81">
        <f>INDEX('1'!R:R,INDEX(4^8-LARGE((حسوب=$R$2)*(تواريخ&gt;=$P$3)*(تواريخ&lt;=$AD$3)*(4^8-ROW(حسوب)),ROWS(Q$9:Q374)),0))</f>
        <v>0</v>
      </c>
      <c r="R374" s="81">
        <f>INDEX('1'!S:S,INDEX(4^8-LARGE((حسوب=$R$2)*(تواريخ&gt;=$P$3)*(تواريخ&lt;=$AD$3)*(4^8-ROW(حسوب)),ROWS(R$9:R374)),0))</f>
        <v>0</v>
      </c>
      <c r="S374" s="81">
        <f>INDEX('1'!T:T,INDEX(4^8-LARGE((حسوب=$R$2)*(تواريخ&gt;=$P$3)*(تواريخ&lt;=$AD$3)*(4^8-ROW(حسوب)),ROWS(S$9:S374)),0))</f>
        <v>0</v>
      </c>
      <c r="T374" s="81">
        <f>INDEX('1'!U:U,INDEX(4^8-LARGE((حسوب=$R$2)*(تواريخ&gt;=$P$3)*(تواريخ&lt;=$AD$3)*(4^8-ROW(حسوب)),ROWS(T$9:T374)),0))</f>
        <v>0</v>
      </c>
      <c r="U374" s="81">
        <f>INDEX('1'!V:V,INDEX(4^8-LARGE((حسوب=$R$2)*(تواريخ&gt;=$P$3)*(تواريخ&lt;=$AD$3)*(4^8-ROW(حسوب)),ROWS(U$9:U374)),0))</f>
        <v>0</v>
      </c>
      <c r="V374" s="81">
        <f>INDEX('1'!W:W,INDEX(4^8-LARGE((حسوب=$R$2)*(تواريخ&gt;=$P$3)*(تواريخ&lt;=$AD$3)*(4^8-ROW(حسوب)),ROWS(V$9:V374)),0))</f>
        <v>0</v>
      </c>
      <c r="W374" s="81">
        <f>INDEX('1'!X:X,INDEX(4^8-LARGE((حسوب=$R$2)*(تواريخ&gt;=$P$3)*(تواريخ&lt;=$AD$3)*(4^8-ROW(حسوب)),ROWS(W$9:W374)),0))</f>
        <v>0</v>
      </c>
      <c r="X374" s="81">
        <f>INDEX('1'!Y:Y,INDEX(4^8-LARGE((حسوب=$R$2)*(تواريخ&gt;=$P$3)*(تواريخ&lt;=$AD$3)*(4^8-ROW(حسوب)),ROWS(X$9:X374)),0))</f>
        <v>0</v>
      </c>
      <c r="Y374" s="81">
        <f>INDEX('1'!Z:Z,INDEX(4^8-LARGE((حسوب=$R$2)*(تواريخ&gt;=$P$3)*(تواريخ&lt;=$AD$3)*(4^8-ROW(حسوب)),ROWS(Y$9:Y374)),0))</f>
        <v>0</v>
      </c>
      <c r="Z374" s="81">
        <f>INDEX('1'!AA:AA,INDEX(4^8-LARGE((حسوب=$R$2)*(تواريخ&gt;=$P$3)*(تواريخ&lt;=$AD$3)*(4^8-ROW(حسوب)),ROWS(Z$9:Z374)),0))</f>
        <v>0</v>
      </c>
      <c r="AA374" s="81">
        <f>INDEX('1'!AB:AB,INDEX(4^8-LARGE((حسوب=$R$2)*(تواريخ&gt;=$P$3)*(تواريخ&lt;=$AD$3)*(4^8-ROW(حسوب)),ROWS(AA$9:AA374)),0))</f>
        <v>0</v>
      </c>
      <c r="AB374" s="81">
        <f>INDEX('1'!AC:AC,INDEX(4^8-LARGE((حسوب=$R$2)*(تواريخ&gt;=$P$3)*(تواريخ&lt;=$AD$3)*(4^8-ROW(حسوب)),ROWS(AB$9:AB374)),0))</f>
        <v>0</v>
      </c>
      <c r="AC374" s="81">
        <f>INDEX('1'!AD:AD,INDEX(4^8-LARGE((حسوب=$R$2)*(تواريخ&gt;=$P$3)*(تواريخ&lt;=$AD$3)*(4^8-ROW(حسوب)),ROWS(AC$9:AC374)),0))</f>
        <v>0</v>
      </c>
      <c r="AD374" s="81">
        <f>INDEX('1'!AE:AE,INDEX(4^8-LARGE((حسوب=$R$2)*(تواريخ&gt;=$P$3)*(تواريخ&lt;=$AD$3)*(4^8-ROW(حسوب)),ROWS(AD$9:AD374)),0))</f>
        <v>0</v>
      </c>
      <c r="AE374" s="57"/>
      <c r="AF374" s="57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7"/>
      <c r="AR374" s="57"/>
      <c r="AS374" s="80">
        <f>INDEX('1'!AY:AY,INDEX(4^8-LARGE((حسوب=$R$2)*(تواريخ&gt;=$P$3)*(تواريخ&lt;=$AD$3)*(4^8-ROW(حسوب)),ROWS(AS$9:AS374)),0))</f>
        <v>0</v>
      </c>
      <c r="AT374" s="80">
        <f>INDEX('1'!AX:AX,INDEX(4^8-LARGE((حسوب=$R$2)*(تواريخ&gt;=$P$3)*(تواريخ&lt;=$AD$3)*(4^8-ROW(حسوب)),ROWS(AT$9:AT374)),0))</f>
        <v>0</v>
      </c>
      <c r="AU374" s="80">
        <f>INDEX('1'!BA:BA,INDEX(4^8-LARGE((حسوب=$R$2)*(تواريخ&gt;=$P$3)*(تواريخ&lt;=$AD$3)*(4^8-ROW(حسوب)),ROWS(AU$9:AU374)),0))</f>
        <v>0</v>
      </c>
      <c r="AV374" s="80">
        <f>INDEX('1'!AZ:AZ,INDEX(4^8-LARGE((حسوب=$R$2)*(تواريخ&gt;=$P$3)*(تواريخ&lt;=$AD$3)*(4^8-ROW(حسوب)),ROWS(AV$9:AV374)),0))</f>
        <v>0</v>
      </c>
      <c r="AW374" s="79" t="str">
        <f t="shared" si="8"/>
        <v/>
      </c>
    </row>
    <row r="375" spans="6:49" ht="18">
      <c r="F375" s="83">
        <f>IF($G375="","",(INDEX('1'!A:A,INDEX(4^8-LARGE((حسوب=$R$2)*(تواريخ&gt;=$P$3)*(تواريخ&lt;=$AD$3)*(4^8-ROW(حسوب)),ROWS(F$9:F375)),0))))</f>
        <v>0</v>
      </c>
      <c r="G375" s="84">
        <f>INDEX('1'!AT:AT,INDEX(4^8-LARGE((حسوب=$R$2)*(تواريخ&gt;=$P$3)*(تواريخ&lt;=$AD$3)*(4^8-ROW(حسوب)),ROWS(G$9:G375)),0))</f>
        <v>0</v>
      </c>
      <c r="H375" s="84">
        <f>INDEX('1'!AV:AV,INDEX(4^8-LARGE((حسوب=$R$2)*(تواريخ&gt;=$P$3)*(تواريخ&lt;=$AD$3)*(4^8-ROW(حسوب)),ROWS(H$9:H375)),0))</f>
        <v>0</v>
      </c>
      <c r="I375" s="81">
        <f>INDEX('1'!J:J,INDEX(4^8-LARGE((حسوب=$R$2)*(تواريخ&gt;=$P$3)*(تواريخ&lt;=$AD$3)*(4^8-ROW(حسوب)),ROWS(I$9:I375)),0))</f>
        <v>0</v>
      </c>
      <c r="J375" s="81">
        <f>INDEX('1'!K:K,INDEX(4^8-LARGE((حسوب=$R$2)*(تواريخ&gt;=$P$3)*(تواريخ&lt;=$AD$3)*(4^8-ROW(حسوب)),ROWS(J$9:J375)),0))</f>
        <v>0</v>
      </c>
      <c r="K375" s="81">
        <f>INDEX('1'!L:L,INDEX(4^8-LARGE((حسوب=$R$2)*(تواريخ&gt;=$P$3)*(تواريخ&lt;=$AD$3)*(4^8-ROW(حسوب)),ROWS(K$9:K375)),0))</f>
        <v>0</v>
      </c>
      <c r="L375" s="81">
        <f>INDEX('1'!M:M,INDEX(4^8-LARGE((حسوب=$R$2)*(تواريخ&gt;=$P$3)*(تواريخ&lt;=$AD$3)*(4^8-ROW(حسوب)),ROWS(L$9:L375)),0))</f>
        <v>0</v>
      </c>
      <c r="M375" s="81">
        <f>INDEX('1'!N:N,INDEX(4^8-LARGE((حسوب=$R$2)*(تواريخ&gt;=$P$3)*(تواريخ&lt;=$AD$3)*(4^8-ROW(حسوب)),ROWS(M$9:M375)),0))</f>
        <v>0</v>
      </c>
      <c r="N375" s="81">
        <f>INDEX('1'!O:O,INDEX(4^8-LARGE((حسوب=$R$2)*(تواريخ&gt;=$P$3)*(تواريخ&lt;=$AD$3)*(4^8-ROW(حسوب)),ROWS(N$9:N375)),0))</f>
        <v>0</v>
      </c>
      <c r="O375" s="81">
        <f>INDEX('1'!P:P,INDEX(4^8-LARGE((حسوب=$R$2)*(تواريخ&gt;=$P$3)*(تواريخ&lt;=$AD$3)*(4^8-ROW(حسوب)),ROWS(O$9:O375)),0))</f>
        <v>0</v>
      </c>
      <c r="P375" s="81">
        <f>INDEX('1'!Q:Q,INDEX(4^8-LARGE((حسوب=$R$2)*(تواريخ&gt;=$P$3)*(تواريخ&lt;=$AD$3)*(4^8-ROW(حسوب)),ROWS(P$9:P375)),0))</f>
        <v>0</v>
      </c>
      <c r="Q375" s="81">
        <f>INDEX('1'!R:R,INDEX(4^8-LARGE((حسوب=$R$2)*(تواريخ&gt;=$P$3)*(تواريخ&lt;=$AD$3)*(4^8-ROW(حسوب)),ROWS(Q$9:Q375)),0))</f>
        <v>0</v>
      </c>
      <c r="R375" s="81">
        <f>INDEX('1'!S:S,INDEX(4^8-LARGE((حسوب=$R$2)*(تواريخ&gt;=$P$3)*(تواريخ&lt;=$AD$3)*(4^8-ROW(حسوب)),ROWS(R$9:R375)),0))</f>
        <v>0</v>
      </c>
      <c r="S375" s="81">
        <f>INDEX('1'!T:T,INDEX(4^8-LARGE((حسوب=$R$2)*(تواريخ&gt;=$P$3)*(تواريخ&lt;=$AD$3)*(4^8-ROW(حسوب)),ROWS(S$9:S375)),0))</f>
        <v>0</v>
      </c>
      <c r="T375" s="81">
        <f>INDEX('1'!U:U,INDEX(4^8-LARGE((حسوب=$R$2)*(تواريخ&gt;=$P$3)*(تواريخ&lt;=$AD$3)*(4^8-ROW(حسوب)),ROWS(T$9:T375)),0))</f>
        <v>0</v>
      </c>
      <c r="U375" s="81">
        <f>INDEX('1'!V:V,INDEX(4^8-LARGE((حسوب=$R$2)*(تواريخ&gt;=$P$3)*(تواريخ&lt;=$AD$3)*(4^8-ROW(حسوب)),ROWS(U$9:U375)),0))</f>
        <v>0</v>
      </c>
      <c r="V375" s="81">
        <f>INDEX('1'!W:W,INDEX(4^8-LARGE((حسوب=$R$2)*(تواريخ&gt;=$P$3)*(تواريخ&lt;=$AD$3)*(4^8-ROW(حسوب)),ROWS(V$9:V375)),0))</f>
        <v>0</v>
      </c>
      <c r="W375" s="81">
        <f>INDEX('1'!X:X,INDEX(4^8-LARGE((حسوب=$R$2)*(تواريخ&gt;=$P$3)*(تواريخ&lt;=$AD$3)*(4^8-ROW(حسوب)),ROWS(W$9:W375)),0))</f>
        <v>0</v>
      </c>
      <c r="X375" s="81">
        <f>INDEX('1'!Y:Y,INDEX(4^8-LARGE((حسوب=$R$2)*(تواريخ&gt;=$P$3)*(تواريخ&lt;=$AD$3)*(4^8-ROW(حسوب)),ROWS(X$9:X375)),0))</f>
        <v>0</v>
      </c>
      <c r="Y375" s="81">
        <f>INDEX('1'!Z:Z,INDEX(4^8-LARGE((حسوب=$R$2)*(تواريخ&gt;=$P$3)*(تواريخ&lt;=$AD$3)*(4^8-ROW(حسوب)),ROWS(Y$9:Y375)),0))</f>
        <v>0</v>
      </c>
      <c r="Z375" s="81">
        <f>INDEX('1'!AA:AA,INDEX(4^8-LARGE((حسوب=$R$2)*(تواريخ&gt;=$P$3)*(تواريخ&lt;=$AD$3)*(4^8-ROW(حسوب)),ROWS(Z$9:Z375)),0))</f>
        <v>0</v>
      </c>
      <c r="AA375" s="81">
        <f>INDEX('1'!AB:AB,INDEX(4^8-LARGE((حسوب=$R$2)*(تواريخ&gt;=$P$3)*(تواريخ&lt;=$AD$3)*(4^8-ROW(حسوب)),ROWS(AA$9:AA375)),0))</f>
        <v>0</v>
      </c>
      <c r="AB375" s="81">
        <f>INDEX('1'!AC:AC,INDEX(4^8-LARGE((حسوب=$R$2)*(تواريخ&gt;=$P$3)*(تواريخ&lt;=$AD$3)*(4^8-ROW(حسوب)),ROWS(AB$9:AB375)),0))</f>
        <v>0</v>
      </c>
      <c r="AC375" s="81">
        <f>INDEX('1'!AD:AD,INDEX(4^8-LARGE((حسوب=$R$2)*(تواريخ&gt;=$P$3)*(تواريخ&lt;=$AD$3)*(4^8-ROW(حسوب)),ROWS(AC$9:AC375)),0))</f>
        <v>0</v>
      </c>
      <c r="AD375" s="81">
        <f>INDEX('1'!AE:AE,INDEX(4^8-LARGE((حسوب=$R$2)*(تواريخ&gt;=$P$3)*(تواريخ&lt;=$AD$3)*(4^8-ROW(حسوب)),ROWS(AD$9:AD375)),0))</f>
        <v>0</v>
      </c>
      <c r="AE375" s="57"/>
      <c r="AF375" s="57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7"/>
      <c r="AR375" s="57"/>
      <c r="AS375" s="80">
        <f>INDEX('1'!AY:AY,INDEX(4^8-LARGE((حسوب=$R$2)*(تواريخ&gt;=$P$3)*(تواريخ&lt;=$AD$3)*(4^8-ROW(حسوب)),ROWS(AS$9:AS375)),0))</f>
        <v>0</v>
      </c>
      <c r="AT375" s="80">
        <f>INDEX('1'!AX:AX,INDEX(4^8-LARGE((حسوب=$R$2)*(تواريخ&gt;=$P$3)*(تواريخ&lt;=$AD$3)*(4^8-ROW(حسوب)),ROWS(AT$9:AT375)),0))</f>
        <v>0</v>
      </c>
      <c r="AU375" s="80">
        <f>INDEX('1'!BA:BA,INDEX(4^8-LARGE((حسوب=$R$2)*(تواريخ&gt;=$P$3)*(تواريخ&lt;=$AD$3)*(4^8-ROW(حسوب)),ROWS(AU$9:AU375)),0))</f>
        <v>0</v>
      </c>
      <c r="AV375" s="80">
        <f>INDEX('1'!AZ:AZ,INDEX(4^8-LARGE((حسوب=$R$2)*(تواريخ&gt;=$P$3)*(تواريخ&lt;=$AD$3)*(4^8-ROW(حسوب)),ROWS(AV$9:AV375)),0))</f>
        <v>0</v>
      </c>
      <c r="AW375" s="79" t="str">
        <f t="shared" si="8"/>
        <v/>
      </c>
    </row>
    <row r="376" spans="6:49" ht="18">
      <c r="F376" s="83">
        <f>IF($G376="","",(INDEX('1'!A:A,INDEX(4^8-LARGE((حسوب=$R$2)*(تواريخ&gt;=$P$3)*(تواريخ&lt;=$AD$3)*(4^8-ROW(حسوب)),ROWS(F$9:F376)),0))))</f>
        <v>0</v>
      </c>
      <c r="G376" s="84">
        <f>INDEX('1'!AT:AT,INDEX(4^8-LARGE((حسوب=$R$2)*(تواريخ&gt;=$P$3)*(تواريخ&lt;=$AD$3)*(4^8-ROW(حسوب)),ROWS(G$9:G376)),0))</f>
        <v>0</v>
      </c>
      <c r="H376" s="84">
        <f>INDEX('1'!AV:AV,INDEX(4^8-LARGE((حسوب=$R$2)*(تواريخ&gt;=$P$3)*(تواريخ&lt;=$AD$3)*(4^8-ROW(حسوب)),ROWS(H$9:H376)),0))</f>
        <v>0</v>
      </c>
      <c r="I376" s="81">
        <f>INDEX('1'!J:J,INDEX(4^8-LARGE((حسوب=$R$2)*(تواريخ&gt;=$P$3)*(تواريخ&lt;=$AD$3)*(4^8-ROW(حسوب)),ROWS(I$9:I376)),0))</f>
        <v>0</v>
      </c>
      <c r="J376" s="81">
        <f>INDEX('1'!K:K,INDEX(4^8-LARGE((حسوب=$R$2)*(تواريخ&gt;=$P$3)*(تواريخ&lt;=$AD$3)*(4^8-ROW(حسوب)),ROWS(J$9:J376)),0))</f>
        <v>0</v>
      </c>
      <c r="K376" s="81">
        <f>INDEX('1'!L:L,INDEX(4^8-LARGE((حسوب=$R$2)*(تواريخ&gt;=$P$3)*(تواريخ&lt;=$AD$3)*(4^8-ROW(حسوب)),ROWS(K$9:K376)),0))</f>
        <v>0</v>
      </c>
      <c r="L376" s="81">
        <f>INDEX('1'!M:M,INDEX(4^8-LARGE((حسوب=$R$2)*(تواريخ&gt;=$P$3)*(تواريخ&lt;=$AD$3)*(4^8-ROW(حسوب)),ROWS(L$9:L376)),0))</f>
        <v>0</v>
      </c>
      <c r="M376" s="81">
        <f>INDEX('1'!N:N,INDEX(4^8-LARGE((حسوب=$R$2)*(تواريخ&gt;=$P$3)*(تواريخ&lt;=$AD$3)*(4^8-ROW(حسوب)),ROWS(M$9:M376)),0))</f>
        <v>0</v>
      </c>
      <c r="N376" s="81">
        <f>INDEX('1'!O:O,INDEX(4^8-LARGE((حسوب=$R$2)*(تواريخ&gt;=$P$3)*(تواريخ&lt;=$AD$3)*(4^8-ROW(حسوب)),ROWS(N$9:N376)),0))</f>
        <v>0</v>
      </c>
      <c r="O376" s="81">
        <f>INDEX('1'!P:P,INDEX(4^8-LARGE((حسوب=$R$2)*(تواريخ&gt;=$P$3)*(تواريخ&lt;=$AD$3)*(4^8-ROW(حسوب)),ROWS(O$9:O376)),0))</f>
        <v>0</v>
      </c>
      <c r="P376" s="81">
        <f>INDEX('1'!Q:Q,INDEX(4^8-LARGE((حسوب=$R$2)*(تواريخ&gt;=$P$3)*(تواريخ&lt;=$AD$3)*(4^8-ROW(حسوب)),ROWS(P$9:P376)),0))</f>
        <v>0</v>
      </c>
      <c r="Q376" s="81">
        <f>INDEX('1'!R:R,INDEX(4^8-LARGE((حسوب=$R$2)*(تواريخ&gt;=$P$3)*(تواريخ&lt;=$AD$3)*(4^8-ROW(حسوب)),ROWS(Q$9:Q376)),0))</f>
        <v>0</v>
      </c>
      <c r="R376" s="81">
        <f>INDEX('1'!S:S,INDEX(4^8-LARGE((حسوب=$R$2)*(تواريخ&gt;=$P$3)*(تواريخ&lt;=$AD$3)*(4^8-ROW(حسوب)),ROWS(R$9:R376)),0))</f>
        <v>0</v>
      </c>
      <c r="S376" s="81">
        <f>INDEX('1'!T:T,INDEX(4^8-LARGE((حسوب=$R$2)*(تواريخ&gt;=$P$3)*(تواريخ&lt;=$AD$3)*(4^8-ROW(حسوب)),ROWS(S$9:S376)),0))</f>
        <v>0</v>
      </c>
      <c r="T376" s="81">
        <f>INDEX('1'!U:U,INDEX(4^8-LARGE((حسوب=$R$2)*(تواريخ&gt;=$P$3)*(تواريخ&lt;=$AD$3)*(4^8-ROW(حسوب)),ROWS(T$9:T376)),0))</f>
        <v>0</v>
      </c>
      <c r="U376" s="81">
        <f>INDEX('1'!V:V,INDEX(4^8-LARGE((حسوب=$R$2)*(تواريخ&gt;=$P$3)*(تواريخ&lt;=$AD$3)*(4^8-ROW(حسوب)),ROWS(U$9:U376)),0))</f>
        <v>0</v>
      </c>
      <c r="V376" s="81">
        <f>INDEX('1'!W:W,INDEX(4^8-LARGE((حسوب=$R$2)*(تواريخ&gt;=$P$3)*(تواريخ&lt;=$AD$3)*(4^8-ROW(حسوب)),ROWS(V$9:V376)),0))</f>
        <v>0</v>
      </c>
      <c r="W376" s="81">
        <f>INDEX('1'!X:X,INDEX(4^8-LARGE((حسوب=$R$2)*(تواريخ&gt;=$P$3)*(تواريخ&lt;=$AD$3)*(4^8-ROW(حسوب)),ROWS(W$9:W376)),0))</f>
        <v>0</v>
      </c>
      <c r="X376" s="81">
        <f>INDEX('1'!Y:Y,INDEX(4^8-LARGE((حسوب=$R$2)*(تواريخ&gt;=$P$3)*(تواريخ&lt;=$AD$3)*(4^8-ROW(حسوب)),ROWS(X$9:X376)),0))</f>
        <v>0</v>
      </c>
      <c r="Y376" s="81">
        <f>INDEX('1'!Z:Z,INDEX(4^8-LARGE((حسوب=$R$2)*(تواريخ&gt;=$P$3)*(تواريخ&lt;=$AD$3)*(4^8-ROW(حسوب)),ROWS(Y$9:Y376)),0))</f>
        <v>0</v>
      </c>
      <c r="Z376" s="81">
        <f>INDEX('1'!AA:AA,INDEX(4^8-LARGE((حسوب=$R$2)*(تواريخ&gt;=$P$3)*(تواريخ&lt;=$AD$3)*(4^8-ROW(حسوب)),ROWS(Z$9:Z376)),0))</f>
        <v>0</v>
      </c>
      <c r="AA376" s="81">
        <f>INDEX('1'!AB:AB,INDEX(4^8-LARGE((حسوب=$R$2)*(تواريخ&gt;=$P$3)*(تواريخ&lt;=$AD$3)*(4^8-ROW(حسوب)),ROWS(AA$9:AA376)),0))</f>
        <v>0</v>
      </c>
      <c r="AB376" s="81">
        <f>INDEX('1'!AC:AC,INDEX(4^8-LARGE((حسوب=$R$2)*(تواريخ&gt;=$P$3)*(تواريخ&lt;=$AD$3)*(4^8-ROW(حسوب)),ROWS(AB$9:AB376)),0))</f>
        <v>0</v>
      </c>
      <c r="AC376" s="81">
        <f>INDEX('1'!AD:AD,INDEX(4^8-LARGE((حسوب=$R$2)*(تواريخ&gt;=$P$3)*(تواريخ&lt;=$AD$3)*(4^8-ROW(حسوب)),ROWS(AC$9:AC376)),0))</f>
        <v>0</v>
      </c>
      <c r="AD376" s="81">
        <f>INDEX('1'!AE:AE,INDEX(4^8-LARGE((حسوب=$R$2)*(تواريخ&gt;=$P$3)*(تواريخ&lt;=$AD$3)*(4^8-ROW(حسوب)),ROWS(AD$9:AD376)),0))</f>
        <v>0</v>
      </c>
      <c r="AE376" s="57"/>
      <c r="AF376" s="57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7"/>
      <c r="AR376" s="57"/>
      <c r="AS376" s="80">
        <f>INDEX('1'!AY:AY,INDEX(4^8-LARGE((حسوب=$R$2)*(تواريخ&gt;=$P$3)*(تواريخ&lt;=$AD$3)*(4^8-ROW(حسوب)),ROWS(AS$9:AS376)),0))</f>
        <v>0</v>
      </c>
      <c r="AT376" s="80">
        <f>INDEX('1'!AX:AX,INDEX(4^8-LARGE((حسوب=$R$2)*(تواريخ&gt;=$P$3)*(تواريخ&lt;=$AD$3)*(4^8-ROW(حسوب)),ROWS(AT$9:AT376)),0))</f>
        <v>0</v>
      </c>
      <c r="AU376" s="80">
        <f>INDEX('1'!BA:BA,INDEX(4^8-LARGE((حسوب=$R$2)*(تواريخ&gt;=$P$3)*(تواريخ&lt;=$AD$3)*(4^8-ROW(حسوب)),ROWS(AU$9:AU376)),0))</f>
        <v>0</v>
      </c>
      <c r="AV376" s="80">
        <f>INDEX('1'!AZ:AZ,INDEX(4^8-LARGE((حسوب=$R$2)*(تواريخ&gt;=$P$3)*(تواريخ&lt;=$AD$3)*(4^8-ROW(حسوب)),ROWS(AV$9:AV376)),0))</f>
        <v>0</v>
      </c>
      <c r="AW376" s="79" t="str">
        <f t="shared" si="8"/>
        <v/>
      </c>
    </row>
    <row r="377" spans="6:49" ht="18">
      <c r="F377" s="83">
        <f>IF($G377="","",(INDEX('1'!A:A,INDEX(4^8-LARGE((حسوب=$R$2)*(تواريخ&gt;=$P$3)*(تواريخ&lt;=$AD$3)*(4^8-ROW(حسوب)),ROWS(F$9:F377)),0))))</f>
        <v>0</v>
      </c>
      <c r="G377" s="84">
        <f>INDEX('1'!AT:AT,INDEX(4^8-LARGE((حسوب=$R$2)*(تواريخ&gt;=$P$3)*(تواريخ&lt;=$AD$3)*(4^8-ROW(حسوب)),ROWS(G$9:G377)),0))</f>
        <v>0</v>
      </c>
      <c r="H377" s="84">
        <f>INDEX('1'!AV:AV,INDEX(4^8-LARGE((حسوب=$R$2)*(تواريخ&gt;=$P$3)*(تواريخ&lt;=$AD$3)*(4^8-ROW(حسوب)),ROWS(H$9:H377)),0))</f>
        <v>0</v>
      </c>
      <c r="I377" s="81">
        <f>INDEX('1'!J:J,INDEX(4^8-LARGE((حسوب=$R$2)*(تواريخ&gt;=$P$3)*(تواريخ&lt;=$AD$3)*(4^8-ROW(حسوب)),ROWS(I$9:I377)),0))</f>
        <v>0</v>
      </c>
      <c r="J377" s="81">
        <f>INDEX('1'!K:K,INDEX(4^8-LARGE((حسوب=$R$2)*(تواريخ&gt;=$P$3)*(تواريخ&lt;=$AD$3)*(4^8-ROW(حسوب)),ROWS(J$9:J377)),0))</f>
        <v>0</v>
      </c>
      <c r="K377" s="81">
        <f>INDEX('1'!L:L,INDEX(4^8-LARGE((حسوب=$R$2)*(تواريخ&gt;=$P$3)*(تواريخ&lt;=$AD$3)*(4^8-ROW(حسوب)),ROWS(K$9:K377)),0))</f>
        <v>0</v>
      </c>
      <c r="L377" s="81">
        <f>INDEX('1'!M:M,INDEX(4^8-LARGE((حسوب=$R$2)*(تواريخ&gt;=$P$3)*(تواريخ&lt;=$AD$3)*(4^8-ROW(حسوب)),ROWS(L$9:L377)),0))</f>
        <v>0</v>
      </c>
      <c r="M377" s="81">
        <f>INDEX('1'!N:N,INDEX(4^8-LARGE((حسوب=$R$2)*(تواريخ&gt;=$P$3)*(تواريخ&lt;=$AD$3)*(4^8-ROW(حسوب)),ROWS(M$9:M377)),0))</f>
        <v>0</v>
      </c>
      <c r="N377" s="81">
        <f>INDEX('1'!O:O,INDEX(4^8-LARGE((حسوب=$R$2)*(تواريخ&gt;=$P$3)*(تواريخ&lt;=$AD$3)*(4^8-ROW(حسوب)),ROWS(N$9:N377)),0))</f>
        <v>0</v>
      </c>
      <c r="O377" s="81">
        <f>INDEX('1'!P:P,INDEX(4^8-LARGE((حسوب=$R$2)*(تواريخ&gt;=$P$3)*(تواريخ&lt;=$AD$3)*(4^8-ROW(حسوب)),ROWS(O$9:O377)),0))</f>
        <v>0</v>
      </c>
      <c r="P377" s="81">
        <f>INDEX('1'!Q:Q,INDEX(4^8-LARGE((حسوب=$R$2)*(تواريخ&gt;=$P$3)*(تواريخ&lt;=$AD$3)*(4^8-ROW(حسوب)),ROWS(P$9:P377)),0))</f>
        <v>0</v>
      </c>
      <c r="Q377" s="81">
        <f>INDEX('1'!R:R,INDEX(4^8-LARGE((حسوب=$R$2)*(تواريخ&gt;=$P$3)*(تواريخ&lt;=$AD$3)*(4^8-ROW(حسوب)),ROWS(Q$9:Q377)),0))</f>
        <v>0</v>
      </c>
      <c r="R377" s="81">
        <f>INDEX('1'!S:S,INDEX(4^8-LARGE((حسوب=$R$2)*(تواريخ&gt;=$P$3)*(تواريخ&lt;=$AD$3)*(4^8-ROW(حسوب)),ROWS(R$9:R377)),0))</f>
        <v>0</v>
      </c>
      <c r="S377" s="81">
        <f>INDEX('1'!T:T,INDEX(4^8-LARGE((حسوب=$R$2)*(تواريخ&gt;=$P$3)*(تواريخ&lt;=$AD$3)*(4^8-ROW(حسوب)),ROWS(S$9:S377)),0))</f>
        <v>0</v>
      </c>
      <c r="T377" s="81">
        <f>INDEX('1'!U:U,INDEX(4^8-LARGE((حسوب=$R$2)*(تواريخ&gt;=$P$3)*(تواريخ&lt;=$AD$3)*(4^8-ROW(حسوب)),ROWS(T$9:T377)),0))</f>
        <v>0</v>
      </c>
      <c r="U377" s="81">
        <f>INDEX('1'!V:V,INDEX(4^8-LARGE((حسوب=$R$2)*(تواريخ&gt;=$P$3)*(تواريخ&lt;=$AD$3)*(4^8-ROW(حسوب)),ROWS(U$9:U377)),0))</f>
        <v>0</v>
      </c>
      <c r="V377" s="81">
        <f>INDEX('1'!W:W,INDEX(4^8-LARGE((حسوب=$R$2)*(تواريخ&gt;=$P$3)*(تواريخ&lt;=$AD$3)*(4^8-ROW(حسوب)),ROWS(V$9:V377)),0))</f>
        <v>0</v>
      </c>
      <c r="W377" s="81">
        <f>INDEX('1'!X:X,INDEX(4^8-LARGE((حسوب=$R$2)*(تواريخ&gt;=$P$3)*(تواريخ&lt;=$AD$3)*(4^8-ROW(حسوب)),ROWS(W$9:W377)),0))</f>
        <v>0</v>
      </c>
      <c r="X377" s="81">
        <f>INDEX('1'!Y:Y,INDEX(4^8-LARGE((حسوب=$R$2)*(تواريخ&gt;=$P$3)*(تواريخ&lt;=$AD$3)*(4^8-ROW(حسوب)),ROWS(X$9:X377)),0))</f>
        <v>0</v>
      </c>
      <c r="Y377" s="81">
        <f>INDEX('1'!Z:Z,INDEX(4^8-LARGE((حسوب=$R$2)*(تواريخ&gt;=$P$3)*(تواريخ&lt;=$AD$3)*(4^8-ROW(حسوب)),ROWS(Y$9:Y377)),0))</f>
        <v>0</v>
      </c>
      <c r="Z377" s="81">
        <f>INDEX('1'!AA:AA,INDEX(4^8-LARGE((حسوب=$R$2)*(تواريخ&gt;=$P$3)*(تواريخ&lt;=$AD$3)*(4^8-ROW(حسوب)),ROWS(Z$9:Z377)),0))</f>
        <v>0</v>
      </c>
      <c r="AA377" s="81">
        <f>INDEX('1'!AB:AB,INDEX(4^8-LARGE((حسوب=$R$2)*(تواريخ&gt;=$P$3)*(تواريخ&lt;=$AD$3)*(4^8-ROW(حسوب)),ROWS(AA$9:AA377)),0))</f>
        <v>0</v>
      </c>
      <c r="AB377" s="81">
        <f>INDEX('1'!AC:AC,INDEX(4^8-LARGE((حسوب=$R$2)*(تواريخ&gt;=$P$3)*(تواريخ&lt;=$AD$3)*(4^8-ROW(حسوب)),ROWS(AB$9:AB377)),0))</f>
        <v>0</v>
      </c>
      <c r="AC377" s="81">
        <f>INDEX('1'!AD:AD,INDEX(4^8-LARGE((حسوب=$R$2)*(تواريخ&gt;=$P$3)*(تواريخ&lt;=$AD$3)*(4^8-ROW(حسوب)),ROWS(AC$9:AC377)),0))</f>
        <v>0</v>
      </c>
      <c r="AD377" s="81">
        <f>INDEX('1'!AE:AE,INDEX(4^8-LARGE((حسوب=$R$2)*(تواريخ&gt;=$P$3)*(تواريخ&lt;=$AD$3)*(4^8-ROW(حسوب)),ROWS(AD$9:AD377)),0))</f>
        <v>0</v>
      </c>
      <c r="AE377" s="57"/>
      <c r="AF377" s="57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7"/>
      <c r="AR377" s="57"/>
      <c r="AS377" s="80">
        <f>INDEX('1'!AY:AY,INDEX(4^8-LARGE((حسوب=$R$2)*(تواريخ&gt;=$P$3)*(تواريخ&lt;=$AD$3)*(4^8-ROW(حسوب)),ROWS(AS$9:AS377)),0))</f>
        <v>0</v>
      </c>
      <c r="AT377" s="80">
        <f>INDEX('1'!AX:AX,INDEX(4^8-LARGE((حسوب=$R$2)*(تواريخ&gt;=$P$3)*(تواريخ&lt;=$AD$3)*(4^8-ROW(حسوب)),ROWS(AT$9:AT377)),0))</f>
        <v>0</v>
      </c>
      <c r="AU377" s="80">
        <f>INDEX('1'!BA:BA,INDEX(4^8-LARGE((حسوب=$R$2)*(تواريخ&gt;=$P$3)*(تواريخ&lt;=$AD$3)*(4^8-ROW(حسوب)),ROWS(AU$9:AU377)),0))</f>
        <v>0</v>
      </c>
      <c r="AV377" s="80">
        <f>INDEX('1'!AZ:AZ,INDEX(4^8-LARGE((حسوب=$R$2)*(تواريخ&gt;=$P$3)*(تواريخ&lt;=$AD$3)*(4^8-ROW(حسوب)),ROWS(AV$9:AV377)),0))</f>
        <v>0</v>
      </c>
      <c r="AW377" s="79" t="str">
        <f t="shared" si="8"/>
        <v/>
      </c>
    </row>
    <row r="378" spans="6:49" ht="18">
      <c r="F378" s="83">
        <f>IF($G378="","",(INDEX('1'!A:A,INDEX(4^8-LARGE((حسوب=$R$2)*(تواريخ&gt;=$P$3)*(تواريخ&lt;=$AD$3)*(4^8-ROW(حسوب)),ROWS(F$9:F378)),0))))</f>
        <v>0</v>
      </c>
      <c r="G378" s="84">
        <f>INDEX('1'!AT:AT,INDEX(4^8-LARGE((حسوب=$R$2)*(تواريخ&gt;=$P$3)*(تواريخ&lt;=$AD$3)*(4^8-ROW(حسوب)),ROWS(G$9:G378)),0))</f>
        <v>0</v>
      </c>
      <c r="H378" s="84">
        <f>INDEX('1'!AV:AV,INDEX(4^8-LARGE((حسوب=$R$2)*(تواريخ&gt;=$P$3)*(تواريخ&lt;=$AD$3)*(4^8-ROW(حسوب)),ROWS(H$9:H378)),0))</f>
        <v>0</v>
      </c>
      <c r="I378" s="81">
        <f>INDEX('1'!J:J,INDEX(4^8-LARGE((حسوب=$R$2)*(تواريخ&gt;=$P$3)*(تواريخ&lt;=$AD$3)*(4^8-ROW(حسوب)),ROWS(I$9:I378)),0))</f>
        <v>0</v>
      </c>
      <c r="J378" s="81">
        <f>INDEX('1'!K:K,INDEX(4^8-LARGE((حسوب=$R$2)*(تواريخ&gt;=$P$3)*(تواريخ&lt;=$AD$3)*(4^8-ROW(حسوب)),ROWS(J$9:J378)),0))</f>
        <v>0</v>
      </c>
      <c r="K378" s="81">
        <f>INDEX('1'!L:L,INDEX(4^8-LARGE((حسوب=$R$2)*(تواريخ&gt;=$P$3)*(تواريخ&lt;=$AD$3)*(4^8-ROW(حسوب)),ROWS(K$9:K378)),0))</f>
        <v>0</v>
      </c>
      <c r="L378" s="81">
        <f>INDEX('1'!M:M,INDEX(4^8-LARGE((حسوب=$R$2)*(تواريخ&gt;=$P$3)*(تواريخ&lt;=$AD$3)*(4^8-ROW(حسوب)),ROWS(L$9:L378)),0))</f>
        <v>0</v>
      </c>
      <c r="M378" s="81">
        <f>INDEX('1'!N:N,INDEX(4^8-LARGE((حسوب=$R$2)*(تواريخ&gt;=$P$3)*(تواريخ&lt;=$AD$3)*(4^8-ROW(حسوب)),ROWS(M$9:M378)),0))</f>
        <v>0</v>
      </c>
      <c r="N378" s="81">
        <f>INDEX('1'!O:O,INDEX(4^8-LARGE((حسوب=$R$2)*(تواريخ&gt;=$P$3)*(تواريخ&lt;=$AD$3)*(4^8-ROW(حسوب)),ROWS(N$9:N378)),0))</f>
        <v>0</v>
      </c>
      <c r="O378" s="81">
        <f>INDEX('1'!P:P,INDEX(4^8-LARGE((حسوب=$R$2)*(تواريخ&gt;=$P$3)*(تواريخ&lt;=$AD$3)*(4^8-ROW(حسوب)),ROWS(O$9:O378)),0))</f>
        <v>0</v>
      </c>
      <c r="P378" s="81">
        <f>INDEX('1'!Q:Q,INDEX(4^8-LARGE((حسوب=$R$2)*(تواريخ&gt;=$P$3)*(تواريخ&lt;=$AD$3)*(4^8-ROW(حسوب)),ROWS(P$9:P378)),0))</f>
        <v>0</v>
      </c>
      <c r="Q378" s="81">
        <f>INDEX('1'!R:R,INDEX(4^8-LARGE((حسوب=$R$2)*(تواريخ&gt;=$P$3)*(تواريخ&lt;=$AD$3)*(4^8-ROW(حسوب)),ROWS(Q$9:Q378)),0))</f>
        <v>0</v>
      </c>
      <c r="R378" s="81">
        <f>INDEX('1'!S:S,INDEX(4^8-LARGE((حسوب=$R$2)*(تواريخ&gt;=$P$3)*(تواريخ&lt;=$AD$3)*(4^8-ROW(حسوب)),ROWS(R$9:R378)),0))</f>
        <v>0</v>
      </c>
      <c r="S378" s="81">
        <f>INDEX('1'!T:T,INDEX(4^8-LARGE((حسوب=$R$2)*(تواريخ&gt;=$P$3)*(تواريخ&lt;=$AD$3)*(4^8-ROW(حسوب)),ROWS(S$9:S378)),0))</f>
        <v>0</v>
      </c>
      <c r="T378" s="81">
        <f>INDEX('1'!U:U,INDEX(4^8-LARGE((حسوب=$R$2)*(تواريخ&gt;=$P$3)*(تواريخ&lt;=$AD$3)*(4^8-ROW(حسوب)),ROWS(T$9:T378)),0))</f>
        <v>0</v>
      </c>
      <c r="U378" s="81">
        <f>INDEX('1'!V:V,INDEX(4^8-LARGE((حسوب=$R$2)*(تواريخ&gt;=$P$3)*(تواريخ&lt;=$AD$3)*(4^8-ROW(حسوب)),ROWS(U$9:U378)),0))</f>
        <v>0</v>
      </c>
      <c r="V378" s="81">
        <f>INDEX('1'!W:W,INDEX(4^8-LARGE((حسوب=$R$2)*(تواريخ&gt;=$P$3)*(تواريخ&lt;=$AD$3)*(4^8-ROW(حسوب)),ROWS(V$9:V378)),0))</f>
        <v>0</v>
      </c>
      <c r="W378" s="81">
        <f>INDEX('1'!X:X,INDEX(4^8-LARGE((حسوب=$R$2)*(تواريخ&gt;=$P$3)*(تواريخ&lt;=$AD$3)*(4^8-ROW(حسوب)),ROWS(W$9:W378)),0))</f>
        <v>0</v>
      </c>
      <c r="X378" s="81">
        <f>INDEX('1'!Y:Y,INDEX(4^8-LARGE((حسوب=$R$2)*(تواريخ&gt;=$P$3)*(تواريخ&lt;=$AD$3)*(4^8-ROW(حسوب)),ROWS(X$9:X378)),0))</f>
        <v>0</v>
      </c>
      <c r="Y378" s="81">
        <f>INDEX('1'!Z:Z,INDEX(4^8-LARGE((حسوب=$R$2)*(تواريخ&gt;=$P$3)*(تواريخ&lt;=$AD$3)*(4^8-ROW(حسوب)),ROWS(Y$9:Y378)),0))</f>
        <v>0</v>
      </c>
      <c r="Z378" s="81">
        <f>INDEX('1'!AA:AA,INDEX(4^8-LARGE((حسوب=$R$2)*(تواريخ&gt;=$P$3)*(تواريخ&lt;=$AD$3)*(4^8-ROW(حسوب)),ROWS(Z$9:Z378)),0))</f>
        <v>0</v>
      </c>
      <c r="AA378" s="81">
        <f>INDEX('1'!AB:AB,INDEX(4^8-LARGE((حسوب=$R$2)*(تواريخ&gt;=$P$3)*(تواريخ&lt;=$AD$3)*(4^8-ROW(حسوب)),ROWS(AA$9:AA378)),0))</f>
        <v>0</v>
      </c>
      <c r="AB378" s="81">
        <f>INDEX('1'!AC:AC,INDEX(4^8-LARGE((حسوب=$R$2)*(تواريخ&gt;=$P$3)*(تواريخ&lt;=$AD$3)*(4^8-ROW(حسوب)),ROWS(AB$9:AB378)),0))</f>
        <v>0</v>
      </c>
      <c r="AC378" s="81">
        <f>INDEX('1'!AD:AD,INDEX(4^8-LARGE((حسوب=$R$2)*(تواريخ&gt;=$P$3)*(تواريخ&lt;=$AD$3)*(4^8-ROW(حسوب)),ROWS(AC$9:AC378)),0))</f>
        <v>0</v>
      </c>
      <c r="AD378" s="81">
        <f>INDEX('1'!AE:AE,INDEX(4^8-LARGE((حسوب=$R$2)*(تواريخ&gt;=$P$3)*(تواريخ&lt;=$AD$3)*(4^8-ROW(حسوب)),ROWS(AD$9:AD378)),0))</f>
        <v>0</v>
      </c>
      <c r="AE378" s="57"/>
      <c r="AF378" s="57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7"/>
      <c r="AR378" s="57"/>
      <c r="AS378" s="80">
        <f>INDEX('1'!AY:AY,INDEX(4^8-LARGE((حسوب=$R$2)*(تواريخ&gt;=$P$3)*(تواريخ&lt;=$AD$3)*(4^8-ROW(حسوب)),ROWS(AS$9:AS378)),0))</f>
        <v>0</v>
      </c>
      <c r="AT378" s="80">
        <f>INDEX('1'!AX:AX,INDEX(4^8-LARGE((حسوب=$R$2)*(تواريخ&gt;=$P$3)*(تواريخ&lt;=$AD$3)*(4^8-ROW(حسوب)),ROWS(AT$9:AT378)),0))</f>
        <v>0</v>
      </c>
      <c r="AU378" s="80">
        <f>INDEX('1'!BA:BA,INDEX(4^8-LARGE((حسوب=$R$2)*(تواريخ&gt;=$P$3)*(تواريخ&lt;=$AD$3)*(4^8-ROW(حسوب)),ROWS(AU$9:AU378)),0))</f>
        <v>0</v>
      </c>
      <c r="AV378" s="80">
        <f>INDEX('1'!AZ:AZ,INDEX(4^8-LARGE((حسوب=$R$2)*(تواريخ&gt;=$P$3)*(تواريخ&lt;=$AD$3)*(4^8-ROW(حسوب)),ROWS(AV$9:AV378)),0))</f>
        <v>0</v>
      </c>
      <c r="AW378" s="79" t="str">
        <f t="shared" si="8"/>
        <v/>
      </c>
    </row>
    <row r="379" spans="6:49" ht="18">
      <c r="F379" s="83">
        <f>IF($G379="","",(INDEX('1'!A:A,INDEX(4^8-LARGE((حسوب=$R$2)*(تواريخ&gt;=$P$3)*(تواريخ&lt;=$AD$3)*(4^8-ROW(حسوب)),ROWS(F$9:F379)),0))))</f>
        <v>0</v>
      </c>
      <c r="G379" s="84">
        <f>INDEX('1'!AT:AT,INDEX(4^8-LARGE((حسوب=$R$2)*(تواريخ&gt;=$P$3)*(تواريخ&lt;=$AD$3)*(4^8-ROW(حسوب)),ROWS(G$9:G379)),0))</f>
        <v>0</v>
      </c>
      <c r="H379" s="84">
        <f>INDEX('1'!AV:AV,INDEX(4^8-LARGE((حسوب=$R$2)*(تواريخ&gt;=$P$3)*(تواريخ&lt;=$AD$3)*(4^8-ROW(حسوب)),ROWS(H$9:H379)),0))</f>
        <v>0</v>
      </c>
      <c r="I379" s="81">
        <f>INDEX('1'!J:J,INDEX(4^8-LARGE((حسوب=$R$2)*(تواريخ&gt;=$P$3)*(تواريخ&lt;=$AD$3)*(4^8-ROW(حسوب)),ROWS(I$9:I379)),0))</f>
        <v>0</v>
      </c>
      <c r="J379" s="81">
        <f>INDEX('1'!K:K,INDEX(4^8-LARGE((حسوب=$R$2)*(تواريخ&gt;=$P$3)*(تواريخ&lt;=$AD$3)*(4^8-ROW(حسوب)),ROWS(J$9:J379)),0))</f>
        <v>0</v>
      </c>
      <c r="K379" s="81">
        <f>INDEX('1'!L:L,INDEX(4^8-LARGE((حسوب=$R$2)*(تواريخ&gt;=$P$3)*(تواريخ&lt;=$AD$3)*(4^8-ROW(حسوب)),ROWS(K$9:K379)),0))</f>
        <v>0</v>
      </c>
      <c r="L379" s="81">
        <f>INDEX('1'!M:M,INDEX(4^8-LARGE((حسوب=$R$2)*(تواريخ&gt;=$P$3)*(تواريخ&lt;=$AD$3)*(4^8-ROW(حسوب)),ROWS(L$9:L379)),0))</f>
        <v>0</v>
      </c>
      <c r="M379" s="81">
        <f>INDEX('1'!N:N,INDEX(4^8-LARGE((حسوب=$R$2)*(تواريخ&gt;=$P$3)*(تواريخ&lt;=$AD$3)*(4^8-ROW(حسوب)),ROWS(M$9:M379)),0))</f>
        <v>0</v>
      </c>
      <c r="N379" s="81">
        <f>INDEX('1'!O:O,INDEX(4^8-LARGE((حسوب=$R$2)*(تواريخ&gt;=$P$3)*(تواريخ&lt;=$AD$3)*(4^8-ROW(حسوب)),ROWS(N$9:N379)),0))</f>
        <v>0</v>
      </c>
      <c r="O379" s="81">
        <f>INDEX('1'!P:P,INDEX(4^8-LARGE((حسوب=$R$2)*(تواريخ&gt;=$P$3)*(تواريخ&lt;=$AD$3)*(4^8-ROW(حسوب)),ROWS(O$9:O379)),0))</f>
        <v>0</v>
      </c>
      <c r="P379" s="81">
        <f>INDEX('1'!Q:Q,INDEX(4^8-LARGE((حسوب=$R$2)*(تواريخ&gt;=$P$3)*(تواريخ&lt;=$AD$3)*(4^8-ROW(حسوب)),ROWS(P$9:P379)),0))</f>
        <v>0</v>
      </c>
      <c r="Q379" s="81">
        <f>INDEX('1'!R:R,INDEX(4^8-LARGE((حسوب=$R$2)*(تواريخ&gt;=$P$3)*(تواريخ&lt;=$AD$3)*(4^8-ROW(حسوب)),ROWS(Q$9:Q379)),0))</f>
        <v>0</v>
      </c>
      <c r="R379" s="81">
        <f>INDEX('1'!S:S,INDEX(4^8-LARGE((حسوب=$R$2)*(تواريخ&gt;=$P$3)*(تواريخ&lt;=$AD$3)*(4^8-ROW(حسوب)),ROWS(R$9:R379)),0))</f>
        <v>0</v>
      </c>
      <c r="S379" s="81">
        <f>INDEX('1'!T:T,INDEX(4^8-LARGE((حسوب=$R$2)*(تواريخ&gt;=$P$3)*(تواريخ&lt;=$AD$3)*(4^8-ROW(حسوب)),ROWS(S$9:S379)),0))</f>
        <v>0</v>
      </c>
      <c r="T379" s="81">
        <f>INDEX('1'!U:U,INDEX(4^8-LARGE((حسوب=$R$2)*(تواريخ&gt;=$P$3)*(تواريخ&lt;=$AD$3)*(4^8-ROW(حسوب)),ROWS(T$9:T379)),0))</f>
        <v>0</v>
      </c>
      <c r="U379" s="81">
        <f>INDEX('1'!V:V,INDEX(4^8-LARGE((حسوب=$R$2)*(تواريخ&gt;=$P$3)*(تواريخ&lt;=$AD$3)*(4^8-ROW(حسوب)),ROWS(U$9:U379)),0))</f>
        <v>0</v>
      </c>
      <c r="V379" s="81">
        <f>INDEX('1'!W:W,INDEX(4^8-LARGE((حسوب=$R$2)*(تواريخ&gt;=$P$3)*(تواريخ&lt;=$AD$3)*(4^8-ROW(حسوب)),ROWS(V$9:V379)),0))</f>
        <v>0</v>
      </c>
      <c r="W379" s="81">
        <f>INDEX('1'!X:X,INDEX(4^8-LARGE((حسوب=$R$2)*(تواريخ&gt;=$P$3)*(تواريخ&lt;=$AD$3)*(4^8-ROW(حسوب)),ROWS(W$9:W379)),0))</f>
        <v>0</v>
      </c>
      <c r="X379" s="81">
        <f>INDEX('1'!Y:Y,INDEX(4^8-LARGE((حسوب=$R$2)*(تواريخ&gt;=$P$3)*(تواريخ&lt;=$AD$3)*(4^8-ROW(حسوب)),ROWS(X$9:X379)),0))</f>
        <v>0</v>
      </c>
      <c r="Y379" s="81">
        <f>INDEX('1'!Z:Z,INDEX(4^8-LARGE((حسوب=$R$2)*(تواريخ&gt;=$P$3)*(تواريخ&lt;=$AD$3)*(4^8-ROW(حسوب)),ROWS(Y$9:Y379)),0))</f>
        <v>0</v>
      </c>
      <c r="Z379" s="81">
        <f>INDEX('1'!AA:AA,INDEX(4^8-LARGE((حسوب=$R$2)*(تواريخ&gt;=$P$3)*(تواريخ&lt;=$AD$3)*(4^8-ROW(حسوب)),ROWS(Z$9:Z379)),0))</f>
        <v>0</v>
      </c>
      <c r="AA379" s="81">
        <f>INDEX('1'!AB:AB,INDEX(4^8-LARGE((حسوب=$R$2)*(تواريخ&gt;=$P$3)*(تواريخ&lt;=$AD$3)*(4^8-ROW(حسوب)),ROWS(AA$9:AA379)),0))</f>
        <v>0</v>
      </c>
      <c r="AB379" s="81">
        <f>INDEX('1'!AC:AC,INDEX(4^8-LARGE((حسوب=$R$2)*(تواريخ&gt;=$P$3)*(تواريخ&lt;=$AD$3)*(4^8-ROW(حسوب)),ROWS(AB$9:AB379)),0))</f>
        <v>0</v>
      </c>
      <c r="AC379" s="81">
        <f>INDEX('1'!AD:AD,INDEX(4^8-LARGE((حسوب=$R$2)*(تواريخ&gt;=$P$3)*(تواريخ&lt;=$AD$3)*(4^8-ROW(حسوب)),ROWS(AC$9:AC379)),0))</f>
        <v>0</v>
      </c>
      <c r="AD379" s="81">
        <f>INDEX('1'!AE:AE,INDEX(4^8-LARGE((حسوب=$R$2)*(تواريخ&gt;=$P$3)*(تواريخ&lt;=$AD$3)*(4^8-ROW(حسوب)),ROWS(AD$9:AD379)),0))</f>
        <v>0</v>
      </c>
      <c r="AE379" s="57"/>
      <c r="AF379" s="57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7"/>
      <c r="AR379" s="57"/>
      <c r="AS379" s="80">
        <f>INDEX('1'!AY:AY,INDEX(4^8-LARGE((حسوب=$R$2)*(تواريخ&gt;=$P$3)*(تواريخ&lt;=$AD$3)*(4^8-ROW(حسوب)),ROWS(AS$9:AS379)),0))</f>
        <v>0</v>
      </c>
      <c r="AT379" s="80">
        <f>INDEX('1'!AX:AX,INDEX(4^8-LARGE((حسوب=$R$2)*(تواريخ&gt;=$P$3)*(تواريخ&lt;=$AD$3)*(4^8-ROW(حسوب)),ROWS(AT$9:AT379)),0))</f>
        <v>0</v>
      </c>
      <c r="AU379" s="80">
        <f>INDEX('1'!BA:BA,INDEX(4^8-LARGE((حسوب=$R$2)*(تواريخ&gt;=$P$3)*(تواريخ&lt;=$AD$3)*(4^8-ROW(حسوب)),ROWS(AU$9:AU379)),0))</f>
        <v>0</v>
      </c>
      <c r="AV379" s="80">
        <f>INDEX('1'!AZ:AZ,INDEX(4^8-LARGE((حسوب=$R$2)*(تواريخ&gt;=$P$3)*(تواريخ&lt;=$AD$3)*(4^8-ROW(حسوب)),ROWS(AV$9:AV379)),0))</f>
        <v>0</v>
      </c>
      <c r="AW379" s="79" t="str">
        <f t="shared" si="8"/>
        <v/>
      </c>
    </row>
    <row r="380" spans="6:49" ht="18">
      <c r="F380" s="83">
        <f>IF($G380="","",(INDEX('1'!A:A,INDEX(4^8-LARGE((حسوب=$R$2)*(تواريخ&gt;=$P$3)*(تواريخ&lt;=$AD$3)*(4^8-ROW(حسوب)),ROWS(F$9:F380)),0))))</f>
        <v>0</v>
      </c>
      <c r="G380" s="84">
        <f>INDEX('1'!AT:AT,INDEX(4^8-LARGE((حسوب=$R$2)*(تواريخ&gt;=$P$3)*(تواريخ&lt;=$AD$3)*(4^8-ROW(حسوب)),ROWS(G$9:G380)),0))</f>
        <v>0</v>
      </c>
      <c r="H380" s="84">
        <f>INDEX('1'!AV:AV,INDEX(4^8-LARGE((حسوب=$R$2)*(تواريخ&gt;=$P$3)*(تواريخ&lt;=$AD$3)*(4^8-ROW(حسوب)),ROWS(H$9:H380)),0))</f>
        <v>0</v>
      </c>
      <c r="I380" s="81">
        <f>INDEX('1'!J:J,INDEX(4^8-LARGE((حسوب=$R$2)*(تواريخ&gt;=$P$3)*(تواريخ&lt;=$AD$3)*(4^8-ROW(حسوب)),ROWS(I$9:I380)),0))</f>
        <v>0</v>
      </c>
      <c r="J380" s="81">
        <f>INDEX('1'!K:K,INDEX(4^8-LARGE((حسوب=$R$2)*(تواريخ&gt;=$P$3)*(تواريخ&lt;=$AD$3)*(4^8-ROW(حسوب)),ROWS(J$9:J380)),0))</f>
        <v>0</v>
      </c>
      <c r="K380" s="81">
        <f>INDEX('1'!L:L,INDEX(4^8-LARGE((حسوب=$R$2)*(تواريخ&gt;=$P$3)*(تواريخ&lt;=$AD$3)*(4^8-ROW(حسوب)),ROWS(K$9:K380)),0))</f>
        <v>0</v>
      </c>
      <c r="L380" s="81">
        <f>INDEX('1'!M:M,INDEX(4^8-LARGE((حسوب=$R$2)*(تواريخ&gt;=$P$3)*(تواريخ&lt;=$AD$3)*(4^8-ROW(حسوب)),ROWS(L$9:L380)),0))</f>
        <v>0</v>
      </c>
      <c r="M380" s="81">
        <f>INDEX('1'!N:N,INDEX(4^8-LARGE((حسوب=$R$2)*(تواريخ&gt;=$P$3)*(تواريخ&lt;=$AD$3)*(4^8-ROW(حسوب)),ROWS(M$9:M380)),0))</f>
        <v>0</v>
      </c>
      <c r="N380" s="81">
        <f>INDEX('1'!O:O,INDEX(4^8-LARGE((حسوب=$R$2)*(تواريخ&gt;=$P$3)*(تواريخ&lt;=$AD$3)*(4^8-ROW(حسوب)),ROWS(N$9:N380)),0))</f>
        <v>0</v>
      </c>
      <c r="O380" s="81">
        <f>INDEX('1'!P:P,INDEX(4^8-LARGE((حسوب=$R$2)*(تواريخ&gt;=$P$3)*(تواريخ&lt;=$AD$3)*(4^8-ROW(حسوب)),ROWS(O$9:O380)),0))</f>
        <v>0</v>
      </c>
      <c r="P380" s="81">
        <f>INDEX('1'!Q:Q,INDEX(4^8-LARGE((حسوب=$R$2)*(تواريخ&gt;=$P$3)*(تواريخ&lt;=$AD$3)*(4^8-ROW(حسوب)),ROWS(P$9:P380)),0))</f>
        <v>0</v>
      </c>
      <c r="Q380" s="81">
        <f>INDEX('1'!R:R,INDEX(4^8-LARGE((حسوب=$R$2)*(تواريخ&gt;=$P$3)*(تواريخ&lt;=$AD$3)*(4^8-ROW(حسوب)),ROWS(Q$9:Q380)),0))</f>
        <v>0</v>
      </c>
      <c r="R380" s="81">
        <f>INDEX('1'!S:S,INDEX(4^8-LARGE((حسوب=$R$2)*(تواريخ&gt;=$P$3)*(تواريخ&lt;=$AD$3)*(4^8-ROW(حسوب)),ROWS(R$9:R380)),0))</f>
        <v>0</v>
      </c>
      <c r="S380" s="81">
        <f>INDEX('1'!T:T,INDEX(4^8-LARGE((حسوب=$R$2)*(تواريخ&gt;=$P$3)*(تواريخ&lt;=$AD$3)*(4^8-ROW(حسوب)),ROWS(S$9:S380)),0))</f>
        <v>0</v>
      </c>
      <c r="T380" s="81">
        <f>INDEX('1'!U:U,INDEX(4^8-LARGE((حسوب=$R$2)*(تواريخ&gt;=$P$3)*(تواريخ&lt;=$AD$3)*(4^8-ROW(حسوب)),ROWS(T$9:T380)),0))</f>
        <v>0</v>
      </c>
      <c r="U380" s="81">
        <f>INDEX('1'!V:V,INDEX(4^8-LARGE((حسوب=$R$2)*(تواريخ&gt;=$P$3)*(تواريخ&lt;=$AD$3)*(4^8-ROW(حسوب)),ROWS(U$9:U380)),0))</f>
        <v>0</v>
      </c>
      <c r="V380" s="81">
        <f>INDEX('1'!W:W,INDEX(4^8-LARGE((حسوب=$R$2)*(تواريخ&gt;=$P$3)*(تواريخ&lt;=$AD$3)*(4^8-ROW(حسوب)),ROWS(V$9:V380)),0))</f>
        <v>0</v>
      </c>
      <c r="W380" s="81">
        <f>INDEX('1'!X:X,INDEX(4^8-LARGE((حسوب=$R$2)*(تواريخ&gt;=$P$3)*(تواريخ&lt;=$AD$3)*(4^8-ROW(حسوب)),ROWS(W$9:W380)),0))</f>
        <v>0</v>
      </c>
      <c r="X380" s="81">
        <f>INDEX('1'!Y:Y,INDEX(4^8-LARGE((حسوب=$R$2)*(تواريخ&gt;=$P$3)*(تواريخ&lt;=$AD$3)*(4^8-ROW(حسوب)),ROWS(X$9:X380)),0))</f>
        <v>0</v>
      </c>
      <c r="Y380" s="81">
        <f>INDEX('1'!Z:Z,INDEX(4^8-LARGE((حسوب=$R$2)*(تواريخ&gt;=$P$3)*(تواريخ&lt;=$AD$3)*(4^8-ROW(حسوب)),ROWS(Y$9:Y380)),0))</f>
        <v>0</v>
      </c>
      <c r="Z380" s="81">
        <f>INDEX('1'!AA:AA,INDEX(4^8-LARGE((حسوب=$R$2)*(تواريخ&gt;=$P$3)*(تواريخ&lt;=$AD$3)*(4^8-ROW(حسوب)),ROWS(Z$9:Z380)),0))</f>
        <v>0</v>
      </c>
      <c r="AA380" s="81">
        <f>INDEX('1'!AB:AB,INDEX(4^8-LARGE((حسوب=$R$2)*(تواريخ&gt;=$P$3)*(تواريخ&lt;=$AD$3)*(4^8-ROW(حسوب)),ROWS(AA$9:AA380)),0))</f>
        <v>0</v>
      </c>
      <c r="AB380" s="81">
        <f>INDEX('1'!AC:AC,INDEX(4^8-LARGE((حسوب=$R$2)*(تواريخ&gt;=$P$3)*(تواريخ&lt;=$AD$3)*(4^8-ROW(حسوب)),ROWS(AB$9:AB380)),0))</f>
        <v>0</v>
      </c>
      <c r="AC380" s="81">
        <f>INDEX('1'!AD:AD,INDEX(4^8-LARGE((حسوب=$R$2)*(تواريخ&gt;=$P$3)*(تواريخ&lt;=$AD$3)*(4^8-ROW(حسوب)),ROWS(AC$9:AC380)),0))</f>
        <v>0</v>
      </c>
      <c r="AD380" s="81">
        <f>INDEX('1'!AE:AE,INDEX(4^8-LARGE((حسوب=$R$2)*(تواريخ&gt;=$P$3)*(تواريخ&lt;=$AD$3)*(4^8-ROW(حسوب)),ROWS(AD$9:AD380)),0))</f>
        <v>0</v>
      </c>
      <c r="AE380" s="57"/>
      <c r="AF380" s="57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7"/>
      <c r="AR380" s="57"/>
      <c r="AS380" s="80">
        <f>INDEX('1'!AY:AY,INDEX(4^8-LARGE((حسوب=$R$2)*(تواريخ&gt;=$P$3)*(تواريخ&lt;=$AD$3)*(4^8-ROW(حسوب)),ROWS(AS$9:AS380)),0))</f>
        <v>0</v>
      </c>
      <c r="AT380" s="80">
        <f>INDEX('1'!AX:AX,INDEX(4^8-LARGE((حسوب=$R$2)*(تواريخ&gt;=$P$3)*(تواريخ&lt;=$AD$3)*(4^8-ROW(حسوب)),ROWS(AT$9:AT380)),0))</f>
        <v>0</v>
      </c>
      <c r="AU380" s="80">
        <f>INDEX('1'!BA:BA,INDEX(4^8-LARGE((حسوب=$R$2)*(تواريخ&gt;=$P$3)*(تواريخ&lt;=$AD$3)*(4^8-ROW(حسوب)),ROWS(AU$9:AU380)),0))</f>
        <v>0</v>
      </c>
      <c r="AV380" s="80">
        <f>INDEX('1'!AZ:AZ,INDEX(4^8-LARGE((حسوب=$R$2)*(تواريخ&gt;=$P$3)*(تواريخ&lt;=$AD$3)*(4^8-ROW(حسوب)),ROWS(AV$9:AV380)),0))</f>
        <v>0</v>
      </c>
      <c r="AW380" s="79" t="str">
        <f t="shared" si="8"/>
        <v/>
      </c>
    </row>
    <row r="381" spans="6:49" ht="18">
      <c r="F381" s="83">
        <f>IF($G381="","",(INDEX('1'!A:A,INDEX(4^8-LARGE((حسوب=$R$2)*(تواريخ&gt;=$P$3)*(تواريخ&lt;=$AD$3)*(4^8-ROW(حسوب)),ROWS(F$9:F381)),0))))</f>
        <v>0</v>
      </c>
      <c r="G381" s="84">
        <f>INDEX('1'!AT:AT,INDEX(4^8-LARGE((حسوب=$R$2)*(تواريخ&gt;=$P$3)*(تواريخ&lt;=$AD$3)*(4^8-ROW(حسوب)),ROWS(G$9:G381)),0))</f>
        <v>0</v>
      </c>
      <c r="H381" s="84">
        <f>INDEX('1'!AV:AV,INDEX(4^8-LARGE((حسوب=$R$2)*(تواريخ&gt;=$P$3)*(تواريخ&lt;=$AD$3)*(4^8-ROW(حسوب)),ROWS(H$9:H381)),0))</f>
        <v>0</v>
      </c>
      <c r="I381" s="81">
        <f>INDEX('1'!J:J,INDEX(4^8-LARGE((حسوب=$R$2)*(تواريخ&gt;=$P$3)*(تواريخ&lt;=$AD$3)*(4^8-ROW(حسوب)),ROWS(I$9:I381)),0))</f>
        <v>0</v>
      </c>
      <c r="J381" s="81">
        <f>INDEX('1'!K:K,INDEX(4^8-LARGE((حسوب=$R$2)*(تواريخ&gt;=$P$3)*(تواريخ&lt;=$AD$3)*(4^8-ROW(حسوب)),ROWS(J$9:J381)),0))</f>
        <v>0</v>
      </c>
      <c r="K381" s="81">
        <f>INDEX('1'!L:L,INDEX(4^8-LARGE((حسوب=$R$2)*(تواريخ&gt;=$P$3)*(تواريخ&lt;=$AD$3)*(4^8-ROW(حسوب)),ROWS(K$9:K381)),0))</f>
        <v>0</v>
      </c>
      <c r="L381" s="81">
        <f>INDEX('1'!M:M,INDEX(4^8-LARGE((حسوب=$R$2)*(تواريخ&gt;=$P$3)*(تواريخ&lt;=$AD$3)*(4^8-ROW(حسوب)),ROWS(L$9:L381)),0))</f>
        <v>0</v>
      </c>
      <c r="M381" s="81">
        <f>INDEX('1'!N:N,INDEX(4^8-LARGE((حسوب=$R$2)*(تواريخ&gt;=$P$3)*(تواريخ&lt;=$AD$3)*(4^8-ROW(حسوب)),ROWS(M$9:M381)),0))</f>
        <v>0</v>
      </c>
      <c r="N381" s="81">
        <f>INDEX('1'!O:O,INDEX(4^8-LARGE((حسوب=$R$2)*(تواريخ&gt;=$P$3)*(تواريخ&lt;=$AD$3)*(4^8-ROW(حسوب)),ROWS(N$9:N381)),0))</f>
        <v>0</v>
      </c>
      <c r="O381" s="81">
        <f>INDEX('1'!P:P,INDEX(4^8-LARGE((حسوب=$R$2)*(تواريخ&gt;=$P$3)*(تواريخ&lt;=$AD$3)*(4^8-ROW(حسوب)),ROWS(O$9:O381)),0))</f>
        <v>0</v>
      </c>
      <c r="P381" s="81">
        <f>INDEX('1'!Q:Q,INDEX(4^8-LARGE((حسوب=$R$2)*(تواريخ&gt;=$P$3)*(تواريخ&lt;=$AD$3)*(4^8-ROW(حسوب)),ROWS(P$9:P381)),0))</f>
        <v>0</v>
      </c>
      <c r="Q381" s="81">
        <f>INDEX('1'!R:R,INDEX(4^8-LARGE((حسوب=$R$2)*(تواريخ&gt;=$P$3)*(تواريخ&lt;=$AD$3)*(4^8-ROW(حسوب)),ROWS(Q$9:Q381)),0))</f>
        <v>0</v>
      </c>
      <c r="R381" s="81">
        <f>INDEX('1'!S:S,INDEX(4^8-LARGE((حسوب=$R$2)*(تواريخ&gt;=$P$3)*(تواريخ&lt;=$AD$3)*(4^8-ROW(حسوب)),ROWS(R$9:R381)),0))</f>
        <v>0</v>
      </c>
      <c r="S381" s="81">
        <f>INDEX('1'!T:T,INDEX(4^8-LARGE((حسوب=$R$2)*(تواريخ&gt;=$P$3)*(تواريخ&lt;=$AD$3)*(4^8-ROW(حسوب)),ROWS(S$9:S381)),0))</f>
        <v>0</v>
      </c>
      <c r="T381" s="81">
        <f>INDEX('1'!U:U,INDEX(4^8-LARGE((حسوب=$R$2)*(تواريخ&gt;=$P$3)*(تواريخ&lt;=$AD$3)*(4^8-ROW(حسوب)),ROWS(T$9:T381)),0))</f>
        <v>0</v>
      </c>
      <c r="U381" s="81">
        <f>INDEX('1'!V:V,INDEX(4^8-LARGE((حسوب=$R$2)*(تواريخ&gt;=$P$3)*(تواريخ&lt;=$AD$3)*(4^8-ROW(حسوب)),ROWS(U$9:U381)),0))</f>
        <v>0</v>
      </c>
      <c r="V381" s="81">
        <f>INDEX('1'!W:W,INDEX(4^8-LARGE((حسوب=$R$2)*(تواريخ&gt;=$P$3)*(تواريخ&lt;=$AD$3)*(4^8-ROW(حسوب)),ROWS(V$9:V381)),0))</f>
        <v>0</v>
      </c>
      <c r="W381" s="81">
        <f>INDEX('1'!X:X,INDEX(4^8-LARGE((حسوب=$R$2)*(تواريخ&gt;=$P$3)*(تواريخ&lt;=$AD$3)*(4^8-ROW(حسوب)),ROWS(W$9:W381)),0))</f>
        <v>0</v>
      </c>
      <c r="X381" s="81">
        <f>INDEX('1'!Y:Y,INDEX(4^8-LARGE((حسوب=$R$2)*(تواريخ&gt;=$P$3)*(تواريخ&lt;=$AD$3)*(4^8-ROW(حسوب)),ROWS(X$9:X381)),0))</f>
        <v>0</v>
      </c>
      <c r="Y381" s="81">
        <f>INDEX('1'!Z:Z,INDEX(4^8-LARGE((حسوب=$R$2)*(تواريخ&gt;=$P$3)*(تواريخ&lt;=$AD$3)*(4^8-ROW(حسوب)),ROWS(Y$9:Y381)),0))</f>
        <v>0</v>
      </c>
      <c r="Z381" s="81">
        <f>INDEX('1'!AA:AA,INDEX(4^8-LARGE((حسوب=$R$2)*(تواريخ&gt;=$P$3)*(تواريخ&lt;=$AD$3)*(4^8-ROW(حسوب)),ROWS(Z$9:Z381)),0))</f>
        <v>0</v>
      </c>
      <c r="AA381" s="81">
        <f>INDEX('1'!AB:AB,INDEX(4^8-LARGE((حسوب=$R$2)*(تواريخ&gt;=$P$3)*(تواريخ&lt;=$AD$3)*(4^8-ROW(حسوب)),ROWS(AA$9:AA381)),0))</f>
        <v>0</v>
      </c>
      <c r="AB381" s="81">
        <f>INDEX('1'!AC:AC,INDEX(4^8-LARGE((حسوب=$R$2)*(تواريخ&gt;=$P$3)*(تواريخ&lt;=$AD$3)*(4^8-ROW(حسوب)),ROWS(AB$9:AB381)),0))</f>
        <v>0</v>
      </c>
      <c r="AC381" s="81">
        <f>INDEX('1'!AD:AD,INDEX(4^8-LARGE((حسوب=$R$2)*(تواريخ&gt;=$P$3)*(تواريخ&lt;=$AD$3)*(4^8-ROW(حسوب)),ROWS(AC$9:AC381)),0))</f>
        <v>0</v>
      </c>
      <c r="AD381" s="81">
        <f>INDEX('1'!AE:AE,INDEX(4^8-LARGE((حسوب=$R$2)*(تواريخ&gt;=$P$3)*(تواريخ&lt;=$AD$3)*(4^8-ROW(حسوب)),ROWS(AD$9:AD381)),0))</f>
        <v>0</v>
      </c>
      <c r="AE381" s="57"/>
      <c r="AF381" s="57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7"/>
      <c r="AR381" s="57"/>
      <c r="AS381" s="80">
        <f>INDEX('1'!AY:AY,INDEX(4^8-LARGE((حسوب=$R$2)*(تواريخ&gt;=$P$3)*(تواريخ&lt;=$AD$3)*(4^8-ROW(حسوب)),ROWS(AS$9:AS381)),0))</f>
        <v>0</v>
      </c>
      <c r="AT381" s="80">
        <f>INDEX('1'!AX:AX,INDEX(4^8-LARGE((حسوب=$R$2)*(تواريخ&gt;=$P$3)*(تواريخ&lt;=$AD$3)*(4^8-ROW(حسوب)),ROWS(AT$9:AT381)),0))</f>
        <v>0</v>
      </c>
      <c r="AU381" s="80">
        <f>INDEX('1'!BA:BA,INDEX(4^8-LARGE((حسوب=$R$2)*(تواريخ&gt;=$P$3)*(تواريخ&lt;=$AD$3)*(4^8-ROW(حسوب)),ROWS(AU$9:AU381)),0))</f>
        <v>0</v>
      </c>
      <c r="AV381" s="80">
        <f>INDEX('1'!AZ:AZ,INDEX(4^8-LARGE((حسوب=$R$2)*(تواريخ&gt;=$P$3)*(تواريخ&lt;=$AD$3)*(4^8-ROW(حسوب)),ROWS(AV$9:AV381)),0))</f>
        <v>0</v>
      </c>
      <c r="AW381" s="79" t="str">
        <f t="shared" si="8"/>
        <v/>
      </c>
    </row>
    <row r="382" spans="6:49" ht="18">
      <c r="F382" s="83">
        <f>IF($G382="","",(INDEX('1'!A:A,INDEX(4^8-LARGE((حسوب=$R$2)*(تواريخ&gt;=$P$3)*(تواريخ&lt;=$AD$3)*(4^8-ROW(حسوب)),ROWS(F$9:F382)),0))))</f>
        <v>0</v>
      </c>
      <c r="G382" s="84">
        <f>INDEX('1'!AT:AT,INDEX(4^8-LARGE((حسوب=$R$2)*(تواريخ&gt;=$P$3)*(تواريخ&lt;=$AD$3)*(4^8-ROW(حسوب)),ROWS(G$9:G382)),0))</f>
        <v>0</v>
      </c>
      <c r="H382" s="84">
        <f>INDEX('1'!AV:AV,INDEX(4^8-LARGE((حسوب=$R$2)*(تواريخ&gt;=$P$3)*(تواريخ&lt;=$AD$3)*(4^8-ROW(حسوب)),ROWS(H$9:H382)),0))</f>
        <v>0</v>
      </c>
      <c r="I382" s="81">
        <f>INDEX('1'!J:J,INDEX(4^8-LARGE((حسوب=$R$2)*(تواريخ&gt;=$P$3)*(تواريخ&lt;=$AD$3)*(4^8-ROW(حسوب)),ROWS(I$9:I382)),0))</f>
        <v>0</v>
      </c>
      <c r="J382" s="81">
        <f>INDEX('1'!K:K,INDEX(4^8-LARGE((حسوب=$R$2)*(تواريخ&gt;=$P$3)*(تواريخ&lt;=$AD$3)*(4^8-ROW(حسوب)),ROWS(J$9:J382)),0))</f>
        <v>0</v>
      </c>
      <c r="K382" s="81">
        <f>INDEX('1'!L:L,INDEX(4^8-LARGE((حسوب=$R$2)*(تواريخ&gt;=$P$3)*(تواريخ&lt;=$AD$3)*(4^8-ROW(حسوب)),ROWS(K$9:K382)),0))</f>
        <v>0</v>
      </c>
      <c r="L382" s="81">
        <f>INDEX('1'!M:M,INDEX(4^8-LARGE((حسوب=$R$2)*(تواريخ&gt;=$P$3)*(تواريخ&lt;=$AD$3)*(4^8-ROW(حسوب)),ROWS(L$9:L382)),0))</f>
        <v>0</v>
      </c>
      <c r="M382" s="81">
        <f>INDEX('1'!N:N,INDEX(4^8-LARGE((حسوب=$R$2)*(تواريخ&gt;=$P$3)*(تواريخ&lt;=$AD$3)*(4^8-ROW(حسوب)),ROWS(M$9:M382)),0))</f>
        <v>0</v>
      </c>
      <c r="N382" s="81">
        <f>INDEX('1'!O:O,INDEX(4^8-LARGE((حسوب=$R$2)*(تواريخ&gt;=$P$3)*(تواريخ&lt;=$AD$3)*(4^8-ROW(حسوب)),ROWS(N$9:N382)),0))</f>
        <v>0</v>
      </c>
      <c r="O382" s="81">
        <f>INDEX('1'!P:P,INDEX(4^8-LARGE((حسوب=$R$2)*(تواريخ&gt;=$P$3)*(تواريخ&lt;=$AD$3)*(4^8-ROW(حسوب)),ROWS(O$9:O382)),0))</f>
        <v>0</v>
      </c>
      <c r="P382" s="81">
        <f>INDEX('1'!Q:Q,INDEX(4^8-LARGE((حسوب=$R$2)*(تواريخ&gt;=$P$3)*(تواريخ&lt;=$AD$3)*(4^8-ROW(حسوب)),ROWS(P$9:P382)),0))</f>
        <v>0</v>
      </c>
      <c r="Q382" s="81">
        <f>INDEX('1'!R:R,INDEX(4^8-LARGE((حسوب=$R$2)*(تواريخ&gt;=$P$3)*(تواريخ&lt;=$AD$3)*(4^8-ROW(حسوب)),ROWS(Q$9:Q382)),0))</f>
        <v>0</v>
      </c>
      <c r="R382" s="81">
        <f>INDEX('1'!S:S,INDEX(4^8-LARGE((حسوب=$R$2)*(تواريخ&gt;=$P$3)*(تواريخ&lt;=$AD$3)*(4^8-ROW(حسوب)),ROWS(R$9:R382)),0))</f>
        <v>0</v>
      </c>
      <c r="S382" s="81">
        <f>INDEX('1'!T:T,INDEX(4^8-LARGE((حسوب=$R$2)*(تواريخ&gt;=$P$3)*(تواريخ&lt;=$AD$3)*(4^8-ROW(حسوب)),ROWS(S$9:S382)),0))</f>
        <v>0</v>
      </c>
      <c r="T382" s="81">
        <f>INDEX('1'!U:U,INDEX(4^8-LARGE((حسوب=$R$2)*(تواريخ&gt;=$P$3)*(تواريخ&lt;=$AD$3)*(4^8-ROW(حسوب)),ROWS(T$9:T382)),0))</f>
        <v>0</v>
      </c>
      <c r="U382" s="81">
        <f>INDEX('1'!V:V,INDEX(4^8-LARGE((حسوب=$R$2)*(تواريخ&gt;=$P$3)*(تواريخ&lt;=$AD$3)*(4^8-ROW(حسوب)),ROWS(U$9:U382)),0))</f>
        <v>0</v>
      </c>
      <c r="V382" s="81">
        <f>INDEX('1'!W:W,INDEX(4^8-LARGE((حسوب=$R$2)*(تواريخ&gt;=$P$3)*(تواريخ&lt;=$AD$3)*(4^8-ROW(حسوب)),ROWS(V$9:V382)),0))</f>
        <v>0</v>
      </c>
      <c r="W382" s="81">
        <f>INDEX('1'!X:X,INDEX(4^8-LARGE((حسوب=$R$2)*(تواريخ&gt;=$P$3)*(تواريخ&lt;=$AD$3)*(4^8-ROW(حسوب)),ROWS(W$9:W382)),0))</f>
        <v>0</v>
      </c>
      <c r="X382" s="81">
        <f>INDEX('1'!Y:Y,INDEX(4^8-LARGE((حسوب=$R$2)*(تواريخ&gt;=$P$3)*(تواريخ&lt;=$AD$3)*(4^8-ROW(حسوب)),ROWS(X$9:X382)),0))</f>
        <v>0</v>
      </c>
      <c r="Y382" s="81">
        <f>INDEX('1'!Z:Z,INDEX(4^8-LARGE((حسوب=$R$2)*(تواريخ&gt;=$P$3)*(تواريخ&lt;=$AD$3)*(4^8-ROW(حسوب)),ROWS(Y$9:Y382)),0))</f>
        <v>0</v>
      </c>
      <c r="Z382" s="81">
        <f>INDEX('1'!AA:AA,INDEX(4^8-LARGE((حسوب=$R$2)*(تواريخ&gt;=$P$3)*(تواريخ&lt;=$AD$3)*(4^8-ROW(حسوب)),ROWS(Z$9:Z382)),0))</f>
        <v>0</v>
      </c>
      <c r="AA382" s="81">
        <f>INDEX('1'!AB:AB,INDEX(4^8-LARGE((حسوب=$R$2)*(تواريخ&gt;=$P$3)*(تواريخ&lt;=$AD$3)*(4^8-ROW(حسوب)),ROWS(AA$9:AA382)),0))</f>
        <v>0</v>
      </c>
      <c r="AB382" s="81">
        <f>INDEX('1'!AC:AC,INDEX(4^8-LARGE((حسوب=$R$2)*(تواريخ&gt;=$P$3)*(تواريخ&lt;=$AD$3)*(4^8-ROW(حسوب)),ROWS(AB$9:AB382)),0))</f>
        <v>0</v>
      </c>
      <c r="AC382" s="81">
        <f>INDEX('1'!AD:AD,INDEX(4^8-LARGE((حسوب=$R$2)*(تواريخ&gt;=$P$3)*(تواريخ&lt;=$AD$3)*(4^8-ROW(حسوب)),ROWS(AC$9:AC382)),0))</f>
        <v>0</v>
      </c>
      <c r="AD382" s="81">
        <f>INDEX('1'!AE:AE,INDEX(4^8-LARGE((حسوب=$R$2)*(تواريخ&gt;=$P$3)*(تواريخ&lt;=$AD$3)*(4^8-ROW(حسوب)),ROWS(AD$9:AD382)),0))</f>
        <v>0</v>
      </c>
      <c r="AE382" s="57"/>
      <c r="AF382" s="57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7"/>
      <c r="AR382" s="57"/>
      <c r="AS382" s="80">
        <f>INDEX('1'!AY:AY,INDEX(4^8-LARGE((حسوب=$R$2)*(تواريخ&gt;=$P$3)*(تواريخ&lt;=$AD$3)*(4^8-ROW(حسوب)),ROWS(AS$9:AS382)),0))</f>
        <v>0</v>
      </c>
      <c r="AT382" s="80">
        <f>INDEX('1'!AX:AX,INDEX(4^8-LARGE((حسوب=$R$2)*(تواريخ&gt;=$P$3)*(تواريخ&lt;=$AD$3)*(4^8-ROW(حسوب)),ROWS(AT$9:AT382)),0))</f>
        <v>0</v>
      </c>
      <c r="AU382" s="80">
        <f>INDEX('1'!BA:BA,INDEX(4^8-LARGE((حسوب=$R$2)*(تواريخ&gt;=$P$3)*(تواريخ&lt;=$AD$3)*(4^8-ROW(حسوب)),ROWS(AU$9:AU382)),0))</f>
        <v>0</v>
      </c>
      <c r="AV382" s="80">
        <f>INDEX('1'!AZ:AZ,INDEX(4^8-LARGE((حسوب=$R$2)*(تواريخ&gt;=$P$3)*(تواريخ&lt;=$AD$3)*(4^8-ROW(حسوب)),ROWS(AV$9:AV382)),0))</f>
        <v>0</v>
      </c>
      <c r="AW382" s="79" t="str">
        <f t="shared" si="8"/>
        <v/>
      </c>
    </row>
    <row r="383" spans="6:49" ht="18">
      <c r="F383" s="83">
        <f>IF($G383="","",(INDEX('1'!A:A,INDEX(4^8-LARGE((حسوب=$R$2)*(تواريخ&gt;=$P$3)*(تواريخ&lt;=$AD$3)*(4^8-ROW(حسوب)),ROWS(F$9:F383)),0))))</f>
        <v>0</v>
      </c>
      <c r="G383" s="84">
        <f>INDEX('1'!AT:AT,INDEX(4^8-LARGE((حسوب=$R$2)*(تواريخ&gt;=$P$3)*(تواريخ&lt;=$AD$3)*(4^8-ROW(حسوب)),ROWS(G$9:G383)),0))</f>
        <v>0</v>
      </c>
      <c r="H383" s="84">
        <f>INDEX('1'!AV:AV,INDEX(4^8-LARGE((حسوب=$R$2)*(تواريخ&gt;=$P$3)*(تواريخ&lt;=$AD$3)*(4^8-ROW(حسوب)),ROWS(H$9:H383)),0))</f>
        <v>0</v>
      </c>
      <c r="I383" s="81">
        <f>INDEX('1'!J:J,INDEX(4^8-LARGE((حسوب=$R$2)*(تواريخ&gt;=$P$3)*(تواريخ&lt;=$AD$3)*(4^8-ROW(حسوب)),ROWS(I$9:I383)),0))</f>
        <v>0</v>
      </c>
      <c r="J383" s="81">
        <f>INDEX('1'!K:K,INDEX(4^8-LARGE((حسوب=$R$2)*(تواريخ&gt;=$P$3)*(تواريخ&lt;=$AD$3)*(4^8-ROW(حسوب)),ROWS(J$9:J383)),0))</f>
        <v>0</v>
      </c>
      <c r="K383" s="81">
        <f>INDEX('1'!L:L,INDEX(4^8-LARGE((حسوب=$R$2)*(تواريخ&gt;=$P$3)*(تواريخ&lt;=$AD$3)*(4^8-ROW(حسوب)),ROWS(K$9:K383)),0))</f>
        <v>0</v>
      </c>
      <c r="L383" s="81">
        <f>INDEX('1'!M:M,INDEX(4^8-LARGE((حسوب=$R$2)*(تواريخ&gt;=$P$3)*(تواريخ&lt;=$AD$3)*(4^8-ROW(حسوب)),ROWS(L$9:L383)),0))</f>
        <v>0</v>
      </c>
      <c r="M383" s="81">
        <f>INDEX('1'!N:N,INDEX(4^8-LARGE((حسوب=$R$2)*(تواريخ&gt;=$P$3)*(تواريخ&lt;=$AD$3)*(4^8-ROW(حسوب)),ROWS(M$9:M383)),0))</f>
        <v>0</v>
      </c>
      <c r="N383" s="81">
        <f>INDEX('1'!O:O,INDEX(4^8-LARGE((حسوب=$R$2)*(تواريخ&gt;=$P$3)*(تواريخ&lt;=$AD$3)*(4^8-ROW(حسوب)),ROWS(N$9:N383)),0))</f>
        <v>0</v>
      </c>
      <c r="O383" s="81">
        <f>INDEX('1'!P:P,INDEX(4^8-LARGE((حسوب=$R$2)*(تواريخ&gt;=$P$3)*(تواريخ&lt;=$AD$3)*(4^8-ROW(حسوب)),ROWS(O$9:O383)),0))</f>
        <v>0</v>
      </c>
      <c r="P383" s="81">
        <f>INDEX('1'!Q:Q,INDEX(4^8-LARGE((حسوب=$R$2)*(تواريخ&gt;=$P$3)*(تواريخ&lt;=$AD$3)*(4^8-ROW(حسوب)),ROWS(P$9:P383)),0))</f>
        <v>0</v>
      </c>
      <c r="Q383" s="81">
        <f>INDEX('1'!R:R,INDEX(4^8-LARGE((حسوب=$R$2)*(تواريخ&gt;=$P$3)*(تواريخ&lt;=$AD$3)*(4^8-ROW(حسوب)),ROWS(Q$9:Q383)),0))</f>
        <v>0</v>
      </c>
      <c r="R383" s="81">
        <f>INDEX('1'!S:S,INDEX(4^8-LARGE((حسوب=$R$2)*(تواريخ&gt;=$P$3)*(تواريخ&lt;=$AD$3)*(4^8-ROW(حسوب)),ROWS(R$9:R383)),0))</f>
        <v>0</v>
      </c>
      <c r="S383" s="81">
        <f>INDEX('1'!T:T,INDEX(4^8-LARGE((حسوب=$R$2)*(تواريخ&gt;=$P$3)*(تواريخ&lt;=$AD$3)*(4^8-ROW(حسوب)),ROWS(S$9:S383)),0))</f>
        <v>0</v>
      </c>
      <c r="T383" s="81">
        <f>INDEX('1'!U:U,INDEX(4^8-LARGE((حسوب=$R$2)*(تواريخ&gt;=$P$3)*(تواريخ&lt;=$AD$3)*(4^8-ROW(حسوب)),ROWS(T$9:T383)),0))</f>
        <v>0</v>
      </c>
      <c r="U383" s="81">
        <f>INDEX('1'!V:V,INDEX(4^8-LARGE((حسوب=$R$2)*(تواريخ&gt;=$P$3)*(تواريخ&lt;=$AD$3)*(4^8-ROW(حسوب)),ROWS(U$9:U383)),0))</f>
        <v>0</v>
      </c>
      <c r="V383" s="81">
        <f>INDEX('1'!W:W,INDEX(4^8-LARGE((حسوب=$R$2)*(تواريخ&gt;=$P$3)*(تواريخ&lt;=$AD$3)*(4^8-ROW(حسوب)),ROWS(V$9:V383)),0))</f>
        <v>0</v>
      </c>
      <c r="W383" s="81">
        <f>INDEX('1'!X:X,INDEX(4^8-LARGE((حسوب=$R$2)*(تواريخ&gt;=$P$3)*(تواريخ&lt;=$AD$3)*(4^8-ROW(حسوب)),ROWS(W$9:W383)),0))</f>
        <v>0</v>
      </c>
      <c r="X383" s="81">
        <f>INDEX('1'!Y:Y,INDEX(4^8-LARGE((حسوب=$R$2)*(تواريخ&gt;=$P$3)*(تواريخ&lt;=$AD$3)*(4^8-ROW(حسوب)),ROWS(X$9:X383)),0))</f>
        <v>0</v>
      </c>
      <c r="Y383" s="81">
        <f>INDEX('1'!Z:Z,INDEX(4^8-LARGE((حسوب=$R$2)*(تواريخ&gt;=$P$3)*(تواريخ&lt;=$AD$3)*(4^8-ROW(حسوب)),ROWS(Y$9:Y383)),0))</f>
        <v>0</v>
      </c>
      <c r="Z383" s="81">
        <f>INDEX('1'!AA:AA,INDEX(4^8-LARGE((حسوب=$R$2)*(تواريخ&gt;=$P$3)*(تواريخ&lt;=$AD$3)*(4^8-ROW(حسوب)),ROWS(Z$9:Z383)),0))</f>
        <v>0</v>
      </c>
      <c r="AA383" s="81">
        <f>INDEX('1'!AB:AB,INDEX(4^8-LARGE((حسوب=$R$2)*(تواريخ&gt;=$P$3)*(تواريخ&lt;=$AD$3)*(4^8-ROW(حسوب)),ROWS(AA$9:AA383)),0))</f>
        <v>0</v>
      </c>
      <c r="AB383" s="81">
        <f>INDEX('1'!AC:AC,INDEX(4^8-LARGE((حسوب=$R$2)*(تواريخ&gt;=$P$3)*(تواريخ&lt;=$AD$3)*(4^8-ROW(حسوب)),ROWS(AB$9:AB383)),0))</f>
        <v>0</v>
      </c>
      <c r="AC383" s="81">
        <f>INDEX('1'!AD:AD,INDEX(4^8-LARGE((حسوب=$R$2)*(تواريخ&gt;=$P$3)*(تواريخ&lt;=$AD$3)*(4^8-ROW(حسوب)),ROWS(AC$9:AC383)),0))</f>
        <v>0</v>
      </c>
      <c r="AD383" s="81">
        <f>INDEX('1'!AE:AE,INDEX(4^8-LARGE((حسوب=$R$2)*(تواريخ&gt;=$P$3)*(تواريخ&lt;=$AD$3)*(4^8-ROW(حسوب)),ROWS(AD$9:AD383)),0))</f>
        <v>0</v>
      </c>
      <c r="AE383" s="57"/>
      <c r="AF383" s="57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7"/>
      <c r="AR383" s="57"/>
      <c r="AS383" s="80">
        <f>INDEX('1'!AY:AY,INDEX(4^8-LARGE((حسوب=$R$2)*(تواريخ&gt;=$P$3)*(تواريخ&lt;=$AD$3)*(4^8-ROW(حسوب)),ROWS(AS$9:AS383)),0))</f>
        <v>0</v>
      </c>
      <c r="AT383" s="80">
        <f>INDEX('1'!AX:AX,INDEX(4^8-LARGE((حسوب=$R$2)*(تواريخ&gt;=$P$3)*(تواريخ&lt;=$AD$3)*(4^8-ROW(حسوب)),ROWS(AT$9:AT383)),0))</f>
        <v>0</v>
      </c>
      <c r="AU383" s="80">
        <f>INDEX('1'!BA:BA,INDEX(4^8-LARGE((حسوب=$R$2)*(تواريخ&gt;=$P$3)*(تواريخ&lt;=$AD$3)*(4^8-ROW(حسوب)),ROWS(AU$9:AU383)),0))</f>
        <v>0</v>
      </c>
      <c r="AV383" s="80">
        <f>INDEX('1'!AZ:AZ,INDEX(4^8-LARGE((حسوب=$R$2)*(تواريخ&gt;=$P$3)*(تواريخ&lt;=$AD$3)*(4^8-ROW(حسوب)),ROWS(AV$9:AV383)),0))</f>
        <v>0</v>
      </c>
      <c r="AW383" s="79" t="str">
        <f t="shared" si="8"/>
        <v/>
      </c>
    </row>
    <row r="384" spans="6:49" ht="18">
      <c r="F384" s="83">
        <f>IF($G384="","",(INDEX('1'!A:A,INDEX(4^8-LARGE((حسوب=$R$2)*(تواريخ&gt;=$P$3)*(تواريخ&lt;=$AD$3)*(4^8-ROW(حسوب)),ROWS(F$9:F384)),0))))</f>
        <v>0</v>
      </c>
      <c r="G384" s="84">
        <f>INDEX('1'!AT:AT,INDEX(4^8-LARGE((حسوب=$R$2)*(تواريخ&gt;=$P$3)*(تواريخ&lt;=$AD$3)*(4^8-ROW(حسوب)),ROWS(G$9:G384)),0))</f>
        <v>0</v>
      </c>
      <c r="H384" s="84">
        <f>INDEX('1'!AV:AV,INDEX(4^8-LARGE((حسوب=$R$2)*(تواريخ&gt;=$P$3)*(تواريخ&lt;=$AD$3)*(4^8-ROW(حسوب)),ROWS(H$9:H384)),0))</f>
        <v>0</v>
      </c>
      <c r="I384" s="81">
        <f>INDEX('1'!J:J,INDEX(4^8-LARGE((حسوب=$R$2)*(تواريخ&gt;=$P$3)*(تواريخ&lt;=$AD$3)*(4^8-ROW(حسوب)),ROWS(I$9:I384)),0))</f>
        <v>0</v>
      </c>
      <c r="J384" s="81">
        <f>INDEX('1'!K:K,INDEX(4^8-LARGE((حسوب=$R$2)*(تواريخ&gt;=$P$3)*(تواريخ&lt;=$AD$3)*(4^8-ROW(حسوب)),ROWS(J$9:J384)),0))</f>
        <v>0</v>
      </c>
      <c r="K384" s="81">
        <f>INDEX('1'!L:L,INDEX(4^8-LARGE((حسوب=$R$2)*(تواريخ&gt;=$P$3)*(تواريخ&lt;=$AD$3)*(4^8-ROW(حسوب)),ROWS(K$9:K384)),0))</f>
        <v>0</v>
      </c>
      <c r="L384" s="81">
        <f>INDEX('1'!M:M,INDEX(4^8-LARGE((حسوب=$R$2)*(تواريخ&gt;=$P$3)*(تواريخ&lt;=$AD$3)*(4^8-ROW(حسوب)),ROWS(L$9:L384)),0))</f>
        <v>0</v>
      </c>
      <c r="M384" s="81">
        <f>INDEX('1'!N:N,INDEX(4^8-LARGE((حسوب=$R$2)*(تواريخ&gt;=$P$3)*(تواريخ&lt;=$AD$3)*(4^8-ROW(حسوب)),ROWS(M$9:M384)),0))</f>
        <v>0</v>
      </c>
      <c r="N384" s="81">
        <f>INDEX('1'!O:O,INDEX(4^8-LARGE((حسوب=$R$2)*(تواريخ&gt;=$P$3)*(تواريخ&lt;=$AD$3)*(4^8-ROW(حسوب)),ROWS(N$9:N384)),0))</f>
        <v>0</v>
      </c>
      <c r="O384" s="81">
        <f>INDEX('1'!P:P,INDEX(4^8-LARGE((حسوب=$R$2)*(تواريخ&gt;=$P$3)*(تواريخ&lt;=$AD$3)*(4^8-ROW(حسوب)),ROWS(O$9:O384)),0))</f>
        <v>0</v>
      </c>
      <c r="P384" s="81">
        <f>INDEX('1'!Q:Q,INDEX(4^8-LARGE((حسوب=$R$2)*(تواريخ&gt;=$P$3)*(تواريخ&lt;=$AD$3)*(4^8-ROW(حسوب)),ROWS(P$9:P384)),0))</f>
        <v>0</v>
      </c>
      <c r="Q384" s="81">
        <f>INDEX('1'!R:R,INDEX(4^8-LARGE((حسوب=$R$2)*(تواريخ&gt;=$P$3)*(تواريخ&lt;=$AD$3)*(4^8-ROW(حسوب)),ROWS(Q$9:Q384)),0))</f>
        <v>0</v>
      </c>
      <c r="R384" s="81">
        <f>INDEX('1'!S:S,INDEX(4^8-LARGE((حسوب=$R$2)*(تواريخ&gt;=$P$3)*(تواريخ&lt;=$AD$3)*(4^8-ROW(حسوب)),ROWS(R$9:R384)),0))</f>
        <v>0</v>
      </c>
      <c r="S384" s="81">
        <f>INDEX('1'!T:T,INDEX(4^8-LARGE((حسوب=$R$2)*(تواريخ&gt;=$P$3)*(تواريخ&lt;=$AD$3)*(4^8-ROW(حسوب)),ROWS(S$9:S384)),0))</f>
        <v>0</v>
      </c>
      <c r="T384" s="81">
        <f>INDEX('1'!U:U,INDEX(4^8-LARGE((حسوب=$R$2)*(تواريخ&gt;=$P$3)*(تواريخ&lt;=$AD$3)*(4^8-ROW(حسوب)),ROWS(T$9:T384)),0))</f>
        <v>0</v>
      </c>
      <c r="U384" s="81">
        <f>INDEX('1'!V:V,INDEX(4^8-LARGE((حسوب=$R$2)*(تواريخ&gt;=$P$3)*(تواريخ&lt;=$AD$3)*(4^8-ROW(حسوب)),ROWS(U$9:U384)),0))</f>
        <v>0</v>
      </c>
      <c r="V384" s="81">
        <f>INDEX('1'!W:W,INDEX(4^8-LARGE((حسوب=$R$2)*(تواريخ&gt;=$P$3)*(تواريخ&lt;=$AD$3)*(4^8-ROW(حسوب)),ROWS(V$9:V384)),0))</f>
        <v>0</v>
      </c>
      <c r="W384" s="81">
        <f>INDEX('1'!X:X,INDEX(4^8-LARGE((حسوب=$R$2)*(تواريخ&gt;=$P$3)*(تواريخ&lt;=$AD$3)*(4^8-ROW(حسوب)),ROWS(W$9:W384)),0))</f>
        <v>0</v>
      </c>
      <c r="X384" s="81">
        <f>INDEX('1'!Y:Y,INDEX(4^8-LARGE((حسوب=$R$2)*(تواريخ&gt;=$P$3)*(تواريخ&lt;=$AD$3)*(4^8-ROW(حسوب)),ROWS(X$9:X384)),0))</f>
        <v>0</v>
      </c>
      <c r="Y384" s="81">
        <f>INDEX('1'!Z:Z,INDEX(4^8-LARGE((حسوب=$R$2)*(تواريخ&gt;=$P$3)*(تواريخ&lt;=$AD$3)*(4^8-ROW(حسوب)),ROWS(Y$9:Y384)),0))</f>
        <v>0</v>
      </c>
      <c r="Z384" s="81">
        <f>INDEX('1'!AA:AA,INDEX(4^8-LARGE((حسوب=$R$2)*(تواريخ&gt;=$P$3)*(تواريخ&lt;=$AD$3)*(4^8-ROW(حسوب)),ROWS(Z$9:Z384)),0))</f>
        <v>0</v>
      </c>
      <c r="AA384" s="81">
        <f>INDEX('1'!AB:AB,INDEX(4^8-LARGE((حسوب=$R$2)*(تواريخ&gt;=$P$3)*(تواريخ&lt;=$AD$3)*(4^8-ROW(حسوب)),ROWS(AA$9:AA384)),0))</f>
        <v>0</v>
      </c>
      <c r="AB384" s="81">
        <f>INDEX('1'!AC:AC,INDEX(4^8-LARGE((حسوب=$R$2)*(تواريخ&gt;=$P$3)*(تواريخ&lt;=$AD$3)*(4^8-ROW(حسوب)),ROWS(AB$9:AB384)),0))</f>
        <v>0</v>
      </c>
      <c r="AC384" s="81">
        <f>INDEX('1'!AD:AD,INDEX(4^8-LARGE((حسوب=$R$2)*(تواريخ&gt;=$P$3)*(تواريخ&lt;=$AD$3)*(4^8-ROW(حسوب)),ROWS(AC$9:AC384)),0))</f>
        <v>0</v>
      </c>
      <c r="AD384" s="81">
        <f>INDEX('1'!AE:AE,INDEX(4^8-LARGE((حسوب=$R$2)*(تواريخ&gt;=$P$3)*(تواريخ&lt;=$AD$3)*(4^8-ROW(حسوب)),ROWS(AD$9:AD384)),0))</f>
        <v>0</v>
      </c>
      <c r="AE384" s="57"/>
      <c r="AF384" s="57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7"/>
      <c r="AR384" s="57"/>
      <c r="AS384" s="80">
        <f>INDEX('1'!AY:AY,INDEX(4^8-LARGE((حسوب=$R$2)*(تواريخ&gt;=$P$3)*(تواريخ&lt;=$AD$3)*(4^8-ROW(حسوب)),ROWS(AS$9:AS384)),0))</f>
        <v>0</v>
      </c>
      <c r="AT384" s="80">
        <f>INDEX('1'!AX:AX,INDEX(4^8-LARGE((حسوب=$R$2)*(تواريخ&gt;=$P$3)*(تواريخ&lt;=$AD$3)*(4^8-ROW(حسوب)),ROWS(AT$9:AT384)),0))</f>
        <v>0</v>
      </c>
      <c r="AU384" s="80">
        <f>INDEX('1'!BA:BA,INDEX(4^8-LARGE((حسوب=$R$2)*(تواريخ&gt;=$P$3)*(تواريخ&lt;=$AD$3)*(4^8-ROW(حسوب)),ROWS(AU$9:AU384)),0))</f>
        <v>0</v>
      </c>
      <c r="AV384" s="80">
        <f>INDEX('1'!AZ:AZ,INDEX(4^8-LARGE((حسوب=$R$2)*(تواريخ&gt;=$P$3)*(تواريخ&lt;=$AD$3)*(4^8-ROW(حسوب)),ROWS(AV$9:AV384)),0))</f>
        <v>0</v>
      </c>
      <c r="AW384" s="79" t="str">
        <f t="shared" si="8"/>
        <v/>
      </c>
    </row>
    <row r="385" spans="6:49" ht="18">
      <c r="F385" s="83">
        <f>IF($G385="","",(INDEX('1'!A:A,INDEX(4^8-LARGE((حسوب=$R$2)*(تواريخ&gt;=$P$3)*(تواريخ&lt;=$AD$3)*(4^8-ROW(حسوب)),ROWS(F$9:F385)),0))))</f>
        <v>0</v>
      </c>
      <c r="G385" s="84">
        <f>INDEX('1'!AT:AT,INDEX(4^8-LARGE((حسوب=$R$2)*(تواريخ&gt;=$P$3)*(تواريخ&lt;=$AD$3)*(4^8-ROW(حسوب)),ROWS(G$9:G385)),0))</f>
        <v>0</v>
      </c>
      <c r="H385" s="84">
        <f>INDEX('1'!AV:AV,INDEX(4^8-LARGE((حسوب=$R$2)*(تواريخ&gt;=$P$3)*(تواريخ&lt;=$AD$3)*(4^8-ROW(حسوب)),ROWS(H$9:H385)),0))</f>
        <v>0</v>
      </c>
      <c r="I385" s="81">
        <f>INDEX('1'!J:J,INDEX(4^8-LARGE((حسوب=$R$2)*(تواريخ&gt;=$P$3)*(تواريخ&lt;=$AD$3)*(4^8-ROW(حسوب)),ROWS(I$9:I385)),0))</f>
        <v>0</v>
      </c>
      <c r="J385" s="81">
        <f>INDEX('1'!K:K,INDEX(4^8-LARGE((حسوب=$R$2)*(تواريخ&gt;=$P$3)*(تواريخ&lt;=$AD$3)*(4^8-ROW(حسوب)),ROWS(J$9:J385)),0))</f>
        <v>0</v>
      </c>
      <c r="K385" s="81">
        <f>INDEX('1'!L:L,INDEX(4^8-LARGE((حسوب=$R$2)*(تواريخ&gt;=$P$3)*(تواريخ&lt;=$AD$3)*(4^8-ROW(حسوب)),ROWS(K$9:K385)),0))</f>
        <v>0</v>
      </c>
      <c r="L385" s="81">
        <f>INDEX('1'!M:M,INDEX(4^8-LARGE((حسوب=$R$2)*(تواريخ&gt;=$P$3)*(تواريخ&lt;=$AD$3)*(4^8-ROW(حسوب)),ROWS(L$9:L385)),0))</f>
        <v>0</v>
      </c>
      <c r="M385" s="81">
        <f>INDEX('1'!N:N,INDEX(4^8-LARGE((حسوب=$R$2)*(تواريخ&gt;=$P$3)*(تواريخ&lt;=$AD$3)*(4^8-ROW(حسوب)),ROWS(M$9:M385)),0))</f>
        <v>0</v>
      </c>
      <c r="N385" s="81">
        <f>INDEX('1'!O:O,INDEX(4^8-LARGE((حسوب=$R$2)*(تواريخ&gt;=$P$3)*(تواريخ&lt;=$AD$3)*(4^8-ROW(حسوب)),ROWS(N$9:N385)),0))</f>
        <v>0</v>
      </c>
      <c r="O385" s="81">
        <f>INDEX('1'!P:P,INDEX(4^8-LARGE((حسوب=$R$2)*(تواريخ&gt;=$P$3)*(تواريخ&lt;=$AD$3)*(4^8-ROW(حسوب)),ROWS(O$9:O385)),0))</f>
        <v>0</v>
      </c>
      <c r="P385" s="81">
        <f>INDEX('1'!Q:Q,INDEX(4^8-LARGE((حسوب=$R$2)*(تواريخ&gt;=$P$3)*(تواريخ&lt;=$AD$3)*(4^8-ROW(حسوب)),ROWS(P$9:P385)),0))</f>
        <v>0</v>
      </c>
      <c r="Q385" s="81">
        <f>INDEX('1'!R:R,INDEX(4^8-LARGE((حسوب=$R$2)*(تواريخ&gt;=$P$3)*(تواريخ&lt;=$AD$3)*(4^8-ROW(حسوب)),ROWS(Q$9:Q385)),0))</f>
        <v>0</v>
      </c>
      <c r="R385" s="81">
        <f>INDEX('1'!S:S,INDEX(4^8-LARGE((حسوب=$R$2)*(تواريخ&gt;=$P$3)*(تواريخ&lt;=$AD$3)*(4^8-ROW(حسوب)),ROWS(R$9:R385)),0))</f>
        <v>0</v>
      </c>
      <c r="S385" s="81">
        <f>INDEX('1'!T:T,INDEX(4^8-LARGE((حسوب=$R$2)*(تواريخ&gt;=$P$3)*(تواريخ&lt;=$AD$3)*(4^8-ROW(حسوب)),ROWS(S$9:S385)),0))</f>
        <v>0</v>
      </c>
      <c r="T385" s="81">
        <f>INDEX('1'!U:U,INDEX(4^8-LARGE((حسوب=$R$2)*(تواريخ&gt;=$P$3)*(تواريخ&lt;=$AD$3)*(4^8-ROW(حسوب)),ROWS(T$9:T385)),0))</f>
        <v>0</v>
      </c>
      <c r="U385" s="81">
        <f>INDEX('1'!V:V,INDEX(4^8-LARGE((حسوب=$R$2)*(تواريخ&gt;=$P$3)*(تواريخ&lt;=$AD$3)*(4^8-ROW(حسوب)),ROWS(U$9:U385)),0))</f>
        <v>0</v>
      </c>
      <c r="V385" s="81">
        <f>INDEX('1'!W:W,INDEX(4^8-LARGE((حسوب=$R$2)*(تواريخ&gt;=$P$3)*(تواريخ&lt;=$AD$3)*(4^8-ROW(حسوب)),ROWS(V$9:V385)),0))</f>
        <v>0</v>
      </c>
      <c r="W385" s="81">
        <f>INDEX('1'!X:X,INDEX(4^8-LARGE((حسوب=$R$2)*(تواريخ&gt;=$P$3)*(تواريخ&lt;=$AD$3)*(4^8-ROW(حسوب)),ROWS(W$9:W385)),0))</f>
        <v>0</v>
      </c>
      <c r="X385" s="81">
        <f>INDEX('1'!Y:Y,INDEX(4^8-LARGE((حسوب=$R$2)*(تواريخ&gt;=$P$3)*(تواريخ&lt;=$AD$3)*(4^8-ROW(حسوب)),ROWS(X$9:X385)),0))</f>
        <v>0</v>
      </c>
      <c r="Y385" s="81">
        <f>INDEX('1'!Z:Z,INDEX(4^8-LARGE((حسوب=$R$2)*(تواريخ&gt;=$P$3)*(تواريخ&lt;=$AD$3)*(4^8-ROW(حسوب)),ROWS(Y$9:Y385)),0))</f>
        <v>0</v>
      </c>
      <c r="Z385" s="81">
        <f>INDEX('1'!AA:AA,INDEX(4^8-LARGE((حسوب=$R$2)*(تواريخ&gt;=$P$3)*(تواريخ&lt;=$AD$3)*(4^8-ROW(حسوب)),ROWS(Z$9:Z385)),0))</f>
        <v>0</v>
      </c>
      <c r="AA385" s="81">
        <f>INDEX('1'!AB:AB,INDEX(4^8-LARGE((حسوب=$R$2)*(تواريخ&gt;=$P$3)*(تواريخ&lt;=$AD$3)*(4^8-ROW(حسوب)),ROWS(AA$9:AA385)),0))</f>
        <v>0</v>
      </c>
      <c r="AB385" s="81">
        <f>INDEX('1'!AC:AC,INDEX(4^8-LARGE((حسوب=$R$2)*(تواريخ&gt;=$P$3)*(تواريخ&lt;=$AD$3)*(4^8-ROW(حسوب)),ROWS(AB$9:AB385)),0))</f>
        <v>0</v>
      </c>
      <c r="AC385" s="81">
        <f>INDEX('1'!AD:AD,INDEX(4^8-LARGE((حسوب=$R$2)*(تواريخ&gt;=$P$3)*(تواريخ&lt;=$AD$3)*(4^8-ROW(حسوب)),ROWS(AC$9:AC385)),0))</f>
        <v>0</v>
      </c>
      <c r="AD385" s="81">
        <f>INDEX('1'!AE:AE,INDEX(4^8-LARGE((حسوب=$R$2)*(تواريخ&gt;=$P$3)*(تواريخ&lt;=$AD$3)*(4^8-ROW(حسوب)),ROWS(AD$9:AD385)),0))</f>
        <v>0</v>
      </c>
      <c r="AE385" s="57"/>
      <c r="AF385" s="57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7"/>
      <c r="AR385" s="57"/>
      <c r="AS385" s="80">
        <f>INDEX('1'!AY:AY,INDEX(4^8-LARGE((حسوب=$R$2)*(تواريخ&gt;=$P$3)*(تواريخ&lt;=$AD$3)*(4^8-ROW(حسوب)),ROWS(AS$9:AS385)),0))</f>
        <v>0</v>
      </c>
      <c r="AT385" s="80">
        <f>INDEX('1'!AX:AX,INDEX(4^8-LARGE((حسوب=$R$2)*(تواريخ&gt;=$P$3)*(تواريخ&lt;=$AD$3)*(4^8-ROW(حسوب)),ROWS(AT$9:AT385)),0))</f>
        <v>0</v>
      </c>
      <c r="AU385" s="80">
        <f>INDEX('1'!BA:BA,INDEX(4^8-LARGE((حسوب=$R$2)*(تواريخ&gt;=$P$3)*(تواريخ&lt;=$AD$3)*(4^8-ROW(حسوب)),ROWS(AU$9:AU385)),0))</f>
        <v>0</v>
      </c>
      <c r="AV385" s="80">
        <f>INDEX('1'!AZ:AZ,INDEX(4^8-LARGE((حسوب=$R$2)*(تواريخ&gt;=$P$3)*(تواريخ&lt;=$AD$3)*(4^8-ROW(حسوب)),ROWS(AV$9:AV385)),0))</f>
        <v>0</v>
      </c>
      <c r="AW385" s="79" t="str">
        <f t="shared" si="8"/>
        <v/>
      </c>
    </row>
    <row r="386" spans="6:49" ht="18">
      <c r="F386" s="83">
        <f>IF($G386="","",(INDEX('1'!A:A,INDEX(4^8-LARGE((حسوب=$R$2)*(تواريخ&gt;=$P$3)*(تواريخ&lt;=$AD$3)*(4^8-ROW(حسوب)),ROWS(F$9:F386)),0))))</f>
        <v>0</v>
      </c>
      <c r="G386" s="84">
        <f>INDEX('1'!AT:AT,INDEX(4^8-LARGE((حسوب=$R$2)*(تواريخ&gt;=$P$3)*(تواريخ&lt;=$AD$3)*(4^8-ROW(حسوب)),ROWS(G$9:G386)),0))</f>
        <v>0</v>
      </c>
      <c r="H386" s="84">
        <f>INDEX('1'!AV:AV,INDEX(4^8-LARGE((حسوب=$R$2)*(تواريخ&gt;=$P$3)*(تواريخ&lt;=$AD$3)*(4^8-ROW(حسوب)),ROWS(H$9:H386)),0))</f>
        <v>0</v>
      </c>
      <c r="I386" s="81">
        <f>INDEX('1'!J:J,INDEX(4^8-LARGE((حسوب=$R$2)*(تواريخ&gt;=$P$3)*(تواريخ&lt;=$AD$3)*(4^8-ROW(حسوب)),ROWS(I$9:I386)),0))</f>
        <v>0</v>
      </c>
      <c r="J386" s="81">
        <f>INDEX('1'!K:K,INDEX(4^8-LARGE((حسوب=$R$2)*(تواريخ&gt;=$P$3)*(تواريخ&lt;=$AD$3)*(4^8-ROW(حسوب)),ROWS(J$9:J386)),0))</f>
        <v>0</v>
      </c>
      <c r="K386" s="81">
        <f>INDEX('1'!L:L,INDEX(4^8-LARGE((حسوب=$R$2)*(تواريخ&gt;=$P$3)*(تواريخ&lt;=$AD$3)*(4^8-ROW(حسوب)),ROWS(K$9:K386)),0))</f>
        <v>0</v>
      </c>
      <c r="L386" s="81">
        <f>INDEX('1'!M:M,INDEX(4^8-LARGE((حسوب=$R$2)*(تواريخ&gt;=$P$3)*(تواريخ&lt;=$AD$3)*(4^8-ROW(حسوب)),ROWS(L$9:L386)),0))</f>
        <v>0</v>
      </c>
      <c r="M386" s="81">
        <f>INDEX('1'!N:N,INDEX(4^8-LARGE((حسوب=$R$2)*(تواريخ&gt;=$P$3)*(تواريخ&lt;=$AD$3)*(4^8-ROW(حسوب)),ROWS(M$9:M386)),0))</f>
        <v>0</v>
      </c>
      <c r="N386" s="81">
        <f>INDEX('1'!O:O,INDEX(4^8-LARGE((حسوب=$R$2)*(تواريخ&gt;=$P$3)*(تواريخ&lt;=$AD$3)*(4^8-ROW(حسوب)),ROWS(N$9:N386)),0))</f>
        <v>0</v>
      </c>
      <c r="O386" s="81">
        <f>INDEX('1'!P:P,INDEX(4^8-LARGE((حسوب=$R$2)*(تواريخ&gt;=$P$3)*(تواريخ&lt;=$AD$3)*(4^8-ROW(حسوب)),ROWS(O$9:O386)),0))</f>
        <v>0</v>
      </c>
      <c r="P386" s="81">
        <f>INDEX('1'!Q:Q,INDEX(4^8-LARGE((حسوب=$R$2)*(تواريخ&gt;=$P$3)*(تواريخ&lt;=$AD$3)*(4^8-ROW(حسوب)),ROWS(P$9:P386)),0))</f>
        <v>0</v>
      </c>
      <c r="Q386" s="81">
        <f>INDEX('1'!R:R,INDEX(4^8-LARGE((حسوب=$R$2)*(تواريخ&gt;=$P$3)*(تواريخ&lt;=$AD$3)*(4^8-ROW(حسوب)),ROWS(Q$9:Q386)),0))</f>
        <v>0</v>
      </c>
      <c r="R386" s="81">
        <f>INDEX('1'!S:S,INDEX(4^8-LARGE((حسوب=$R$2)*(تواريخ&gt;=$P$3)*(تواريخ&lt;=$AD$3)*(4^8-ROW(حسوب)),ROWS(R$9:R386)),0))</f>
        <v>0</v>
      </c>
      <c r="S386" s="81">
        <f>INDEX('1'!T:T,INDEX(4^8-LARGE((حسوب=$R$2)*(تواريخ&gt;=$P$3)*(تواريخ&lt;=$AD$3)*(4^8-ROW(حسوب)),ROWS(S$9:S386)),0))</f>
        <v>0</v>
      </c>
      <c r="T386" s="81">
        <f>INDEX('1'!U:U,INDEX(4^8-LARGE((حسوب=$R$2)*(تواريخ&gt;=$P$3)*(تواريخ&lt;=$AD$3)*(4^8-ROW(حسوب)),ROWS(T$9:T386)),0))</f>
        <v>0</v>
      </c>
      <c r="U386" s="81">
        <f>INDEX('1'!V:V,INDEX(4^8-LARGE((حسوب=$R$2)*(تواريخ&gt;=$P$3)*(تواريخ&lt;=$AD$3)*(4^8-ROW(حسوب)),ROWS(U$9:U386)),0))</f>
        <v>0</v>
      </c>
      <c r="V386" s="81">
        <f>INDEX('1'!W:W,INDEX(4^8-LARGE((حسوب=$R$2)*(تواريخ&gt;=$P$3)*(تواريخ&lt;=$AD$3)*(4^8-ROW(حسوب)),ROWS(V$9:V386)),0))</f>
        <v>0</v>
      </c>
      <c r="W386" s="81">
        <f>INDEX('1'!X:X,INDEX(4^8-LARGE((حسوب=$R$2)*(تواريخ&gt;=$P$3)*(تواريخ&lt;=$AD$3)*(4^8-ROW(حسوب)),ROWS(W$9:W386)),0))</f>
        <v>0</v>
      </c>
      <c r="X386" s="81">
        <f>INDEX('1'!Y:Y,INDEX(4^8-LARGE((حسوب=$R$2)*(تواريخ&gt;=$P$3)*(تواريخ&lt;=$AD$3)*(4^8-ROW(حسوب)),ROWS(X$9:X386)),0))</f>
        <v>0</v>
      </c>
      <c r="Y386" s="81">
        <f>INDEX('1'!Z:Z,INDEX(4^8-LARGE((حسوب=$R$2)*(تواريخ&gt;=$P$3)*(تواريخ&lt;=$AD$3)*(4^8-ROW(حسوب)),ROWS(Y$9:Y386)),0))</f>
        <v>0</v>
      </c>
      <c r="Z386" s="81">
        <f>INDEX('1'!AA:AA,INDEX(4^8-LARGE((حسوب=$R$2)*(تواريخ&gt;=$P$3)*(تواريخ&lt;=$AD$3)*(4^8-ROW(حسوب)),ROWS(Z$9:Z386)),0))</f>
        <v>0</v>
      </c>
      <c r="AA386" s="81">
        <f>INDEX('1'!AB:AB,INDEX(4^8-LARGE((حسوب=$R$2)*(تواريخ&gt;=$P$3)*(تواريخ&lt;=$AD$3)*(4^8-ROW(حسوب)),ROWS(AA$9:AA386)),0))</f>
        <v>0</v>
      </c>
      <c r="AB386" s="81">
        <f>INDEX('1'!AC:AC,INDEX(4^8-LARGE((حسوب=$R$2)*(تواريخ&gt;=$P$3)*(تواريخ&lt;=$AD$3)*(4^8-ROW(حسوب)),ROWS(AB$9:AB386)),0))</f>
        <v>0</v>
      </c>
      <c r="AC386" s="81">
        <f>INDEX('1'!AD:AD,INDEX(4^8-LARGE((حسوب=$R$2)*(تواريخ&gt;=$P$3)*(تواريخ&lt;=$AD$3)*(4^8-ROW(حسوب)),ROWS(AC$9:AC386)),0))</f>
        <v>0</v>
      </c>
      <c r="AD386" s="81">
        <f>INDEX('1'!AE:AE,INDEX(4^8-LARGE((حسوب=$R$2)*(تواريخ&gt;=$P$3)*(تواريخ&lt;=$AD$3)*(4^8-ROW(حسوب)),ROWS(AD$9:AD386)),0))</f>
        <v>0</v>
      </c>
      <c r="AE386" s="57"/>
      <c r="AF386" s="57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7"/>
      <c r="AR386" s="57"/>
      <c r="AS386" s="80">
        <f>INDEX('1'!AY:AY,INDEX(4^8-LARGE((حسوب=$R$2)*(تواريخ&gt;=$P$3)*(تواريخ&lt;=$AD$3)*(4^8-ROW(حسوب)),ROWS(AS$9:AS386)),0))</f>
        <v>0</v>
      </c>
      <c r="AT386" s="80">
        <f>INDEX('1'!AX:AX,INDEX(4^8-LARGE((حسوب=$R$2)*(تواريخ&gt;=$P$3)*(تواريخ&lt;=$AD$3)*(4^8-ROW(حسوب)),ROWS(AT$9:AT386)),0))</f>
        <v>0</v>
      </c>
      <c r="AU386" s="80">
        <f>INDEX('1'!BA:BA,INDEX(4^8-LARGE((حسوب=$R$2)*(تواريخ&gt;=$P$3)*(تواريخ&lt;=$AD$3)*(4^8-ROW(حسوب)),ROWS(AU$9:AU386)),0))</f>
        <v>0</v>
      </c>
      <c r="AV386" s="80">
        <f>INDEX('1'!AZ:AZ,INDEX(4^8-LARGE((حسوب=$R$2)*(تواريخ&gt;=$P$3)*(تواريخ&lt;=$AD$3)*(4^8-ROW(حسوب)),ROWS(AV$9:AV386)),0))</f>
        <v>0</v>
      </c>
      <c r="AW386" s="79" t="str">
        <f t="shared" si="8"/>
        <v/>
      </c>
    </row>
    <row r="387" spans="6:49" ht="18">
      <c r="F387" s="83">
        <f>IF($G387="","",(INDEX('1'!A:A,INDEX(4^8-LARGE((حسوب=$R$2)*(تواريخ&gt;=$P$3)*(تواريخ&lt;=$AD$3)*(4^8-ROW(حسوب)),ROWS(F$9:F387)),0))))</f>
        <v>0</v>
      </c>
      <c r="G387" s="84">
        <f>INDEX('1'!AT:AT,INDEX(4^8-LARGE((حسوب=$R$2)*(تواريخ&gt;=$P$3)*(تواريخ&lt;=$AD$3)*(4^8-ROW(حسوب)),ROWS(G$9:G387)),0))</f>
        <v>0</v>
      </c>
      <c r="H387" s="84">
        <f>INDEX('1'!AV:AV,INDEX(4^8-LARGE((حسوب=$R$2)*(تواريخ&gt;=$P$3)*(تواريخ&lt;=$AD$3)*(4^8-ROW(حسوب)),ROWS(H$9:H387)),0))</f>
        <v>0</v>
      </c>
      <c r="I387" s="81">
        <f>INDEX('1'!J:J,INDEX(4^8-LARGE((حسوب=$R$2)*(تواريخ&gt;=$P$3)*(تواريخ&lt;=$AD$3)*(4^8-ROW(حسوب)),ROWS(I$9:I387)),0))</f>
        <v>0</v>
      </c>
      <c r="J387" s="81">
        <f>INDEX('1'!K:K,INDEX(4^8-LARGE((حسوب=$R$2)*(تواريخ&gt;=$P$3)*(تواريخ&lt;=$AD$3)*(4^8-ROW(حسوب)),ROWS(J$9:J387)),0))</f>
        <v>0</v>
      </c>
      <c r="K387" s="81">
        <f>INDEX('1'!L:L,INDEX(4^8-LARGE((حسوب=$R$2)*(تواريخ&gt;=$P$3)*(تواريخ&lt;=$AD$3)*(4^8-ROW(حسوب)),ROWS(K$9:K387)),0))</f>
        <v>0</v>
      </c>
      <c r="L387" s="81">
        <f>INDEX('1'!M:M,INDEX(4^8-LARGE((حسوب=$R$2)*(تواريخ&gt;=$P$3)*(تواريخ&lt;=$AD$3)*(4^8-ROW(حسوب)),ROWS(L$9:L387)),0))</f>
        <v>0</v>
      </c>
      <c r="M387" s="81">
        <f>INDEX('1'!N:N,INDEX(4^8-LARGE((حسوب=$R$2)*(تواريخ&gt;=$P$3)*(تواريخ&lt;=$AD$3)*(4^8-ROW(حسوب)),ROWS(M$9:M387)),0))</f>
        <v>0</v>
      </c>
      <c r="N387" s="81">
        <f>INDEX('1'!O:O,INDEX(4^8-LARGE((حسوب=$R$2)*(تواريخ&gt;=$P$3)*(تواريخ&lt;=$AD$3)*(4^8-ROW(حسوب)),ROWS(N$9:N387)),0))</f>
        <v>0</v>
      </c>
      <c r="O387" s="81">
        <f>INDEX('1'!P:P,INDEX(4^8-LARGE((حسوب=$R$2)*(تواريخ&gt;=$P$3)*(تواريخ&lt;=$AD$3)*(4^8-ROW(حسوب)),ROWS(O$9:O387)),0))</f>
        <v>0</v>
      </c>
      <c r="P387" s="81">
        <f>INDEX('1'!Q:Q,INDEX(4^8-LARGE((حسوب=$R$2)*(تواريخ&gt;=$P$3)*(تواريخ&lt;=$AD$3)*(4^8-ROW(حسوب)),ROWS(P$9:P387)),0))</f>
        <v>0</v>
      </c>
      <c r="Q387" s="81">
        <f>INDEX('1'!R:R,INDEX(4^8-LARGE((حسوب=$R$2)*(تواريخ&gt;=$P$3)*(تواريخ&lt;=$AD$3)*(4^8-ROW(حسوب)),ROWS(Q$9:Q387)),0))</f>
        <v>0</v>
      </c>
      <c r="R387" s="81">
        <f>INDEX('1'!S:S,INDEX(4^8-LARGE((حسوب=$R$2)*(تواريخ&gt;=$P$3)*(تواريخ&lt;=$AD$3)*(4^8-ROW(حسوب)),ROWS(R$9:R387)),0))</f>
        <v>0</v>
      </c>
      <c r="S387" s="81">
        <f>INDEX('1'!T:T,INDEX(4^8-LARGE((حسوب=$R$2)*(تواريخ&gt;=$P$3)*(تواريخ&lt;=$AD$3)*(4^8-ROW(حسوب)),ROWS(S$9:S387)),0))</f>
        <v>0</v>
      </c>
      <c r="T387" s="81">
        <f>INDEX('1'!U:U,INDEX(4^8-LARGE((حسوب=$R$2)*(تواريخ&gt;=$P$3)*(تواريخ&lt;=$AD$3)*(4^8-ROW(حسوب)),ROWS(T$9:T387)),0))</f>
        <v>0</v>
      </c>
      <c r="U387" s="81">
        <f>INDEX('1'!V:V,INDEX(4^8-LARGE((حسوب=$R$2)*(تواريخ&gt;=$P$3)*(تواريخ&lt;=$AD$3)*(4^8-ROW(حسوب)),ROWS(U$9:U387)),0))</f>
        <v>0</v>
      </c>
      <c r="V387" s="81">
        <f>INDEX('1'!W:W,INDEX(4^8-LARGE((حسوب=$R$2)*(تواريخ&gt;=$P$3)*(تواريخ&lt;=$AD$3)*(4^8-ROW(حسوب)),ROWS(V$9:V387)),0))</f>
        <v>0</v>
      </c>
      <c r="W387" s="81">
        <f>INDEX('1'!X:X,INDEX(4^8-LARGE((حسوب=$R$2)*(تواريخ&gt;=$P$3)*(تواريخ&lt;=$AD$3)*(4^8-ROW(حسوب)),ROWS(W$9:W387)),0))</f>
        <v>0</v>
      </c>
      <c r="X387" s="81">
        <f>INDEX('1'!Y:Y,INDEX(4^8-LARGE((حسوب=$R$2)*(تواريخ&gt;=$P$3)*(تواريخ&lt;=$AD$3)*(4^8-ROW(حسوب)),ROWS(X$9:X387)),0))</f>
        <v>0</v>
      </c>
      <c r="Y387" s="81">
        <f>INDEX('1'!Z:Z,INDEX(4^8-LARGE((حسوب=$R$2)*(تواريخ&gt;=$P$3)*(تواريخ&lt;=$AD$3)*(4^8-ROW(حسوب)),ROWS(Y$9:Y387)),0))</f>
        <v>0</v>
      </c>
      <c r="Z387" s="81">
        <f>INDEX('1'!AA:AA,INDEX(4^8-LARGE((حسوب=$R$2)*(تواريخ&gt;=$P$3)*(تواريخ&lt;=$AD$3)*(4^8-ROW(حسوب)),ROWS(Z$9:Z387)),0))</f>
        <v>0</v>
      </c>
      <c r="AA387" s="81">
        <f>INDEX('1'!AB:AB,INDEX(4^8-LARGE((حسوب=$R$2)*(تواريخ&gt;=$P$3)*(تواريخ&lt;=$AD$3)*(4^8-ROW(حسوب)),ROWS(AA$9:AA387)),0))</f>
        <v>0</v>
      </c>
      <c r="AB387" s="81">
        <f>INDEX('1'!AC:AC,INDEX(4^8-LARGE((حسوب=$R$2)*(تواريخ&gt;=$P$3)*(تواريخ&lt;=$AD$3)*(4^8-ROW(حسوب)),ROWS(AB$9:AB387)),0))</f>
        <v>0</v>
      </c>
      <c r="AC387" s="81">
        <f>INDEX('1'!AD:AD,INDEX(4^8-LARGE((حسوب=$R$2)*(تواريخ&gt;=$P$3)*(تواريخ&lt;=$AD$3)*(4^8-ROW(حسوب)),ROWS(AC$9:AC387)),0))</f>
        <v>0</v>
      </c>
      <c r="AD387" s="81">
        <f>INDEX('1'!AE:AE,INDEX(4^8-LARGE((حسوب=$R$2)*(تواريخ&gt;=$P$3)*(تواريخ&lt;=$AD$3)*(4^8-ROW(حسوب)),ROWS(AD$9:AD387)),0))</f>
        <v>0</v>
      </c>
      <c r="AE387" s="57"/>
      <c r="AF387" s="57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7"/>
      <c r="AR387" s="57"/>
      <c r="AS387" s="80">
        <f>INDEX('1'!AY:AY,INDEX(4^8-LARGE((حسوب=$R$2)*(تواريخ&gt;=$P$3)*(تواريخ&lt;=$AD$3)*(4^8-ROW(حسوب)),ROWS(AS$9:AS387)),0))</f>
        <v>0</v>
      </c>
      <c r="AT387" s="80">
        <f>INDEX('1'!AX:AX,INDEX(4^8-LARGE((حسوب=$R$2)*(تواريخ&gt;=$P$3)*(تواريخ&lt;=$AD$3)*(4^8-ROW(حسوب)),ROWS(AT$9:AT387)),0))</f>
        <v>0</v>
      </c>
      <c r="AU387" s="80">
        <f>INDEX('1'!BA:BA,INDEX(4^8-LARGE((حسوب=$R$2)*(تواريخ&gt;=$P$3)*(تواريخ&lt;=$AD$3)*(4^8-ROW(حسوب)),ROWS(AU$9:AU387)),0))</f>
        <v>0</v>
      </c>
      <c r="AV387" s="80">
        <f>INDEX('1'!AZ:AZ,INDEX(4^8-LARGE((حسوب=$R$2)*(تواريخ&gt;=$P$3)*(تواريخ&lt;=$AD$3)*(4^8-ROW(حسوب)),ROWS(AV$9:AV387)),0))</f>
        <v>0</v>
      </c>
      <c r="AW387" s="79" t="str">
        <f t="shared" si="8"/>
        <v/>
      </c>
    </row>
    <row r="388" spans="6:49" ht="18">
      <c r="F388" s="83">
        <f>IF($G388="","",(INDEX('1'!A:A,INDEX(4^8-LARGE((حسوب=$R$2)*(تواريخ&gt;=$P$3)*(تواريخ&lt;=$AD$3)*(4^8-ROW(حسوب)),ROWS(F$9:F388)),0))))</f>
        <v>0</v>
      </c>
      <c r="G388" s="84">
        <f>INDEX('1'!AT:AT,INDEX(4^8-LARGE((حسوب=$R$2)*(تواريخ&gt;=$P$3)*(تواريخ&lt;=$AD$3)*(4^8-ROW(حسوب)),ROWS(G$9:G388)),0))</f>
        <v>0</v>
      </c>
      <c r="H388" s="84">
        <f>INDEX('1'!AV:AV,INDEX(4^8-LARGE((حسوب=$R$2)*(تواريخ&gt;=$P$3)*(تواريخ&lt;=$AD$3)*(4^8-ROW(حسوب)),ROWS(H$9:H388)),0))</f>
        <v>0</v>
      </c>
      <c r="I388" s="81">
        <f>INDEX('1'!J:J,INDEX(4^8-LARGE((حسوب=$R$2)*(تواريخ&gt;=$P$3)*(تواريخ&lt;=$AD$3)*(4^8-ROW(حسوب)),ROWS(I$9:I388)),0))</f>
        <v>0</v>
      </c>
      <c r="J388" s="81">
        <f>INDEX('1'!K:K,INDEX(4^8-LARGE((حسوب=$R$2)*(تواريخ&gt;=$P$3)*(تواريخ&lt;=$AD$3)*(4^8-ROW(حسوب)),ROWS(J$9:J388)),0))</f>
        <v>0</v>
      </c>
      <c r="K388" s="81">
        <f>INDEX('1'!L:L,INDEX(4^8-LARGE((حسوب=$R$2)*(تواريخ&gt;=$P$3)*(تواريخ&lt;=$AD$3)*(4^8-ROW(حسوب)),ROWS(K$9:K388)),0))</f>
        <v>0</v>
      </c>
      <c r="L388" s="81">
        <f>INDEX('1'!M:M,INDEX(4^8-LARGE((حسوب=$R$2)*(تواريخ&gt;=$P$3)*(تواريخ&lt;=$AD$3)*(4^8-ROW(حسوب)),ROWS(L$9:L388)),0))</f>
        <v>0</v>
      </c>
      <c r="M388" s="81">
        <f>INDEX('1'!N:N,INDEX(4^8-LARGE((حسوب=$R$2)*(تواريخ&gt;=$P$3)*(تواريخ&lt;=$AD$3)*(4^8-ROW(حسوب)),ROWS(M$9:M388)),0))</f>
        <v>0</v>
      </c>
      <c r="N388" s="81">
        <f>INDEX('1'!O:O,INDEX(4^8-LARGE((حسوب=$R$2)*(تواريخ&gt;=$P$3)*(تواريخ&lt;=$AD$3)*(4^8-ROW(حسوب)),ROWS(N$9:N388)),0))</f>
        <v>0</v>
      </c>
      <c r="O388" s="81">
        <f>INDEX('1'!P:P,INDEX(4^8-LARGE((حسوب=$R$2)*(تواريخ&gt;=$P$3)*(تواريخ&lt;=$AD$3)*(4^8-ROW(حسوب)),ROWS(O$9:O388)),0))</f>
        <v>0</v>
      </c>
      <c r="P388" s="81">
        <f>INDEX('1'!Q:Q,INDEX(4^8-LARGE((حسوب=$R$2)*(تواريخ&gt;=$P$3)*(تواريخ&lt;=$AD$3)*(4^8-ROW(حسوب)),ROWS(P$9:P388)),0))</f>
        <v>0</v>
      </c>
      <c r="Q388" s="81">
        <f>INDEX('1'!R:R,INDEX(4^8-LARGE((حسوب=$R$2)*(تواريخ&gt;=$P$3)*(تواريخ&lt;=$AD$3)*(4^8-ROW(حسوب)),ROWS(Q$9:Q388)),0))</f>
        <v>0</v>
      </c>
      <c r="R388" s="81">
        <f>INDEX('1'!S:S,INDEX(4^8-LARGE((حسوب=$R$2)*(تواريخ&gt;=$P$3)*(تواريخ&lt;=$AD$3)*(4^8-ROW(حسوب)),ROWS(R$9:R388)),0))</f>
        <v>0</v>
      </c>
      <c r="S388" s="81">
        <f>INDEX('1'!T:T,INDEX(4^8-LARGE((حسوب=$R$2)*(تواريخ&gt;=$P$3)*(تواريخ&lt;=$AD$3)*(4^8-ROW(حسوب)),ROWS(S$9:S388)),0))</f>
        <v>0</v>
      </c>
      <c r="T388" s="81">
        <f>INDEX('1'!U:U,INDEX(4^8-LARGE((حسوب=$R$2)*(تواريخ&gt;=$P$3)*(تواريخ&lt;=$AD$3)*(4^8-ROW(حسوب)),ROWS(T$9:T388)),0))</f>
        <v>0</v>
      </c>
      <c r="U388" s="81">
        <f>INDEX('1'!V:V,INDEX(4^8-LARGE((حسوب=$R$2)*(تواريخ&gt;=$P$3)*(تواريخ&lt;=$AD$3)*(4^8-ROW(حسوب)),ROWS(U$9:U388)),0))</f>
        <v>0</v>
      </c>
      <c r="V388" s="81">
        <f>INDEX('1'!W:W,INDEX(4^8-LARGE((حسوب=$R$2)*(تواريخ&gt;=$P$3)*(تواريخ&lt;=$AD$3)*(4^8-ROW(حسوب)),ROWS(V$9:V388)),0))</f>
        <v>0</v>
      </c>
      <c r="W388" s="81">
        <f>INDEX('1'!X:X,INDEX(4^8-LARGE((حسوب=$R$2)*(تواريخ&gt;=$P$3)*(تواريخ&lt;=$AD$3)*(4^8-ROW(حسوب)),ROWS(W$9:W388)),0))</f>
        <v>0</v>
      </c>
      <c r="X388" s="81">
        <f>INDEX('1'!Y:Y,INDEX(4^8-LARGE((حسوب=$R$2)*(تواريخ&gt;=$P$3)*(تواريخ&lt;=$AD$3)*(4^8-ROW(حسوب)),ROWS(X$9:X388)),0))</f>
        <v>0</v>
      </c>
      <c r="Y388" s="81">
        <f>INDEX('1'!Z:Z,INDEX(4^8-LARGE((حسوب=$R$2)*(تواريخ&gt;=$P$3)*(تواريخ&lt;=$AD$3)*(4^8-ROW(حسوب)),ROWS(Y$9:Y388)),0))</f>
        <v>0</v>
      </c>
      <c r="Z388" s="81">
        <f>INDEX('1'!AA:AA,INDEX(4^8-LARGE((حسوب=$R$2)*(تواريخ&gt;=$P$3)*(تواريخ&lt;=$AD$3)*(4^8-ROW(حسوب)),ROWS(Z$9:Z388)),0))</f>
        <v>0</v>
      </c>
      <c r="AA388" s="81">
        <f>INDEX('1'!AB:AB,INDEX(4^8-LARGE((حسوب=$R$2)*(تواريخ&gt;=$P$3)*(تواريخ&lt;=$AD$3)*(4^8-ROW(حسوب)),ROWS(AA$9:AA388)),0))</f>
        <v>0</v>
      </c>
      <c r="AB388" s="81">
        <f>INDEX('1'!AC:AC,INDEX(4^8-LARGE((حسوب=$R$2)*(تواريخ&gt;=$P$3)*(تواريخ&lt;=$AD$3)*(4^8-ROW(حسوب)),ROWS(AB$9:AB388)),0))</f>
        <v>0</v>
      </c>
      <c r="AC388" s="81">
        <f>INDEX('1'!AD:AD,INDEX(4^8-LARGE((حسوب=$R$2)*(تواريخ&gt;=$P$3)*(تواريخ&lt;=$AD$3)*(4^8-ROW(حسوب)),ROWS(AC$9:AC388)),0))</f>
        <v>0</v>
      </c>
      <c r="AD388" s="81">
        <f>INDEX('1'!AE:AE,INDEX(4^8-LARGE((حسوب=$R$2)*(تواريخ&gt;=$P$3)*(تواريخ&lt;=$AD$3)*(4^8-ROW(حسوب)),ROWS(AD$9:AD388)),0))</f>
        <v>0</v>
      </c>
      <c r="AE388" s="57"/>
      <c r="AF388" s="57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7"/>
      <c r="AR388" s="57"/>
      <c r="AS388" s="80">
        <f>INDEX('1'!AY:AY,INDEX(4^8-LARGE((حسوب=$R$2)*(تواريخ&gt;=$P$3)*(تواريخ&lt;=$AD$3)*(4^8-ROW(حسوب)),ROWS(AS$9:AS388)),0))</f>
        <v>0</v>
      </c>
      <c r="AT388" s="80">
        <f>INDEX('1'!AX:AX,INDEX(4^8-LARGE((حسوب=$R$2)*(تواريخ&gt;=$P$3)*(تواريخ&lt;=$AD$3)*(4^8-ROW(حسوب)),ROWS(AT$9:AT388)),0))</f>
        <v>0</v>
      </c>
      <c r="AU388" s="80">
        <f>INDEX('1'!BA:BA,INDEX(4^8-LARGE((حسوب=$R$2)*(تواريخ&gt;=$P$3)*(تواريخ&lt;=$AD$3)*(4^8-ROW(حسوب)),ROWS(AU$9:AU388)),0))</f>
        <v>0</v>
      </c>
      <c r="AV388" s="80">
        <f>INDEX('1'!AZ:AZ,INDEX(4^8-LARGE((حسوب=$R$2)*(تواريخ&gt;=$P$3)*(تواريخ&lt;=$AD$3)*(4^8-ROW(حسوب)),ROWS(AV$9:AV388)),0))</f>
        <v>0</v>
      </c>
      <c r="AW388" s="79" t="str">
        <f t="shared" si="8"/>
        <v/>
      </c>
    </row>
    <row r="389" spans="6:49" ht="18">
      <c r="F389" s="83">
        <f>IF($G389="","",(INDEX('1'!A:A,INDEX(4^8-LARGE((حسوب=$R$2)*(تواريخ&gt;=$P$3)*(تواريخ&lt;=$AD$3)*(4^8-ROW(حسوب)),ROWS(F$9:F389)),0))))</f>
        <v>0</v>
      </c>
      <c r="G389" s="84">
        <f>INDEX('1'!AT:AT,INDEX(4^8-LARGE((حسوب=$R$2)*(تواريخ&gt;=$P$3)*(تواريخ&lt;=$AD$3)*(4^8-ROW(حسوب)),ROWS(G$9:G389)),0))</f>
        <v>0</v>
      </c>
      <c r="H389" s="84">
        <f>INDEX('1'!AV:AV,INDEX(4^8-LARGE((حسوب=$R$2)*(تواريخ&gt;=$P$3)*(تواريخ&lt;=$AD$3)*(4^8-ROW(حسوب)),ROWS(H$9:H389)),0))</f>
        <v>0</v>
      </c>
      <c r="I389" s="81">
        <f>INDEX('1'!J:J,INDEX(4^8-LARGE((حسوب=$R$2)*(تواريخ&gt;=$P$3)*(تواريخ&lt;=$AD$3)*(4^8-ROW(حسوب)),ROWS(I$9:I389)),0))</f>
        <v>0</v>
      </c>
      <c r="J389" s="81">
        <f>INDEX('1'!K:K,INDEX(4^8-LARGE((حسوب=$R$2)*(تواريخ&gt;=$P$3)*(تواريخ&lt;=$AD$3)*(4^8-ROW(حسوب)),ROWS(J$9:J389)),0))</f>
        <v>0</v>
      </c>
      <c r="K389" s="81">
        <f>INDEX('1'!L:L,INDEX(4^8-LARGE((حسوب=$R$2)*(تواريخ&gt;=$P$3)*(تواريخ&lt;=$AD$3)*(4^8-ROW(حسوب)),ROWS(K$9:K389)),0))</f>
        <v>0</v>
      </c>
      <c r="L389" s="81">
        <f>INDEX('1'!M:M,INDEX(4^8-LARGE((حسوب=$R$2)*(تواريخ&gt;=$P$3)*(تواريخ&lt;=$AD$3)*(4^8-ROW(حسوب)),ROWS(L$9:L389)),0))</f>
        <v>0</v>
      </c>
      <c r="M389" s="81">
        <f>INDEX('1'!N:N,INDEX(4^8-LARGE((حسوب=$R$2)*(تواريخ&gt;=$P$3)*(تواريخ&lt;=$AD$3)*(4^8-ROW(حسوب)),ROWS(M$9:M389)),0))</f>
        <v>0</v>
      </c>
      <c r="N389" s="81">
        <f>INDEX('1'!O:O,INDEX(4^8-LARGE((حسوب=$R$2)*(تواريخ&gt;=$P$3)*(تواريخ&lt;=$AD$3)*(4^8-ROW(حسوب)),ROWS(N$9:N389)),0))</f>
        <v>0</v>
      </c>
      <c r="O389" s="81">
        <f>INDEX('1'!P:P,INDEX(4^8-LARGE((حسوب=$R$2)*(تواريخ&gt;=$P$3)*(تواريخ&lt;=$AD$3)*(4^8-ROW(حسوب)),ROWS(O$9:O389)),0))</f>
        <v>0</v>
      </c>
      <c r="P389" s="81">
        <f>INDEX('1'!Q:Q,INDEX(4^8-LARGE((حسوب=$R$2)*(تواريخ&gt;=$P$3)*(تواريخ&lt;=$AD$3)*(4^8-ROW(حسوب)),ROWS(P$9:P389)),0))</f>
        <v>0</v>
      </c>
      <c r="Q389" s="81">
        <f>INDEX('1'!R:R,INDEX(4^8-LARGE((حسوب=$R$2)*(تواريخ&gt;=$P$3)*(تواريخ&lt;=$AD$3)*(4^8-ROW(حسوب)),ROWS(Q$9:Q389)),0))</f>
        <v>0</v>
      </c>
      <c r="R389" s="81">
        <f>INDEX('1'!S:S,INDEX(4^8-LARGE((حسوب=$R$2)*(تواريخ&gt;=$P$3)*(تواريخ&lt;=$AD$3)*(4^8-ROW(حسوب)),ROWS(R$9:R389)),0))</f>
        <v>0</v>
      </c>
      <c r="S389" s="81">
        <f>INDEX('1'!T:T,INDEX(4^8-LARGE((حسوب=$R$2)*(تواريخ&gt;=$P$3)*(تواريخ&lt;=$AD$3)*(4^8-ROW(حسوب)),ROWS(S$9:S389)),0))</f>
        <v>0</v>
      </c>
      <c r="T389" s="81">
        <f>INDEX('1'!U:U,INDEX(4^8-LARGE((حسوب=$R$2)*(تواريخ&gt;=$P$3)*(تواريخ&lt;=$AD$3)*(4^8-ROW(حسوب)),ROWS(T$9:T389)),0))</f>
        <v>0</v>
      </c>
      <c r="U389" s="81">
        <f>INDEX('1'!V:V,INDEX(4^8-LARGE((حسوب=$R$2)*(تواريخ&gt;=$P$3)*(تواريخ&lt;=$AD$3)*(4^8-ROW(حسوب)),ROWS(U$9:U389)),0))</f>
        <v>0</v>
      </c>
      <c r="V389" s="81">
        <f>INDEX('1'!W:W,INDEX(4^8-LARGE((حسوب=$R$2)*(تواريخ&gt;=$P$3)*(تواريخ&lt;=$AD$3)*(4^8-ROW(حسوب)),ROWS(V$9:V389)),0))</f>
        <v>0</v>
      </c>
      <c r="W389" s="81">
        <f>INDEX('1'!X:X,INDEX(4^8-LARGE((حسوب=$R$2)*(تواريخ&gt;=$P$3)*(تواريخ&lt;=$AD$3)*(4^8-ROW(حسوب)),ROWS(W$9:W389)),0))</f>
        <v>0</v>
      </c>
      <c r="X389" s="81">
        <f>INDEX('1'!Y:Y,INDEX(4^8-LARGE((حسوب=$R$2)*(تواريخ&gt;=$P$3)*(تواريخ&lt;=$AD$3)*(4^8-ROW(حسوب)),ROWS(X$9:X389)),0))</f>
        <v>0</v>
      </c>
      <c r="Y389" s="81">
        <f>INDEX('1'!Z:Z,INDEX(4^8-LARGE((حسوب=$R$2)*(تواريخ&gt;=$P$3)*(تواريخ&lt;=$AD$3)*(4^8-ROW(حسوب)),ROWS(Y$9:Y389)),0))</f>
        <v>0</v>
      </c>
      <c r="Z389" s="81">
        <f>INDEX('1'!AA:AA,INDEX(4^8-LARGE((حسوب=$R$2)*(تواريخ&gt;=$P$3)*(تواريخ&lt;=$AD$3)*(4^8-ROW(حسوب)),ROWS(Z$9:Z389)),0))</f>
        <v>0</v>
      </c>
      <c r="AA389" s="81">
        <f>INDEX('1'!AB:AB,INDEX(4^8-LARGE((حسوب=$R$2)*(تواريخ&gt;=$P$3)*(تواريخ&lt;=$AD$3)*(4^8-ROW(حسوب)),ROWS(AA$9:AA389)),0))</f>
        <v>0</v>
      </c>
      <c r="AB389" s="81">
        <f>INDEX('1'!AC:AC,INDEX(4^8-LARGE((حسوب=$R$2)*(تواريخ&gt;=$P$3)*(تواريخ&lt;=$AD$3)*(4^8-ROW(حسوب)),ROWS(AB$9:AB389)),0))</f>
        <v>0</v>
      </c>
      <c r="AC389" s="81">
        <f>INDEX('1'!AD:AD,INDEX(4^8-LARGE((حسوب=$R$2)*(تواريخ&gt;=$P$3)*(تواريخ&lt;=$AD$3)*(4^8-ROW(حسوب)),ROWS(AC$9:AC389)),0))</f>
        <v>0</v>
      </c>
      <c r="AD389" s="81">
        <f>INDEX('1'!AE:AE,INDEX(4^8-LARGE((حسوب=$R$2)*(تواريخ&gt;=$P$3)*(تواريخ&lt;=$AD$3)*(4^8-ROW(حسوب)),ROWS(AD$9:AD389)),0))</f>
        <v>0</v>
      </c>
      <c r="AE389" s="57"/>
      <c r="AF389" s="57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7"/>
      <c r="AR389" s="57"/>
      <c r="AS389" s="80">
        <f>INDEX('1'!AY:AY,INDEX(4^8-LARGE((حسوب=$R$2)*(تواريخ&gt;=$P$3)*(تواريخ&lt;=$AD$3)*(4^8-ROW(حسوب)),ROWS(AS$9:AS389)),0))</f>
        <v>0</v>
      </c>
      <c r="AT389" s="80">
        <f>INDEX('1'!AX:AX,INDEX(4^8-LARGE((حسوب=$R$2)*(تواريخ&gt;=$P$3)*(تواريخ&lt;=$AD$3)*(4^8-ROW(حسوب)),ROWS(AT$9:AT389)),0))</f>
        <v>0</v>
      </c>
      <c r="AU389" s="80">
        <f>INDEX('1'!BA:BA,INDEX(4^8-LARGE((حسوب=$R$2)*(تواريخ&gt;=$P$3)*(تواريخ&lt;=$AD$3)*(4^8-ROW(حسوب)),ROWS(AU$9:AU389)),0))</f>
        <v>0</v>
      </c>
      <c r="AV389" s="80">
        <f>INDEX('1'!AZ:AZ,INDEX(4^8-LARGE((حسوب=$R$2)*(تواريخ&gt;=$P$3)*(تواريخ&lt;=$AD$3)*(4^8-ROW(حسوب)),ROWS(AV$9:AV389)),0))</f>
        <v>0</v>
      </c>
      <c r="AW389" s="79" t="str">
        <f t="shared" si="8"/>
        <v/>
      </c>
    </row>
    <row r="390" spans="6:49" ht="18">
      <c r="F390" s="83">
        <f>IF($G390="","",(INDEX('1'!A:A,INDEX(4^8-LARGE((حسوب=$R$2)*(تواريخ&gt;=$P$3)*(تواريخ&lt;=$AD$3)*(4^8-ROW(حسوب)),ROWS(F$9:F390)),0))))</f>
        <v>0</v>
      </c>
      <c r="G390" s="84">
        <f>INDEX('1'!AT:AT,INDEX(4^8-LARGE((حسوب=$R$2)*(تواريخ&gt;=$P$3)*(تواريخ&lt;=$AD$3)*(4^8-ROW(حسوب)),ROWS(G$9:G390)),0))</f>
        <v>0</v>
      </c>
      <c r="H390" s="84">
        <f>INDEX('1'!AV:AV,INDEX(4^8-LARGE((حسوب=$R$2)*(تواريخ&gt;=$P$3)*(تواريخ&lt;=$AD$3)*(4^8-ROW(حسوب)),ROWS(H$9:H390)),0))</f>
        <v>0</v>
      </c>
      <c r="I390" s="81">
        <f>INDEX('1'!J:J,INDEX(4^8-LARGE((حسوب=$R$2)*(تواريخ&gt;=$P$3)*(تواريخ&lt;=$AD$3)*(4^8-ROW(حسوب)),ROWS(I$9:I390)),0))</f>
        <v>0</v>
      </c>
      <c r="J390" s="81">
        <f>INDEX('1'!K:K,INDEX(4^8-LARGE((حسوب=$R$2)*(تواريخ&gt;=$P$3)*(تواريخ&lt;=$AD$3)*(4^8-ROW(حسوب)),ROWS(J$9:J390)),0))</f>
        <v>0</v>
      </c>
      <c r="K390" s="81">
        <f>INDEX('1'!L:L,INDEX(4^8-LARGE((حسوب=$R$2)*(تواريخ&gt;=$P$3)*(تواريخ&lt;=$AD$3)*(4^8-ROW(حسوب)),ROWS(K$9:K390)),0))</f>
        <v>0</v>
      </c>
      <c r="L390" s="81">
        <f>INDEX('1'!M:M,INDEX(4^8-LARGE((حسوب=$R$2)*(تواريخ&gt;=$P$3)*(تواريخ&lt;=$AD$3)*(4^8-ROW(حسوب)),ROWS(L$9:L390)),0))</f>
        <v>0</v>
      </c>
      <c r="M390" s="81">
        <f>INDEX('1'!N:N,INDEX(4^8-LARGE((حسوب=$R$2)*(تواريخ&gt;=$P$3)*(تواريخ&lt;=$AD$3)*(4^8-ROW(حسوب)),ROWS(M$9:M390)),0))</f>
        <v>0</v>
      </c>
      <c r="N390" s="81">
        <f>INDEX('1'!O:O,INDEX(4^8-LARGE((حسوب=$R$2)*(تواريخ&gt;=$P$3)*(تواريخ&lt;=$AD$3)*(4^8-ROW(حسوب)),ROWS(N$9:N390)),0))</f>
        <v>0</v>
      </c>
      <c r="O390" s="81">
        <f>INDEX('1'!P:P,INDEX(4^8-LARGE((حسوب=$R$2)*(تواريخ&gt;=$P$3)*(تواريخ&lt;=$AD$3)*(4^8-ROW(حسوب)),ROWS(O$9:O390)),0))</f>
        <v>0</v>
      </c>
      <c r="P390" s="81">
        <f>INDEX('1'!Q:Q,INDEX(4^8-LARGE((حسوب=$R$2)*(تواريخ&gt;=$P$3)*(تواريخ&lt;=$AD$3)*(4^8-ROW(حسوب)),ROWS(P$9:P390)),0))</f>
        <v>0</v>
      </c>
      <c r="Q390" s="81">
        <f>INDEX('1'!R:R,INDEX(4^8-LARGE((حسوب=$R$2)*(تواريخ&gt;=$P$3)*(تواريخ&lt;=$AD$3)*(4^8-ROW(حسوب)),ROWS(Q$9:Q390)),0))</f>
        <v>0</v>
      </c>
      <c r="R390" s="81">
        <f>INDEX('1'!S:S,INDEX(4^8-LARGE((حسوب=$R$2)*(تواريخ&gt;=$P$3)*(تواريخ&lt;=$AD$3)*(4^8-ROW(حسوب)),ROWS(R$9:R390)),0))</f>
        <v>0</v>
      </c>
      <c r="S390" s="81">
        <f>INDEX('1'!T:T,INDEX(4^8-LARGE((حسوب=$R$2)*(تواريخ&gt;=$P$3)*(تواريخ&lt;=$AD$3)*(4^8-ROW(حسوب)),ROWS(S$9:S390)),0))</f>
        <v>0</v>
      </c>
      <c r="T390" s="81">
        <f>INDEX('1'!U:U,INDEX(4^8-LARGE((حسوب=$R$2)*(تواريخ&gt;=$P$3)*(تواريخ&lt;=$AD$3)*(4^8-ROW(حسوب)),ROWS(T$9:T390)),0))</f>
        <v>0</v>
      </c>
      <c r="U390" s="81">
        <f>INDEX('1'!V:V,INDEX(4^8-LARGE((حسوب=$R$2)*(تواريخ&gt;=$P$3)*(تواريخ&lt;=$AD$3)*(4^8-ROW(حسوب)),ROWS(U$9:U390)),0))</f>
        <v>0</v>
      </c>
      <c r="V390" s="81">
        <f>INDEX('1'!W:W,INDEX(4^8-LARGE((حسوب=$R$2)*(تواريخ&gt;=$P$3)*(تواريخ&lt;=$AD$3)*(4^8-ROW(حسوب)),ROWS(V$9:V390)),0))</f>
        <v>0</v>
      </c>
      <c r="W390" s="81">
        <f>INDEX('1'!X:X,INDEX(4^8-LARGE((حسوب=$R$2)*(تواريخ&gt;=$P$3)*(تواريخ&lt;=$AD$3)*(4^8-ROW(حسوب)),ROWS(W$9:W390)),0))</f>
        <v>0</v>
      </c>
      <c r="X390" s="81">
        <f>INDEX('1'!Y:Y,INDEX(4^8-LARGE((حسوب=$R$2)*(تواريخ&gt;=$P$3)*(تواريخ&lt;=$AD$3)*(4^8-ROW(حسوب)),ROWS(X$9:X390)),0))</f>
        <v>0</v>
      </c>
      <c r="Y390" s="81">
        <f>INDEX('1'!Z:Z,INDEX(4^8-LARGE((حسوب=$R$2)*(تواريخ&gt;=$P$3)*(تواريخ&lt;=$AD$3)*(4^8-ROW(حسوب)),ROWS(Y$9:Y390)),0))</f>
        <v>0</v>
      </c>
      <c r="Z390" s="81">
        <f>INDEX('1'!AA:AA,INDEX(4^8-LARGE((حسوب=$R$2)*(تواريخ&gt;=$P$3)*(تواريخ&lt;=$AD$3)*(4^8-ROW(حسوب)),ROWS(Z$9:Z390)),0))</f>
        <v>0</v>
      </c>
      <c r="AA390" s="81">
        <f>INDEX('1'!AB:AB,INDEX(4^8-LARGE((حسوب=$R$2)*(تواريخ&gt;=$P$3)*(تواريخ&lt;=$AD$3)*(4^8-ROW(حسوب)),ROWS(AA$9:AA390)),0))</f>
        <v>0</v>
      </c>
      <c r="AB390" s="81">
        <f>INDEX('1'!AC:AC,INDEX(4^8-LARGE((حسوب=$R$2)*(تواريخ&gt;=$P$3)*(تواريخ&lt;=$AD$3)*(4^8-ROW(حسوب)),ROWS(AB$9:AB390)),0))</f>
        <v>0</v>
      </c>
      <c r="AC390" s="81">
        <f>INDEX('1'!AD:AD,INDEX(4^8-LARGE((حسوب=$R$2)*(تواريخ&gt;=$P$3)*(تواريخ&lt;=$AD$3)*(4^8-ROW(حسوب)),ROWS(AC$9:AC390)),0))</f>
        <v>0</v>
      </c>
      <c r="AD390" s="81">
        <f>INDEX('1'!AE:AE,INDEX(4^8-LARGE((حسوب=$R$2)*(تواريخ&gt;=$P$3)*(تواريخ&lt;=$AD$3)*(4^8-ROW(حسوب)),ROWS(AD$9:AD390)),0))</f>
        <v>0</v>
      </c>
      <c r="AE390" s="57"/>
      <c r="AF390" s="57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7"/>
      <c r="AR390" s="57"/>
      <c r="AS390" s="80">
        <f>INDEX('1'!AY:AY,INDEX(4^8-LARGE((حسوب=$R$2)*(تواريخ&gt;=$P$3)*(تواريخ&lt;=$AD$3)*(4^8-ROW(حسوب)),ROWS(AS$9:AS390)),0))</f>
        <v>0</v>
      </c>
      <c r="AT390" s="80">
        <f>INDEX('1'!AX:AX,INDEX(4^8-LARGE((حسوب=$R$2)*(تواريخ&gt;=$P$3)*(تواريخ&lt;=$AD$3)*(4^8-ROW(حسوب)),ROWS(AT$9:AT390)),0))</f>
        <v>0</v>
      </c>
      <c r="AU390" s="80">
        <f>INDEX('1'!BA:BA,INDEX(4^8-LARGE((حسوب=$R$2)*(تواريخ&gt;=$P$3)*(تواريخ&lt;=$AD$3)*(4^8-ROW(حسوب)),ROWS(AU$9:AU390)),0))</f>
        <v>0</v>
      </c>
      <c r="AV390" s="80">
        <f>INDEX('1'!AZ:AZ,INDEX(4^8-LARGE((حسوب=$R$2)*(تواريخ&gt;=$P$3)*(تواريخ&lt;=$AD$3)*(4^8-ROW(حسوب)),ROWS(AV$9:AV390)),0))</f>
        <v>0</v>
      </c>
      <c r="AW390" s="79" t="str">
        <f t="shared" si="8"/>
        <v/>
      </c>
    </row>
    <row r="391" spans="6:49" ht="18">
      <c r="F391" s="83">
        <f>IF($G391="","",(INDEX('1'!A:A,INDEX(4^8-LARGE((حسوب=$R$2)*(تواريخ&gt;=$P$3)*(تواريخ&lt;=$AD$3)*(4^8-ROW(حسوب)),ROWS(F$9:F391)),0))))</f>
        <v>0</v>
      </c>
      <c r="G391" s="84">
        <f>INDEX('1'!AT:AT,INDEX(4^8-LARGE((حسوب=$R$2)*(تواريخ&gt;=$P$3)*(تواريخ&lt;=$AD$3)*(4^8-ROW(حسوب)),ROWS(G$9:G391)),0))</f>
        <v>0</v>
      </c>
      <c r="H391" s="84">
        <f>INDEX('1'!AV:AV,INDEX(4^8-LARGE((حسوب=$R$2)*(تواريخ&gt;=$P$3)*(تواريخ&lt;=$AD$3)*(4^8-ROW(حسوب)),ROWS(H$9:H391)),0))</f>
        <v>0</v>
      </c>
      <c r="I391" s="81">
        <f>INDEX('1'!J:J,INDEX(4^8-LARGE((حسوب=$R$2)*(تواريخ&gt;=$P$3)*(تواريخ&lt;=$AD$3)*(4^8-ROW(حسوب)),ROWS(I$9:I391)),0))</f>
        <v>0</v>
      </c>
      <c r="J391" s="81">
        <f>INDEX('1'!K:K,INDEX(4^8-LARGE((حسوب=$R$2)*(تواريخ&gt;=$P$3)*(تواريخ&lt;=$AD$3)*(4^8-ROW(حسوب)),ROWS(J$9:J391)),0))</f>
        <v>0</v>
      </c>
      <c r="K391" s="81">
        <f>INDEX('1'!L:L,INDEX(4^8-LARGE((حسوب=$R$2)*(تواريخ&gt;=$P$3)*(تواريخ&lt;=$AD$3)*(4^8-ROW(حسوب)),ROWS(K$9:K391)),0))</f>
        <v>0</v>
      </c>
      <c r="L391" s="81">
        <f>INDEX('1'!M:M,INDEX(4^8-LARGE((حسوب=$R$2)*(تواريخ&gt;=$P$3)*(تواريخ&lt;=$AD$3)*(4^8-ROW(حسوب)),ROWS(L$9:L391)),0))</f>
        <v>0</v>
      </c>
      <c r="M391" s="81">
        <f>INDEX('1'!N:N,INDEX(4^8-LARGE((حسوب=$R$2)*(تواريخ&gt;=$P$3)*(تواريخ&lt;=$AD$3)*(4^8-ROW(حسوب)),ROWS(M$9:M391)),0))</f>
        <v>0</v>
      </c>
      <c r="N391" s="81">
        <f>INDEX('1'!O:O,INDEX(4^8-LARGE((حسوب=$R$2)*(تواريخ&gt;=$P$3)*(تواريخ&lt;=$AD$3)*(4^8-ROW(حسوب)),ROWS(N$9:N391)),0))</f>
        <v>0</v>
      </c>
      <c r="O391" s="81">
        <f>INDEX('1'!P:P,INDEX(4^8-LARGE((حسوب=$R$2)*(تواريخ&gt;=$P$3)*(تواريخ&lt;=$AD$3)*(4^8-ROW(حسوب)),ROWS(O$9:O391)),0))</f>
        <v>0</v>
      </c>
      <c r="P391" s="81">
        <f>INDEX('1'!Q:Q,INDEX(4^8-LARGE((حسوب=$R$2)*(تواريخ&gt;=$P$3)*(تواريخ&lt;=$AD$3)*(4^8-ROW(حسوب)),ROWS(P$9:P391)),0))</f>
        <v>0</v>
      </c>
      <c r="Q391" s="81">
        <f>INDEX('1'!R:R,INDEX(4^8-LARGE((حسوب=$R$2)*(تواريخ&gt;=$P$3)*(تواريخ&lt;=$AD$3)*(4^8-ROW(حسوب)),ROWS(Q$9:Q391)),0))</f>
        <v>0</v>
      </c>
      <c r="R391" s="81">
        <f>INDEX('1'!S:S,INDEX(4^8-LARGE((حسوب=$R$2)*(تواريخ&gt;=$P$3)*(تواريخ&lt;=$AD$3)*(4^8-ROW(حسوب)),ROWS(R$9:R391)),0))</f>
        <v>0</v>
      </c>
      <c r="S391" s="81">
        <f>INDEX('1'!T:T,INDEX(4^8-LARGE((حسوب=$R$2)*(تواريخ&gt;=$P$3)*(تواريخ&lt;=$AD$3)*(4^8-ROW(حسوب)),ROWS(S$9:S391)),0))</f>
        <v>0</v>
      </c>
      <c r="T391" s="81">
        <f>INDEX('1'!U:U,INDEX(4^8-LARGE((حسوب=$R$2)*(تواريخ&gt;=$P$3)*(تواريخ&lt;=$AD$3)*(4^8-ROW(حسوب)),ROWS(T$9:T391)),0))</f>
        <v>0</v>
      </c>
      <c r="U391" s="81">
        <f>INDEX('1'!V:V,INDEX(4^8-LARGE((حسوب=$R$2)*(تواريخ&gt;=$P$3)*(تواريخ&lt;=$AD$3)*(4^8-ROW(حسوب)),ROWS(U$9:U391)),0))</f>
        <v>0</v>
      </c>
      <c r="V391" s="81">
        <f>INDEX('1'!W:W,INDEX(4^8-LARGE((حسوب=$R$2)*(تواريخ&gt;=$P$3)*(تواريخ&lt;=$AD$3)*(4^8-ROW(حسوب)),ROWS(V$9:V391)),0))</f>
        <v>0</v>
      </c>
      <c r="W391" s="81">
        <f>INDEX('1'!X:X,INDEX(4^8-LARGE((حسوب=$R$2)*(تواريخ&gt;=$P$3)*(تواريخ&lt;=$AD$3)*(4^8-ROW(حسوب)),ROWS(W$9:W391)),0))</f>
        <v>0</v>
      </c>
      <c r="X391" s="81">
        <f>INDEX('1'!Y:Y,INDEX(4^8-LARGE((حسوب=$R$2)*(تواريخ&gt;=$P$3)*(تواريخ&lt;=$AD$3)*(4^8-ROW(حسوب)),ROWS(X$9:X391)),0))</f>
        <v>0</v>
      </c>
      <c r="Y391" s="81">
        <f>INDEX('1'!Z:Z,INDEX(4^8-LARGE((حسوب=$R$2)*(تواريخ&gt;=$P$3)*(تواريخ&lt;=$AD$3)*(4^8-ROW(حسوب)),ROWS(Y$9:Y391)),0))</f>
        <v>0</v>
      </c>
      <c r="Z391" s="81">
        <f>INDEX('1'!AA:AA,INDEX(4^8-LARGE((حسوب=$R$2)*(تواريخ&gt;=$P$3)*(تواريخ&lt;=$AD$3)*(4^8-ROW(حسوب)),ROWS(Z$9:Z391)),0))</f>
        <v>0</v>
      </c>
      <c r="AA391" s="81">
        <f>INDEX('1'!AB:AB,INDEX(4^8-LARGE((حسوب=$R$2)*(تواريخ&gt;=$P$3)*(تواريخ&lt;=$AD$3)*(4^8-ROW(حسوب)),ROWS(AA$9:AA391)),0))</f>
        <v>0</v>
      </c>
      <c r="AB391" s="81">
        <f>INDEX('1'!AC:AC,INDEX(4^8-LARGE((حسوب=$R$2)*(تواريخ&gt;=$P$3)*(تواريخ&lt;=$AD$3)*(4^8-ROW(حسوب)),ROWS(AB$9:AB391)),0))</f>
        <v>0</v>
      </c>
      <c r="AC391" s="81">
        <f>INDEX('1'!AD:AD,INDEX(4^8-LARGE((حسوب=$R$2)*(تواريخ&gt;=$P$3)*(تواريخ&lt;=$AD$3)*(4^8-ROW(حسوب)),ROWS(AC$9:AC391)),0))</f>
        <v>0</v>
      </c>
      <c r="AD391" s="81">
        <f>INDEX('1'!AE:AE,INDEX(4^8-LARGE((حسوب=$R$2)*(تواريخ&gt;=$P$3)*(تواريخ&lt;=$AD$3)*(4^8-ROW(حسوب)),ROWS(AD$9:AD391)),0))</f>
        <v>0</v>
      </c>
      <c r="AE391" s="57"/>
      <c r="AF391" s="57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7"/>
      <c r="AR391" s="57"/>
      <c r="AS391" s="80">
        <f>INDEX('1'!AY:AY,INDEX(4^8-LARGE((حسوب=$R$2)*(تواريخ&gt;=$P$3)*(تواريخ&lt;=$AD$3)*(4^8-ROW(حسوب)),ROWS(AS$9:AS391)),0))</f>
        <v>0</v>
      </c>
      <c r="AT391" s="80">
        <f>INDEX('1'!AX:AX,INDEX(4^8-LARGE((حسوب=$R$2)*(تواريخ&gt;=$P$3)*(تواريخ&lt;=$AD$3)*(4^8-ROW(حسوب)),ROWS(AT$9:AT391)),0))</f>
        <v>0</v>
      </c>
      <c r="AU391" s="80">
        <f>INDEX('1'!BA:BA,INDEX(4^8-LARGE((حسوب=$R$2)*(تواريخ&gt;=$P$3)*(تواريخ&lt;=$AD$3)*(4^8-ROW(حسوب)),ROWS(AU$9:AU391)),0))</f>
        <v>0</v>
      </c>
      <c r="AV391" s="80">
        <f>INDEX('1'!AZ:AZ,INDEX(4^8-LARGE((حسوب=$R$2)*(تواريخ&gt;=$P$3)*(تواريخ&lt;=$AD$3)*(4^8-ROW(حسوب)),ROWS(AV$9:AV391)),0))</f>
        <v>0</v>
      </c>
      <c r="AW391" s="79" t="str">
        <f t="shared" si="8"/>
        <v/>
      </c>
    </row>
    <row r="392" spans="6:49" ht="18">
      <c r="F392" s="83">
        <f>IF($G392="","",(INDEX('1'!A:A,INDEX(4^8-LARGE((حسوب=$R$2)*(تواريخ&gt;=$P$3)*(تواريخ&lt;=$AD$3)*(4^8-ROW(حسوب)),ROWS(F$9:F392)),0))))</f>
        <v>0</v>
      </c>
      <c r="G392" s="84">
        <f>INDEX('1'!AT:AT,INDEX(4^8-LARGE((حسوب=$R$2)*(تواريخ&gt;=$P$3)*(تواريخ&lt;=$AD$3)*(4^8-ROW(حسوب)),ROWS(G$9:G392)),0))</f>
        <v>0</v>
      </c>
      <c r="H392" s="84">
        <f>INDEX('1'!AV:AV,INDEX(4^8-LARGE((حسوب=$R$2)*(تواريخ&gt;=$P$3)*(تواريخ&lt;=$AD$3)*(4^8-ROW(حسوب)),ROWS(H$9:H392)),0))</f>
        <v>0</v>
      </c>
      <c r="I392" s="81">
        <f>INDEX('1'!J:J,INDEX(4^8-LARGE((حسوب=$R$2)*(تواريخ&gt;=$P$3)*(تواريخ&lt;=$AD$3)*(4^8-ROW(حسوب)),ROWS(I$9:I392)),0))</f>
        <v>0</v>
      </c>
      <c r="J392" s="81">
        <f>INDEX('1'!K:K,INDEX(4^8-LARGE((حسوب=$R$2)*(تواريخ&gt;=$P$3)*(تواريخ&lt;=$AD$3)*(4^8-ROW(حسوب)),ROWS(J$9:J392)),0))</f>
        <v>0</v>
      </c>
      <c r="K392" s="81">
        <f>INDEX('1'!L:L,INDEX(4^8-LARGE((حسوب=$R$2)*(تواريخ&gt;=$P$3)*(تواريخ&lt;=$AD$3)*(4^8-ROW(حسوب)),ROWS(K$9:K392)),0))</f>
        <v>0</v>
      </c>
      <c r="L392" s="81">
        <f>INDEX('1'!M:M,INDEX(4^8-LARGE((حسوب=$R$2)*(تواريخ&gt;=$P$3)*(تواريخ&lt;=$AD$3)*(4^8-ROW(حسوب)),ROWS(L$9:L392)),0))</f>
        <v>0</v>
      </c>
      <c r="M392" s="81">
        <f>INDEX('1'!N:N,INDEX(4^8-LARGE((حسوب=$R$2)*(تواريخ&gt;=$P$3)*(تواريخ&lt;=$AD$3)*(4^8-ROW(حسوب)),ROWS(M$9:M392)),0))</f>
        <v>0</v>
      </c>
      <c r="N392" s="81">
        <f>INDEX('1'!O:O,INDEX(4^8-LARGE((حسوب=$R$2)*(تواريخ&gt;=$P$3)*(تواريخ&lt;=$AD$3)*(4^8-ROW(حسوب)),ROWS(N$9:N392)),0))</f>
        <v>0</v>
      </c>
      <c r="O392" s="81">
        <f>INDEX('1'!P:P,INDEX(4^8-LARGE((حسوب=$R$2)*(تواريخ&gt;=$P$3)*(تواريخ&lt;=$AD$3)*(4^8-ROW(حسوب)),ROWS(O$9:O392)),0))</f>
        <v>0</v>
      </c>
      <c r="P392" s="81">
        <f>INDEX('1'!Q:Q,INDEX(4^8-LARGE((حسوب=$R$2)*(تواريخ&gt;=$P$3)*(تواريخ&lt;=$AD$3)*(4^8-ROW(حسوب)),ROWS(P$9:P392)),0))</f>
        <v>0</v>
      </c>
      <c r="Q392" s="81">
        <f>INDEX('1'!R:R,INDEX(4^8-LARGE((حسوب=$R$2)*(تواريخ&gt;=$P$3)*(تواريخ&lt;=$AD$3)*(4^8-ROW(حسوب)),ROWS(Q$9:Q392)),0))</f>
        <v>0</v>
      </c>
      <c r="R392" s="81">
        <f>INDEX('1'!S:S,INDEX(4^8-LARGE((حسوب=$R$2)*(تواريخ&gt;=$P$3)*(تواريخ&lt;=$AD$3)*(4^8-ROW(حسوب)),ROWS(R$9:R392)),0))</f>
        <v>0</v>
      </c>
      <c r="S392" s="81">
        <f>INDEX('1'!T:T,INDEX(4^8-LARGE((حسوب=$R$2)*(تواريخ&gt;=$P$3)*(تواريخ&lt;=$AD$3)*(4^8-ROW(حسوب)),ROWS(S$9:S392)),0))</f>
        <v>0</v>
      </c>
      <c r="T392" s="81">
        <f>INDEX('1'!U:U,INDEX(4^8-LARGE((حسوب=$R$2)*(تواريخ&gt;=$P$3)*(تواريخ&lt;=$AD$3)*(4^8-ROW(حسوب)),ROWS(T$9:T392)),0))</f>
        <v>0</v>
      </c>
      <c r="U392" s="81">
        <f>INDEX('1'!V:V,INDEX(4^8-LARGE((حسوب=$R$2)*(تواريخ&gt;=$P$3)*(تواريخ&lt;=$AD$3)*(4^8-ROW(حسوب)),ROWS(U$9:U392)),0))</f>
        <v>0</v>
      </c>
      <c r="V392" s="81">
        <f>INDEX('1'!W:W,INDEX(4^8-LARGE((حسوب=$R$2)*(تواريخ&gt;=$P$3)*(تواريخ&lt;=$AD$3)*(4^8-ROW(حسوب)),ROWS(V$9:V392)),0))</f>
        <v>0</v>
      </c>
      <c r="W392" s="81">
        <f>INDEX('1'!X:X,INDEX(4^8-LARGE((حسوب=$R$2)*(تواريخ&gt;=$P$3)*(تواريخ&lt;=$AD$3)*(4^8-ROW(حسوب)),ROWS(W$9:W392)),0))</f>
        <v>0</v>
      </c>
      <c r="X392" s="81">
        <f>INDEX('1'!Y:Y,INDEX(4^8-LARGE((حسوب=$R$2)*(تواريخ&gt;=$P$3)*(تواريخ&lt;=$AD$3)*(4^8-ROW(حسوب)),ROWS(X$9:X392)),0))</f>
        <v>0</v>
      </c>
      <c r="Y392" s="81">
        <f>INDEX('1'!Z:Z,INDEX(4^8-LARGE((حسوب=$R$2)*(تواريخ&gt;=$P$3)*(تواريخ&lt;=$AD$3)*(4^8-ROW(حسوب)),ROWS(Y$9:Y392)),0))</f>
        <v>0</v>
      </c>
      <c r="Z392" s="81">
        <f>INDEX('1'!AA:AA,INDEX(4^8-LARGE((حسوب=$R$2)*(تواريخ&gt;=$P$3)*(تواريخ&lt;=$AD$3)*(4^8-ROW(حسوب)),ROWS(Z$9:Z392)),0))</f>
        <v>0</v>
      </c>
      <c r="AA392" s="81">
        <f>INDEX('1'!AB:AB,INDEX(4^8-LARGE((حسوب=$R$2)*(تواريخ&gt;=$P$3)*(تواريخ&lt;=$AD$3)*(4^8-ROW(حسوب)),ROWS(AA$9:AA392)),0))</f>
        <v>0</v>
      </c>
      <c r="AB392" s="81">
        <f>INDEX('1'!AC:AC,INDEX(4^8-LARGE((حسوب=$R$2)*(تواريخ&gt;=$P$3)*(تواريخ&lt;=$AD$3)*(4^8-ROW(حسوب)),ROWS(AB$9:AB392)),0))</f>
        <v>0</v>
      </c>
      <c r="AC392" s="81">
        <f>INDEX('1'!AD:AD,INDEX(4^8-LARGE((حسوب=$R$2)*(تواريخ&gt;=$P$3)*(تواريخ&lt;=$AD$3)*(4^8-ROW(حسوب)),ROWS(AC$9:AC392)),0))</f>
        <v>0</v>
      </c>
      <c r="AD392" s="81">
        <f>INDEX('1'!AE:AE,INDEX(4^8-LARGE((حسوب=$R$2)*(تواريخ&gt;=$P$3)*(تواريخ&lt;=$AD$3)*(4^8-ROW(حسوب)),ROWS(AD$9:AD392)),0))</f>
        <v>0</v>
      </c>
      <c r="AE392" s="57"/>
      <c r="AF392" s="57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7"/>
      <c r="AR392" s="57"/>
      <c r="AS392" s="80">
        <f>INDEX('1'!AY:AY,INDEX(4^8-LARGE((حسوب=$R$2)*(تواريخ&gt;=$P$3)*(تواريخ&lt;=$AD$3)*(4^8-ROW(حسوب)),ROWS(AS$9:AS392)),0))</f>
        <v>0</v>
      </c>
      <c r="AT392" s="80">
        <f>INDEX('1'!AX:AX,INDEX(4^8-LARGE((حسوب=$R$2)*(تواريخ&gt;=$P$3)*(تواريخ&lt;=$AD$3)*(4^8-ROW(حسوب)),ROWS(AT$9:AT392)),0))</f>
        <v>0</v>
      </c>
      <c r="AU392" s="80">
        <f>INDEX('1'!BA:BA,INDEX(4^8-LARGE((حسوب=$R$2)*(تواريخ&gt;=$P$3)*(تواريخ&lt;=$AD$3)*(4^8-ROW(حسوب)),ROWS(AU$9:AU392)),0))</f>
        <v>0</v>
      </c>
      <c r="AV392" s="80">
        <f>INDEX('1'!AZ:AZ,INDEX(4^8-LARGE((حسوب=$R$2)*(تواريخ&gt;=$P$3)*(تواريخ&lt;=$AD$3)*(4^8-ROW(حسوب)),ROWS(AV$9:AV392)),0))</f>
        <v>0</v>
      </c>
      <c r="AW392" s="79" t="str">
        <f t="shared" si="8"/>
        <v/>
      </c>
    </row>
    <row r="393" spans="6:49" ht="18">
      <c r="F393" s="83">
        <f>IF($G393="","",(INDEX('1'!A:A,INDEX(4^8-LARGE((حسوب=$R$2)*(تواريخ&gt;=$P$3)*(تواريخ&lt;=$AD$3)*(4^8-ROW(حسوب)),ROWS(F$9:F393)),0))))</f>
        <v>0</v>
      </c>
      <c r="G393" s="84">
        <f>INDEX('1'!AT:AT,INDEX(4^8-LARGE((حسوب=$R$2)*(تواريخ&gt;=$P$3)*(تواريخ&lt;=$AD$3)*(4^8-ROW(حسوب)),ROWS(G$9:G393)),0))</f>
        <v>0</v>
      </c>
      <c r="H393" s="84">
        <f>INDEX('1'!AV:AV,INDEX(4^8-LARGE((حسوب=$R$2)*(تواريخ&gt;=$P$3)*(تواريخ&lt;=$AD$3)*(4^8-ROW(حسوب)),ROWS(H$9:H393)),0))</f>
        <v>0</v>
      </c>
      <c r="I393" s="81">
        <f>INDEX('1'!J:J,INDEX(4^8-LARGE((حسوب=$R$2)*(تواريخ&gt;=$P$3)*(تواريخ&lt;=$AD$3)*(4^8-ROW(حسوب)),ROWS(I$9:I393)),0))</f>
        <v>0</v>
      </c>
      <c r="J393" s="81">
        <f>INDEX('1'!K:K,INDEX(4^8-LARGE((حسوب=$R$2)*(تواريخ&gt;=$P$3)*(تواريخ&lt;=$AD$3)*(4^8-ROW(حسوب)),ROWS(J$9:J393)),0))</f>
        <v>0</v>
      </c>
      <c r="K393" s="81">
        <f>INDEX('1'!L:L,INDEX(4^8-LARGE((حسوب=$R$2)*(تواريخ&gt;=$P$3)*(تواريخ&lt;=$AD$3)*(4^8-ROW(حسوب)),ROWS(K$9:K393)),0))</f>
        <v>0</v>
      </c>
      <c r="L393" s="81">
        <f>INDEX('1'!M:M,INDEX(4^8-LARGE((حسوب=$R$2)*(تواريخ&gt;=$P$3)*(تواريخ&lt;=$AD$3)*(4^8-ROW(حسوب)),ROWS(L$9:L393)),0))</f>
        <v>0</v>
      </c>
      <c r="M393" s="81">
        <f>INDEX('1'!N:N,INDEX(4^8-LARGE((حسوب=$R$2)*(تواريخ&gt;=$P$3)*(تواريخ&lt;=$AD$3)*(4^8-ROW(حسوب)),ROWS(M$9:M393)),0))</f>
        <v>0</v>
      </c>
      <c r="N393" s="81">
        <f>INDEX('1'!O:O,INDEX(4^8-LARGE((حسوب=$R$2)*(تواريخ&gt;=$P$3)*(تواريخ&lt;=$AD$3)*(4^8-ROW(حسوب)),ROWS(N$9:N393)),0))</f>
        <v>0</v>
      </c>
      <c r="O393" s="81">
        <f>INDEX('1'!P:P,INDEX(4^8-LARGE((حسوب=$R$2)*(تواريخ&gt;=$P$3)*(تواريخ&lt;=$AD$3)*(4^8-ROW(حسوب)),ROWS(O$9:O393)),0))</f>
        <v>0</v>
      </c>
      <c r="P393" s="81">
        <f>INDEX('1'!Q:Q,INDEX(4^8-LARGE((حسوب=$R$2)*(تواريخ&gt;=$P$3)*(تواريخ&lt;=$AD$3)*(4^8-ROW(حسوب)),ROWS(P$9:P393)),0))</f>
        <v>0</v>
      </c>
      <c r="Q393" s="81">
        <f>INDEX('1'!R:R,INDEX(4^8-LARGE((حسوب=$R$2)*(تواريخ&gt;=$P$3)*(تواريخ&lt;=$AD$3)*(4^8-ROW(حسوب)),ROWS(Q$9:Q393)),0))</f>
        <v>0</v>
      </c>
      <c r="R393" s="81">
        <f>INDEX('1'!S:S,INDEX(4^8-LARGE((حسوب=$R$2)*(تواريخ&gt;=$P$3)*(تواريخ&lt;=$AD$3)*(4^8-ROW(حسوب)),ROWS(R$9:R393)),0))</f>
        <v>0</v>
      </c>
      <c r="S393" s="81">
        <f>INDEX('1'!T:T,INDEX(4^8-LARGE((حسوب=$R$2)*(تواريخ&gt;=$P$3)*(تواريخ&lt;=$AD$3)*(4^8-ROW(حسوب)),ROWS(S$9:S393)),0))</f>
        <v>0</v>
      </c>
      <c r="T393" s="81">
        <f>INDEX('1'!U:U,INDEX(4^8-LARGE((حسوب=$R$2)*(تواريخ&gt;=$P$3)*(تواريخ&lt;=$AD$3)*(4^8-ROW(حسوب)),ROWS(T$9:T393)),0))</f>
        <v>0</v>
      </c>
      <c r="U393" s="81">
        <f>INDEX('1'!V:V,INDEX(4^8-LARGE((حسوب=$R$2)*(تواريخ&gt;=$P$3)*(تواريخ&lt;=$AD$3)*(4^8-ROW(حسوب)),ROWS(U$9:U393)),0))</f>
        <v>0</v>
      </c>
      <c r="V393" s="81">
        <f>INDEX('1'!W:W,INDEX(4^8-LARGE((حسوب=$R$2)*(تواريخ&gt;=$P$3)*(تواريخ&lt;=$AD$3)*(4^8-ROW(حسوب)),ROWS(V$9:V393)),0))</f>
        <v>0</v>
      </c>
      <c r="W393" s="81">
        <f>INDEX('1'!X:X,INDEX(4^8-LARGE((حسوب=$R$2)*(تواريخ&gt;=$P$3)*(تواريخ&lt;=$AD$3)*(4^8-ROW(حسوب)),ROWS(W$9:W393)),0))</f>
        <v>0</v>
      </c>
      <c r="X393" s="81">
        <f>INDEX('1'!Y:Y,INDEX(4^8-LARGE((حسوب=$R$2)*(تواريخ&gt;=$P$3)*(تواريخ&lt;=$AD$3)*(4^8-ROW(حسوب)),ROWS(X$9:X393)),0))</f>
        <v>0</v>
      </c>
      <c r="Y393" s="81">
        <f>INDEX('1'!Z:Z,INDEX(4^8-LARGE((حسوب=$R$2)*(تواريخ&gt;=$P$3)*(تواريخ&lt;=$AD$3)*(4^8-ROW(حسوب)),ROWS(Y$9:Y393)),0))</f>
        <v>0</v>
      </c>
      <c r="Z393" s="81">
        <f>INDEX('1'!AA:AA,INDEX(4^8-LARGE((حسوب=$R$2)*(تواريخ&gt;=$P$3)*(تواريخ&lt;=$AD$3)*(4^8-ROW(حسوب)),ROWS(Z$9:Z393)),0))</f>
        <v>0</v>
      </c>
      <c r="AA393" s="81">
        <f>INDEX('1'!AB:AB,INDEX(4^8-LARGE((حسوب=$R$2)*(تواريخ&gt;=$P$3)*(تواريخ&lt;=$AD$3)*(4^8-ROW(حسوب)),ROWS(AA$9:AA393)),0))</f>
        <v>0</v>
      </c>
      <c r="AB393" s="81">
        <f>INDEX('1'!AC:AC,INDEX(4^8-LARGE((حسوب=$R$2)*(تواريخ&gt;=$P$3)*(تواريخ&lt;=$AD$3)*(4^8-ROW(حسوب)),ROWS(AB$9:AB393)),0))</f>
        <v>0</v>
      </c>
      <c r="AC393" s="81">
        <f>INDEX('1'!AD:AD,INDEX(4^8-LARGE((حسوب=$R$2)*(تواريخ&gt;=$P$3)*(تواريخ&lt;=$AD$3)*(4^8-ROW(حسوب)),ROWS(AC$9:AC393)),0))</f>
        <v>0</v>
      </c>
      <c r="AD393" s="81">
        <f>INDEX('1'!AE:AE,INDEX(4^8-LARGE((حسوب=$R$2)*(تواريخ&gt;=$P$3)*(تواريخ&lt;=$AD$3)*(4^8-ROW(حسوب)),ROWS(AD$9:AD393)),0))</f>
        <v>0</v>
      </c>
      <c r="AE393" s="57"/>
      <c r="AF393" s="57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7"/>
      <c r="AR393" s="57"/>
      <c r="AS393" s="80">
        <f>INDEX('1'!AY:AY,INDEX(4^8-LARGE((حسوب=$R$2)*(تواريخ&gt;=$P$3)*(تواريخ&lt;=$AD$3)*(4^8-ROW(حسوب)),ROWS(AS$9:AS393)),0))</f>
        <v>0</v>
      </c>
      <c r="AT393" s="80">
        <f>INDEX('1'!AX:AX,INDEX(4^8-LARGE((حسوب=$R$2)*(تواريخ&gt;=$P$3)*(تواريخ&lt;=$AD$3)*(4^8-ROW(حسوب)),ROWS(AT$9:AT393)),0))</f>
        <v>0</v>
      </c>
      <c r="AU393" s="80">
        <f>INDEX('1'!BA:BA,INDEX(4^8-LARGE((حسوب=$R$2)*(تواريخ&gt;=$P$3)*(تواريخ&lt;=$AD$3)*(4^8-ROW(حسوب)),ROWS(AU$9:AU393)),0))</f>
        <v>0</v>
      </c>
      <c r="AV393" s="80">
        <f>INDEX('1'!AZ:AZ,INDEX(4^8-LARGE((حسوب=$R$2)*(تواريخ&gt;=$P$3)*(تواريخ&lt;=$AD$3)*(4^8-ROW(حسوب)),ROWS(AV$9:AV393)),0))</f>
        <v>0</v>
      </c>
      <c r="AW393" s="79" t="str">
        <f t="shared" si="8"/>
        <v/>
      </c>
    </row>
    <row r="394" spans="6:49" ht="18">
      <c r="F394" s="83">
        <f>IF($G394="","",(INDEX('1'!A:A,INDEX(4^8-LARGE((حسوب=$R$2)*(تواريخ&gt;=$P$3)*(تواريخ&lt;=$AD$3)*(4^8-ROW(حسوب)),ROWS(F$9:F394)),0))))</f>
        <v>0</v>
      </c>
      <c r="G394" s="84">
        <f>INDEX('1'!AT:AT,INDEX(4^8-LARGE((حسوب=$R$2)*(تواريخ&gt;=$P$3)*(تواريخ&lt;=$AD$3)*(4^8-ROW(حسوب)),ROWS(G$9:G394)),0))</f>
        <v>0</v>
      </c>
      <c r="H394" s="84">
        <f>INDEX('1'!AV:AV,INDEX(4^8-LARGE((حسوب=$R$2)*(تواريخ&gt;=$P$3)*(تواريخ&lt;=$AD$3)*(4^8-ROW(حسوب)),ROWS(H$9:H394)),0))</f>
        <v>0</v>
      </c>
      <c r="I394" s="81">
        <f>INDEX('1'!J:J,INDEX(4^8-LARGE((حسوب=$R$2)*(تواريخ&gt;=$P$3)*(تواريخ&lt;=$AD$3)*(4^8-ROW(حسوب)),ROWS(I$9:I394)),0))</f>
        <v>0</v>
      </c>
      <c r="J394" s="81">
        <f>INDEX('1'!K:K,INDEX(4^8-LARGE((حسوب=$R$2)*(تواريخ&gt;=$P$3)*(تواريخ&lt;=$AD$3)*(4^8-ROW(حسوب)),ROWS(J$9:J394)),0))</f>
        <v>0</v>
      </c>
      <c r="K394" s="81">
        <f>INDEX('1'!L:L,INDEX(4^8-LARGE((حسوب=$R$2)*(تواريخ&gt;=$P$3)*(تواريخ&lt;=$AD$3)*(4^8-ROW(حسوب)),ROWS(K$9:K394)),0))</f>
        <v>0</v>
      </c>
      <c r="L394" s="81">
        <f>INDEX('1'!M:M,INDEX(4^8-LARGE((حسوب=$R$2)*(تواريخ&gt;=$P$3)*(تواريخ&lt;=$AD$3)*(4^8-ROW(حسوب)),ROWS(L$9:L394)),0))</f>
        <v>0</v>
      </c>
      <c r="M394" s="81">
        <f>INDEX('1'!N:N,INDEX(4^8-LARGE((حسوب=$R$2)*(تواريخ&gt;=$P$3)*(تواريخ&lt;=$AD$3)*(4^8-ROW(حسوب)),ROWS(M$9:M394)),0))</f>
        <v>0</v>
      </c>
      <c r="N394" s="81">
        <f>INDEX('1'!O:O,INDEX(4^8-LARGE((حسوب=$R$2)*(تواريخ&gt;=$P$3)*(تواريخ&lt;=$AD$3)*(4^8-ROW(حسوب)),ROWS(N$9:N394)),0))</f>
        <v>0</v>
      </c>
      <c r="O394" s="81">
        <f>INDEX('1'!P:P,INDEX(4^8-LARGE((حسوب=$R$2)*(تواريخ&gt;=$P$3)*(تواريخ&lt;=$AD$3)*(4^8-ROW(حسوب)),ROWS(O$9:O394)),0))</f>
        <v>0</v>
      </c>
      <c r="P394" s="81">
        <f>INDEX('1'!Q:Q,INDEX(4^8-LARGE((حسوب=$R$2)*(تواريخ&gt;=$P$3)*(تواريخ&lt;=$AD$3)*(4^8-ROW(حسوب)),ROWS(P$9:P394)),0))</f>
        <v>0</v>
      </c>
      <c r="Q394" s="81">
        <f>INDEX('1'!R:R,INDEX(4^8-LARGE((حسوب=$R$2)*(تواريخ&gt;=$P$3)*(تواريخ&lt;=$AD$3)*(4^8-ROW(حسوب)),ROWS(Q$9:Q394)),0))</f>
        <v>0</v>
      </c>
      <c r="R394" s="81">
        <f>INDEX('1'!S:S,INDEX(4^8-LARGE((حسوب=$R$2)*(تواريخ&gt;=$P$3)*(تواريخ&lt;=$AD$3)*(4^8-ROW(حسوب)),ROWS(R$9:R394)),0))</f>
        <v>0</v>
      </c>
      <c r="S394" s="81">
        <f>INDEX('1'!T:T,INDEX(4^8-LARGE((حسوب=$R$2)*(تواريخ&gt;=$P$3)*(تواريخ&lt;=$AD$3)*(4^8-ROW(حسوب)),ROWS(S$9:S394)),0))</f>
        <v>0</v>
      </c>
      <c r="T394" s="81">
        <f>INDEX('1'!U:U,INDEX(4^8-LARGE((حسوب=$R$2)*(تواريخ&gt;=$P$3)*(تواريخ&lt;=$AD$3)*(4^8-ROW(حسوب)),ROWS(T$9:T394)),0))</f>
        <v>0</v>
      </c>
      <c r="U394" s="81">
        <f>INDEX('1'!V:V,INDEX(4^8-LARGE((حسوب=$R$2)*(تواريخ&gt;=$P$3)*(تواريخ&lt;=$AD$3)*(4^8-ROW(حسوب)),ROWS(U$9:U394)),0))</f>
        <v>0</v>
      </c>
      <c r="V394" s="81">
        <f>INDEX('1'!W:W,INDEX(4^8-LARGE((حسوب=$R$2)*(تواريخ&gt;=$P$3)*(تواريخ&lt;=$AD$3)*(4^8-ROW(حسوب)),ROWS(V$9:V394)),0))</f>
        <v>0</v>
      </c>
      <c r="W394" s="81">
        <f>INDEX('1'!X:X,INDEX(4^8-LARGE((حسوب=$R$2)*(تواريخ&gt;=$P$3)*(تواريخ&lt;=$AD$3)*(4^8-ROW(حسوب)),ROWS(W$9:W394)),0))</f>
        <v>0</v>
      </c>
      <c r="X394" s="81">
        <f>INDEX('1'!Y:Y,INDEX(4^8-LARGE((حسوب=$R$2)*(تواريخ&gt;=$P$3)*(تواريخ&lt;=$AD$3)*(4^8-ROW(حسوب)),ROWS(X$9:X394)),0))</f>
        <v>0</v>
      </c>
      <c r="Y394" s="81">
        <f>INDEX('1'!Z:Z,INDEX(4^8-LARGE((حسوب=$R$2)*(تواريخ&gt;=$P$3)*(تواريخ&lt;=$AD$3)*(4^8-ROW(حسوب)),ROWS(Y$9:Y394)),0))</f>
        <v>0</v>
      </c>
      <c r="Z394" s="81">
        <f>INDEX('1'!AA:AA,INDEX(4^8-LARGE((حسوب=$R$2)*(تواريخ&gt;=$P$3)*(تواريخ&lt;=$AD$3)*(4^8-ROW(حسوب)),ROWS(Z$9:Z394)),0))</f>
        <v>0</v>
      </c>
      <c r="AA394" s="81">
        <f>INDEX('1'!AB:AB,INDEX(4^8-LARGE((حسوب=$R$2)*(تواريخ&gt;=$P$3)*(تواريخ&lt;=$AD$3)*(4^8-ROW(حسوب)),ROWS(AA$9:AA394)),0))</f>
        <v>0</v>
      </c>
      <c r="AB394" s="81">
        <f>INDEX('1'!AC:AC,INDEX(4^8-LARGE((حسوب=$R$2)*(تواريخ&gt;=$P$3)*(تواريخ&lt;=$AD$3)*(4^8-ROW(حسوب)),ROWS(AB$9:AB394)),0))</f>
        <v>0</v>
      </c>
      <c r="AC394" s="81">
        <f>INDEX('1'!AD:AD,INDEX(4^8-LARGE((حسوب=$R$2)*(تواريخ&gt;=$P$3)*(تواريخ&lt;=$AD$3)*(4^8-ROW(حسوب)),ROWS(AC$9:AC394)),0))</f>
        <v>0</v>
      </c>
      <c r="AD394" s="81">
        <f>INDEX('1'!AE:AE,INDEX(4^8-LARGE((حسوب=$R$2)*(تواريخ&gt;=$P$3)*(تواريخ&lt;=$AD$3)*(4^8-ROW(حسوب)),ROWS(AD$9:AD394)),0))</f>
        <v>0</v>
      </c>
      <c r="AE394" s="57"/>
      <c r="AF394" s="57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7"/>
      <c r="AR394" s="57"/>
      <c r="AS394" s="80">
        <f>INDEX('1'!AY:AY,INDEX(4^8-LARGE((حسوب=$R$2)*(تواريخ&gt;=$P$3)*(تواريخ&lt;=$AD$3)*(4^8-ROW(حسوب)),ROWS(AS$9:AS394)),0))</f>
        <v>0</v>
      </c>
      <c r="AT394" s="80">
        <f>INDEX('1'!AX:AX,INDEX(4^8-LARGE((حسوب=$R$2)*(تواريخ&gt;=$P$3)*(تواريخ&lt;=$AD$3)*(4^8-ROW(حسوب)),ROWS(AT$9:AT394)),0))</f>
        <v>0</v>
      </c>
      <c r="AU394" s="80">
        <f>INDEX('1'!BA:BA,INDEX(4^8-LARGE((حسوب=$R$2)*(تواريخ&gt;=$P$3)*(تواريخ&lt;=$AD$3)*(4^8-ROW(حسوب)),ROWS(AU$9:AU394)),0))</f>
        <v>0</v>
      </c>
      <c r="AV394" s="80">
        <f>INDEX('1'!AZ:AZ,INDEX(4^8-LARGE((حسوب=$R$2)*(تواريخ&gt;=$P$3)*(تواريخ&lt;=$AD$3)*(4^8-ROW(حسوب)),ROWS(AV$9:AV394)),0))</f>
        <v>0</v>
      </c>
      <c r="AW394" s="79" t="str">
        <f t="shared" si="8"/>
        <v/>
      </c>
    </row>
    <row r="395" spans="6:49" ht="18">
      <c r="F395" s="83">
        <f>IF($G395="","",(INDEX('1'!A:A,INDEX(4^8-LARGE((حسوب=$R$2)*(تواريخ&gt;=$P$3)*(تواريخ&lt;=$AD$3)*(4^8-ROW(حسوب)),ROWS(F$9:F395)),0))))</f>
        <v>0</v>
      </c>
      <c r="G395" s="84">
        <f>INDEX('1'!AT:AT,INDEX(4^8-LARGE((حسوب=$R$2)*(تواريخ&gt;=$P$3)*(تواريخ&lt;=$AD$3)*(4^8-ROW(حسوب)),ROWS(G$9:G395)),0))</f>
        <v>0</v>
      </c>
      <c r="H395" s="84">
        <f>INDEX('1'!AV:AV,INDEX(4^8-LARGE((حسوب=$R$2)*(تواريخ&gt;=$P$3)*(تواريخ&lt;=$AD$3)*(4^8-ROW(حسوب)),ROWS(H$9:H395)),0))</f>
        <v>0</v>
      </c>
      <c r="I395" s="81">
        <f>INDEX('1'!J:J,INDEX(4^8-LARGE((حسوب=$R$2)*(تواريخ&gt;=$P$3)*(تواريخ&lt;=$AD$3)*(4^8-ROW(حسوب)),ROWS(I$9:I395)),0))</f>
        <v>0</v>
      </c>
      <c r="J395" s="81">
        <f>INDEX('1'!K:K,INDEX(4^8-LARGE((حسوب=$R$2)*(تواريخ&gt;=$P$3)*(تواريخ&lt;=$AD$3)*(4^8-ROW(حسوب)),ROWS(J$9:J395)),0))</f>
        <v>0</v>
      </c>
      <c r="K395" s="81">
        <f>INDEX('1'!L:L,INDEX(4^8-LARGE((حسوب=$R$2)*(تواريخ&gt;=$P$3)*(تواريخ&lt;=$AD$3)*(4^8-ROW(حسوب)),ROWS(K$9:K395)),0))</f>
        <v>0</v>
      </c>
      <c r="L395" s="81">
        <f>INDEX('1'!M:M,INDEX(4^8-LARGE((حسوب=$R$2)*(تواريخ&gt;=$P$3)*(تواريخ&lt;=$AD$3)*(4^8-ROW(حسوب)),ROWS(L$9:L395)),0))</f>
        <v>0</v>
      </c>
      <c r="M395" s="81">
        <f>INDEX('1'!N:N,INDEX(4^8-LARGE((حسوب=$R$2)*(تواريخ&gt;=$P$3)*(تواريخ&lt;=$AD$3)*(4^8-ROW(حسوب)),ROWS(M$9:M395)),0))</f>
        <v>0</v>
      </c>
      <c r="N395" s="81">
        <f>INDEX('1'!O:O,INDEX(4^8-LARGE((حسوب=$R$2)*(تواريخ&gt;=$P$3)*(تواريخ&lt;=$AD$3)*(4^8-ROW(حسوب)),ROWS(N$9:N395)),0))</f>
        <v>0</v>
      </c>
      <c r="O395" s="81">
        <f>INDEX('1'!P:P,INDEX(4^8-LARGE((حسوب=$R$2)*(تواريخ&gt;=$P$3)*(تواريخ&lt;=$AD$3)*(4^8-ROW(حسوب)),ROWS(O$9:O395)),0))</f>
        <v>0</v>
      </c>
      <c r="P395" s="81">
        <f>INDEX('1'!Q:Q,INDEX(4^8-LARGE((حسوب=$R$2)*(تواريخ&gt;=$P$3)*(تواريخ&lt;=$AD$3)*(4^8-ROW(حسوب)),ROWS(P$9:P395)),0))</f>
        <v>0</v>
      </c>
      <c r="Q395" s="81">
        <f>INDEX('1'!R:R,INDEX(4^8-LARGE((حسوب=$R$2)*(تواريخ&gt;=$P$3)*(تواريخ&lt;=$AD$3)*(4^8-ROW(حسوب)),ROWS(Q$9:Q395)),0))</f>
        <v>0</v>
      </c>
      <c r="R395" s="81">
        <f>INDEX('1'!S:S,INDEX(4^8-LARGE((حسوب=$R$2)*(تواريخ&gt;=$P$3)*(تواريخ&lt;=$AD$3)*(4^8-ROW(حسوب)),ROWS(R$9:R395)),0))</f>
        <v>0</v>
      </c>
      <c r="S395" s="81">
        <f>INDEX('1'!T:T,INDEX(4^8-LARGE((حسوب=$R$2)*(تواريخ&gt;=$P$3)*(تواريخ&lt;=$AD$3)*(4^8-ROW(حسوب)),ROWS(S$9:S395)),0))</f>
        <v>0</v>
      </c>
      <c r="T395" s="81">
        <f>INDEX('1'!U:U,INDEX(4^8-LARGE((حسوب=$R$2)*(تواريخ&gt;=$P$3)*(تواريخ&lt;=$AD$3)*(4^8-ROW(حسوب)),ROWS(T$9:T395)),0))</f>
        <v>0</v>
      </c>
      <c r="U395" s="81">
        <f>INDEX('1'!V:V,INDEX(4^8-LARGE((حسوب=$R$2)*(تواريخ&gt;=$P$3)*(تواريخ&lt;=$AD$3)*(4^8-ROW(حسوب)),ROWS(U$9:U395)),0))</f>
        <v>0</v>
      </c>
      <c r="V395" s="81">
        <f>INDEX('1'!W:W,INDEX(4^8-LARGE((حسوب=$R$2)*(تواريخ&gt;=$P$3)*(تواريخ&lt;=$AD$3)*(4^8-ROW(حسوب)),ROWS(V$9:V395)),0))</f>
        <v>0</v>
      </c>
      <c r="W395" s="81">
        <f>INDEX('1'!X:X,INDEX(4^8-LARGE((حسوب=$R$2)*(تواريخ&gt;=$P$3)*(تواريخ&lt;=$AD$3)*(4^8-ROW(حسوب)),ROWS(W$9:W395)),0))</f>
        <v>0</v>
      </c>
      <c r="X395" s="81">
        <f>INDEX('1'!Y:Y,INDEX(4^8-LARGE((حسوب=$R$2)*(تواريخ&gt;=$P$3)*(تواريخ&lt;=$AD$3)*(4^8-ROW(حسوب)),ROWS(X$9:X395)),0))</f>
        <v>0</v>
      </c>
      <c r="Y395" s="81">
        <f>INDEX('1'!Z:Z,INDEX(4^8-LARGE((حسوب=$R$2)*(تواريخ&gt;=$P$3)*(تواريخ&lt;=$AD$3)*(4^8-ROW(حسوب)),ROWS(Y$9:Y395)),0))</f>
        <v>0</v>
      </c>
      <c r="Z395" s="81">
        <f>INDEX('1'!AA:AA,INDEX(4^8-LARGE((حسوب=$R$2)*(تواريخ&gt;=$P$3)*(تواريخ&lt;=$AD$3)*(4^8-ROW(حسوب)),ROWS(Z$9:Z395)),0))</f>
        <v>0</v>
      </c>
      <c r="AA395" s="81">
        <f>INDEX('1'!AB:AB,INDEX(4^8-LARGE((حسوب=$R$2)*(تواريخ&gt;=$P$3)*(تواريخ&lt;=$AD$3)*(4^8-ROW(حسوب)),ROWS(AA$9:AA395)),0))</f>
        <v>0</v>
      </c>
      <c r="AB395" s="81">
        <f>INDEX('1'!AC:AC,INDEX(4^8-LARGE((حسوب=$R$2)*(تواريخ&gt;=$P$3)*(تواريخ&lt;=$AD$3)*(4^8-ROW(حسوب)),ROWS(AB$9:AB395)),0))</f>
        <v>0</v>
      </c>
      <c r="AC395" s="81">
        <f>INDEX('1'!AD:AD,INDEX(4^8-LARGE((حسوب=$R$2)*(تواريخ&gt;=$P$3)*(تواريخ&lt;=$AD$3)*(4^8-ROW(حسوب)),ROWS(AC$9:AC395)),0))</f>
        <v>0</v>
      </c>
      <c r="AD395" s="81">
        <f>INDEX('1'!AE:AE,INDEX(4^8-LARGE((حسوب=$R$2)*(تواريخ&gt;=$P$3)*(تواريخ&lt;=$AD$3)*(4^8-ROW(حسوب)),ROWS(AD$9:AD395)),0))</f>
        <v>0</v>
      </c>
      <c r="AE395" s="57"/>
      <c r="AF395" s="57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7"/>
      <c r="AR395" s="57"/>
      <c r="AS395" s="80">
        <f>INDEX('1'!AY:AY,INDEX(4^8-LARGE((حسوب=$R$2)*(تواريخ&gt;=$P$3)*(تواريخ&lt;=$AD$3)*(4^8-ROW(حسوب)),ROWS(AS$9:AS395)),0))</f>
        <v>0</v>
      </c>
      <c r="AT395" s="80">
        <f>INDEX('1'!AX:AX,INDEX(4^8-LARGE((حسوب=$R$2)*(تواريخ&gt;=$P$3)*(تواريخ&lt;=$AD$3)*(4^8-ROW(حسوب)),ROWS(AT$9:AT395)),0))</f>
        <v>0</v>
      </c>
      <c r="AU395" s="80">
        <f>INDEX('1'!BA:BA,INDEX(4^8-LARGE((حسوب=$R$2)*(تواريخ&gt;=$P$3)*(تواريخ&lt;=$AD$3)*(4^8-ROW(حسوب)),ROWS(AU$9:AU395)),0))</f>
        <v>0</v>
      </c>
      <c r="AV395" s="80">
        <f>INDEX('1'!AZ:AZ,INDEX(4^8-LARGE((حسوب=$R$2)*(تواريخ&gt;=$P$3)*(تواريخ&lt;=$AD$3)*(4^8-ROW(حسوب)),ROWS(AV$9:AV395)),0))</f>
        <v>0</v>
      </c>
      <c r="AW395" s="79" t="str">
        <f t="shared" si="8"/>
        <v/>
      </c>
    </row>
    <row r="396" spans="6:49" ht="18">
      <c r="F396" s="83">
        <f>IF($G396="","",(INDEX('1'!A:A,INDEX(4^8-LARGE((حسوب=$R$2)*(تواريخ&gt;=$P$3)*(تواريخ&lt;=$AD$3)*(4^8-ROW(حسوب)),ROWS(F$9:F396)),0))))</f>
        <v>0</v>
      </c>
      <c r="G396" s="84">
        <f>INDEX('1'!AT:AT,INDEX(4^8-LARGE((حسوب=$R$2)*(تواريخ&gt;=$P$3)*(تواريخ&lt;=$AD$3)*(4^8-ROW(حسوب)),ROWS(G$9:G396)),0))</f>
        <v>0</v>
      </c>
      <c r="H396" s="84">
        <f>INDEX('1'!AV:AV,INDEX(4^8-LARGE((حسوب=$R$2)*(تواريخ&gt;=$P$3)*(تواريخ&lt;=$AD$3)*(4^8-ROW(حسوب)),ROWS(H$9:H396)),0))</f>
        <v>0</v>
      </c>
      <c r="I396" s="81">
        <f>INDEX('1'!J:J,INDEX(4^8-LARGE((حسوب=$R$2)*(تواريخ&gt;=$P$3)*(تواريخ&lt;=$AD$3)*(4^8-ROW(حسوب)),ROWS(I$9:I396)),0))</f>
        <v>0</v>
      </c>
      <c r="J396" s="81">
        <f>INDEX('1'!K:K,INDEX(4^8-LARGE((حسوب=$R$2)*(تواريخ&gt;=$P$3)*(تواريخ&lt;=$AD$3)*(4^8-ROW(حسوب)),ROWS(J$9:J396)),0))</f>
        <v>0</v>
      </c>
      <c r="K396" s="81">
        <f>INDEX('1'!L:L,INDEX(4^8-LARGE((حسوب=$R$2)*(تواريخ&gt;=$P$3)*(تواريخ&lt;=$AD$3)*(4^8-ROW(حسوب)),ROWS(K$9:K396)),0))</f>
        <v>0</v>
      </c>
      <c r="L396" s="81">
        <f>INDEX('1'!M:M,INDEX(4^8-LARGE((حسوب=$R$2)*(تواريخ&gt;=$P$3)*(تواريخ&lt;=$AD$3)*(4^8-ROW(حسوب)),ROWS(L$9:L396)),0))</f>
        <v>0</v>
      </c>
      <c r="M396" s="81">
        <f>INDEX('1'!N:N,INDEX(4^8-LARGE((حسوب=$R$2)*(تواريخ&gt;=$P$3)*(تواريخ&lt;=$AD$3)*(4^8-ROW(حسوب)),ROWS(M$9:M396)),0))</f>
        <v>0</v>
      </c>
      <c r="N396" s="81">
        <f>INDEX('1'!O:O,INDEX(4^8-LARGE((حسوب=$R$2)*(تواريخ&gt;=$P$3)*(تواريخ&lt;=$AD$3)*(4^8-ROW(حسوب)),ROWS(N$9:N396)),0))</f>
        <v>0</v>
      </c>
      <c r="O396" s="81">
        <f>INDEX('1'!P:P,INDEX(4^8-LARGE((حسوب=$R$2)*(تواريخ&gt;=$P$3)*(تواريخ&lt;=$AD$3)*(4^8-ROW(حسوب)),ROWS(O$9:O396)),0))</f>
        <v>0</v>
      </c>
      <c r="P396" s="81">
        <f>INDEX('1'!Q:Q,INDEX(4^8-LARGE((حسوب=$R$2)*(تواريخ&gt;=$P$3)*(تواريخ&lt;=$AD$3)*(4^8-ROW(حسوب)),ROWS(P$9:P396)),0))</f>
        <v>0</v>
      </c>
      <c r="Q396" s="81">
        <f>INDEX('1'!R:R,INDEX(4^8-LARGE((حسوب=$R$2)*(تواريخ&gt;=$P$3)*(تواريخ&lt;=$AD$3)*(4^8-ROW(حسوب)),ROWS(Q$9:Q396)),0))</f>
        <v>0</v>
      </c>
      <c r="R396" s="81">
        <f>INDEX('1'!S:S,INDEX(4^8-LARGE((حسوب=$R$2)*(تواريخ&gt;=$P$3)*(تواريخ&lt;=$AD$3)*(4^8-ROW(حسوب)),ROWS(R$9:R396)),0))</f>
        <v>0</v>
      </c>
      <c r="S396" s="81">
        <f>INDEX('1'!T:T,INDEX(4^8-LARGE((حسوب=$R$2)*(تواريخ&gt;=$P$3)*(تواريخ&lt;=$AD$3)*(4^8-ROW(حسوب)),ROWS(S$9:S396)),0))</f>
        <v>0</v>
      </c>
      <c r="T396" s="81">
        <f>INDEX('1'!U:U,INDEX(4^8-LARGE((حسوب=$R$2)*(تواريخ&gt;=$P$3)*(تواريخ&lt;=$AD$3)*(4^8-ROW(حسوب)),ROWS(T$9:T396)),0))</f>
        <v>0</v>
      </c>
      <c r="U396" s="81">
        <f>INDEX('1'!V:V,INDEX(4^8-LARGE((حسوب=$R$2)*(تواريخ&gt;=$P$3)*(تواريخ&lt;=$AD$3)*(4^8-ROW(حسوب)),ROWS(U$9:U396)),0))</f>
        <v>0</v>
      </c>
      <c r="V396" s="81">
        <f>INDEX('1'!W:W,INDEX(4^8-LARGE((حسوب=$R$2)*(تواريخ&gt;=$P$3)*(تواريخ&lt;=$AD$3)*(4^8-ROW(حسوب)),ROWS(V$9:V396)),0))</f>
        <v>0</v>
      </c>
      <c r="W396" s="81">
        <f>INDEX('1'!X:X,INDEX(4^8-LARGE((حسوب=$R$2)*(تواريخ&gt;=$P$3)*(تواريخ&lt;=$AD$3)*(4^8-ROW(حسوب)),ROWS(W$9:W396)),0))</f>
        <v>0</v>
      </c>
      <c r="X396" s="81">
        <f>INDEX('1'!Y:Y,INDEX(4^8-LARGE((حسوب=$R$2)*(تواريخ&gt;=$P$3)*(تواريخ&lt;=$AD$3)*(4^8-ROW(حسوب)),ROWS(X$9:X396)),0))</f>
        <v>0</v>
      </c>
      <c r="Y396" s="81">
        <f>INDEX('1'!Z:Z,INDEX(4^8-LARGE((حسوب=$R$2)*(تواريخ&gt;=$P$3)*(تواريخ&lt;=$AD$3)*(4^8-ROW(حسوب)),ROWS(Y$9:Y396)),0))</f>
        <v>0</v>
      </c>
      <c r="Z396" s="81">
        <f>INDEX('1'!AA:AA,INDEX(4^8-LARGE((حسوب=$R$2)*(تواريخ&gt;=$P$3)*(تواريخ&lt;=$AD$3)*(4^8-ROW(حسوب)),ROWS(Z$9:Z396)),0))</f>
        <v>0</v>
      </c>
      <c r="AA396" s="81">
        <f>INDEX('1'!AB:AB,INDEX(4^8-LARGE((حسوب=$R$2)*(تواريخ&gt;=$P$3)*(تواريخ&lt;=$AD$3)*(4^8-ROW(حسوب)),ROWS(AA$9:AA396)),0))</f>
        <v>0</v>
      </c>
      <c r="AB396" s="81">
        <f>INDEX('1'!AC:AC,INDEX(4^8-LARGE((حسوب=$R$2)*(تواريخ&gt;=$P$3)*(تواريخ&lt;=$AD$3)*(4^8-ROW(حسوب)),ROWS(AB$9:AB396)),0))</f>
        <v>0</v>
      </c>
      <c r="AC396" s="81">
        <f>INDEX('1'!AD:AD,INDEX(4^8-LARGE((حسوب=$R$2)*(تواريخ&gt;=$P$3)*(تواريخ&lt;=$AD$3)*(4^8-ROW(حسوب)),ROWS(AC$9:AC396)),0))</f>
        <v>0</v>
      </c>
      <c r="AD396" s="81">
        <f>INDEX('1'!AE:AE,INDEX(4^8-LARGE((حسوب=$R$2)*(تواريخ&gt;=$P$3)*(تواريخ&lt;=$AD$3)*(4^8-ROW(حسوب)),ROWS(AD$9:AD396)),0))</f>
        <v>0</v>
      </c>
      <c r="AE396" s="57"/>
      <c r="AF396" s="57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7"/>
      <c r="AR396" s="57"/>
      <c r="AS396" s="80">
        <f>INDEX('1'!AY:AY,INDEX(4^8-LARGE((حسوب=$R$2)*(تواريخ&gt;=$P$3)*(تواريخ&lt;=$AD$3)*(4^8-ROW(حسوب)),ROWS(AS$9:AS396)),0))</f>
        <v>0</v>
      </c>
      <c r="AT396" s="80">
        <f>INDEX('1'!AX:AX,INDEX(4^8-LARGE((حسوب=$R$2)*(تواريخ&gt;=$P$3)*(تواريخ&lt;=$AD$3)*(4^8-ROW(حسوب)),ROWS(AT$9:AT396)),0))</f>
        <v>0</v>
      </c>
      <c r="AU396" s="80">
        <f>INDEX('1'!BA:BA,INDEX(4^8-LARGE((حسوب=$R$2)*(تواريخ&gt;=$P$3)*(تواريخ&lt;=$AD$3)*(4^8-ROW(حسوب)),ROWS(AU$9:AU396)),0))</f>
        <v>0</v>
      </c>
      <c r="AV396" s="80">
        <f>INDEX('1'!AZ:AZ,INDEX(4^8-LARGE((حسوب=$R$2)*(تواريخ&gt;=$P$3)*(تواريخ&lt;=$AD$3)*(4^8-ROW(حسوب)),ROWS(AV$9:AV396)),0))</f>
        <v>0</v>
      </c>
      <c r="AW396" s="79" t="str">
        <f t="shared" si="8"/>
        <v/>
      </c>
    </row>
    <row r="397" spans="6:49" ht="18">
      <c r="F397" s="83">
        <f>IF($G397="","",(INDEX('1'!A:A,INDEX(4^8-LARGE((حسوب=$R$2)*(تواريخ&gt;=$P$3)*(تواريخ&lt;=$AD$3)*(4^8-ROW(حسوب)),ROWS(F$9:F397)),0))))</f>
        <v>0</v>
      </c>
      <c r="G397" s="84">
        <f>INDEX('1'!AT:AT,INDEX(4^8-LARGE((حسوب=$R$2)*(تواريخ&gt;=$P$3)*(تواريخ&lt;=$AD$3)*(4^8-ROW(حسوب)),ROWS(G$9:G397)),0))</f>
        <v>0</v>
      </c>
      <c r="H397" s="84">
        <f>INDEX('1'!AV:AV,INDEX(4^8-LARGE((حسوب=$R$2)*(تواريخ&gt;=$P$3)*(تواريخ&lt;=$AD$3)*(4^8-ROW(حسوب)),ROWS(H$9:H397)),0))</f>
        <v>0</v>
      </c>
      <c r="I397" s="81">
        <f>INDEX('1'!J:J,INDEX(4^8-LARGE((حسوب=$R$2)*(تواريخ&gt;=$P$3)*(تواريخ&lt;=$AD$3)*(4^8-ROW(حسوب)),ROWS(I$9:I397)),0))</f>
        <v>0</v>
      </c>
      <c r="J397" s="81">
        <f>INDEX('1'!K:K,INDEX(4^8-LARGE((حسوب=$R$2)*(تواريخ&gt;=$P$3)*(تواريخ&lt;=$AD$3)*(4^8-ROW(حسوب)),ROWS(J$9:J397)),0))</f>
        <v>0</v>
      </c>
      <c r="K397" s="81">
        <f>INDEX('1'!L:L,INDEX(4^8-LARGE((حسوب=$R$2)*(تواريخ&gt;=$P$3)*(تواريخ&lt;=$AD$3)*(4^8-ROW(حسوب)),ROWS(K$9:K397)),0))</f>
        <v>0</v>
      </c>
      <c r="L397" s="81">
        <f>INDEX('1'!M:M,INDEX(4^8-LARGE((حسوب=$R$2)*(تواريخ&gt;=$P$3)*(تواريخ&lt;=$AD$3)*(4^8-ROW(حسوب)),ROWS(L$9:L397)),0))</f>
        <v>0</v>
      </c>
      <c r="M397" s="81">
        <f>INDEX('1'!N:N,INDEX(4^8-LARGE((حسوب=$R$2)*(تواريخ&gt;=$P$3)*(تواريخ&lt;=$AD$3)*(4^8-ROW(حسوب)),ROWS(M$9:M397)),0))</f>
        <v>0</v>
      </c>
      <c r="N397" s="81">
        <f>INDEX('1'!O:O,INDEX(4^8-LARGE((حسوب=$R$2)*(تواريخ&gt;=$P$3)*(تواريخ&lt;=$AD$3)*(4^8-ROW(حسوب)),ROWS(N$9:N397)),0))</f>
        <v>0</v>
      </c>
      <c r="O397" s="81">
        <f>INDEX('1'!P:P,INDEX(4^8-LARGE((حسوب=$R$2)*(تواريخ&gt;=$P$3)*(تواريخ&lt;=$AD$3)*(4^8-ROW(حسوب)),ROWS(O$9:O397)),0))</f>
        <v>0</v>
      </c>
      <c r="P397" s="81">
        <f>INDEX('1'!Q:Q,INDEX(4^8-LARGE((حسوب=$R$2)*(تواريخ&gt;=$P$3)*(تواريخ&lt;=$AD$3)*(4^8-ROW(حسوب)),ROWS(P$9:P397)),0))</f>
        <v>0</v>
      </c>
      <c r="Q397" s="81">
        <f>INDEX('1'!R:R,INDEX(4^8-LARGE((حسوب=$R$2)*(تواريخ&gt;=$P$3)*(تواريخ&lt;=$AD$3)*(4^8-ROW(حسوب)),ROWS(Q$9:Q397)),0))</f>
        <v>0</v>
      </c>
      <c r="R397" s="81">
        <f>INDEX('1'!S:S,INDEX(4^8-LARGE((حسوب=$R$2)*(تواريخ&gt;=$P$3)*(تواريخ&lt;=$AD$3)*(4^8-ROW(حسوب)),ROWS(R$9:R397)),0))</f>
        <v>0</v>
      </c>
      <c r="S397" s="81">
        <f>INDEX('1'!T:T,INDEX(4^8-LARGE((حسوب=$R$2)*(تواريخ&gt;=$P$3)*(تواريخ&lt;=$AD$3)*(4^8-ROW(حسوب)),ROWS(S$9:S397)),0))</f>
        <v>0</v>
      </c>
      <c r="T397" s="81">
        <f>INDEX('1'!U:U,INDEX(4^8-LARGE((حسوب=$R$2)*(تواريخ&gt;=$P$3)*(تواريخ&lt;=$AD$3)*(4^8-ROW(حسوب)),ROWS(T$9:T397)),0))</f>
        <v>0</v>
      </c>
      <c r="U397" s="81">
        <f>INDEX('1'!V:V,INDEX(4^8-LARGE((حسوب=$R$2)*(تواريخ&gt;=$P$3)*(تواريخ&lt;=$AD$3)*(4^8-ROW(حسوب)),ROWS(U$9:U397)),0))</f>
        <v>0</v>
      </c>
      <c r="V397" s="81">
        <f>INDEX('1'!W:W,INDEX(4^8-LARGE((حسوب=$R$2)*(تواريخ&gt;=$P$3)*(تواريخ&lt;=$AD$3)*(4^8-ROW(حسوب)),ROWS(V$9:V397)),0))</f>
        <v>0</v>
      </c>
      <c r="W397" s="81">
        <f>INDEX('1'!X:X,INDEX(4^8-LARGE((حسوب=$R$2)*(تواريخ&gt;=$P$3)*(تواريخ&lt;=$AD$3)*(4^8-ROW(حسوب)),ROWS(W$9:W397)),0))</f>
        <v>0</v>
      </c>
      <c r="X397" s="81">
        <f>INDEX('1'!Y:Y,INDEX(4^8-LARGE((حسوب=$R$2)*(تواريخ&gt;=$P$3)*(تواريخ&lt;=$AD$3)*(4^8-ROW(حسوب)),ROWS(X$9:X397)),0))</f>
        <v>0</v>
      </c>
      <c r="Y397" s="81">
        <f>INDEX('1'!Z:Z,INDEX(4^8-LARGE((حسوب=$R$2)*(تواريخ&gt;=$P$3)*(تواريخ&lt;=$AD$3)*(4^8-ROW(حسوب)),ROWS(Y$9:Y397)),0))</f>
        <v>0</v>
      </c>
      <c r="Z397" s="81">
        <f>INDEX('1'!AA:AA,INDEX(4^8-LARGE((حسوب=$R$2)*(تواريخ&gt;=$P$3)*(تواريخ&lt;=$AD$3)*(4^8-ROW(حسوب)),ROWS(Z$9:Z397)),0))</f>
        <v>0</v>
      </c>
      <c r="AA397" s="81">
        <f>INDEX('1'!AB:AB,INDEX(4^8-LARGE((حسوب=$R$2)*(تواريخ&gt;=$P$3)*(تواريخ&lt;=$AD$3)*(4^8-ROW(حسوب)),ROWS(AA$9:AA397)),0))</f>
        <v>0</v>
      </c>
      <c r="AB397" s="81">
        <f>INDEX('1'!AC:AC,INDEX(4^8-LARGE((حسوب=$R$2)*(تواريخ&gt;=$P$3)*(تواريخ&lt;=$AD$3)*(4^8-ROW(حسوب)),ROWS(AB$9:AB397)),0))</f>
        <v>0</v>
      </c>
      <c r="AC397" s="81">
        <f>INDEX('1'!AD:AD,INDEX(4^8-LARGE((حسوب=$R$2)*(تواريخ&gt;=$P$3)*(تواريخ&lt;=$AD$3)*(4^8-ROW(حسوب)),ROWS(AC$9:AC397)),0))</f>
        <v>0</v>
      </c>
      <c r="AD397" s="81">
        <f>INDEX('1'!AE:AE,INDEX(4^8-LARGE((حسوب=$R$2)*(تواريخ&gt;=$P$3)*(تواريخ&lt;=$AD$3)*(4^8-ROW(حسوب)),ROWS(AD$9:AD397)),0))</f>
        <v>0</v>
      </c>
      <c r="AE397" s="57"/>
      <c r="AF397" s="57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7"/>
      <c r="AR397" s="57"/>
      <c r="AS397" s="80">
        <f>INDEX('1'!AY:AY,INDEX(4^8-LARGE((حسوب=$R$2)*(تواريخ&gt;=$P$3)*(تواريخ&lt;=$AD$3)*(4^8-ROW(حسوب)),ROWS(AS$9:AS397)),0))</f>
        <v>0</v>
      </c>
      <c r="AT397" s="80">
        <f>INDEX('1'!AX:AX,INDEX(4^8-LARGE((حسوب=$R$2)*(تواريخ&gt;=$P$3)*(تواريخ&lt;=$AD$3)*(4^8-ROW(حسوب)),ROWS(AT$9:AT397)),0))</f>
        <v>0</v>
      </c>
      <c r="AU397" s="80">
        <f>INDEX('1'!BA:BA,INDEX(4^8-LARGE((حسوب=$R$2)*(تواريخ&gt;=$P$3)*(تواريخ&lt;=$AD$3)*(4^8-ROW(حسوب)),ROWS(AU$9:AU397)),0))</f>
        <v>0</v>
      </c>
      <c r="AV397" s="80">
        <f>INDEX('1'!AZ:AZ,INDEX(4^8-LARGE((حسوب=$R$2)*(تواريخ&gt;=$P$3)*(تواريخ&lt;=$AD$3)*(4^8-ROW(حسوب)),ROWS(AV$9:AV397)),0))</f>
        <v>0</v>
      </c>
      <c r="AW397" s="79" t="str">
        <f t="shared" si="8"/>
        <v/>
      </c>
    </row>
    <row r="398" spans="6:49" ht="18">
      <c r="F398" s="83">
        <f>IF($G398="","",(INDEX('1'!A:A,INDEX(4^8-LARGE((حسوب=$R$2)*(تواريخ&gt;=$P$3)*(تواريخ&lt;=$AD$3)*(4^8-ROW(حسوب)),ROWS(F$9:F398)),0))))</f>
        <v>0</v>
      </c>
      <c r="G398" s="84">
        <f>INDEX('1'!AT:AT,INDEX(4^8-LARGE((حسوب=$R$2)*(تواريخ&gt;=$P$3)*(تواريخ&lt;=$AD$3)*(4^8-ROW(حسوب)),ROWS(G$9:G398)),0))</f>
        <v>0</v>
      </c>
      <c r="H398" s="84">
        <f>INDEX('1'!AV:AV,INDEX(4^8-LARGE((حسوب=$R$2)*(تواريخ&gt;=$P$3)*(تواريخ&lt;=$AD$3)*(4^8-ROW(حسوب)),ROWS(H$9:H398)),0))</f>
        <v>0</v>
      </c>
      <c r="I398" s="81">
        <f>INDEX('1'!J:J,INDEX(4^8-LARGE((حسوب=$R$2)*(تواريخ&gt;=$P$3)*(تواريخ&lt;=$AD$3)*(4^8-ROW(حسوب)),ROWS(I$9:I398)),0))</f>
        <v>0</v>
      </c>
      <c r="J398" s="81">
        <f>INDEX('1'!K:K,INDEX(4^8-LARGE((حسوب=$R$2)*(تواريخ&gt;=$P$3)*(تواريخ&lt;=$AD$3)*(4^8-ROW(حسوب)),ROWS(J$9:J398)),0))</f>
        <v>0</v>
      </c>
      <c r="K398" s="81">
        <f>INDEX('1'!L:L,INDEX(4^8-LARGE((حسوب=$R$2)*(تواريخ&gt;=$P$3)*(تواريخ&lt;=$AD$3)*(4^8-ROW(حسوب)),ROWS(K$9:K398)),0))</f>
        <v>0</v>
      </c>
      <c r="L398" s="81">
        <f>INDEX('1'!M:M,INDEX(4^8-LARGE((حسوب=$R$2)*(تواريخ&gt;=$P$3)*(تواريخ&lt;=$AD$3)*(4^8-ROW(حسوب)),ROWS(L$9:L398)),0))</f>
        <v>0</v>
      </c>
      <c r="M398" s="81">
        <f>INDEX('1'!N:N,INDEX(4^8-LARGE((حسوب=$R$2)*(تواريخ&gt;=$P$3)*(تواريخ&lt;=$AD$3)*(4^8-ROW(حسوب)),ROWS(M$9:M398)),0))</f>
        <v>0</v>
      </c>
      <c r="N398" s="81">
        <f>INDEX('1'!O:O,INDEX(4^8-LARGE((حسوب=$R$2)*(تواريخ&gt;=$P$3)*(تواريخ&lt;=$AD$3)*(4^8-ROW(حسوب)),ROWS(N$9:N398)),0))</f>
        <v>0</v>
      </c>
      <c r="O398" s="81">
        <f>INDEX('1'!P:P,INDEX(4^8-LARGE((حسوب=$R$2)*(تواريخ&gt;=$P$3)*(تواريخ&lt;=$AD$3)*(4^8-ROW(حسوب)),ROWS(O$9:O398)),0))</f>
        <v>0</v>
      </c>
      <c r="P398" s="81">
        <f>INDEX('1'!Q:Q,INDEX(4^8-LARGE((حسوب=$R$2)*(تواريخ&gt;=$P$3)*(تواريخ&lt;=$AD$3)*(4^8-ROW(حسوب)),ROWS(P$9:P398)),0))</f>
        <v>0</v>
      </c>
      <c r="Q398" s="81">
        <f>INDEX('1'!R:R,INDEX(4^8-LARGE((حسوب=$R$2)*(تواريخ&gt;=$P$3)*(تواريخ&lt;=$AD$3)*(4^8-ROW(حسوب)),ROWS(Q$9:Q398)),0))</f>
        <v>0</v>
      </c>
      <c r="R398" s="81">
        <f>INDEX('1'!S:S,INDEX(4^8-LARGE((حسوب=$R$2)*(تواريخ&gt;=$P$3)*(تواريخ&lt;=$AD$3)*(4^8-ROW(حسوب)),ROWS(R$9:R398)),0))</f>
        <v>0</v>
      </c>
      <c r="S398" s="81">
        <f>INDEX('1'!T:T,INDEX(4^8-LARGE((حسوب=$R$2)*(تواريخ&gt;=$P$3)*(تواريخ&lt;=$AD$3)*(4^8-ROW(حسوب)),ROWS(S$9:S398)),0))</f>
        <v>0</v>
      </c>
      <c r="T398" s="81">
        <f>INDEX('1'!U:U,INDEX(4^8-LARGE((حسوب=$R$2)*(تواريخ&gt;=$P$3)*(تواريخ&lt;=$AD$3)*(4^8-ROW(حسوب)),ROWS(T$9:T398)),0))</f>
        <v>0</v>
      </c>
      <c r="U398" s="81">
        <f>INDEX('1'!V:V,INDEX(4^8-LARGE((حسوب=$R$2)*(تواريخ&gt;=$P$3)*(تواريخ&lt;=$AD$3)*(4^8-ROW(حسوب)),ROWS(U$9:U398)),0))</f>
        <v>0</v>
      </c>
      <c r="V398" s="81">
        <f>INDEX('1'!W:W,INDEX(4^8-LARGE((حسوب=$R$2)*(تواريخ&gt;=$P$3)*(تواريخ&lt;=$AD$3)*(4^8-ROW(حسوب)),ROWS(V$9:V398)),0))</f>
        <v>0</v>
      </c>
      <c r="W398" s="81">
        <f>INDEX('1'!X:X,INDEX(4^8-LARGE((حسوب=$R$2)*(تواريخ&gt;=$P$3)*(تواريخ&lt;=$AD$3)*(4^8-ROW(حسوب)),ROWS(W$9:W398)),0))</f>
        <v>0</v>
      </c>
      <c r="X398" s="81">
        <f>INDEX('1'!Y:Y,INDEX(4^8-LARGE((حسوب=$R$2)*(تواريخ&gt;=$P$3)*(تواريخ&lt;=$AD$3)*(4^8-ROW(حسوب)),ROWS(X$9:X398)),0))</f>
        <v>0</v>
      </c>
      <c r="Y398" s="81">
        <f>INDEX('1'!Z:Z,INDEX(4^8-LARGE((حسوب=$R$2)*(تواريخ&gt;=$P$3)*(تواريخ&lt;=$AD$3)*(4^8-ROW(حسوب)),ROWS(Y$9:Y398)),0))</f>
        <v>0</v>
      </c>
      <c r="Z398" s="81">
        <f>INDEX('1'!AA:AA,INDEX(4^8-LARGE((حسوب=$R$2)*(تواريخ&gt;=$P$3)*(تواريخ&lt;=$AD$3)*(4^8-ROW(حسوب)),ROWS(Z$9:Z398)),0))</f>
        <v>0</v>
      </c>
      <c r="AA398" s="81">
        <f>INDEX('1'!AB:AB,INDEX(4^8-LARGE((حسوب=$R$2)*(تواريخ&gt;=$P$3)*(تواريخ&lt;=$AD$3)*(4^8-ROW(حسوب)),ROWS(AA$9:AA398)),0))</f>
        <v>0</v>
      </c>
      <c r="AB398" s="81">
        <f>INDEX('1'!AC:AC,INDEX(4^8-LARGE((حسوب=$R$2)*(تواريخ&gt;=$P$3)*(تواريخ&lt;=$AD$3)*(4^8-ROW(حسوب)),ROWS(AB$9:AB398)),0))</f>
        <v>0</v>
      </c>
      <c r="AC398" s="81">
        <f>INDEX('1'!AD:AD,INDEX(4^8-LARGE((حسوب=$R$2)*(تواريخ&gt;=$P$3)*(تواريخ&lt;=$AD$3)*(4^8-ROW(حسوب)),ROWS(AC$9:AC398)),0))</f>
        <v>0</v>
      </c>
      <c r="AD398" s="81">
        <f>INDEX('1'!AE:AE,INDEX(4^8-LARGE((حسوب=$R$2)*(تواريخ&gt;=$P$3)*(تواريخ&lt;=$AD$3)*(4^8-ROW(حسوب)),ROWS(AD$9:AD398)),0))</f>
        <v>0</v>
      </c>
      <c r="AE398" s="57"/>
      <c r="AF398" s="57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7"/>
      <c r="AR398" s="57"/>
      <c r="AS398" s="80">
        <f>INDEX('1'!AY:AY,INDEX(4^8-LARGE((حسوب=$R$2)*(تواريخ&gt;=$P$3)*(تواريخ&lt;=$AD$3)*(4^8-ROW(حسوب)),ROWS(AS$9:AS398)),0))</f>
        <v>0</v>
      </c>
      <c r="AT398" s="80">
        <f>INDEX('1'!AX:AX,INDEX(4^8-LARGE((حسوب=$R$2)*(تواريخ&gt;=$P$3)*(تواريخ&lt;=$AD$3)*(4^8-ROW(حسوب)),ROWS(AT$9:AT398)),0))</f>
        <v>0</v>
      </c>
      <c r="AU398" s="80">
        <f>INDEX('1'!BA:BA,INDEX(4^8-LARGE((حسوب=$R$2)*(تواريخ&gt;=$P$3)*(تواريخ&lt;=$AD$3)*(4^8-ROW(حسوب)),ROWS(AU$9:AU398)),0))</f>
        <v>0</v>
      </c>
      <c r="AV398" s="80">
        <f>INDEX('1'!AZ:AZ,INDEX(4^8-LARGE((حسوب=$R$2)*(تواريخ&gt;=$P$3)*(تواريخ&lt;=$AD$3)*(4^8-ROW(حسوب)),ROWS(AV$9:AV398)),0))</f>
        <v>0</v>
      </c>
      <c r="AW398" s="79" t="str">
        <f t="shared" si="8"/>
        <v/>
      </c>
    </row>
    <row r="399" spans="6:49" ht="18">
      <c r="F399" s="83">
        <f>IF($G399="","",(INDEX('1'!A:A,INDEX(4^8-LARGE((حسوب=$R$2)*(تواريخ&gt;=$P$3)*(تواريخ&lt;=$AD$3)*(4^8-ROW(حسوب)),ROWS(F$9:F399)),0))))</f>
        <v>0</v>
      </c>
      <c r="G399" s="84">
        <f>INDEX('1'!AT:AT,INDEX(4^8-LARGE((حسوب=$R$2)*(تواريخ&gt;=$P$3)*(تواريخ&lt;=$AD$3)*(4^8-ROW(حسوب)),ROWS(G$9:G399)),0))</f>
        <v>0</v>
      </c>
      <c r="H399" s="84">
        <f>INDEX('1'!AV:AV,INDEX(4^8-LARGE((حسوب=$R$2)*(تواريخ&gt;=$P$3)*(تواريخ&lt;=$AD$3)*(4^8-ROW(حسوب)),ROWS(H$9:H399)),0))</f>
        <v>0</v>
      </c>
      <c r="I399" s="81">
        <f>INDEX('1'!J:J,INDEX(4^8-LARGE((حسوب=$R$2)*(تواريخ&gt;=$P$3)*(تواريخ&lt;=$AD$3)*(4^8-ROW(حسوب)),ROWS(I$9:I399)),0))</f>
        <v>0</v>
      </c>
      <c r="J399" s="81">
        <f>INDEX('1'!K:K,INDEX(4^8-LARGE((حسوب=$R$2)*(تواريخ&gt;=$P$3)*(تواريخ&lt;=$AD$3)*(4^8-ROW(حسوب)),ROWS(J$9:J399)),0))</f>
        <v>0</v>
      </c>
      <c r="K399" s="81">
        <f>INDEX('1'!L:L,INDEX(4^8-LARGE((حسوب=$R$2)*(تواريخ&gt;=$P$3)*(تواريخ&lt;=$AD$3)*(4^8-ROW(حسوب)),ROWS(K$9:K399)),0))</f>
        <v>0</v>
      </c>
      <c r="L399" s="81">
        <f>INDEX('1'!M:M,INDEX(4^8-LARGE((حسوب=$R$2)*(تواريخ&gt;=$P$3)*(تواريخ&lt;=$AD$3)*(4^8-ROW(حسوب)),ROWS(L$9:L399)),0))</f>
        <v>0</v>
      </c>
      <c r="M399" s="81">
        <f>INDEX('1'!N:N,INDEX(4^8-LARGE((حسوب=$R$2)*(تواريخ&gt;=$P$3)*(تواريخ&lt;=$AD$3)*(4^8-ROW(حسوب)),ROWS(M$9:M399)),0))</f>
        <v>0</v>
      </c>
      <c r="N399" s="81">
        <f>INDEX('1'!O:O,INDEX(4^8-LARGE((حسوب=$R$2)*(تواريخ&gt;=$P$3)*(تواريخ&lt;=$AD$3)*(4^8-ROW(حسوب)),ROWS(N$9:N399)),0))</f>
        <v>0</v>
      </c>
      <c r="O399" s="81">
        <f>INDEX('1'!P:P,INDEX(4^8-LARGE((حسوب=$R$2)*(تواريخ&gt;=$P$3)*(تواريخ&lt;=$AD$3)*(4^8-ROW(حسوب)),ROWS(O$9:O399)),0))</f>
        <v>0</v>
      </c>
      <c r="P399" s="81">
        <f>INDEX('1'!Q:Q,INDEX(4^8-LARGE((حسوب=$R$2)*(تواريخ&gt;=$P$3)*(تواريخ&lt;=$AD$3)*(4^8-ROW(حسوب)),ROWS(P$9:P399)),0))</f>
        <v>0</v>
      </c>
      <c r="Q399" s="81">
        <f>INDEX('1'!R:R,INDEX(4^8-LARGE((حسوب=$R$2)*(تواريخ&gt;=$P$3)*(تواريخ&lt;=$AD$3)*(4^8-ROW(حسوب)),ROWS(Q$9:Q399)),0))</f>
        <v>0</v>
      </c>
      <c r="R399" s="81">
        <f>INDEX('1'!S:S,INDEX(4^8-LARGE((حسوب=$R$2)*(تواريخ&gt;=$P$3)*(تواريخ&lt;=$AD$3)*(4^8-ROW(حسوب)),ROWS(R$9:R399)),0))</f>
        <v>0</v>
      </c>
      <c r="S399" s="81">
        <f>INDEX('1'!T:T,INDEX(4^8-LARGE((حسوب=$R$2)*(تواريخ&gt;=$P$3)*(تواريخ&lt;=$AD$3)*(4^8-ROW(حسوب)),ROWS(S$9:S399)),0))</f>
        <v>0</v>
      </c>
      <c r="T399" s="81">
        <f>INDEX('1'!U:U,INDEX(4^8-LARGE((حسوب=$R$2)*(تواريخ&gt;=$P$3)*(تواريخ&lt;=$AD$3)*(4^8-ROW(حسوب)),ROWS(T$9:T399)),0))</f>
        <v>0</v>
      </c>
      <c r="U399" s="81">
        <f>INDEX('1'!V:V,INDEX(4^8-LARGE((حسوب=$R$2)*(تواريخ&gt;=$P$3)*(تواريخ&lt;=$AD$3)*(4^8-ROW(حسوب)),ROWS(U$9:U399)),0))</f>
        <v>0</v>
      </c>
      <c r="V399" s="81">
        <f>INDEX('1'!W:W,INDEX(4^8-LARGE((حسوب=$R$2)*(تواريخ&gt;=$P$3)*(تواريخ&lt;=$AD$3)*(4^8-ROW(حسوب)),ROWS(V$9:V399)),0))</f>
        <v>0</v>
      </c>
      <c r="W399" s="81">
        <f>INDEX('1'!X:X,INDEX(4^8-LARGE((حسوب=$R$2)*(تواريخ&gt;=$P$3)*(تواريخ&lt;=$AD$3)*(4^8-ROW(حسوب)),ROWS(W$9:W399)),0))</f>
        <v>0</v>
      </c>
      <c r="X399" s="81">
        <f>INDEX('1'!Y:Y,INDEX(4^8-LARGE((حسوب=$R$2)*(تواريخ&gt;=$P$3)*(تواريخ&lt;=$AD$3)*(4^8-ROW(حسوب)),ROWS(X$9:X399)),0))</f>
        <v>0</v>
      </c>
      <c r="Y399" s="81">
        <f>INDEX('1'!Z:Z,INDEX(4^8-LARGE((حسوب=$R$2)*(تواريخ&gt;=$P$3)*(تواريخ&lt;=$AD$3)*(4^8-ROW(حسوب)),ROWS(Y$9:Y399)),0))</f>
        <v>0</v>
      </c>
      <c r="Z399" s="81">
        <f>INDEX('1'!AA:AA,INDEX(4^8-LARGE((حسوب=$R$2)*(تواريخ&gt;=$P$3)*(تواريخ&lt;=$AD$3)*(4^8-ROW(حسوب)),ROWS(Z$9:Z399)),0))</f>
        <v>0</v>
      </c>
      <c r="AA399" s="81">
        <f>INDEX('1'!AB:AB,INDEX(4^8-LARGE((حسوب=$R$2)*(تواريخ&gt;=$P$3)*(تواريخ&lt;=$AD$3)*(4^8-ROW(حسوب)),ROWS(AA$9:AA399)),0))</f>
        <v>0</v>
      </c>
      <c r="AB399" s="81">
        <f>INDEX('1'!AC:AC,INDEX(4^8-LARGE((حسوب=$R$2)*(تواريخ&gt;=$P$3)*(تواريخ&lt;=$AD$3)*(4^8-ROW(حسوب)),ROWS(AB$9:AB399)),0))</f>
        <v>0</v>
      </c>
      <c r="AC399" s="81">
        <f>INDEX('1'!AD:AD,INDEX(4^8-LARGE((حسوب=$R$2)*(تواريخ&gt;=$P$3)*(تواريخ&lt;=$AD$3)*(4^8-ROW(حسوب)),ROWS(AC$9:AC399)),0))</f>
        <v>0</v>
      </c>
      <c r="AD399" s="81">
        <f>INDEX('1'!AE:AE,INDEX(4^8-LARGE((حسوب=$R$2)*(تواريخ&gt;=$P$3)*(تواريخ&lt;=$AD$3)*(4^8-ROW(حسوب)),ROWS(AD$9:AD399)),0))</f>
        <v>0</v>
      </c>
      <c r="AE399" s="57"/>
      <c r="AF399" s="57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7"/>
      <c r="AR399" s="57"/>
      <c r="AS399" s="80">
        <f>INDEX('1'!AY:AY,INDEX(4^8-LARGE((حسوب=$R$2)*(تواريخ&gt;=$P$3)*(تواريخ&lt;=$AD$3)*(4^8-ROW(حسوب)),ROWS(AS$9:AS399)),0))</f>
        <v>0</v>
      </c>
      <c r="AT399" s="80">
        <f>INDEX('1'!AX:AX,INDEX(4^8-LARGE((حسوب=$R$2)*(تواريخ&gt;=$P$3)*(تواريخ&lt;=$AD$3)*(4^8-ROW(حسوب)),ROWS(AT$9:AT399)),0))</f>
        <v>0</v>
      </c>
      <c r="AU399" s="80">
        <f>INDEX('1'!BA:BA,INDEX(4^8-LARGE((حسوب=$R$2)*(تواريخ&gt;=$P$3)*(تواريخ&lt;=$AD$3)*(4^8-ROW(حسوب)),ROWS(AU$9:AU399)),0))</f>
        <v>0</v>
      </c>
      <c r="AV399" s="80">
        <f>INDEX('1'!AZ:AZ,INDEX(4^8-LARGE((حسوب=$R$2)*(تواريخ&gt;=$P$3)*(تواريخ&lt;=$AD$3)*(4^8-ROW(حسوب)),ROWS(AV$9:AV399)),0))</f>
        <v>0</v>
      </c>
      <c r="AW399" s="79" t="str">
        <f t="shared" si="8"/>
        <v/>
      </c>
    </row>
    <row r="400" spans="6:49" ht="18">
      <c r="F400" s="83">
        <f>IF($G400="","",(INDEX('1'!A:A,INDEX(4^8-LARGE((حسوب=$R$2)*(تواريخ&gt;=$P$3)*(تواريخ&lt;=$AD$3)*(4^8-ROW(حسوب)),ROWS(F$9:F400)),0))))</f>
        <v>0</v>
      </c>
      <c r="G400" s="84">
        <f>INDEX('1'!AT:AT,INDEX(4^8-LARGE((حسوب=$R$2)*(تواريخ&gt;=$P$3)*(تواريخ&lt;=$AD$3)*(4^8-ROW(حسوب)),ROWS(G$9:G400)),0))</f>
        <v>0</v>
      </c>
      <c r="H400" s="84">
        <f>INDEX('1'!AV:AV,INDEX(4^8-LARGE((حسوب=$R$2)*(تواريخ&gt;=$P$3)*(تواريخ&lt;=$AD$3)*(4^8-ROW(حسوب)),ROWS(H$9:H400)),0))</f>
        <v>0</v>
      </c>
      <c r="I400" s="81">
        <f>INDEX('1'!J:J,INDEX(4^8-LARGE((حسوب=$R$2)*(تواريخ&gt;=$P$3)*(تواريخ&lt;=$AD$3)*(4^8-ROW(حسوب)),ROWS(I$9:I400)),0))</f>
        <v>0</v>
      </c>
      <c r="J400" s="81">
        <f>INDEX('1'!K:K,INDEX(4^8-LARGE((حسوب=$R$2)*(تواريخ&gt;=$P$3)*(تواريخ&lt;=$AD$3)*(4^8-ROW(حسوب)),ROWS(J$9:J400)),0))</f>
        <v>0</v>
      </c>
      <c r="K400" s="81">
        <f>INDEX('1'!L:L,INDEX(4^8-LARGE((حسوب=$R$2)*(تواريخ&gt;=$P$3)*(تواريخ&lt;=$AD$3)*(4^8-ROW(حسوب)),ROWS(K$9:K400)),0))</f>
        <v>0</v>
      </c>
      <c r="L400" s="81">
        <f>INDEX('1'!M:M,INDEX(4^8-LARGE((حسوب=$R$2)*(تواريخ&gt;=$P$3)*(تواريخ&lt;=$AD$3)*(4^8-ROW(حسوب)),ROWS(L$9:L400)),0))</f>
        <v>0</v>
      </c>
      <c r="M400" s="81">
        <f>INDEX('1'!N:N,INDEX(4^8-LARGE((حسوب=$R$2)*(تواريخ&gt;=$P$3)*(تواريخ&lt;=$AD$3)*(4^8-ROW(حسوب)),ROWS(M$9:M400)),0))</f>
        <v>0</v>
      </c>
      <c r="N400" s="81">
        <f>INDEX('1'!O:O,INDEX(4^8-LARGE((حسوب=$R$2)*(تواريخ&gt;=$P$3)*(تواريخ&lt;=$AD$3)*(4^8-ROW(حسوب)),ROWS(N$9:N400)),0))</f>
        <v>0</v>
      </c>
      <c r="O400" s="81">
        <f>INDEX('1'!P:P,INDEX(4^8-LARGE((حسوب=$R$2)*(تواريخ&gt;=$P$3)*(تواريخ&lt;=$AD$3)*(4^8-ROW(حسوب)),ROWS(O$9:O400)),0))</f>
        <v>0</v>
      </c>
      <c r="P400" s="81">
        <f>INDEX('1'!Q:Q,INDEX(4^8-LARGE((حسوب=$R$2)*(تواريخ&gt;=$P$3)*(تواريخ&lt;=$AD$3)*(4^8-ROW(حسوب)),ROWS(P$9:P400)),0))</f>
        <v>0</v>
      </c>
      <c r="Q400" s="81">
        <f>INDEX('1'!R:R,INDEX(4^8-LARGE((حسوب=$R$2)*(تواريخ&gt;=$P$3)*(تواريخ&lt;=$AD$3)*(4^8-ROW(حسوب)),ROWS(Q$9:Q400)),0))</f>
        <v>0</v>
      </c>
      <c r="R400" s="81">
        <f>INDEX('1'!S:S,INDEX(4^8-LARGE((حسوب=$R$2)*(تواريخ&gt;=$P$3)*(تواريخ&lt;=$AD$3)*(4^8-ROW(حسوب)),ROWS(R$9:R400)),0))</f>
        <v>0</v>
      </c>
      <c r="S400" s="81">
        <f>INDEX('1'!T:T,INDEX(4^8-LARGE((حسوب=$R$2)*(تواريخ&gt;=$P$3)*(تواريخ&lt;=$AD$3)*(4^8-ROW(حسوب)),ROWS(S$9:S400)),0))</f>
        <v>0</v>
      </c>
      <c r="T400" s="81">
        <f>INDEX('1'!U:U,INDEX(4^8-LARGE((حسوب=$R$2)*(تواريخ&gt;=$P$3)*(تواريخ&lt;=$AD$3)*(4^8-ROW(حسوب)),ROWS(T$9:T400)),0))</f>
        <v>0</v>
      </c>
      <c r="U400" s="81">
        <f>INDEX('1'!V:V,INDEX(4^8-LARGE((حسوب=$R$2)*(تواريخ&gt;=$P$3)*(تواريخ&lt;=$AD$3)*(4^8-ROW(حسوب)),ROWS(U$9:U400)),0))</f>
        <v>0</v>
      </c>
      <c r="V400" s="81">
        <f>INDEX('1'!W:W,INDEX(4^8-LARGE((حسوب=$R$2)*(تواريخ&gt;=$P$3)*(تواريخ&lt;=$AD$3)*(4^8-ROW(حسوب)),ROWS(V$9:V400)),0))</f>
        <v>0</v>
      </c>
      <c r="W400" s="81">
        <f>INDEX('1'!X:X,INDEX(4^8-LARGE((حسوب=$R$2)*(تواريخ&gt;=$P$3)*(تواريخ&lt;=$AD$3)*(4^8-ROW(حسوب)),ROWS(W$9:W400)),0))</f>
        <v>0</v>
      </c>
      <c r="X400" s="81">
        <f>INDEX('1'!Y:Y,INDEX(4^8-LARGE((حسوب=$R$2)*(تواريخ&gt;=$P$3)*(تواريخ&lt;=$AD$3)*(4^8-ROW(حسوب)),ROWS(X$9:X400)),0))</f>
        <v>0</v>
      </c>
      <c r="Y400" s="81">
        <f>INDEX('1'!Z:Z,INDEX(4^8-LARGE((حسوب=$R$2)*(تواريخ&gt;=$P$3)*(تواريخ&lt;=$AD$3)*(4^8-ROW(حسوب)),ROWS(Y$9:Y400)),0))</f>
        <v>0</v>
      </c>
      <c r="Z400" s="81">
        <f>INDEX('1'!AA:AA,INDEX(4^8-LARGE((حسوب=$R$2)*(تواريخ&gt;=$P$3)*(تواريخ&lt;=$AD$3)*(4^8-ROW(حسوب)),ROWS(Z$9:Z400)),0))</f>
        <v>0</v>
      </c>
      <c r="AA400" s="81">
        <f>INDEX('1'!AB:AB,INDEX(4^8-LARGE((حسوب=$R$2)*(تواريخ&gt;=$P$3)*(تواريخ&lt;=$AD$3)*(4^8-ROW(حسوب)),ROWS(AA$9:AA400)),0))</f>
        <v>0</v>
      </c>
      <c r="AB400" s="81">
        <f>INDEX('1'!AC:AC,INDEX(4^8-LARGE((حسوب=$R$2)*(تواريخ&gt;=$P$3)*(تواريخ&lt;=$AD$3)*(4^8-ROW(حسوب)),ROWS(AB$9:AB400)),0))</f>
        <v>0</v>
      </c>
      <c r="AC400" s="81">
        <f>INDEX('1'!AD:AD,INDEX(4^8-LARGE((حسوب=$R$2)*(تواريخ&gt;=$P$3)*(تواريخ&lt;=$AD$3)*(4^8-ROW(حسوب)),ROWS(AC$9:AC400)),0))</f>
        <v>0</v>
      </c>
      <c r="AD400" s="81">
        <f>INDEX('1'!AE:AE,INDEX(4^8-LARGE((حسوب=$R$2)*(تواريخ&gt;=$P$3)*(تواريخ&lt;=$AD$3)*(4^8-ROW(حسوب)),ROWS(AD$9:AD400)),0))</f>
        <v>0</v>
      </c>
      <c r="AE400" s="57"/>
      <c r="AF400" s="57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7"/>
      <c r="AR400" s="57"/>
      <c r="AS400" s="80">
        <f>INDEX('1'!AY:AY,INDEX(4^8-LARGE((حسوب=$R$2)*(تواريخ&gt;=$P$3)*(تواريخ&lt;=$AD$3)*(4^8-ROW(حسوب)),ROWS(AS$9:AS400)),0))</f>
        <v>0</v>
      </c>
      <c r="AT400" s="80">
        <f>INDEX('1'!AX:AX,INDEX(4^8-LARGE((حسوب=$R$2)*(تواريخ&gt;=$P$3)*(تواريخ&lt;=$AD$3)*(4^8-ROW(حسوب)),ROWS(AT$9:AT400)),0))</f>
        <v>0</v>
      </c>
      <c r="AU400" s="80">
        <f>INDEX('1'!BA:BA,INDEX(4^8-LARGE((حسوب=$R$2)*(تواريخ&gt;=$P$3)*(تواريخ&lt;=$AD$3)*(4^8-ROW(حسوب)),ROWS(AU$9:AU400)),0))</f>
        <v>0</v>
      </c>
      <c r="AV400" s="80">
        <f>INDEX('1'!AZ:AZ,INDEX(4^8-LARGE((حسوب=$R$2)*(تواريخ&gt;=$P$3)*(تواريخ&lt;=$AD$3)*(4^8-ROW(حسوب)),ROWS(AV$9:AV400)),0))</f>
        <v>0</v>
      </c>
      <c r="AW400" s="79" t="str">
        <f t="shared" si="8"/>
        <v/>
      </c>
    </row>
    <row r="401" spans="6:49" ht="18">
      <c r="F401" s="83">
        <f>IF($G401="","",(INDEX('1'!A:A,INDEX(4^8-LARGE((حسوب=$R$2)*(تواريخ&gt;=$P$3)*(تواريخ&lt;=$AD$3)*(4^8-ROW(حسوب)),ROWS(F$9:F401)),0))))</f>
        <v>0</v>
      </c>
      <c r="G401" s="84">
        <f>INDEX('1'!AT:AT,INDEX(4^8-LARGE((حسوب=$R$2)*(تواريخ&gt;=$P$3)*(تواريخ&lt;=$AD$3)*(4^8-ROW(حسوب)),ROWS(G$9:G401)),0))</f>
        <v>0</v>
      </c>
      <c r="H401" s="84">
        <f>INDEX('1'!AV:AV,INDEX(4^8-LARGE((حسوب=$R$2)*(تواريخ&gt;=$P$3)*(تواريخ&lt;=$AD$3)*(4^8-ROW(حسوب)),ROWS(H$9:H401)),0))</f>
        <v>0</v>
      </c>
      <c r="I401" s="81">
        <f>INDEX('1'!J:J,INDEX(4^8-LARGE((حسوب=$R$2)*(تواريخ&gt;=$P$3)*(تواريخ&lt;=$AD$3)*(4^8-ROW(حسوب)),ROWS(I$9:I401)),0))</f>
        <v>0</v>
      </c>
      <c r="J401" s="81">
        <f>INDEX('1'!K:K,INDEX(4^8-LARGE((حسوب=$R$2)*(تواريخ&gt;=$P$3)*(تواريخ&lt;=$AD$3)*(4^8-ROW(حسوب)),ROWS(J$9:J401)),0))</f>
        <v>0</v>
      </c>
      <c r="K401" s="81">
        <f>INDEX('1'!L:L,INDEX(4^8-LARGE((حسوب=$R$2)*(تواريخ&gt;=$P$3)*(تواريخ&lt;=$AD$3)*(4^8-ROW(حسوب)),ROWS(K$9:K401)),0))</f>
        <v>0</v>
      </c>
      <c r="L401" s="81">
        <f>INDEX('1'!M:M,INDEX(4^8-LARGE((حسوب=$R$2)*(تواريخ&gt;=$P$3)*(تواريخ&lt;=$AD$3)*(4^8-ROW(حسوب)),ROWS(L$9:L401)),0))</f>
        <v>0</v>
      </c>
      <c r="M401" s="81">
        <f>INDEX('1'!N:N,INDEX(4^8-LARGE((حسوب=$R$2)*(تواريخ&gt;=$P$3)*(تواريخ&lt;=$AD$3)*(4^8-ROW(حسوب)),ROWS(M$9:M401)),0))</f>
        <v>0</v>
      </c>
      <c r="N401" s="81">
        <f>INDEX('1'!O:O,INDEX(4^8-LARGE((حسوب=$R$2)*(تواريخ&gt;=$P$3)*(تواريخ&lt;=$AD$3)*(4^8-ROW(حسوب)),ROWS(N$9:N401)),0))</f>
        <v>0</v>
      </c>
      <c r="O401" s="81">
        <f>INDEX('1'!P:P,INDEX(4^8-LARGE((حسوب=$R$2)*(تواريخ&gt;=$P$3)*(تواريخ&lt;=$AD$3)*(4^8-ROW(حسوب)),ROWS(O$9:O401)),0))</f>
        <v>0</v>
      </c>
      <c r="P401" s="81">
        <f>INDEX('1'!Q:Q,INDEX(4^8-LARGE((حسوب=$R$2)*(تواريخ&gt;=$P$3)*(تواريخ&lt;=$AD$3)*(4^8-ROW(حسوب)),ROWS(P$9:P401)),0))</f>
        <v>0</v>
      </c>
      <c r="Q401" s="81">
        <f>INDEX('1'!R:R,INDEX(4^8-LARGE((حسوب=$R$2)*(تواريخ&gt;=$P$3)*(تواريخ&lt;=$AD$3)*(4^8-ROW(حسوب)),ROWS(Q$9:Q401)),0))</f>
        <v>0</v>
      </c>
      <c r="R401" s="81">
        <f>INDEX('1'!S:S,INDEX(4^8-LARGE((حسوب=$R$2)*(تواريخ&gt;=$P$3)*(تواريخ&lt;=$AD$3)*(4^8-ROW(حسوب)),ROWS(R$9:R401)),0))</f>
        <v>0</v>
      </c>
      <c r="S401" s="81">
        <f>INDEX('1'!T:T,INDEX(4^8-LARGE((حسوب=$R$2)*(تواريخ&gt;=$P$3)*(تواريخ&lt;=$AD$3)*(4^8-ROW(حسوب)),ROWS(S$9:S401)),0))</f>
        <v>0</v>
      </c>
      <c r="T401" s="81">
        <f>INDEX('1'!U:U,INDEX(4^8-LARGE((حسوب=$R$2)*(تواريخ&gt;=$P$3)*(تواريخ&lt;=$AD$3)*(4^8-ROW(حسوب)),ROWS(T$9:T401)),0))</f>
        <v>0</v>
      </c>
      <c r="U401" s="81">
        <f>INDEX('1'!V:V,INDEX(4^8-LARGE((حسوب=$R$2)*(تواريخ&gt;=$P$3)*(تواريخ&lt;=$AD$3)*(4^8-ROW(حسوب)),ROWS(U$9:U401)),0))</f>
        <v>0</v>
      </c>
      <c r="V401" s="81">
        <f>INDEX('1'!W:W,INDEX(4^8-LARGE((حسوب=$R$2)*(تواريخ&gt;=$P$3)*(تواريخ&lt;=$AD$3)*(4^8-ROW(حسوب)),ROWS(V$9:V401)),0))</f>
        <v>0</v>
      </c>
      <c r="W401" s="81">
        <f>INDEX('1'!X:X,INDEX(4^8-LARGE((حسوب=$R$2)*(تواريخ&gt;=$P$3)*(تواريخ&lt;=$AD$3)*(4^8-ROW(حسوب)),ROWS(W$9:W401)),0))</f>
        <v>0</v>
      </c>
      <c r="X401" s="81">
        <f>INDEX('1'!Y:Y,INDEX(4^8-LARGE((حسوب=$R$2)*(تواريخ&gt;=$P$3)*(تواريخ&lt;=$AD$3)*(4^8-ROW(حسوب)),ROWS(X$9:X401)),0))</f>
        <v>0</v>
      </c>
      <c r="Y401" s="81">
        <f>INDEX('1'!Z:Z,INDEX(4^8-LARGE((حسوب=$R$2)*(تواريخ&gt;=$P$3)*(تواريخ&lt;=$AD$3)*(4^8-ROW(حسوب)),ROWS(Y$9:Y401)),0))</f>
        <v>0</v>
      </c>
      <c r="Z401" s="81">
        <f>INDEX('1'!AA:AA,INDEX(4^8-LARGE((حسوب=$R$2)*(تواريخ&gt;=$P$3)*(تواريخ&lt;=$AD$3)*(4^8-ROW(حسوب)),ROWS(Z$9:Z401)),0))</f>
        <v>0</v>
      </c>
      <c r="AA401" s="81">
        <f>INDEX('1'!AB:AB,INDEX(4^8-LARGE((حسوب=$R$2)*(تواريخ&gt;=$P$3)*(تواريخ&lt;=$AD$3)*(4^8-ROW(حسوب)),ROWS(AA$9:AA401)),0))</f>
        <v>0</v>
      </c>
      <c r="AB401" s="81">
        <f>INDEX('1'!AC:AC,INDEX(4^8-LARGE((حسوب=$R$2)*(تواريخ&gt;=$P$3)*(تواريخ&lt;=$AD$3)*(4^8-ROW(حسوب)),ROWS(AB$9:AB401)),0))</f>
        <v>0</v>
      </c>
      <c r="AC401" s="81">
        <f>INDEX('1'!AD:AD,INDEX(4^8-LARGE((حسوب=$R$2)*(تواريخ&gt;=$P$3)*(تواريخ&lt;=$AD$3)*(4^8-ROW(حسوب)),ROWS(AC$9:AC401)),0))</f>
        <v>0</v>
      </c>
      <c r="AD401" s="81">
        <f>INDEX('1'!AE:AE,INDEX(4^8-LARGE((حسوب=$R$2)*(تواريخ&gt;=$P$3)*(تواريخ&lt;=$AD$3)*(4^8-ROW(حسوب)),ROWS(AD$9:AD401)),0))</f>
        <v>0</v>
      </c>
      <c r="AE401" s="57"/>
      <c r="AF401" s="57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7"/>
      <c r="AR401" s="57"/>
      <c r="AS401" s="80">
        <f>INDEX('1'!AY:AY,INDEX(4^8-LARGE((حسوب=$R$2)*(تواريخ&gt;=$P$3)*(تواريخ&lt;=$AD$3)*(4^8-ROW(حسوب)),ROWS(AS$9:AS401)),0))</f>
        <v>0</v>
      </c>
      <c r="AT401" s="80">
        <f>INDEX('1'!AX:AX,INDEX(4^8-LARGE((حسوب=$R$2)*(تواريخ&gt;=$P$3)*(تواريخ&lt;=$AD$3)*(4^8-ROW(حسوب)),ROWS(AT$9:AT401)),0))</f>
        <v>0</v>
      </c>
      <c r="AU401" s="80">
        <f>INDEX('1'!BA:BA,INDEX(4^8-LARGE((حسوب=$R$2)*(تواريخ&gt;=$P$3)*(تواريخ&lt;=$AD$3)*(4^8-ROW(حسوب)),ROWS(AU$9:AU401)),0))</f>
        <v>0</v>
      </c>
      <c r="AV401" s="80">
        <f>INDEX('1'!AZ:AZ,INDEX(4^8-LARGE((حسوب=$R$2)*(تواريخ&gt;=$P$3)*(تواريخ&lt;=$AD$3)*(4^8-ROW(حسوب)),ROWS(AV$9:AV401)),0))</f>
        <v>0</v>
      </c>
      <c r="AW401" s="79" t="str">
        <f t="shared" si="8"/>
        <v/>
      </c>
    </row>
    <row r="402" spans="6:49" ht="18">
      <c r="F402" s="83">
        <f>IF($G402="","",(INDEX('1'!A:A,INDEX(4^8-LARGE((حسوب=$R$2)*(تواريخ&gt;=$P$3)*(تواريخ&lt;=$AD$3)*(4^8-ROW(حسوب)),ROWS(F$9:F402)),0))))</f>
        <v>0</v>
      </c>
      <c r="G402" s="84">
        <f>INDEX('1'!AT:AT,INDEX(4^8-LARGE((حسوب=$R$2)*(تواريخ&gt;=$P$3)*(تواريخ&lt;=$AD$3)*(4^8-ROW(حسوب)),ROWS(G$9:G402)),0))</f>
        <v>0</v>
      </c>
      <c r="H402" s="84">
        <f>INDEX('1'!AV:AV,INDEX(4^8-LARGE((حسوب=$R$2)*(تواريخ&gt;=$P$3)*(تواريخ&lt;=$AD$3)*(4^8-ROW(حسوب)),ROWS(H$9:H402)),0))</f>
        <v>0</v>
      </c>
      <c r="I402" s="81">
        <f>INDEX('1'!J:J,INDEX(4^8-LARGE((حسوب=$R$2)*(تواريخ&gt;=$P$3)*(تواريخ&lt;=$AD$3)*(4^8-ROW(حسوب)),ROWS(I$9:I402)),0))</f>
        <v>0</v>
      </c>
      <c r="J402" s="81">
        <f>INDEX('1'!K:K,INDEX(4^8-LARGE((حسوب=$R$2)*(تواريخ&gt;=$P$3)*(تواريخ&lt;=$AD$3)*(4^8-ROW(حسوب)),ROWS(J$9:J402)),0))</f>
        <v>0</v>
      </c>
      <c r="K402" s="81">
        <f>INDEX('1'!L:L,INDEX(4^8-LARGE((حسوب=$R$2)*(تواريخ&gt;=$P$3)*(تواريخ&lt;=$AD$3)*(4^8-ROW(حسوب)),ROWS(K$9:K402)),0))</f>
        <v>0</v>
      </c>
      <c r="L402" s="81">
        <f>INDEX('1'!M:M,INDEX(4^8-LARGE((حسوب=$R$2)*(تواريخ&gt;=$P$3)*(تواريخ&lt;=$AD$3)*(4^8-ROW(حسوب)),ROWS(L$9:L402)),0))</f>
        <v>0</v>
      </c>
      <c r="M402" s="81">
        <f>INDEX('1'!N:N,INDEX(4^8-LARGE((حسوب=$R$2)*(تواريخ&gt;=$P$3)*(تواريخ&lt;=$AD$3)*(4^8-ROW(حسوب)),ROWS(M$9:M402)),0))</f>
        <v>0</v>
      </c>
      <c r="N402" s="81">
        <f>INDEX('1'!O:O,INDEX(4^8-LARGE((حسوب=$R$2)*(تواريخ&gt;=$P$3)*(تواريخ&lt;=$AD$3)*(4^8-ROW(حسوب)),ROWS(N$9:N402)),0))</f>
        <v>0</v>
      </c>
      <c r="O402" s="81">
        <f>INDEX('1'!P:P,INDEX(4^8-LARGE((حسوب=$R$2)*(تواريخ&gt;=$P$3)*(تواريخ&lt;=$AD$3)*(4^8-ROW(حسوب)),ROWS(O$9:O402)),0))</f>
        <v>0</v>
      </c>
      <c r="P402" s="81">
        <f>INDEX('1'!Q:Q,INDEX(4^8-LARGE((حسوب=$R$2)*(تواريخ&gt;=$P$3)*(تواريخ&lt;=$AD$3)*(4^8-ROW(حسوب)),ROWS(P$9:P402)),0))</f>
        <v>0</v>
      </c>
      <c r="Q402" s="81">
        <f>INDEX('1'!R:R,INDEX(4^8-LARGE((حسوب=$R$2)*(تواريخ&gt;=$P$3)*(تواريخ&lt;=$AD$3)*(4^8-ROW(حسوب)),ROWS(Q$9:Q402)),0))</f>
        <v>0</v>
      </c>
      <c r="R402" s="81">
        <f>INDEX('1'!S:S,INDEX(4^8-LARGE((حسوب=$R$2)*(تواريخ&gt;=$P$3)*(تواريخ&lt;=$AD$3)*(4^8-ROW(حسوب)),ROWS(R$9:R402)),0))</f>
        <v>0</v>
      </c>
      <c r="S402" s="81">
        <f>INDEX('1'!T:T,INDEX(4^8-LARGE((حسوب=$R$2)*(تواريخ&gt;=$P$3)*(تواريخ&lt;=$AD$3)*(4^8-ROW(حسوب)),ROWS(S$9:S402)),0))</f>
        <v>0</v>
      </c>
      <c r="T402" s="81">
        <f>INDEX('1'!U:U,INDEX(4^8-LARGE((حسوب=$R$2)*(تواريخ&gt;=$P$3)*(تواريخ&lt;=$AD$3)*(4^8-ROW(حسوب)),ROWS(T$9:T402)),0))</f>
        <v>0</v>
      </c>
      <c r="U402" s="81">
        <f>INDEX('1'!V:V,INDEX(4^8-LARGE((حسوب=$R$2)*(تواريخ&gt;=$P$3)*(تواريخ&lt;=$AD$3)*(4^8-ROW(حسوب)),ROWS(U$9:U402)),0))</f>
        <v>0</v>
      </c>
      <c r="V402" s="81">
        <f>INDEX('1'!W:W,INDEX(4^8-LARGE((حسوب=$R$2)*(تواريخ&gt;=$P$3)*(تواريخ&lt;=$AD$3)*(4^8-ROW(حسوب)),ROWS(V$9:V402)),0))</f>
        <v>0</v>
      </c>
      <c r="W402" s="81">
        <f>INDEX('1'!X:X,INDEX(4^8-LARGE((حسوب=$R$2)*(تواريخ&gt;=$P$3)*(تواريخ&lt;=$AD$3)*(4^8-ROW(حسوب)),ROWS(W$9:W402)),0))</f>
        <v>0</v>
      </c>
      <c r="X402" s="81">
        <f>INDEX('1'!Y:Y,INDEX(4^8-LARGE((حسوب=$R$2)*(تواريخ&gt;=$P$3)*(تواريخ&lt;=$AD$3)*(4^8-ROW(حسوب)),ROWS(X$9:X402)),0))</f>
        <v>0</v>
      </c>
      <c r="Y402" s="81">
        <f>INDEX('1'!Z:Z,INDEX(4^8-LARGE((حسوب=$R$2)*(تواريخ&gt;=$P$3)*(تواريخ&lt;=$AD$3)*(4^8-ROW(حسوب)),ROWS(Y$9:Y402)),0))</f>
        <v>0</v>
      </c>
      <c r="Z402" s="81">
        <f>INDEX('1'!AA:AA,INDEX(4^8-LARGE((حسوب=$R$2)*(تواريخ&gt;=$P$3)*(تواريخ&lt;=$AD$3)*(4^8-ROW(حسوب)),ROWS(Z$9:Z402)),0))</f>
        <v>0</v>
      </c>
      <c r="AA402" s="81">
        <f>INDEX('1'!AB:AB,INDEX(4^8-LARGE((حسوب=$R$2)*(تواريخ&gt;=$P$3)*(تواريخ&lt;=$AD$3)*(4^8-ROW(حسوب)),ROWS(AA$9:AA402)),0))</f>
        <v>0</v>
      </c>
      <c r="AB402" s="81">
        <f>INDEX('1'!AC:AC,INDEX(4^8-LARGE((حسوب=$R$2)*(تواريخ&gt;=$P$3)*(تواريخ&lt;=$AD$3)*(4^8-ROW(حسوب)),ROWS(AB$9:AB402)),0))</f>
        <v>0</v>
      </c>
      <c r="AC402" s="81">
        <f>INDEX('1'!AD:AD,INDEX(4^8-LARGE((حسوب=$R$2)*(تواريخ&gt;=$P$3)*(تواريخ&lt;=$AD$3)*(4^8-ROW(حسوب)),ROWS(AC$9:AC402)),0))</f>
        <v>0</v>
      </c>
      <c r="AD402" s="81">
        <f>INDEX('1'!AE:AE,INDEX(4^8-LARGE((حسوب=$R$2)*(تواريخ&gt;=$P$3)*(تواريخ&lt;=$AD$3)*(4^8-ROW(حسوب)),ROWS(AD$9:AD402)),0))</f>
        <v>0</v>
      </c>
      <c r="AE402" s="57"/>
      <c r="AF402" s="57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7"/>
      <c r="AR402" s="57"/>
      <c r="AS402" s="80">
        <f>INDEX('1'!AY:AY,INDEX(4^8-LARGE((حسوب=$R$2)*(تواريخ&gt;=$P$3)*(تواريخ&lt;=$AD$3)*(4^8-ROW(حسوب)),ROWS(AS$9:AS402)),0))</f>
        <v>0</v>
      </c>
      <c r="AT402" s="80">
        <f>INDEX('1'!AX:AX,INDEX(4^8-LARGE((حسوب=$R$2)*(تواريخ&gt;=$P$3)*(تواريخ&lt;=$AD$3)*(4^8-ROW(حسوب)),ROWS(AT$9:AT402)),0))</f>
        <v>0</v>
      </c>
      <c r="AU402" s="80">
        <f>INDEX('1'!BA:BA,INDEX(4^8-LARGE((حسوب=$R$2)*(تواريخ&gt;=$P$3)*(تواريخ&lt;=$AD$3)*(4^8-ROW(حسوب)),ROWS(AU$9:AU402)),0))</f>
        <v>0</v>
      </c>
      <c r="AV402" s="80">
        <f>INDEX('1'!AZ:AZ,INDEX(4^8-LARGE((حسوب=$R$2)*(تواريخ&gt;=$P$3)*(تواريخ&lt;=$AD$3)*(4^8-ROW(حسوب)),ROWS(AV$9:AV402)),0))</f>
        <v>0</v>
      </c>
      <c r="AW402" s="79" t="str">
        <f t="shared" si="8"/>
        <v/>
      </c>
    </row>
    <row r="403" spans="6:49" ht="18">
      <c r="F403" s="83">
        <f>IF($G403="","",(INDEX('1'!A:A,INDEX(4^8-LARGE((حسوب=$R$2)*(تواريخ&gt;=$P$3)*(تواريخ&lt;=$AD$3)*(4^8-ROW(حسوب)),ROWS(F$9:F403)),0))))</f>
        <v>0</v>
      </c>
      <c r="G403" s="84">
        <f>INDEX('1'!AT:AT,INDEX(4^8-LARGE((حسوب=$R$2)*(تواريخ&gt;=$P$3)*(تواريخ&lt;=$AD$3)*(4^8-ROW(حسوب)),ROWS(G$9:G403)),0))</f>
        <v>0</v>
      </c>
      <c r="H403" s="84">
        <f>INDEX('1'!AV:AV,INDEX(4^8-LARGE((حسوب=$R$2)*(تواريخ&gt;=$P$3)*(تواريخ&lt;=$AD$3)*(4^8-ROW(حسوب)),ROWS(H$9:H403)),0))</f>
        <v>0</v>
      </c>
      <c r="I403" s="81">
        <f>INDEX('1'!J:J,INDEX(4^8-LARGE((حسوب=$R$2)*(تواريخ&gt;=$P$3)*(تواريخ&lt;=$AD$3)*(4^8-ROW(حسوب)),ROWS(I$9:I403)),0))</f>
        <v>0</v>
      </c>
      <c r="J403" s="81">
        <f>INDEX('1'!K:K,INDEX(4^8-LARGE((حسوب=$R$2)*(تواريخ&gt;=$P$3)*(تواريخ&lt;=$AD$3)*(4^8-ROW(حسوب)),ROWS(J$9:J403)),0))</f>
        <v>0</v>
      </c>
      <c r="K403" s="81">
        <f>INDEX('1'!L:L,INDEX(4^8-LARGE((حسوب=$R$2)*(تواريخ&gt;=$P$3)*(تواريخ&lt;=$AD$3)*(4^8-ROW(حسوب)),ROWS(K$9:K403)),0))</f>
        <v>0</v>
      </c>
      <c r="L403" s="81">
        <f>INDEX('1'!M:M,INDEX(4^8-LARGE((حسوب=$R$2)*(تواريخ&gt;=$P$3)*(تواريخ&lt;=$AD$3)*(4^8-ROW(حسوب)),ROWS(L$9:L403)),0))</f>
        <v>0</v>
      </c>
      <c r="M403" s="81">
        <f>INDEX('1'!N:N,INDEX(4^8-LARGE((حسوب=$R$2)*(تواريخ&gt;=$P$3)*(تواريخ&lt;=$AD$3)*(4^8-ROW(حسوب)),ROWS(M$9:M403)),0))</f>
        <v>0</v>
      </c>
      <c r="N403" s="81">
        <f>INDEX('1'!O:O,INDEX(4^8-LARGE((حسوب=$R$2)*(تواريخ&gt;=$P$3)*(تواريخ&lt;=$AD$3)*(4^8-ROW(حسوب)),ROWS(N$9:N403)),0))</f>
        <v>0</v>
      </c>
      <c r="O403" s="81">
        <f>INDEX('1'!P:P,INDEX(4^8-LARGE((حسوب=$R$2)*(تواريخ&gt;=$P$3)*(تواريخ&lt;=$AD$3)*(4^8-ROW(حسوب)),ROWS(O$9:O403)),0))</f>
        <v>0</v>
      </c>
      <c r="P403" s="81">
        <f>INDEX('1'!Q:Q,INDEX(4^8-LARGE((حسوب=$R$2)*(تواريخ&gt;=$P$3)*(تواريخ&lt;=$AD$3)*(4^8-ROW(حسوب)),ROWS(P$9:P403)),0))</f>
        <v>0</v>
      </c>
      <c r="Q403" s="81">
        <f>INDEX('1'!R:R,INDEX(4^8-LARGE((حسوب=$R$2)*(تواريخ&gt;=$P$3)*(تواريخ&lt;=$AD$3)*(4^8-ROW(حسوب)),ROWS(Q$9:Q403)),0))</f>
        <v>0</v>
      </c>
      <c r="R403" s="81">
        <f>INDEX('1'!S:S,INDEX(4^8-LARGE((حسوب=$R$2)*(تواريخ&gt;=$P$3)*(تواريخ&lt;=$AD$3)*(4^8-ROW(حسوب)),ROWS(R$9:R403)),0))</f>
        <v>0</v>
      </c>
      <c r="S403" s="81">
        <f>INDEX('1'!T:T,INDEX(4^8-LARGE((حسوب=$R$2)*(تواريخ&gt;=$P$3)*(تواريخ&lt;=$AD$3)*(4^8-ROW(حسوب)),ROWS(S$9:S403)),0))</f>
        <v>0</v>
      </c>
      <c r="T403" s="81">
        <f>INDEX('1'!U:U,INDEX(4^8-LARGE((حسوب=$R$2)*(تواريخ&gt;=$P$3)*(تواريخ&lt;=$AD$3)*(4^8-ROW(حسوب)),ROWS(T$9:T403)),0))</f>
        <v>0</v>
      </c>
      <c r="U403" s="81">
        <f>INDEX('1'!V:V,INDEX(4^8-LARGE((حسوب=$R$2)*(تواريخ&gt;=$P$3)*(تواريخ&lt;=$AD$3)*(4^8-ROW(حسوب)),ROWS(U$9:U403)),0))</f>
        <v>0</v>
      </c>
      <c r="V403" s="81">
        <f>INDEX('1'!W:W,INDEX(4^8-LARGE((حسوب=$R$2)*(تواريخ&gt;=$P$3)*(تواريخ&lt;=$AD$3)*(4^8-ROW(حسوب)),ROWS(V$9:V403)),0))</f>
        <v>0</v>
      </c>
      <c r="W403" s="81">
        <f>INDEX('1'!X:X,INDEX(4^8-LARGE((حسوب=$R$2)*(تواريخ&gt;=$P$3)*(تواريخ&lt;=$AD$3)*(4^8-ROW(حسوب)),ROWS(W$9:W403)),0))</f>
        <v>0</v>
      </c>
      <c r="X403" s="81">
        <f>INDEX('1'!Y:Y,INDEX(4^8-LARGE((حسوب=$R$2)*(تواريخ&gt;=$P$3)*(تواريخ&lt;=$AD$3)*(4^8-ROW(حسوب)),ROWS(X$9:X403)),0))</f>
        <v>0</v>
      </c>
      <c r="Y403" s="81">
        <f>INDEX('1'!Z:Z,INDEX(4^8-LARGE((حسوب=$R$2)*(تواريخ&gt;=$P$3)*(تواريخ&lt;=$AD$3)*(4^8-ROW(حسوب)),ROWS(Y$9:Y403)),0))</f>
        <v>0</v>
      </c>
      <c r="Z403" s="81">
        <f>INDEX('1'!AA:AA,INDEX(4^8-LARGE((حسوب=$R$2)*(تواريخ&gt;=$P$3)*(تواريخ&lt;=$AD$3)*(4^8-ROW(حسوب)),ROWS(Z$9:Z403)),0))</f>
        <v>0</v>
      </c>
      <c r="AA403" s="81">
        <f>INDEX('1'!AB:AB,INDEX(4^8-LARGE((حسوب=$R$2)*(تواريخ&gt;=$P$3)*(تواريخ&lt;=$AD$3)*(4^8-ROW(حسوب)),ROWS(AA$9:AA403)),0))</f>
        <v>0</v>
      </c>
      <c r="AB403" s="81">
        <f>INDEX('1'!AC:AC,INDEX(4^8-LARGE((حسوب=$R$2)*(تواريخ&gt;=$P$3)*(تواريخ&lt;=$AD$3)*(4^8-ROW(حسوب)),ROWS(AB$9:AB403)),0))</f>
        <v>0</v>
      </c>
      <c r="AC403" s="81">
        <f>INDEX('1'!AD:AD,INDEX(4^8-LARGE((حسوب=$R$2)*(تواريخ&gt;=$P$3)*(تواريخ&lt;=$AD$3)*(4^8-ROW(حسوب)),ROWS(AC$9:AC403)),0))</f>
        <v>0</v>
      </c>
      <c r="AD403" s="81">
        <f>INDEX('1'!AE:AE,INDEX(4^8-LARGE((حسوب=$R$2)*(تواريخ&gt;=$P$3)*(تواريخ&lt;=$AD$3)*(4^8-ROW(حسوب)),ROWS(AD$9:AD403)),0))</f>
        <v>0</v>
      </c>
      <c r="AE403" s="57"/>
      <c r="AF403" s="57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7"/>
      <c r="AR403" s="57"/>
      <c r="AS403" s="80">
        <f>INDEX('1'!AY:AY,INDEX(4^8-LARGE((حسوب=$R$2)*(تواريخ&gt;=$P$3)*(تواريخ&lt;=$AD$3)*(4^8-ROW(حسوب)),ROWS(AS$9:AS403)),0))</f>
        <v>0</v>
      </c>
      <c r="AT403" s="80">
        <f>INDEX('1'!AX:AX,INDEX(4^8-LARGE((حسوب=$R$2)*(تواريخ&gt;=$P$3)*(تواريخ&lt;=$AD$3)*(4^8-ROW(حسوب)),ROWS(AT$9:AT403)),0))</f>
        <v>0</v>
      </c>
      <c r="AU403" s="80">
        <f>INDEX('1'!BA:BA,INDEX(4^8-LARGE((حسوب=$R$2)*(تواريخ&gt;=$P$3)*(تواريخ&lt;=$AD$3)*(4^8-ROW(حسوب)),ROWS(AU$9:AU403)),0))</f>
        <v>0</v>
      </c>
      <c r="AV403" s="80">
        <f>INDEX('1'!AZ:AZ,INDEX(4^8-LARGE((حسوب=$R$2)*(تواريخ&gt;=$P$3)*(تواريخ&lt;=$AD$3)*(4^8-ROW(حسوب)),ROWS(AV$9:AV403)),0))</f>
        <v>0</v>
      </c>
      <c r="AW403" s="79" t="str">
        <f t="shared" si="8"/>
        <v/>
      </c>
    </row>
    <row r="404" spans="6:49" ht="18">
      <c r="F404" s="83">
        <f>IF($G404="","",(INDEX('1'!A:A,INDEX(4^8-LARGE((حسوب=$R$2)*(تواريخ&gt;=$P$3)*(تواريخ&lt;=$AD$3)*(4^8-ROW(حسوب)),ROWS(F$9:F404)),0))))</f>
        <v>0</v>
      </c>
      <c r="G404" s="84">
        <f>INDEX('1'!AT:AT,INDEX(4^8-LARGE((حسوب=$R$2)*(تواريخ&gt;=$P$3)*(تواريخ&lt;=$AD$3)*(4^8-ROW(حسوب)),ROWS(G$9:G404)),0))</f>
        <v>0</v>
      </c>
      <c r="H404" s="84">
        <f>INDEX('1'!AV:AV,INDEX(4^8-LARGE((حسوب=$R$2)*(تواريخ&gt;=$P$3)*(تواريخ&lt;=$AD$3)*(4^8-ROW(حسوب)),ROWS(H$9:H404)),0))</f>
        <v>0</v>
      </c>
      <c r="I404" s="81">
        <f>INDEX('1'!J:J,INDEX(4^8-LARGE((حسوب=$R$2)*(تواريخ&gt;=$P$3)*(تواريخ&lt;=$AD$3)*(4^8-ROW(حسوب)),ROWS(I$9:I404)),0))</f>
        <v>0</v>
      </c>
      <c r="J404" s="81">
        <f>INDEX('1'!K:K,INDEX(4^8-LARGE((حسوب=$R$2)*(تواريخ&gt;=$P$3)*(تواريخ&lt;=$AD$3)*(4^8-ROW(حسوب)),ROWS(J$9:J404)),0))</f>
        <v>0</v>
      </c>
      <c r="K404" s="81">
        <f>INDEX('1'!L:L,INDEX(4^8-LARGE((حسوب=$R$2)*(تواريخ&gt;=$P$3)*(تواريخ&lt;=$AD$3)*(4^8-ROW(حسوب)),ROWS(K$9:K404)),0))</f>
        <v>0</v>
      </c>
      <c r="L404" s="81">
        <f>INDEX('1'!M:M,INDEX(4^8-LARGE((حسوب=$R$2)*(تواريخ&gt;=$P$3)*(تواريخ&lt;=$AD$3)*(4^8-ROW(حسوب)),ROWS(L$9:L404)),0))</f>
        <v>0</v>
      </c>
      <c r="M404" s="81">
        <f>INDEX('1'!N:N,INDEX(4^8-LARGE((حسوب=$R$2)*(تواريخ&gt;=$P$3)*(تواريخ&lt;=$AD$3)*(4^8-ROW(حسوب)),ROWS(M$9:M404)),0))</f>
        <v>0</v>
      </c>
      <c r="N404" s="81">
        <f>INDEX('1'!O:O,INDEX(4^8-LARGE((حسوب=$R$2)*(تواريخ&gt;=$P$3)*(تواريخ&lt;=$AD$3)*(4^8-ROW(حسوب)),ROWS(N$9:N404)),0))</f>
        <v>0</v>
      </c>
      <c r="O404" s="81">
        <f>INDEX('1'!P:P,INDEX(4^8-LARGE((حسوب=$R$2)*(تواريخ&gt;=$P$3)*(تواريخ&lt;=$AD$3)*(4^8-ROW(حسوب)),ROWS(O$9:O404)),0))</f>
        <v>0</v>
      </c>
      <c r="P404" s="81">
        <f>INDEX('1'!Q:Q,INDEX(4^8-LARGE((حسوب=$R$2)*(تواريخ&gt;=$P$3)*(تواريخ&lt;=$AD$3)*(4^8-ROW(حسوب)),ROWS(P$9:P404)),0))</f>
        <v>0</v>
      </c>
      <c r="Q404" s="81">
        <f>INDEX('1'!R:R,INDEX(4^8-LARGE((حسوب=$R$2)*(تواريخ&gt;=$P$3)*(تواريخ&lt;=$AD$3)*(4^8-ROW(حسوب)),ROWS(Q$9:Q404)),0))</f>
        <v>0</v>
      </c>
      <c r="R404" s="81">
        <f>INDEX('1'!S:S,INDEX(4^8-LARGE((حسوب=$R$2)*(تواريخ&gt;=$P$3)*(تواريخ&lt;=$AD$3)*(4^8-ROW(حسوب)),ROWS(R$9:R404)),0))</f>
        <v>0</v>
      </c>
      <c r="S404" s="81">
        <f>INDEX('1'!T:T,INDEX(4^8-LARGE((حسوب=$R$2)*(تواريخ&gt;=$P$3)*(تواريخ&lt;=$AD$3)*(4^8-ROW(حسوب)),ROWS(S$9:S404)),0))</f>
        <v>0</v>
      </c>
      <c r="T404" s="81">
        <f>INDEX('1'!U:U,INDEX(4^8-LARGE((حسوب=$R$2)*(تواريخ&gt;=$P$3)*(تواريخ&lt;=$AD$3)*(4^8-ROW(حسوب)),ROWS(T$9:T404)),0))</f>
        <v>0</v>
      </c>
      <c r="U404" s="81">
        <f>INDEX('1'!V:V,INDEX(4^8-LARGE((حسوب=$R$2)*(تواريخ&gt;=$P$3)*(تواريخ&lt;=$AD$3)*(4^8-ROW(حسوب)),ROWS(U$9:U404)),0))</f>
        <v>0</v>
      </c>
      <c r="V404" s="81">
        <f>INDEX('1'!W:W,INDEX(4^8-LARGE((حسوب=$R$2)*(تواريخ&gt;=$P$3)*(تواريخ&lt;=$AD$3)*(4^8-ROW(حسوب)),ROWS(V$9:V404)),0))</f>
        <v>0</v>
      </c>
      <c r="W404" s="81">
        <f>INDEX('1'!X:X,INDEX(4^8-LARGE((حسوب=$R$2)*(تواريخ&gt;=$P$3)*(تواريخ&lt;=$AD$3)*(4^8-ROW(حسوب)),ROWS(W$9:W404)),0))</f>
        <v>0</v>
      </c>
      <c r="X404" s="81">
        <f>INDEX('1'!Y:Y,INDEX(4^8-LARGE((حسوب=$R$2)*(تواريخ&gt;=$P$3)*(تواريخ&lt;=$AD$3)*(4^8-ROW(حسوب)),ROWS(X$9:X404)),0))</f>
        <v>0</v>
      </c>
      <c r="Y404" s="81">
        <f>INDEX('1'!Z:Z,INDEX(4^8-LARGE((حسوب=$R$2)*(تواريخ&gt;=$P$3)*(تواريخ&lt;=$AD$3)*(4^8-ROW(حسوب)),ROWS(Y$9:Y404)),0))</f>
        <v>0</v>
      </c>
      <c r="Z404" s="81">
        <f>INDEX('1'!AA:AA,INDEX(4^8-LARGE((حسوب=$R$2)*(تواريخ&gt;=$P$3)*(تواريخ&lt;=$AD$3)*(4^8-ROW(حسوب)),ROWS(Z$9:Z404)),0))</f>
        <v>0</v>
      </c>
      <c r="AA404" s="81">
        <f>INDEX('1'!AB:AB,INDEX(4^8-LARGE((حسوب=$R$2)*(تواريخ&gt;=$P$3)*(تواريخ&lt;=$AD$3)*(4^8-ROW(حسوب)),ROWS(AA$9:AA404)),0))</f>
        <v>0</v>
      </c>
      <c r="AB404" s="81">
        <f>INDEX('1'!AC:AC,INDEX(4^8-LARGE((حسوب=$R$2)*(تواريخ&gt;=$P$3)*(تواريخ&lt;=$AD$3)*(4^8-ROW(حسوب)),ROWS(AB$9:AB404)),0))</f>
        <v>0</v>
      </c>
      <c r="AC404" s="81">
        <f>INDEX('1'!AD:AD,INDEX(4^8-LARGE((حسوب=$R$2)*(تواريخ&gt;=$P$3)*(تواريخ&lt;=$AD$3)*(4^8-ROW(حسوب)),ROWS(AC$9:AC404)),0))</f>
        <v>0</v>
      </c>
      <c r="AD404" s="81">
        <f>INDEX('1'!AE:AE,INDEX(4^8-LARGE((حسوب=$R$2)*(تواريخ&gt;=$P$3)*(تواريخ&lt;=$AD$3)*(4^8-ROW(حسوب)),ROWS(AD$9:AD404)),0))</f>
        <v>0</v>
      </c>
      <c r="AE404" s="57"/>
      <c r="AF404" s="57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7"/>
      <c r="AR404" s="57"/>
      <c r="AS404" s="80">
        <f>INDEX('1'!AY:AY,INDEX(4^8-LARGE((حسوب=$R$2)*(تواريخ&gt;=$P$3)*(تواريخ&lt;=$AD$3)*(4^8-ROW(حسوب)),ROWS(AS$9:AS404)),0))</f>
        <v>0</v>
      </c>
      <c r="AT404" s="80">
        <f>INDEX('1'!AX:AX,INDEX(4^8-LARGE((حسوب=$R$2)*(تواريخ&gt;=$P$3)*(تواريخ&lt;=$AD$3)*(4^8-ROW(حسوب)),ROWS(AT$9:AT404)),0))</f>
        <v>0</v>
      </c>
      <c r="AU404" s="80">
        <f>INDEX('1'!BA:BA,INDEX(4^8-LARGE((حسوب=$R$2)*(تواريخ&gt;=$P$3)*(تواريخ&lt;=$AD$3)*(4^8-ROW(حسوب)),ROWS(AU$9:AU404)),0))</f>
        <v>0</v>
      </c>
      <c r="AV404" s="80">
        <f>INDEX('1'!AZ:AZ,INDEX(4^8-LARGE((حسوب=$R$2)*(تواريخ&gt;=$P$3)*(تواريخ&lt;=$AD$3)*(4^8-ROW(حسوب)),ROWS(AV$9:AV404)),0))</f>
        <v>0</v>
      </c>
      <c r="AW404" s="79" t="str">
        <f t="shared" si="8"/>
        <v/>
      </c>
    </row>
    <row r="405" spans="6:49" ht="18">
      <c r="F405" s="83">
        <f>IF($G405="","",(INDEX('1'!A:A,INDEX(4^8-LARGE((حسوب=$R$2)*(تواريخ&gt;=$P$3)*(تواريخ&lt;=$AD$3)*(4^8-ROW(حسوب)),ROWS(F$9:F405)),0))))</f>
        <v>0</v>
      </c>
      <c r="G405" s="84">
        <f>INDEX('1'!AT:AT,INDEX(4^8-LARGE((حسوب=$R$2)*(تواريخ&gt;=$P$3)*(تواريخ&lt;=$AD$3)*(4^8-ROW(حسوب)),ROWS(G$9:G405)),0))</f>
        <v>0</v>
      </c>
      <c r="H405" s="84">
        <f>INDEX('1'!AV:AV,INDEX(4^8-LARGE((حسوب=$R$2)*(تواريخ&gt;=$P$3)*(تواريخ&lt;=$AD$3)*(4^8-ROW(حسوب)),ROWS(H$9:H405)),0))</f>
        <v>0</v>
      </c>
      <c r="I405" s="81">
        <f>INDEX('1'!J:J,INDEX(4^8-LARGE((حسوب=$R$2)*(تواريخ&gt;=$P$3)*(تواريخ&lt;=$AD$3)*(4^8-ROW(حسوب)),ROWS(I$9:I405)),0))</f>
        <v>0</v>
      </c>
      <c r="J405" s="81">
        <f>INDEX('1'!K:K,INDEX(4^8-LARGE((حسوب=$R$2)*(تواريخ&gt;=$P$3)*(تواريخ&lt;=$AD$3)*(4^8-ROW(حسوب)),ROWS(J$9:J405)),0))</f>
        <v>0</v>
      </c>
      <c r="K405" s="81">
        <f>INDEX('1'!L:L,INDEX(4^8-LARGE((حسوب=$R$2)*(تواريخ&gt;=$P$3)*(تواريخ&lt;=$AD$3)*(4^8-ROW(حسوب)),ROWS(K$9:K405)),0))</f>
        <v>0</v>
      </c>
      <c r="L405" s="81">
        <f>INDEX('1'!M:M,INDEX(4^8-LARGE((حسوب=$R$2)*(تواريخ&gt;=$P$3)*(تواريخ&lt;=$AD$3)*(4^8-ROW(حسوب)),ROWS(L$9:L405)),0))</f>
        <v>0</v>
      </c>
      <c r="M405" s="81">
        <f>INDEX('1'!N:N,INDEX(4^8-LARGE((حسوب=$R$2)*(تواريخ&gt;=$P$3)*(تواريخ&lt;=$AD$3)*(4^8-ROW(حسوب)),ROWS(M$9:M405)),0))</f>
        <v>0</v>
      </c>
      <c r="N405" s="81">
        <f>INDEX('1'!O:O,INDEX(4^8-LARGE((حسوب=$R$2)*(تواريخ&gt;=$P$3)*(تواريخ&lt;=$AD$3)*(4^8-ROW(حسوب)),ROWS(N$9:N405)),0))</f>
        <v>0</v>
      </c>
      <c r="O405" s="81">
        <f>INDEX('1'!P:P,INDEX(4^8-LARGE((حسوب=$R$2)*(تواريخ&gt;=$P$3)*(تواريخ&lt;=$AD$3)*(4^8-ROW(حسوب)),ROWS(O$9:O405)),0))</f>
        <v>0</v>
      </c>
      <c r="P405" s="81">
        <f>INDEX('1'!Q:Q,INDEX(4^8-LARGE((حسوب=$R$2)*(تواريخ&gt;=$P$3)*(تواريخ&lt;=$AD$3)*(4^8-ROW(حسوب)),ROWS(P$9:P405)),0))</f>
        <v>0</v>
      </c>
      <c r="Q405" s="81">
        <f>INDEX('1'!R:R,INDEX(4^8-LARGE((حسوب=$R$2)*(تواريخ&gt;=$P$3)*(تواريخ&lt;=$AD$3)*(4^8-ROW(حسوب)),ROWS(Q$9:Q405)),0))</f>
        <v>0</v>
      </c>
      <c r="R405" s="81">
        <f>INDEX('1'!S:S,INDEX(4^8-LARGE((حسوب=$R$2)*(تواريخ&gt;=$P$3)*(تواريخ&lt;=$AD$3)*(4^8-ROW(حسوب)),ROWS(R$9:R405)),0))</f>
        <v>0</v>
      </c>
      <c r="S405" s="81">
        <f>INDEX('1'!T:T,INDEX(4^8-LARGE((حسوب=$R$2)*(تواريخ&gt;=$P$3)*(تواريخ&lt;=$AD$3)*(4^8-ROW(حسوب)),ROWS(S$9:S405)),0))</f>
        <v>0</v>
      </c>
      <c r="T405" s="81">
        <f>INDEX('1'!U:U,INDEX(4^8-LARGE((حسوب=$R$2)*(تواريخ&gt;=$P$3)*(تواريخ&lt;=$AD$3)*(4^8-ROW(حسوب)),ROWS(T$9:T405)),0))</f>
        <v>0</v>
      </c>
      <c r="U405" s="81">
        <f>INDEX('1'!V:V,INDEX(4^8-LARGE((حسوب=$R$2)*(تواريخ&gt;=$P$3)*(تواريخ&lt;=$AD$3)*(4^8-ROW(حسوب)),ROWS(U$9:U405)),0))</f>
        <v>0</v>
      </c>
      <c r="V405" s="81">
        <f>INDEX('1'!W:W,INDEX(4^8-LARGE((حسوب=$R$2)*(تواريخ&gt;=$P$3)*(تواريخ&lt;=$AD$3)*(4^8-ROW(حسوب)),ROWS(V$9:V405)),0))</f>
        <v>0</v>
      </c>
      <c r="W405" s="81">
        <f>INDEX('1'!X:X,INDEX(4^8-LARGE((حسوب=$R$2)*(تواريخ&gt;=$P$3)*(تواريخ&lt;=$AD$3)*(4^8-ROW(حسوب)),ROWS(W$9:W405)),0))</f>
        <v>0</v>
      </c>
      <c r="X405" s="81">
        <f>INDEX('1'!Y:Y,INDEX(4^8-LARGE((حسوب=$R$2)*(تواريخ&gt;=$P$3)*(تواريخ&lt;=$AD$3)*(4^8-ROW(حسوب)),ROWS(X$9:X405)),0))</f>
        <v>0</v>
      </c>
      <c r="Y405" s="81">
        <f>INDEX('1'!Z:Z,INDEX(4^8-LARGE((حسوب=$R$2)*(تواريخ&gt;=$P$3)*(تواريخ&lt;=$AD$3)*(4^8-ROW(حسوب)),ROWS(Y$9:Y405)),0))</f>
        <v>0</v>
      </c>
      <c r="Z405" s="81">
        <f>INDEX('1'!AA:AA,INDEX(4^8-LARGE((حسوب=$R$2)*(تواريخ&gt;=$P$3)*(تواريخ&lt;=$AD$3)*(4^8-ROW(حسوب)),ROWS(Z$9:Z405)),0))</f>
        <v>0</v>
      </c>
      <c r="AA405" s="81">
        <f>INDEX('1'!AB:AB,INDEX(4^8-LARGE((حسوب=$R$2)*(تواريخ&gt;=$P$3)*(تواريخ&lt;=$AD$3)*(4^8-ROW(حسوب)),ROWS(AA$9:AA405)),0))</f>
        <v>0</v>
      </c>
      <c r="AB405" s="81">
        <f>INDEX('1'!AC:AC,INDEX(4^8-LARGE((حسوب=$R$2)*(تواريخ&gt;=$P$3)*(تواريخ&lt;=$AD$3)*(4^8-ROW(حسوب)),ROWS(AB$9:AB405)),0))</f>
        <v>0</v>
      </c>
      <c r="AC405" s="81">
        <f>INDEX('1'!AD:AD,INDEX(4^8-LARGE((حسوب=$R$2)*(تواريخ&gt;=$P$3)*(تواريخ&lt;=$AD$3)*(4^8-ROW(حسوب)),ROWS(AC$9:AC405)),0))</f>
        <v>0</v>
      </c>
      <c r="AD405" s="81">
        <f>INDEX('1'!AE:AE,INDEX(4^8-LARGE((حسوب=$R$2)*(تواريخ&gt;=$P$3)*(تواريخ&lt;=$AD$3)*(4^8-ROW(حسوب)),ROWS(AD$9:AD405)),0))</f>
        <v>0</v>
      </c>
      <c r="AE405" s="57"/>
      <c r="AF405" s="57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7"/>
      <c r="AR405" s="57"/>
      <c r="AS405" s="80">
        <f>INDEX('1'!AY:AY,INDEX(4^8-LARGE((حسوب=$R$2)*(تواريخ&gt;=$P$3)*(تواريخ&lt;=$AD$3)*(4^8-ROW(حسوب)),ROWS(AS$9:AS405)),0))</f>
        <v>0</v>
      </c>
      <c r="AT405" s="80">
        <f>INDEX('1'!AX:AX,INDEX(4^8-LARGE((حسوب=$R$2)*(تواريخ&gt;=$P$3)*(تواريخ&lt;=$AD$3)*(4^8-ROW(حسوب)),ROWS(AT$9:AT405)),0))</f>
        <v>0</v>
      </c>
      <c r="AU405" s="80">
        <f>INDEX('1'!BA:BA,INDEX(4^8-LARGE((حسوب=$R$2)*(تواريخ&gt;=$P$3)*(تواريخ&lt;=$AD$3)*(4^8-ROW(حسوب)),ROWS(AU$9:AU405)),0))</f>
        <v>0</v>
      </c>
      <c r="AV405" s="80">
        <f>INDEX('1'!AZ:AZ,INDEX(4^8-LARGE((حسوب=$R$2)*(تواريخ&gt;=$P$3)*(تواريخ&lt;=$AD$3)*(4^8-ROW(حسوب)),ROWS(AV$9:AV405)),0))</f>
        <v>0</v>
      </c>
      <c r="AW405" s="79" t="str">
        <f t="shared" si="8"/>
        <v/>
      </c>
    </row>
    <row r="406" spans="6:49" ht="18">
      <c r="F406" s="83">
        <f>IF($G406="","",(INDEX('1'!A:A,INDEX(4^8-LARGE((حسوب=$R$2)*(تواريخ&gt;=$P$3)*(تواريخ&lt;=$AD$3)*(4^8-ROW(حسوب)),ROWS(F$9:F406)),0))))</f>
        <v>0</v>
      </c>
      <c r="G406" s="84">
        <f>INDEX('1'!AT:AT,INDEX(4^8-LARGE((حسوب=$R$2)*(تواريخ&gt;=$P$3)*(تواريخ&lt;=$AD$3)*(4^8-ROW(حسوب)),ROWS(G$9:G406)),0))</f>
        <v>0</v>
      </c>
      <c r="H406" s="84">
        <f>INDEX('1'!AV:AV,INDEX(4^8-LARGE((حسوب=$R$2)*(تواريخ&gt;=$P$3)*(تواريخ&lt;=$AD$3)*(4^8-ROW(حسوب)),ROWS(H$9:H406)),0))</f>
        <v>0</v>
      </c>
      <c r="I406" s="81">
        <f>INDEX('1'!J:J,INDEX(4^8-LARGE((حسوب=$R$2)*(تواريخ&gt;=$P$3)*(تواريخ&lt;=$AD$3)*(4^8-ROW(حسوب)),ROWS(I$9:I406)),0))</f>
        <v>0</v>
      </c>
      <c r="J406" s="81">
        <f>INDEX('1'!K:K,INDEX(4^8-LARGE((حسوب=$R$2)*(تواريخ&gt;=$P$3)*(تواريخ&lt;=$AD$3)*(4^8-ROW(حسوب)),ROWS(J$9:J406)),0))</f>
        <v>0</v>
      </c>
      <c r="K406" s="81">
        <f>INDEX('1'!L:L,INDEX(4^8-LARGE((حسوب=$R$2)*(تواريخ&gt;=$P$3)*(تواريخ&lt;=$AD$3)*(4^8-ROW(حسوب)),ROWS(K$9:K406)),0))</f>
        <v>0</v>
      </c>
      <c r="L406" s="81">
        <f>INDEX('1'!M:M,INDEX(4^8-LARGE((حسوب=$R$2)*(تواريخ&gt;=$P$3)*(تواريخ&lt;=$AD$3)*(4^8-ROW(حسوب)),ROWS(L$9:L406)),0))</f>
        <v>0</v>
      </c>
      <c r="M406" s="81">
        <f>INDEX('1'!N:N,INDEX(4^8-LARGE((حسوب=$R$2)*(تواريخ&gt;=$P$3)*(تواريخ&lt;=$AD$3)*(4^8-ROW(حسوب)),ROWS(M$9:M406)),0))</f>
        <v>0</v>
      </c>
      <c r="N406" s="81">
        <f>INDEX('1'!O:O,INDEX(4^8-LARGE((حسوب=$R$2)*(تواريخ&gt;=$P$3)*(تواريخ&lt;=$AD$3)*(4^8-ROW(حسوب)),ROWS(N$9:N406)),0))</f>
        <v>0</v>
      </c>
      <c r="O406" s="81">
        <f>INDEX('1'!P:P,INDEX(4^8-LARGE((حسوب=$R$2)*(تواريخ&gt;=$P$3)*(تواريخ&lt;=$AD$3)*(4^8-ROW(حسوب)),ROWS(O$9:O406)),0))</f>
        <v>0</v>
      </c>
      <c r="P406" s="81">
        <f>INDEX('1'!Q:Q,INDEX(4^8-LARGE((حسوب=$R$2)*(تواريخ&gt;=$P$3)*(تواريخ&lt;=$AD$3)*(4^8-ROW(حسوب)),ROWS(P$9:P406)),0))</f>
        <v>0</v>
      </c>
      <c r="Q406" s="81">
        <f>INDEX('1'!R:R,INDEX(4^8-LARGE((حسوب=$R$2)*(تواريخ&gt;=$P$3)*(تواريخ&lt;=$AD$3)*(4^8-ROW(حسوب)),ROWS(Q$9:Q406)),0))</f>
        <v>0</v>
      </c>
      <c r="R406" s="81">
        <f>INDEX('1'!S:S,INDEX(4^8-LARGE((حسوب=$R$2)*(تواريخ&gt;=$P$3)*(تواريخ&lt;=$AD$3)*(4^8-ROW(حسوب)),ROWS(R$9:R406)),0))</f>
        <v>0</v>
      </c>
      <c r="S406" s="81">
        <f>INDEX('1'!T:T,INDEX(4^8-LARGE((حسوب=$R$2)*(تواريخ&gt;=$P$3)*(تواريخ&lt;=$AD$3)*(4^8-ROW(حسوب)),ROWS(S$9:S406)),0))</f>
        <v>0</v>
      </c>
      <c r="T406" s="81">
        <f>INDEX('1'!U:U,INDEX(4^8-LARGE((حسوب=$R$2)*(تواريخ&gt;=$P$3)*(تواريخ&lt;=$AD$3)*(4^8-ROW(حسوب)),ROWS(T$9:T406)),0))</f>
        <v>0</v>
      </c>
      <c r="U406" s="81">
        <f>INDEX('1'!V:V,INDEX(4^8-LARGE((حسوب=$R$2)*(تواريخ&gt;=$P$3)*(تواريخ&lt;=$AD$3)*(4^8-ROW(حسوب)),ROWS(U$9:U406)),0))</f>
        <v>0</v>
      </c>
      <c r="V406" s="81">
        <f>INDEX('1'!W:W,INDEX(4^8-LARGE((حسوب=$R$2)*(تواريخ&gt;=$P$3)*(تواريخ&lt;=$AD$3)*(4^8-ROW(حسوب)),ROWS(V$9:V406)),0))</f>
        <v>0</v>
      </c>
      <c r="W406" s="81">
        <f>INDEX('1'!X:X,INDEX(4^8-LARGE((حسوب=$R$2)*(تواريخ&gt;=$P$3)*(تواريخ&lt;=$AD$3)*(4^8-ROW(حسوب)),ROWS(W$9:W406)),0))</f>
        <v>0</v>
      </c>
      <c r="X406" s="81">
        <f>INDEX('1'!Y:Y,INDEX(4^8-LARGE((حسوب=$R$2)*(تواريخ&gt;=$P$3)*(تواريخ&lt;=$AD$3)*(4^8-ROW(حسوب)),ROWS(X$9:X406)),0))</f>
        <v>0</v>
      </c>
      <c r="Y406" s="81">
        <f>INDEX('1'!Z:Z,INDEX(4^8-LARGE((حسوب=$R$2)*(تواريخ&gt;=$P$3)*(تواريخ&lt;=$AD$3)*(4^8-ROW(حسوب)),ROWS(Y$9:Y406)),0))</f>
        <v>0</v>
      </c>
      <c r="Z406" s="81">
        <f>INDEX('1'!AA:AA,INDEX(4^8-LARGE((حسوب=$R$2)*(تواريخ&gt;=$P$3)*(تواريخ&lt;=$AD$3)*(4^8-ROW(حسوب)),ROWS(Z$9:Z406)),0))</f>
        <v>0</v>
      </c>
      <c r="AA406" s="81">
        <f>INDEX('1'!AB:AB,INDEX(4^8-LARGE((حسوب=$R$2)*(تواريخ&gt;=$P$3)*(تواريخ&lt;=$AD$3)*(4^8-ROW(حسوب)),ROWS(AA$9:AA406)),0))</f>
        <v>0</v>
      </c>
      <c r="AB406" s="81">
        <f>INDEX('1'!AC:AC,INDEX(4^8-LARGE((حسوب=$R$2)*(تواريخ&gt;=$P$3)*(تواريخ&lt;=$AD$3)*(4^8-ROW(حسوب)),ROWS(AB$9:AB406)),0))</f>
        <v>0</v>
      </c>
      <c r="AC406" s="81">
        <f>INDEX('1'!AD:AD,INDEX(4^8-LARGE((حسوب=$R$2)*(تواريخ&gt;=$P$3)*(تواريخ&lt;=$AD$3)*(4^8-ROW(حسوب)),ROWS(AC$9:AC406)),0))</f>
        <v>0</v>
      </c>
      <c r="AD406" s="81">
        <f>INDEX('1'!AE:AE,INDEX(4^8-LARGE((حسوب=$R$2)*(تواريخ&gt;=$P$3)*(تواريخ&lt;=$AD$3)*(4^8-ROW(حسوب)),ROWS(AD$9:AD406)),0))</f>
        <v>0</v>
      </c>
      <c r="AE406" s="57"/>
      <c r="AF406" s="57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7"/>
      <c r="AR406" s="57"/>
      <c r="AS406" s="80">
        <f>INDEX('1'!AY:AY,INDEX(4^8-LARGE((حسوب=$R$2)*(تواريخ&gt;=$P$3)*(تواريخ&lt;=$AD$3)*(4^8-ROW(حسوب)),ROWS(AS$9:AS406)),0))</f>
        <v>0</v>
      </c>
      <c r="AT406" s="80">
        <f>INDEX('1'!AX:AX,INDEX(4^8-LARGE((حسوب=$R$2)*(تواريخ&gt;=$P$3)*(تواريخ&lt;=$AD$3)*(4^8-ROW(حسوب)),ROWS(AT$9:AT406)),0))</f>
        <v>0</v>
      </c>
      <c r="AU406" s="80">
        <f>INDEX('1'!BA:BA,INDEX(4^8-LARGE((حسوب=$R$2)*(تواريخ&gt;=$P$3)*(تواريخ&lt;=$AD$3)*(4^8-ROW(حسوب)),ROWS(AU$9:AU406)),0))</f>
        <v>0</v>
      </c>
      <c r="AV406" s="80">
        <f>INDEX('1'!AZ:AZ,INDEX(4^8-LARGE((حسوب=$R$2)*(تواريخ&gt;=$P$3)*(تواريخ&lt;=$AD$3)*(4^8-ROW(حسوب)),ROWS(AV$9:AV406)),0))</f>
        <v>0</v>
      </c>
      <c r="AW406" s="79" t="str">
        <f t="shared" si="8"/>
        <v/>
      </c>
    </row>
    <row r="407" spans="6:49" ht="18">
      <c r="F407" s="83">
        <f>IF($G407="","",(INDEX('1'!A:A,INDEX(4^8-LARGE((حسوب=$R$2)*(تواريخ&gt;=$P$3)*(تواريخ&lt;=$AD$3)*(4^8-ROW(حسوب)),ROWS(F$9:F407)),0))))</f>
        <v>0</v>
      </c>
      <c r="G407" s="84">
        <f>INDEX('1'!AT:AT,INDEX(4^8-LARGE((حسوب=$R$2)*(تواريخ&gt;=$P$3)*(تواريخ&lt;=$AD$3)*(4^8-ROW(حسوب)),ROWS(G$9:G407)),0))</f>
        <v>0</v>
      </c>
      <c r="H407" s="84">
        <f>INDEX('1'!AV:AV,INDEX(4^8-LARGE((حسوب=$R$2)*(تواريخ&gt;=$P$3)*(تواريخ&lt;=$AD$3)*(4^8-ROW(حسوب)),ROWS(H$9:H407)),0))</f>
        <v>0</v>
      </c>
      <c r="I407" s="81">
        <f>INDEX('1'!J:J,INDEX(4^8-LARGE((حسوب=$R$2)*(تواريخ&gt;=$P$3)*(تواريخ&lt;=$AD$3)*(4^8-ROW(حسوب)),ROWS(I$9:I407)),0))</f>
        <v>0</v>
      </c>
      <c r="J407" s="81">
        <f>INDEX('1'!K:K,INDEX(4^8-LARGE((حسوب=$R$2)*(تواريخ&gt;=$P$3)*(تواريخ&lt;=$AD$3)*(4^8-ROW(حسوب)),ROWS(J$9:J407)),0))</f>
        <v>0</v>
      </c>
      <c r="K407" s="81">
        <f>INDEX('1'!L:L,INDEX(4^8-LARGE((حسوب=$R$2)*(تواريخ&gt;=$P$3)*(تواريخ&lt;=$AD$3)*(4^8-ROW(حسوب)),ROWS(K$9:K407)),0))</f>
        <v>0</v>
      </c>
      <c r="L407" s="81">
        <f>INDEX('1'!M:M,INDEX(4^8-LARGE((حسوب=$R$2)*(تواريخ&gt;=$P$3)*(تواريخ&lt;=$AD$3)*(4^8-ROW(حسوب)),ROWS(L$9:L407)),0))</f>
        <v>0</v>
      </c>
      <c r="M407" s="81">
        <f>INDEX('1'!N:N,INDEX(4^8-LARGE((حسوب=$R$2)*(تواريخ&gt;=$P$3)*(تواريخ&lt;=$AD$3)*(4^8-ROW(حسوب)),ROWS(M$9:M407)),0))</f>
        <v>0</v>
      </c>
      <c r="N407" s="81">
        <f>INDEX('1'!O:O,INDEX(4^8-LARGE((حسوب=$R$2)*(تواريخ&gt;=$P$3)*(تواريخ&lt;=$AD$3)*(4^8-ROW(حسوب)),ROWS(N$9:N407)),0))</f>
        <v>0</v>
      </c>
      <c r="O407" s="81">
        <f>INDEX('1'!P:P,INDEX(4^8-LARGE((حسوب=$R$2)*(تواريخ&gt;=$P$3)*(تواريخ&lt;=$AD$3)*(4^8-ROW(حسوب)),ROWS(O$9:O407)),0))</f>
        <v>0</v>
      </c>
      <c r="P407" s="81">
        <f>INDEX('1'!Q:Q,INDEX(4^8-LARGE((حسوب=$R$2)*(تواريخ&gt;=$P$3)*(تواريخ&lt;=$AD$3)*(4^8-ROW(حسوب)),ROWS(P$9:P407)),0))</f>
        <v>0</v>
      </c>
      <c r="Q407" s="81">
        <f>INDEX('1'!R:R,INDEX(4^8-LARGE((حسوب=$R$2)*(تواريخ&gt;=$P$3)*(تواريخ&lt;=$AD$3)*(4^8-ROW(حسوب)),ROWS(Q$9:Q407)),0))</f>
        <v>0</v>
      </c>
      <c r="R407" s="81">
        <f>INDEX('1'!S:S,INDEX(4^8-LARGE((حسوب=$R$2)*(تواريخ&gt;=$P$3)*(تواريخ&lt;=$AD$3)*(4^8-ROW(حسوب)),ROWS(R$9:R407)),0))</f>
        <v>0</v>
      </c>
      <c r="S407" s="81">
        <f>INDEX('1'!T:T,INDEX(4^8-LARGE((حسوب=$R$2)*(تواريخ&gt;=$P$3)*(تواريخ&lt;=$AD$3)*(4^8-ROW(حسوب)),ROWS(S$9:S407)),0))</f>
        <v>0</v>
      </c>
      <c r="T407" s="81">
        <f>INDEX('1'!U:U,INDEX(4^8-LARGE((حسوب=$R$2)*(تواريخ&gt;=$P$3)*(تواريخ&lt;=$AD$3)*(4^8-ROW(حسوب)),ROWS(T$9:T407)),0))</f>
        <v>0</v>
      </c>
      <c r="U407" s="81">
        <f>INDEX('1'!V:V,INDEX(4^8-LARGE((حسوب=$R$2)*(تواريخ&gt;=$P$3)*(تواريخ&lt;=$AD$3)*(4^8-ROW(حسوب)),ROWS(U$9:U407)),0))</f>
        <v>0</v>
      </c>
      <c r="V407" s="81">
        <f>INDEX('1'!W:W,INDEX(4^8-LARGE((حسوب=$R$2)*(تواريخ&gt;=$P$3)*(تواريخ&lt;=$AD$3)*(4^8-ROW(حسوب)),ROWS(V$9:V407)),0))</f>
        <v>0</v>
      </c>
      <c r="W407" s="81">
        <f>INDEX('1'!X:X,INDEX(4^8-LARGE((حسوب=$R$2)*(تواريخ&gt;=$P$3)*(تواريخ&lt;=$AD$3)*(4^8-ROW(حسوب)),ROWS(W$9:W407)),0))</f>
        <v>0</v>
      </c>
      <c r="X407" s="81">
        <f>INDEX('1'!Y:Y,INDEX(4^8-LARGE((حسوب=$R$2)*(تواريخ&gt;=$P$3)*(تواريخ&lt;=$AD$3)*(4^8-ROW(حسوب)),ROWS(X$9:X407)),0))</f>
        <v>0</v>
      </c>
      <c r="Y407" s="81">
        <f>INDEX('1'!Z:Z,INDEX(4^8-LARGE((حسوب=$R$2)*(تواريخ&gt;=$P$3)*(تواريخ&lt;=$AD$3)*(4^8-ROW(حسوب)),ROWS(Y$9:Y407)),0))</f>
        <v>0</v>
      </c>
      <c r="Z407" s="81">
        <f>INDEX('1'!AA:AA,INDEX(4^8-LARGE((حسوب=$R$2)*(تواريخ&gt;=$P$3)*(تواريخ&lt;=$AD$3)*(4^8-ROW(حسوب)),ROWS(Z$9:Z407)),0))</f>
        <v>0</v>
      </c>
      <c r="AA407" s="81">
        <f>INDEX('1'!AB:AB,INDEX(4^8-LARGE((حسوب=$R$2)*(تواريخ&gt;=$P$3)*(تواريخ&lt;=$AD$3)*(4^8-ROW(حسوب)),ROWS(AA$9:AA407)),0))</f>
        <v>0</v>
      </c>
      <c r="AB407" s="81">
        <f>INDEX('1'!AC:AC,INDEX(4^8-LARGE((حسوب=$R$2)*(تواريخ&gt;=$P$3)*(تواريخ&lt;=$AD$3)*(4^8-ROW(حسوب)),ROWS(AB$9:AB407)),0))</f>
        <v>0</v>
      </c>
      <c r="AC407" s="81">
        <f>INDEX('1'!AD:AD,INDEX(4^8-LARGE((حسوب=$R$2)*(تواريخ&gt;=$P$3)*(تواريخ&lt;=$AD$3)*(4^8-ROW(حسوب)),ROWS(AC$9:AC407)),0))</f>
        <v>0</v>
      </c>
      <c r="AD407" s="81">
        <f>INDEX('1'!AE:AE,INDEX(4^8-LARGE((حسوب=$R$2)*(تواريخ&gt;=$P$3)*(تواريخ&lt;=$AD$3)*(4^8-ROW(حسوب)),ROWS(AD$9:AD407)),0))</f>
        <v>0</v>
      </c>
      <c r="AE407" s="57"/>
      <c r="AF407" s="57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7"/>
      <c r="AR407" s="57"/>
      <c r="AS407" s="80">
        <f>INDEX('1'!AY:AY,INDEX(4^8-LARGE((حسوب=$R$2)*(تواريخ&gt;=$P$3)*(تواريخ&lt;=$AD$3)*(4^8-ROW(حسوب)),ROWS(AS$9:AS407)),0))</f>
        <v>0</v>
      </c>
      <c r="AT407" s="80">
        <f>INDEX('1'!AX:AX,INDEX(4^8-LARGE((حسوب=$R$2)*(تواريخ&gt;=$P$3)*(تواريخ&lt;=$AD$3)*(4^8-ROW(حسوب)),ROWS(AT$9:AT407)),0))</f>
        <v>0</v>
      </c>
      <c r="AU407" s="80">
        <f>INDEX('1'!BA:BA,INDEX(4^8-LARGE((حسوب=$R$2)*(تواريخ&gt;=$P$3)*(تواريخ&lt;=$AD$3)*(4^8-ROW(حسوب)),ROWS(AU$9:AU407)),0))</f>
        <v>0</v>
      </c>
      <c r="AV407" s="80">
        <f>INDEX('1'!AZ:AZ,INDEX(4^8-LARGE((حسوب=$R$2)*(تواريخ&gt;=$P$3)*(تواريخ&lt;=$AD$3)*(4^8-ROW(حسوب)),ROWS(AV$9:AV407)),0))</f>
        <v>0</v>
      </c>
      <c r="AW407" s="79" t="str">
        <f t="shared" si="8"/>
        <v/>
      </c>
    </row>
    <row r="408" spans="6:49" ht="18">
      <c r="F408" s="83">
        <f>IF($G408="","",(INDEX('1'!A:A,INDEX(4^8-LARGE((حسوب=$R$2)*(تواريخ&gt;=$P$3)*(تواريخ&lt;=$AD$3)*(4^8-ROW(حسوب)),ROWS(F$9:F408)),0))))</f>
        <v>0</v>
      </c>
      <c r="G408" s="84">
        <f>INDEX('1'!AT:AT,INDEX(4^8-LARGE((حسوب=$R$2)*(تواريخ&gt;=$P$3)*(تواريخ&lt;=$AD$3)*(4^8-ROW(حسوب)),ROWS(G$9:G408)),0))</f>
        <v>0</v>
      </c>
      <c r="H408" s="84">
        <f>INDEX('1'!AV:AV,INDEX(4^8-LARGE((حسوب=$R$2)*(تواريخ&gt;=$P$3)*(تواريخ&lt;=$AD$3)*(4^8-ROW(حسوب)),ROWS(H$9:H408)),0))</f>
        <v>0</v>
      </c>
      <c r="I408" s="81">
        <f>INDEX('1'!J:J,INDEX(4^8-LARGE((حسوب=$R$2)*(تواريخ&gt;=$P$3)*(تواريخ&lt;=$AD$3)*(4^8-ROW(حسوب)),ROWS(I$9:I408)),0))</f>
        <v>0</v>
      </c>
      <c r="J408" s="81">
        <f>INDEX('1'!K:K,INDEX(4^8-LARGE((حسوب=$R$2)*(تواريخ&gt;=$P$3)*(تواريخ&lt;=$AD$3)*(4^8-ROW(حسوب)),ROWS(J$9:J408)),0))</f>
        <v>0</v>
      </c>
      <c r="K408" s="81">
        <f>INDEX('1'!L:L,INDEX(4^8-LARGE((حسوب=$R$2)*(تواريخ&gt;=$P$3)*(تواريخ&lt;=$AD$3)*(4^8-ROW(حسوب)),ROWS(K$9:K408)),0))</f>
        <v>0</v>
      </c>
      <c r="L408" s="81">
        <f>INDEX('1'!M:M,INDEX(4^8-LARGE((حسوب=$R$2)*(تواريخ&gt;=$P$3)*(تواريخ&lt;=$AD$3)*(4^8-ROW(حسوب)),ROWS(L$9:L408)),0))</f>
        <v>0</v>
      </c>
      <c r="M408" s="81">
        <f>INDEX('1'!N:N,INDEX(4^8-LARGE((حسوب=$R$2)*(تواريخ&gt;=$P$3)*(تواريخ&lt;=$AD$3)*(4^8-ROW(حسوب)),ROWS(M$9:M408)),0))</f>
        <v>0</v>
      </c>
      <c r="N408" s="81">
        <f>INDEX('1'!O:O,INDEX(4^8-LARGE((حسوب=$R$2)*(تواريخ&gt;=$P$3)*(تواريخ&lt;=$AD$3)*(4^8-ROW(حسوب)),ROWS(N$9:N408)),0))</f>
        <v>0</v>
      </c>
      <c r="O408" s="81">
        <f>INDEX('1'!P:P,INDEX(4^8-LARGE((حسوب=$R$2)*(تواريخ&gt;=$P$3)*(تواريخ&lt;=$AD$3)*(4^8-ROW(حسوب)),ROWS(O$9:O408)),0))</f>
        <v>0</v>
      </c>
      <c r="P408" s="81">
        <f>INDEX('1'!Q:Q,INDEX(4^8-LARGE((حسوب=$R$2)*(تواريخ&gt;=$P$3)*(تواريخ&lt;=$AD$3)*(4^8-ROW(حسوب)),ROWS(P$9:P408)),0))</f>
        <v>0</v>
      </c>
      <c r="Q408" s="81">
        <f>INDEX('1'!R:R,INDEX(4^8-LARGE((حسوب=$R$2)*(تواريخ&gt;=$P$3)*(تواريخ&lt;=$AD$3)*(4^8-ROW(حسوب)),ROWS(Q$9:Q408)),0))</f>
        <v>0</v>
      </c>
      <c r="R408" s="81">
        <f>INDEX('1'!S:S,INDEX(4^8-LARGE((حسوب=$R$2)*(تواريخ&gt;=$P$3)*(تواريخ&lt;=$AD$3)*(4^8-ROW(حسوب)),ROWS(R$9:R408)),0))</f>
        <v>0</v>
      </c>
      <c r="S408" s="81">
        <f>INDEX('1'!T:T,INDEX(4^8-LARGE((حسوب=$R$2)*(تواريخ&gt;=$P$3)*(تواريخ&lt;=$AD$3)*(4^8-ROW(حسوب)),ROWS(S$9:S408)),0))</f>
        <v>0</v>
      </c>
      <c r="T408" s="81">
        <f>INDEX('1'!U:U,INDEX(4^8-LARGE((حسوب=$R$2)*(تواريخ&gt;=$P$3)*(تواريخ&lt;=$AD$3)*(4^8-ROW(حسوب)),ROWS(T$9:T408)),0))</f>
        <v>0</v>
      </c>
      <c r="U408" s="81">
        <f>INDEX('1'!V:V,INDEX(4^8-LARGE((حسوب=$R$2)*(تواريخ&gt;=$P$3)*(تواريخ&lt;=$AD$3)*(4^8-ROW(حسوب)),ROWS(U$9:U408)),0))</f>
        <v>0</v>
      </c>
      <c r="V408" s="81">
        <f>INDEX('1'!W:W,INDEX(4^8-LARGE((حسوب=$R$2)*(تواريخ&gt;=$P$3)*(تواريخ&lt;=$AD$3)*(4^8-ROW(حسوب)),ROWS(V$9:V408)),0))</f>
        <v>0</v>
      </c>
      <c r="W408" s="81">
        <f>INDEX('1'!X:X,INDEX(4^8-LARGE((حسوب=$R$2)*(تواريخ&gt;=$P$3)*(تواريخ&lt;=$AD$3)*(4^8-ROW(حسوب)),ROWS(W$9:W408)),0))</f>
        <v>0</v>
      </c>
      <c r="X408" s="81">
        <f>INDEX('1'!Y:Y,INDEX(4^8-LARGE((حسوب=$R$2)*(تواريخ&gt;=$P$3)*(تواريخ&lt;=$AD$3)*(4^8-ROW(حسوب)),ROWS(X$9:X408)),0))</f>
        <v>0</v>
      </c>
      <c r="Y408" s="81">
        <f>INDEX('1'!Z:Z,INDEX(4^8-LARGE((حسوب=$R$2)*(تواريخ&gt;=$P$3)*(تواريخ&lt;=$AD$3)*(4^8-ROW(حسوب)),ROWS(Y$9:Y408)),0))</f>
        <v>0</v>
      </c>
      <c r="Z408" s="81">
        <f>INDEX('1'!AA:AA,INDEX(4^8-LARGE((حسوب=$R$2)*(تواريخ&gt;=$P$3)*(تواريخ&lt;=$AD$3)*(4^8-ROW(حسوب)),ROWS(Z$9:Z408)),0))</f>
        <v>0</v>
      </c>
      <c r="AA408" s="81">
        <f>INDEX('1'!AB:AB,INDEX(4^8-LARGE((حسوب=$R$2)*(تواريخ&gt;=$P$3)*(تواريخ&lt;=$AD$3)*(4^8-ROW(حسوب)),ROWS(AA$9:AA408)),0))</f>
        <v>0</v>
      </c>
      <c r="AB408" s="81">
        <f>INDEX('1'!AC:AC,INDEX(4^8-LARGE((حسوب=$R$2)*(تواريخ&gt;=$P$3)*(تواريخ&lt;=$AD$3)*(4^8-ROW(حسوب)),ROWS(AB$9:AB408)),0))</f>
        <v>0</v>
      </c>
      <c r="AC408" s="81">
        <f>INDEX('1'!AD:AD,INDEX(4^8-LARGE((حسوب=$R$2)*(تواريخ&gt;=$P$3)*(تواريخ&lt;=$AD$3)*(4^8-ROW(حسوب)),ROWS(AC$9:AC408)),0))</f>
        <v>0</v>
      </c>
      <c r="AD408" s="81">
        <f>INDEX('1'!AE:AE,INDEX(4^8-LARGE((حسوب=$R$2)*(تواريخ&gt;=$P$3)*(تواريخ&lt;=$AD$3)*(4^8-ROW(حسوب)),ROWS(AD$9:AD408)),0))</f>
        <v>0</v>
      </c>
      <c r="AE408" s="57"/>
      <c r="AF408" s="57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7"/>
      <c r="AR408" s="57"/>
      <c r="AS408" s="80">
        <f>INDEX('1'!AY:AY,INDEX(4^8-LARGE((حسوب=$R$2)*(تواريخ&gt;=$P$3)*(تواريخ&lt;=$AD$3)*(4^8-ROW(حسوب)),ROWS(AS$9:AS408)),0))</f>
        <v>0</v>
      </c>
      <c r="AT408" s="80">
        <f>INDEX('1'!AX:AX,INDEX(4^8-LARGE((حسوب=$R$2)*(تواريخ&gt;=$P$3)*(تواريخ&lt;=$AD$3)*(4^8-ROW(حسوب)),ROWS(AT$9:AT408)),0))</f>
        <v>0</v>
      </c>
      <c r="AU408" s="80">
        <f>INDEX('1'!BA:BA,INDEX(4^8-LARGE((حسوب=$R$2)*(تواريخ&gt;=$P$3)*(تواريخ&lt;=$AD$3)*(4^8-ROW(حسوب)),ROWS(AU$9:AU408)),0))</f>
        <v>0</v>
      </c>
      <c r="AV408" s="80">
        <f>INDEX('1'!AZ:AZ,INDEX(4^8-LARGE((حسوب=$R$2)*(تواريخ&gt;=$P$3)*(تواريخ&lt;=$AD$3)*(4^8-ROW(حسوب)),ROWS(AV$9:AV408)),0))</f>
        <v>0</v>
      </c>
      <c r="AW408" s="79" t="str">
        <f t="shared" si="8"/>
        <v/>
      </c>
    </row>
    <row r="409" spans="6:49" ht="18">
      <c r="F409" s="83">
        <f>IF($G409="","",(INDEX('1'!A:A,INDEX(4^8-LARGE((حسوب=$R$2)*(تواريخ&gt;=$P$3)*(تواريخ&lt;=$AD$3)*(4^8-ROW(حسوب)),ROWS(F$9:F409)),0))))</f>
        <v>0</v>
      </c>
      <c r="G409" s="84">
        <f>INDEX('1'!AT:AT,INDEX(4^8-LARGE((حسوب=$R$2)*(تواريخ&gt;=$P$3)*(تواريخ&lt;=$AD$3)*(4^8-ROW(حسوب)),ROWS(G$9:G409)),0))</f>
        <v>0</v>
      </c>
      <c r="H409" s="84">
        <f>INDEX('1'!AV:AV,INDEX(4^8-LARGE((حسوب=$R$2)*(تواريخ&gt;=$P$3)*(تواريخ&lt;=$AD$3)*(4^8-ROW(حسوب)),ROWS(H$9:H409)),0))</f>
        <v>0</v>
      </c>
      <c r="I409" s="81">
        <f>INDEX('1'!J:J,INDEX(4^8-LARGE((حسوب=$R$2)*(تواريخ&gt;=$P$3)*(تواريخ&lt;=$AD$3)*(4^8-ROW(حسوب)),ROWS(I$9:I409)),0))</f>
        <v>0</v>
      </c>
      <c r="J409" s="81">
        <f>INDEX('1'!K:K,INDEX(4^8-LARGE((حسوب=$R$2)*(تواريخ&gt;=$P$3)*(تواريخ&lt;=$AD$3)*(4^8-ROW(حسوب)),ROWS(J$9:J409)),0))</f>
        <v>0</v>
      </c>
      <c r="K409" s="81">
        <f>INDEX('1'!L:L,INDEX(4^8-LARGE((حسوب=$R$2)*(تواريخ&gt;=$P$3)*(تواريخ&lt;=$AD$3)*(4^8-ROW(حسوب)),ROWS(K$9:K409)),0))</f>
        <v>0</v>
      </c>
      <c r="L409" s="81">
        <f>INDEX('1'!M:M,INDEX(4^8-LARGE((حسوب=$R$2)*(تواريخ&gt;=$P$3)*(تواريخ&lt;=$AD$3)*(4^8-ROW(حسوب)),ROWS(L$9:L409)),0))</f>
        <v>0</v>
      </c>
      <c r="M409" s="81">
        <f>INDEX('1'!N:N,INDEX(4^8-LARGE((حسوب=$R$2)*(تواريخ&gt;=$P$3)*(تواريخ&lt;=$AD$3)*(4^8-ROW(حسوب)),ROWS(M$9:M409)),0))</f>
        <v>0</v>
      </c>
      <c r="N409" s="81">
        <f>INDEX('1'!O:O,INDEX(4^8-LARGE((حسوب=$R$2)*(تواريخ&gt;=$P$3)*(تواريخ&lt;=$AD$3)*(4^8-ROW(حسوب)),ROWS(N$9:N409)),0))</f>
        <v>0</v>
      </c>
      <c r="O409" s="81">
        <f>INDEX('1'!P:P,INDEX(4^8-LARGE((حسوب=$R$2)*(تواريخ&gt;=$P$3)*(تواريخ&lt;=$AD$3)*(4^8-ROW(حسوب)),ROWS(O$9:O409)),0))</f>
        <v>0</v>
      </c>
      <c r="P409" s="81">
        <f>INDEX('1'!Q:Q,INDEX(4^8-LARGE((حسوب=$R$2)*(تواريخ&gt;=$P$3)*(تواريخ&lt;=$AD$3)*(4^8-ROW(حسوب)),ROWS(P$9:P409)),0))</f>
        <v>0</v>
      </c>
      <c r="Q409" s="81">
        <f>INDEX('1'!R:R,INDEX(4^8-LARGE((حسوب=$R$2)*(تواريخ&gt;=$P$3)*(تواريخ&lt;=$AD$3)*(4^8-ROW(حسوب)),ROWS(Q$9:Q409)),0))</f>
        <v>0</v>
      </c>
      <c r="R409" s="81">
        <f>INDEX('1'!S:S,INDEX(4^8-LARGE((حسوب=$R$2)*(تواريخ&gt;=$P$3)*(تواريخ&lt;=$AD$3)*(4^8-ROW(حسوب)),ROWS(R$9:R409)),0))</f>
        <v>0</v>
      </c>
      <c r="S409" s="81">
        <f>INDEX('1'!T:T,INDEX(4^8-LARGE((حسوب=$R$2)*(تواريخ&gt;=$P$3)*(تواريخ&lt;=$AD$3)*(4^8-ROW(حسوب)),ROWS(S$9:S409)),0))</f>
        <v>0</v>
      </c>
      <c r="T409" s="81">
        <f>INDEX('1'!U:U,INDEX(4^8-LARGE((حسوب=$R$2)*(تواريخ&gt;=$P$3)*(تواريخ&lt;=$AD$3)*(4^8-ROW(حسوب)),ROWS(T$9:T409)),0))</f>
        <v>0</v>
      </c>
      <c r="U409" s="81">
        <f>INDEX('1'!V:V,INDEX(4^8-LARGE((حسوب=$R$2)*(تواريخ&gt;=$P$3)*(تواريخ&lt;=$AD$3)*(4^8-ROW(حسوب)),ROWS(U$9:U409)),0))</f>
        <v>0</v>
      </c>
      <c r="V409" s="81">
        <f>INDEX('1'!W:W,INDEX(4^8-LARGE((حسوب=$R$2)*(تواريخ&gt;=$P$3)*(تواريخ&lt;=$AD$3)*(4^8-ROW(حسوب)),ROWS(V$9:V409)),0))</f>
        <v>0</v>
      </c>
      <c r="W409" s="81">
        <f>INDEX('1'!X:X,INDEX(4^8-LARGE((حسوب=$R$2)*(تواريخ&gt;=$P$3)*(تواريخ&lt;=$AD$3)*(4^8-ROW(حسوب)),ROWS(W$9:W409)),0))</f>
        <v>0</v>
      </c>
      <c r="X409" s="81">
        <f>INDEX('1'!Y:Y,INDEX(4^8-LARGE((حسوب=$R$2)*(تواريخ&gt;=$P$3)*(تواريخ&lt;=$AD$3)*(4^8-ROW(حسوب)),ROWS(X$9:X409)),0))</f>
        <v>0</v>
      </c>
      <c r="Y409" s="81">
        <f>INDEX('1'!Z:Z,INDEX(4^8-LARGE((حسوب=$R$2)*(تواريخ&gt;=$P$3)*(تواريخ&lt;=$AD$3)*(4^8-ROW(حسوب)),ROWS(Y$9:Y409)),0))</f>
        <v>0</v>
      </c>
      <c r="Z409" s="81">
        <f>INDEX('1'!AA:AA,INDEX(4^8-LARGE((حسوب=$R$2)*(تواريخ&gt;=$P$3)*(تواريخ&lt;=$AD$3)*(4^8-ROW(حسوب)),ROWS(Z$9:Z409)),0))</f>
        <v>0</v>
      </c>
      <c r="AA409" s="81">
        <f>INDEX('1'!AB:AB,INDEX(4^8-LARGE((حسوب=$R$2)*(تواريخ&gt;=$P$3)*(تواريخ&lt;=$AD$3)*(4^8-ROW(حسوب)),ROWS(AA$9:AA409)),0))</f>
        <v>0</v>
      </c>
      <c r="AB409" s="81">
        <f>INDEX('1'!AC:AC,INDEX(4^8-LARGE((حسوب=$R$2)*(تواريخ&gt;=$P$3)*(تواريخ&lt;=$AD$3)*(4^8-ROW(حسوب)),ROWS(AB$9:AB409)),0))</f>
        <v>0</v>
      </c>
      <c r="AC409" s="81">
        <f>INDEX('1'!AD:AD,INDEX(4^8-LARGE((حسوب=$R$2)*(تواريخ&gt;=$P$3)*(تواريخ&lt;=$AD$3)*(4^8-ROW(حسوب)),ROWS(AC$9:AC409)),0))</f>
        <v>0</v>
      </c>
      <c r="AD409" s="81">
        <f>INDEX('1'!AE:AE,INDEX(4^8-LARGE((حسوب=$R$2)*(تواريخ&gt;=$P$3)*(تواريخ&lt;=$AD$3)*(4^8-ROW(حسوب)),ROWS(AD$9:AD409)),0))</f>
        <v>0</v>
      </c>
      <c r="AE409" s="57"/>
      <c r="AF409" s="57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7"/>
      <c r="AR409" s="57"/>
      <c r="AS409" s="80">
        <f>INDEX('1'!AY:AY,INDEX(4^8-LARGE((حسوب=$R$2)*(تواريخ&gt;=$P$3)*(تواريخ&lt;=$AD$3)*(4^8-ROW(حسوب)),ROWS(AS$9:AS409)),0))</f>
        <v>0</v>
      </c>
      <c r="AT409" s="80">
        <f>INDEX('1'!AX:AX,INDEX(4^8-LARGE((حسوب=$R$2)*(تواريخ&gt;=$P$3)*(تواريخ&lt;=$AD$3)*(4^8-ROW(حسوب)),ROWS(AT$9:AT409)),0))</f>
        <v>0</v>
      </c>
      <c r="AU409" s="80">
        <f>INDEX('1'!BA:BA,INDEX(4^8-LARGE((حسوب=$R$2)*(تواريخ&gt;=$P$3)*(تواريخ&lt;=$AD$3)*(4^8-ROW(حسوب)),ROWS(AU$9:AU409)),0))</f>
        <v>0</v>
      </c>
      <c r="AV409" s="80">
        <f>INDEX('1'!AZ:AZ,INDEX(4^8-LARGE((حسوب=$R$2)*(تواريخ&gt;=$P$3)*(تواريخ&lt;=$AD$3)*(4^8-ROW(حسوب)),ROWS(AV$9:AV409)),0))</f>
        <v>0</v>
      </c>
      <c r="AW409" s="79" t="str">
        <f t="shared" si="8"/>
        <v/>
      </c>
    </row>
    <row r="410" spans="6:49" ht="18">
      <c r="F410" s="83">
        <f>IF($G410="","",(INDEX('1'!A:A,INDEX(4^8-LARGE((حسوب=$R$2)*(تواريخ&gt;=$P$3)*(تواريخ&lt;=$AD$3)*(4^8-ROW(حسوب)),ROWS(F$9:F410)),0))))</f>
        <v>0</v>
      </c>
      <c r="G410" s="84">
        <f>INDEX('1'!AT:AT,INDEX(4^8-LARGE((حسوب=$R$2)*(تواريخ&gt;=$P$3)*(تواريخ&lt;=$AD$3)*(4^8-ROW(حسوب)),ROWS(G$9:G410)),0))</f>
        <v>0</v>
      </c>
      <c r="H410" s="84">
        <f>INDEX('1'!AV:AV,INDEX(4^8-LARGE((حسوب=$R$2)*(تواريخ&gt;=$P$3)*(تواريخ&lt;=$AD$3)*(4^8-ROW(حسوب)),ROWS(H$9:H410)),0))</f>
        <v>0</v>
      </c>
      <c r="I410" s="81">
        <f>INDEX('1'!J:J,INDEX(4^8-LARGE((حسوب=$R$2)*(تواريخ&gt;=$P$3)*(تواريخ&lt;=$AD$3)*(4^8-ROW(حسوب)),ROWS(I$9:I410)),0))</f>
        <v>0</v>
      </c>
      <c r="J410" s="81">
        <f>INDEX('1'!K:K,INDEX(4^8-LARGE((حسوب=$R$2)*(تواريخ&gt;=$P$3)*(تواريخ&lt;=$AD$3)*(4^8-ROW(حسوب)),ROWS(J$9:J410)),0))</f>
        <v>0</v>
      </c>
      <c r="K410" s="81">
        <f>INDEX('1'!L:L,INDEX(4^8-LARGE((حسوب=$R$2)*(تواريخ&gt;=$P$3)*(تواريخ&lt;=$AD$3)*(4^8-ROW(حسوب)),ROWS(K$9:K410)),0))</f>
        <v>0</v>
      </c>
      <c r="L410" s="81">
        <f>INDEX('1'!M:M,INDEX(4^8-LARGE((حسوب=$R$2)*(تواريخ&gt;=$P$3)*(تواريخ&lt;=$AD$3)*(4^8-ROW(حسوب)),ROWS(L$9:L410)),0))</f>
        <v>0</v>
      </c>
      <c r="M410" s="81">
        <f>INDEX('1'!N:N,INDEX(4^8-LARGE((حسوب=$R$2)*(تواريخ&gt;=$P$3)*(تواريخ&lt;=$AD$3)*(4^8-ROW(حسوب)),ROWS(M$9:M410)),0))</f>
        <v>0</v>
      </c>
      <c r="N410" s="81">
        <f>INDEX('1'!O:O,INDEX(4^8-LARGE((حسوب=$R$2)*(تواريخ&gt;=$P$3)*(تواريخ&lt;=$AD$3)*(4^8-ROW(حسوب)),ROWS(N$9:N410)),0))</f>
        <v>0</v>
      </c>
      <c r="O410" s="81">
        <f>INDEX('1'!P:P,INDEX(4^8-LARGE((حسوب=$R$2)*(تواريخ&gt;=$P$3)*(تواريخ&lt;=$AD$3)*(4^8-ROW(حسوب)),ROWS(O$9:O410)),0))</f>
        <v>0</v>
      </c>
      <c r="P410" s="81">
        <f>INDEX('1'!Q:Q,INDEX(4^8-LARGE((حسوب=$R$2)*(تواريخ&gt;=$P$3)*(تواريخ&lt;=$AD$3)*(4^8-ROW(حسوب)),ROWS(P$9:P410)),0))</f>
        <v>0</v>
      </c>
      <c r="Q410" s="81">
        <f>INDEX('1'!R:R,INDEX(4^8-LARGE((حسوب=$R$2)*(تواريخ&gt;=$P$3)*(تواريخ&lt;=$AD$3)*(4^8-ROW(حسوب)),ROWS(Q$9:Q410)),0))</f>
        <v>0</v>
      </c>
      <c r="R410" s="81">
        <f>INDEX('1'!S:S,INDEX(4^8-LARGE((حسوب=$R$2)*(تواريخ&gt;=$P$3)*(تواريخ&lt;=$AD$3)*(4^8-ROW(حسوب)),ROWS(R$9:R410)),0))</f>
        <v>0</v>
      </c>
      <c r="S410" s="81">
        <f>INDEX('1'!T:T,INDEX(4^8-LARGE((حسوب=$R$2)*(تواريخ&gt;=$P$3)*(تواريخ&lt;=$AD$3)*(4^8-ROW(حسوب)),ROWS(S$9:S410)),0))</f>
        <v>0</v>
      </c>
      <c r="T410" s="81">
        <f>INDEX('1'!U:U,INDEX(4^8-LARGE((حسوب=$R$2)*(تواريخ&gt;=$P$3)*(تواريخ&lt;=$AD$3)*(4^8-ROW(حسوب)),ROWS(T$9:T410)),0))</f>
        <v>0</v>
      </c>
      <c r="U410" s="81">
        <f>INDEX('1'!V:V,INDEX(4^8-LARGE((حسوب=$R$2)*(تواريخ&gt;=$P$3)*(تواريخ&lt;=$AD$3)*(4^8-ROW(حسوب)),ROWS(U$9:U410)),0))</f>
        <v>0</v>
      </c>
      <c r="V410" s="81">
        <f>INDEX('1'!W:W,INDEX(4^8-LARGE((حسوب=$R$2)*(تواريخ&gt;=$P$3)*(تواريخ&lt;=$AD$3)*(4^8-ROW(حسوب)),ROWS(V$9:V410)),0))</f>
        <v>0</v>
      </c>
      <c r="W410" s="81">
        <f>INDEX('1'!X:X,INDEX(4^8-LARGE((حسوب=$R$2)*(تواريخ&gt;=$P$3)*(تواريخ&lt;=$AD$3)*(4^8-ROW(حسوب)),ROWS(W$9:W410)),0))</f>
        <v>0</v>
      </c>
      <c r="X410" s="81">
        <f>INDEX('1'!Y:Y,INDEX(4^8-LARGE((حسوب=$R$2)*(تواريخ&gt;=$P$3)*(تواريخ&lt;=$AD$3)*(4^8-ROW(حسوب)),ROWS(X$9:X410)),0))</f>
        <v>0</v>
      </c>
      <c r="Y410" s="81">
        <f>INDEX('1'!Z:Z,INDEX(4^8-LARGE((حسوب=$R$2)*(تواريخ&gt;=$P$3)*(تواريخ&lt;=$AD$3)*(4^8-ROW(حسوب)),ROWS(Y$9:Y410)),0))</f>
        <v>0</v>
      </c>
      <c r="Z410" s="81">
        <f>INDEX('1'!AA:AA,INDEX(4^8-LARGE((حسوب=$R$2)*(تواريخ&gt;=$P$3)*(تواريخ&lt;=$AD$3)*(4^8-ROW(حسوب)),ROWS(Z$9:Z410)),0))</f>
        <v>0</v>
      </c>
      <c r="AA410" s="81">
        <f>INDEX('1'!AB:AB,INDEX(4^8-LARGE((حسوب=$R$2)*(تواريخ&gt;=$P$3)*(تواريخ&lt;=$AD$3)*(4^8-ROW(حسوب)),ROWS(AA$9:AA410)),0))</f>
        <v>0</v>
      </c>
      <c r="AB410" s="81">
        <f>INDEX('1'!AC:AC,INDEX(4^8-LARGE((حسوب=$R$2)*(تواريخ&gt;=$P$3)*(تواريخ&lt;=$AD$3)*(4^8-ROW(حسوب)),ROWS(AB$9:AB410)),0))</f>
        <v>0</v>
      </c>
      <c r="AC410" s="81">
        <f>INDEX('1'!AD:AD,INDEX(4^8-LARGE((حسوب=$R$2)*(تواريخ&gt;=$P$3)*(تواريخ&lt;=$AD$3)*(4^8-ROW(حسوب)),ROWS(AC$9:AC410)),0))</f>
        <v>0</v>
      </c>
      <c r="AD410" s="81">
        <f>INDEX('1'!AE:AE,INDEX(4^8-LARGE((حسوب=$R$2)*(تواريخ&gt;=$P$3)*(تواريخ&lt;=$AD$3)*(4^8-ROW(حسوب)),ROWS(AD$9:AD410)),0))</f>
        <v>0</v>
      </c>
      <c r="AE410" s="57"/>
      <c r="AF410" s="57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7"/>
      <c r="AR410" s="57"/>
      <c r="AS410" s="80">
        <f>INDEX('1'!AY:AY,INDEX(4^8-LARGE((حسوب=$R$2)*(تواريخ&gt;=$P$3)*(تواريخ&lt;=$AD$3)*(4^8-ROW(حسوب)),ROWS(AS$9:AS410)),0))</f>
        <v>0</v>
      </c>
      <c r="AT410" s="80">
        <f>INDEX('1'!AX:AX,INDEX(4^8-LARGE((حسوب=$R$2)*(تواريخ&gt;=$P$3)*(تواريخ&lt;=$AD$3)*(4^8-ROW(حسوب)),ROWS(AT$9:AT410)),0))</f>
        <v>0</v>
      </c>
      <c r="AU410" s="80">
        <f>INDEX('1'!BA:BA,INDEX(4^8-LARGE((حسوب=$R$2)*(تواريخ&gt;=$P$3)*(تواريخ&lt;=$AD$3)*(4^8-ROW(حسوب)),ROWS(AU$9:AU410)),0))</f>
        <v>0</v>
      </c>
      <c r="AV410" s="80">
        <f>INDEX('1'!AZ:AZ,INDEX(4^8-LARGE((حسوب=$R$2)*(تواريخ&gt;=$P$3)*(تواريخ&lt;=$AD$3)*(4^8-ROW(حسوب)),ROWS(AV$9:AV410)),0))</f>
        <v>0</v>
      </c>
      <c r="AW410" s="79" t="str">
        <f t="shared" si="8"/>
        <v/>
      </c>
    </row>
    <row r="411" spans="6:49" ht="18">
      <c r="F411" s="83">
        <f>IF($G411="","",(INDEX('1'!A:A,INDEX(4^8-LARGE((حسوب=$R$2)*(تواريخ&gt;=$P$3)*(تواريخ&lt;=$AD$3)*(4^8-ROW(حسوب)),ROWS(F$9:F411)),0))))</f>
        <v>0</v>
      </c>
      <c r="G411" s="84">
        <f>INDEX('1'!AT:AT,INDEX(4^8-LARGE((حسوب=$R$2)*(تواريخ&gt;=$P$3)*(تواريخ&lt;=$AD$3)*(4^8-ROW(حسوب)),ROWS(G$9:G411)),0))</f>
        <v>0</v>
      </c>
      <c r="H411" s="84">
        <f>INDEX('1'!AV:AV,INDEX(4^8-LARGE((حسوب=$R$2)*(تواريخ&gt;=$P$3)*(تواريخ&lt;=$AD$3)*(4^8-ROW(حسوب)),ROWS(H$9:H411)),0))</f>
        <v>0</v>
      </c>
      <c r="I411" s="81">
        <f>INDEX('1'!J:J,INDEX(4^8-LARGE((حسوب=$R$2)*(تواريخ&gt;=$P$3)*(تواريخ&lt;=$AD$3)*(4^8-ROW(حسوب)),ROWS(I$9:I411)),0))</f>
        <v>0</v>
      </c>
      <c r="J411" s="81">
        <f>INDEX('1'!K:K,INDEX(4^8-LARGE((حسوب=$R$2)*(تواريخ&gt;=$P$3)*(تواريخ&lt;=$AD$3)*(4^8-ROW(حسوب)),ROWS(J$9:J411)),0))</f>
        <v>0</v>
      </c>
      <c r="K411" s="81">
        <f>INDEX('1'!L:L,INDEX(4^8-LARGE((حسوب=$R$2)*(تواريخ&gt;=$P$3)*(تواريخ&lt;=$AD$3)*(4^8-ROW(حسوب)),ROWS(K$9:K411)),0))</f>
        <v>0</v>
      </c>
      <c r="L411" s="81">
        <f>INDEX('1'!M:M,INDEX(4^8-LARGE((حسوب=$R$2)*(تواريخ&gt;=$P$3)*(تواريخ&lt;=$AD$3)*(4^8-ROW(حسوب)),ROWS(L$9:L411)),0))</f>
        <v>0</v>
      </c>
      <c r="M411" s="81">
        <f>INDEX('1'!N:N,INDEX(4^8-LARGE((حسوب=$R$2)*(تواريخ&gt;=$P$3)*(تواريخ&lt;=$AD$3)*(4^8-ROW(حسوب)),ROWS(M$9:M411)),0))</f>
        <v>0</v>
      </c>
      <c r="N411" s="81">
        <f>INDEX('1'!O:O,INDEX(4^8-LARGE((حسوب=$R$2)*(تواريخ&gt;=$P$3)*(تواريخ&lt;=$AD$3)*(4^8-ROW(حسوب)),ROWS(N$9:N411)),0))</f>
        <v>0</v>
      </c>
      <c r="O411" s="81">
        <f>INDEX('1'!P:P,INDEX(4^8-LARGE((حسوب=$R$2)*(تواريخ&gt;=$P$3)*(تواريخ&lt;=$AD$3)*(4^8-ROW(حسوب)),ROWS(O$9:O411)),0))</f>
        <v>0</v>
      </c>
      <c r="P411" s="81">
        <f>INDEX('1'!Q:Q,INDEX(4^8-LARGE((حسوب=$R$2)*(تواريخ&gt;=$P$3)*(تواريخ&lt;=$AD$3)*(4^8-ROW(حسوب)),ROWS(P$9:P411)),0))</f>
        <v>0</v>
      </c>
      <c r="Q411" s="81">
        <f>INDEX('1'!R:R,INDEX(4^8-LARGE((حسوب=$R$2)*(تواريخ&gt;=$P$3)*(تواريخ&lt;=$AD$3)*(4^8-ROW(حسوب)),ROWS(Q$9:Q411)),0))</f>
        <v>0</v>
      </c>
      <c r="R411" s="81">
        <f>INDEX('1'!S:S,INDEX(4^8-LARGE((حسوب=$R$2)*(تواريخ&gt;=$P$3)*(تواريخ&lt;=$AD$3)*(4^8-ROW(حسوب)),ROWS(R$9:R411)),0))</f>
        <v>0</v>
      </c>
      <c r="S411" s="81">
        <f>INDEX('1'!T:T,INDEX(4^8-LARGE((حسوب=$R$2)*(تواريخ&gt;=$P$3)*(تواريخ&lt;=$AD$3)*(4^8-ROW(حسوب)),ROWS(S$9:S411)),0))</f>
        <v>0</v>
      </c>
      <c r="T411" s="81">
        <f>INDEX('1'!U:U,INDEX(4^8-LARGE((حسوب=$R$2)*(تواريخ&gt;=$P$3)*(تواريخ&lt;=$AD$3)*(4^8-ROW(حسوب)),ROWS(T$9:T411)),0))</f>
        <v>0</v>
      </c>
      <c r="U411" s="81">
        <f>INDEX('1'!V:V,INDEX(4^8-LARGE((حسوب=$R$2)*(تواريخ&gt;=$P$3)*(تواريخ&lt;=$AD$3)*(4^8-ROW(حسوب)),ROWS(U$9:U411)),0))</f>
        <v>0</v>
      </c>
      <c r="V411" s="81">
        <f>INDEX('1'!W:W,INDEX(4^8-LARGE((حسوب=$R$2)*(تواريخ&gt;=$P$3)*(تواريخ&lt;=$AD$3)*(4^8-ROW(حسوب)),ROWS(V$9:V411)),0))</f>
        <v>0</v>
      </c>
      <c r="W411" s="81">
        <f>INDEX('1'!X:X,INDEX(4^8-LARGE((حسوب=$R$2)*(تواريخ&gt;=$P$3)*(تواريخ&lt;=$AD$3)*(4^8-ROW(حسوب)),ROWS(W$9:W411)),0))</f>
        <v>0</v>
      </c>
      <c r="X411" s="81">
        <f>INDEX('1'!Y:Y,INDEX(4^8-LARGE((حسوب=$R$2)*(تواريخ&gt;=$P$3)*(تواريخ&lt;=$AD$3)*(4^8-ROW(حسوب)),ROWS(X$9:X411)),0))</f>
        <v>0</v>
      </c>
      <c r="Y411" s="81">
        <f>INDEX('1'!Z:Z,INDEX(4^8-LARGE((حسوب=$R$2)*(تواريخ&gt;=$P$3)*(تواريخ&lt;=$AD$3)*(4^8-ROW(حسوب)),ROWS(Y$9:Y411)),0))</f>
        <v>0</v>
      </c>
      <c r="Z411" s="81">
        <f>INDEX('1'!AA:AA,INDEX(4^8-LARGE((حسوب=$R$2)*(تواريخ&gt;=$P$3)*(تواريخ&lt;=$AD$3)*(4^8-ROW(حسوب)),ROWS(Z$9:Z411)),0))</f>
        <v>0</v>
      </c>
      <c r="AA411" s="81">
        <f>INDEX('1'!AB:AB,INDEX(4^8-LARGE((حسوب=$R$2)*(تواريخ&gt;=$P$3)*(تواريخ&lt;=$AD$3)*(4^8-ROW(حسوب)),ROWS(AA$9:AA411)),0))</f>
        <v>0</v>
      </c>
      <c r="AB411" s="81">
        <f>INDEX('1'!AC:AC,INDEX(4^8-LARGE((حسوب=$R$2)*(تواريخ&gt;=$P$3)*(تواريخ&lt;=$AD$3)*(4^8-ROW(حسوب)),ROWS(AB$9:AB411)),0))</f>
        <v>0</v>
      </c>
      <c r="AC411" s="81">
        <f>INDEX('1'!AD:AD,INDEX(4^8-LARGE((حسوب=$R$2)*(تواريخ&gt;=$P$3)*(تواريخ&lt;=$AD$3)*(4^8-ROW(حسوب)),ROWS(AC$9:AC411)),0))</f>
        <v>0</v>
      </c>
      <c r="AD411" s="81">
        <f>INDEX('1'!AE:AE,INDEX(4^8-LARGE((حسوب=$R$2)*(تواريخ&gt;=$P$3)*(تواريخ&lt;=$AD$3)*(4^8-ROW(حسوب)),ROWS(AD$9:AD411)),0))</f>
        <v>0</v>
      </c>
      <c r="AE411" s="57"/>
      <c r="AF411" s="57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7"/>
      <c r="AR411" s="57"/>
      <c r="AS411" s="80">
        <f>INDEX('1'!AY:AY,INDEX(4^8-LARGE((حسوب=$R$2)*(تواريخ&gt;=$P$3)*(تواريخ&lt;=$AD$3)*(4^8-ROW(حسوب)),ROWS(AS$9:AS411)),0))</f>
        <v>0</v>
      </c>
      <c r="AT411" s="80">
        <f>INDEX('1'!AX:AX,INDEX(4^8-LARGE((حسوب=$R$2)*(تواريخ&gt;=$P$3)*(تواريخ&lt;=$AD$3)*(4^8-ROW(حسوب)),ROWS(AT$9:AT411)),0))</f>
        <v>0</v>
      </c>
      <c r="AU411" s="80">
        <f>INDEX('1'!BA:BA,INDEX(4^8-LARGE((حسوب=$R$2)*(تواريخ&gt;=$P$3)*(تواريخ&lt;=$AD$3)*(4^8-ROW(حسوب)),ROWS(AU$9:AU411)),0))</f>
        <v>0</v>
      </c>
      <c r="AV411" s="80">
        <f>INDEX('1'!AZ:AZ,INDEX(4^8-LARGE((حسوب=$R$2)*(تواريخ&gt;=$P$3)*(تواريخ&lt;=$AD$3)*(4^8-ROW(حسوب)),ROWS(AV$9:AV411)),0))</f>
        <v>0</v>
      </c>
      <c r="AW411" s="79" t="str">
        <f t="shared" si="8"/>
        <v/>
      </c>
    </row>
    <row r="412" spans="6:49" ht="18">
      <c r="F412" s="83">
        <f>IF($G412="","",(INDEX('1'!A:A,INDEX(4^8-LARGE((حسوب=$R$2)*(تواريخ&gt;=$P$3)*(تواريخ&lt;=$AD$3)*(4^8-ROW(حسوب)),ROWS(F$9:F412)),0))))</f>
        <v>0</v>
      </c>
      <c r="G412" s="84">
        <f>INDEX('1'!AT:AT,INDEX(4^8-LARGE((حسوب=$R$2)*(تواريخ&gt;=$P$3)*(تواريخ&lt;=$AD$3)*(4^8-ROW(حسوب)),ROWS(G$9:G412)),0))</f>
        <v>0</v>
      </c>
      <c r="H412" s="84">
        <f>INDEX('1'!AV:AV,INDEX(4^8-LARGE((حسوب=$R$2)*(تواريخ&gt;=$P$3)*(تواريخ&lt;=$AD$3)*(4^8-ROW(حسوب)),ROWS(H$9:H412)),0))</f>
        <v>0</v>
      </c>
      <c r="I412" s="81">
        <f>INDEX('1'!J:J,INDEX(4^8-LARGE((حسوب=$R$2)*(تواريخ&gt;=$P$3)*(تواريخ&lt;=$AD$3)*(4^8-ROW(حسوب)),ROWS(I$9:I412)),0))</f>
        <v>0</v>
      </c>
      <c r="J412" s="81">
        <f>INDEX('1'!K:K,INDEX(4^8-LARGE((حسوب=$R$2)*(تواريخ&gt;=$P$3)*(تواريخ&lt;=$AD$3)*(4^8-ROW(حسوب)),ROWS(J$9:J412)),0))</f>
        <v>0</v>
      </c>
      <c r="K412" s="81">
        <f>INDEX('1'!L:L,INDEX(4^8-LARGE((حسوب=$R$2)*(تواريخ&gt;=$P$3)*(تواريخ&lt;=$AD$3)*(4^8-ROW(حسوب)),ROWS(K$9:K412)),0))</f>
        <v>0</v>
      </c>
      <c r="L412" s="81">
        <f>INDEX('1'!M:M,INDEX(4^8-LARGE((حسوب=$R$2)*(تواريخ&gt;=$P$3)*(تواريخ&lt;=$AD$3)*(4^8-ROW(حسوب)),ROWS(L$9:L412)),0))</f>
        <v>0</v>
      </c>
      <c r="M412" s="81">
        <f>INDEX('1'!N:N,INDEX(4^8-LARGE((حسوب=$R$2)*(تواريخ&gt;=$P$3)*(تواريخ&lt;=$AD$3)*(4^8-ROW(حسوب)),ROWS(M$9:M412)),0))</f>
        <v>0</v>
      </c>
      <c r="N412" s="81">
        <f>INDEX('1'!O:O,INDEX(4^8-LARGE((حسوب=$R$2)*(تواريخ&gt;=$P$3)*(تواريخ&lt;=$AD$3)*(4^8-ROW(حسوب)),ROWS(N$9:N412)),0))</f>
        <v>0</v>
      </c>
      <c r="O412" s="81">
        <f>INDEX('1'!P:P,INDEX(4^8-LARGE((حسوب=$R$2)*(تواريخ&gt;=$P$3)*(تواريخ&lt;=$AD$3)*(4^8-ROW(حسوب)),ROWS(O$9:O412)),0))</f>
        <v>0</v>
      </c>
      <c r="P412" s="81">
        <f>INDEX('1'!Q:Q,INDEX(4^8-LARGE((حسوب=$R$2)*(تواريخ&gt;=$P$3)*(تواريخ&lt;=$AD$3)*(4^8-ROW(حسوب)),ROWS(P$9:P412)),0))</f>
        <v>0</v>
      </c>
      <c r="Q412" s="81">
        <f>INDEX('1'!R:R,INDEX(4^8-LARGE((حسوب=$R$2)*(تواريخ&gt;=$P$3)*(تواريخ&lt;=$AD$3)*(4^8-ROW(حسوب)),ROWS(Q$9:Q412)),0))</f>
        <v>0</v>
      </c>
      <c r="R412" s="81">
        <f>INDEX('1'!S:S,INDEX(4^8-LARGE((حسوب=$R$2)*(تواريخ&gt;=$P$3)*(تواريخ&lt;=$AD$3)*(4^8-ROW(حسوب)),ROWS(R$9:R412)),0))</f>
        <v>0</v>
      </c>
      <c r="S412" s="81">
        <f>INDEX('1'!T:T,INDEX(4^8-LARGE((حسوب=$R$2)*(تواريخ&gt;=$P$3)*(تواريخ&lt;=$AD$3)*(4^8-ROW(حسوب)),ROWS(S$9:S412)),0))</f>
        <v>0</v>
      </c>
      <c r="T412" s="81">
        <f>INDEX('1'!U:U,INDEX(4^8-LARGE((حسوب=$R$2)*(تواريخ&gt;=$P$3)*(تواريخ&lt;=$AD$3)*(4^8-ROW(حسوب)),ROWS(T$9:T412)),0))</f>
        <v>0</v>
      </c>
      <c r="U412" s="81">
        <f>INDEX('1'!V:V,INDEX(4^8-LARGE((حسوب=$R$2)*(تواريخ&gt;=$P$3)*(تواريخ&lt;=$AD$3)*(4^8-ROW(حسوب)),ROWS(U$9:U412)),0))</f>
        <v>0</v>
      </c>
      <c r="V412" s="81">
        <f>INDEX('1'!W:W,INDEX(4^8-LARGE((حسوب=$R$2)*(تواريخ&gt;=$P$3)*(تواريخ&lt;=$AD$3)*(4^8-ROW(حسوب)),ROWS(V$9:V412)),0))</f>
        <v>0</v>
      </c>
      <c r="W412" s="81">
        <f>INDEX('1'!X:X,INDEX(4^8-LARGE((حسوب=$R$2)*(تواريخ&gt;=$P$3)*(تواريخ&lt;=$AD$3)*(4^8-ROW(حسوب)),ROWS(W$9:W412)),0))</f>
        <v>0</v>
      </c>
      <c r="X412" s="81">
        <f>INDEX('1'!Y:Y,INDEX(4^8-LARGE((حسوب=$R$2)*(تواريخ&gt;=$P$3)*(تواريخ&lt;=$AD$3)*(4^8-ROW(حسوب)),ROWS(X$9:X412)),0))</f>
        <v>0</v>
      </c>
      <c r="Y412" s="81">
        <f>INDEX('1'!Z:Z,INDEX(4^8-LARGE((حسوب=$R$2)*(تواريخ&gt;=$P$3)*(تواريخ&lt;=$AD$3)*(4^8-ROW(حسوب)),ROWS(Y$9:Y412)),0))</f>
        <v>0</v>
      </c>
      <c r="Z412" s="81">
        <f>INDEX('1'!AA:AA,INDEX(4^8-LARGE((حسوب=$R$2)*(تواريخ&gt;=$P$3)*(تواريخ&lt;=$AD$3)*(4^8-ROW(حسوب)),ROWS(Z$9:Z412)),0))</f>
        <v>0</v>
      </c>
      <c r="AA412" s="81">
        <f>INDEX('1'!AB:AB,INDEX(4^8-LARGE((حسوب=$R$2)*(تواريخ&gt;=$P$3)*(تواريخ&lt;=$AD$3)*(4^8-ROW(حسوب)),ROWS(AA$9:AA412)),0))</f>
        <v>0</v>
      </c>
      <c r="AB412" s="81">
        <f>INDEX('1'!AC:AC,INDEX(4^8-LARGE((حسوب=$R$2)*(تواريخ&gt;=$P$3)*(تواريخ&lt;=$AD$3)*(4^8-ROW(حسوب)),ROWS(AB$9:AB412)),0))</f>
        <v>0</v>
      </c>
      <c r="AC412" s="81">
        <f>INDEX('1'!AD:AD,INDEX(4^8-LARGE((حسوب=$R$2)*(تواريخ&gt;=$P$3)*(تواريخ&lt;=$AD$3)*(4^8-ROW(حسوب)),ROWS(AC$9:AC412)),0))</f>
        <v>0</v>
      </c>
      <c r="AD412" s="81">
        <f>INDEX('1'!AE:AE,INDEX(4^8-LARGE((حسوب=$R$2)*(تواريخ&gt;=$P$3)*(تواريخ&lt;=$AD$3)*(4^8-ROW(حسوب)),ROWS(AD$9:AD412)),0))</f>
        <v>0</v>
      </c>
      <c r="AE412" s="57"/>
      <c r="AF412" s="57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7"/>
      <c r="AR412" s="57"/>
      <c r="AS412" s="80">
        <f>INDEX('1'!AY:AY,INDEX(4^8-LARGE((حسوب=$R$2)*(تواريخ&gt;=$P$3)*(تواريخ&lt;=$AD$3)*(4^8-ROW(حسوب)),ROWS(AS$9:AS412)),0))</f>
        <v>0</v>
      </c>
      <c r="AT412" s="80">
        <f>INDEX('1'!AX:AX,INDEX(4^8-LARGE((حسوب=$R$2)*(تواريخ&gt;=$P$3)*(تواريخ&lt;=$AD$3)*(4^8-ROW(حسوب)),ROWS(AT$9:AT412)),0))</f>
        <v>0</v>
      </c>
      <c r="AU412" s="80">
        <f>INDEX('1'!BA:BA,INDEX(4^8-LARGE((حسوب=$R$2)*(تواريخ&gt;=$P$3)*(تواريخ&lt;=$AD$3)*(4^8-ROW(حسوب)),ROWS(AU$9:AU412)),0))</f>
        <v>0</v>
      </c>
      <c r="AV412" s="80">
        <f>INDEX('1'!AZ:AZ,INDEX(4^8-LARGE((حسوب=$R$2)*(تواريخ&gt;=$P$3)*(تواريخ&lt;=$AD$3)*(4^8-ROW(حسوب)),ROWS(AV$9:AV412)),0))</f>
        <v>0</v>
      </c>
      <c r="AW412" s="79" t="str">
        <f t="shared" si="8"/>
        <v/>
      </c>
    </row>
    <row r="413" spans="6:49" ht="18">
      <c r="F413" s="83">
        <f>IF($G413="","",(INDEX('1'!A:A,INDEX(4^8-LARGE((حسوب=$R$2)*(تواريخ&gt;=$P$3)*(تواريخ&lt;=$AD$3)*(4^8-ROW(حسوب)),ROWS(F$9:F413)),0))))</f>
        <v>0</v>
      </c>
      <c r="G413" s="84">
        <f>INDEX('1'!AT:AT,INDEX(4^8-LARGE((حسوب=$R$2)*(تواريخ&gt;=$P$3)*(تواريخ&lt;=$AD$3)*(4^8-ROW(حسوب)),ROWS(G$9:G413)),0))</f>
        <v>0</v>
      </c>
      <c r="H413" s="84">
        <f>INDEX('1'!AV:AV,INDEX(4^8-LARGE((حسوب=$R$2)*(تواريخ&gt;=$P$3)*(تواريخ&lt;=$AD$3)*(4^8-ROW(حسوب)),ROWS(H$9:H413)),0))</f>
        <v>0</v>
      </c>
      <c r="I413" s="81">
        <f>INDEX('1'!J:J,INDEX(4^8-LARGE((حسوب=$R$2)*(تواريخ&gt;=$P$3)*(تواريخ&lt;=$AD$3)*(4^8-ROW(حسوب)),ROWS(I$9:I413)),0))</f>
        <v>0</v>
      </c>
      <c r="J413" s="81">
        <f>INDEX('1'!K:K,INDEX(4^8-LARGE((حسوب=$R$2)*(تواريخ&gt;=$P$3)*(تواريخ&lt;=$AD$3)*(4^8-ROW(حسوب)),ROWS(J$9:J413)),0))</f>
        <v>0</v>
      </c>
      <c r="K413" s="81">
        <f>INDEX('1'!L:L,INDEX(4^8-LARGE((حسوب=$R$2)*(تواريخ&gt;=$P$3)*(تواريخ&lt;=$AD$3)*(4^8-ROW(حسوب)),ROWS(K$9:K413)),0))</f>
        <v>0</v>
      </c>
      <c r="L413" s="81">
        <f>INDEX('1'!M:M,INDEX(4^8-LARGE((حسوب=$R$2)*(تواريخ&gt;=$P$3)*(تواريخ&lt;=$AD$3)*(4^8-ROW(حسوب)),ROWS(L$9:L413)),0))</f>
        <v>0</v>
      </c>
      <c r="M413" s="81">
        <f>INDEX('1'!N:N,INDEX(4^8-LARGE((حسوب=$R$2)*(تواريخ&gt;=$P$3)*(تواريخ&lt;=$AD$3)*(4^8-ROW(حسوب)),ROWS(M$9:M413)),0))</f>
        <v>0</v>
      </c>
      <c r="N413" s="81">
        <f>INDEX('1'!O:O,INDEX(4^8-LARGE((حسوب=$R$2)*(تواريخ&gt;=$P$3)*(تواريخ&lt;=$AD$3)*(4^8-ROW(حسوب)),ROWS(N$9:N413)),0))</f>
        <v>0</v>
      </c>
      <c r="O413" s="81">
        <f>INDEX('1'!P:P,INDEX(4^8-LARGE((حسوب=$R$2)*(تواريخ&gt;=$P$3)*(تواريخ&lt;=$AD$3)*(4^8-ROW(حسوب)),ROWS(O$9:O413)),0))</f>
        <v>0</v>
      </c>
      <c r="P413" s="81">
        <f>INDEX('1'!Q:Q,INDEX(4^8-LARGE((حسوب=$R$2)*(تواريخ&gt;=$P$3)*(تواريخ&lt;=$AD$3)*(4^8-ROW(حسوب)),ROWS(P$9:P413)),0))</f>
        <v>0</v>
      </c>
      <c r="Q413" s="81">
        <f>INDEX('1'!R:R,INDEX(4^8-LARGE((حسوب=$R$2)*(تواريخ&gt;=$P$3)*(تواريخ&lt;=$AD$3)*(4^8-ROW(حسوب)),ROWS(Q$9:Q413)),0))</f>
        <v>0</v>
      </c>
      <c r="R413" s="81">
        <f>INDEX('1'!S:S,INDEX(4^8-LARGE((حسوب=$R$2)*(تواريخ&gt;=$P$3)*(تواريخ&lt;=$AD$3)*(4^8-ROW(حسوب)),ROWS(R$9:R413)),0))</f>
        <v>0</v>
      </c>
      <c r="S413" s="81">
        <f>INDEX('1'!T:T,INDEX(4^8-LARGE((حسوب=$R$2)*(تواريخ&gt;=$P$3)*(تواريخ&lt;=$AD$3)*(4^8-ROW(حسوب)),ROWS(S$9:S413)),0))</f>
        <v>0</v>
      </c>
      <c r="T413" s="81">
        <f>INDEX('1'!U:U,INDEX(4^8-LARGE((حسوب=$R$2)*(تواريخ&gt;=$P$3)*(تواريخ&lt;=$AD$3)*(4^8-ROW(حسوب)),ROWS(T$9:T413)),0))</f>
        <v>0</v>
      </c>
      <c r="U413" s="81">
        <f>INDEX('1'!V:V,INDEX(4^8-LARGE((حسوب=$R$2)*(تواريخ&gt;=$P$3)*(تواريخ&lt;=$AD$3)*(4^8-ROW(حسوب)),ROWS(U$9:U413)),0))</f>
        <v>0</v>
      </c>
      <c r="V413" s="81">
        <f>INDEX('1'!W:W,INDEX(4^8-LARGE((حسوب=$R$2)*(تواريخ&gt;=$P$3)*(تواريخ&lt;=$AD$3)*(4^8-ROW(حسوب)),ROWS(V$9:V413)),0))</f>
        <v>0</v>
      </c>
      <c r="W413" s="81">
        <f>INDEX('1'!X:X,INDEX(4^8-LARGE((حسوب=$R$2)*(تواريخ&gt;=$P$3)*(تواريخ&lt;=$AD$3)*(4^8-ROW(حسوب)),ROWS(W$9:W413)),0))</f>
        <v>0</v>
      </c>
      <c r="X413" s="81">
        <f>INDEX('1'!Y:Y,INDEX(4^8-LARGE((حسوب=$R$2)*(تواريخ&gt;=$P$3)*(تواريخ&lt;=$AD$3)*(4^8-ROW(حسوب)),ROWS(X$9:X413)),0))</f>
        <v>0</v>
      </c>
      <c r="Y413" s="81">
        <f>INDEX('1'!Z:Z,INDEX(4^8-LARGE((حسوب=$R$2)*(تواريخ&gt;=$P$3)*(تواريخ&lt;=$AD$3)*(4^8-ROW(حسوب)),ROWS(Y$9:Y413)),0))</f>
        <v>0</v>
      </c>
      <c r="Z413" s="81">
        <f>INDEX('1'!AA:AA,INDEX(4^8-LARGE((حسوب=$R$2)*(تواريخ&gt;=$P$3)*(تواريخ&lt;=$AD$3)*(4^8-ROW(حسوب)),ROWS(Z$9:Z413)),0))</f>
        <v>0</v>
      </c>
      <c r="AA413" s="81">
        <f>INDEX('1'!AB:AB,INDEX(4^8-LARGE((حسوب=$R$2)*(تواريخ&gt;=$P$3)*(تواريخ&lt;=$AD$3)*(4^8-ROW(حسوب)),ROWS(AA$9:AA413)),0))</f>
        <v>0</v>
      </c>
      <c r="AB413" s="81">
        <f>INDEX('1'!AC:AC,INDEX(4^8-LARGE((حسوب=$R$2)*(تواريخ&gt;=$P$3)*(تواريخ&lt;=$AD$3)*(4^8-ROW(حسوب)),ROWS(AB$9:AB413)),0))</f>
        <v>0</v>
      </c>
      <c r="AC413" s="81">
        <f>INDEX('1'!AD:AD,INDEX(4^8-LARGE((حسوب=$R$2)*(تواريخ&gt;=$P$3)*(تواريخ&lt;=$AD$3)*(4^8-ROW(حسوب)),ROWS(AC$9:AC413)),0))</f>
        <v>0</v>
      </c>
      <c r="AD413" s="81">
        <f>INDEX('1'!AE:AE,INDEX(4^8-LARGE((حسوب=$R$2)*(تواريخ&gt;=$P$3)*(تواريخ&lt;=$AD$3)*(4^8-ROW(حسوب)),ROWS(AD$9:AD413)),0))</f>
        <v>0</v>
      </c>
      <c r="AE413" s="57"/>
      <c r="AF413" s="57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7"/>
      <c r="AR413" s="57"/>
      <c r="AS413" s="80">
        <f>INDEX('1'!AY:AY,INDEX(4^8-LARGE((حسوب=$R$2)*(تواريخ&gt;=$P$3)*(تواريخ&lt;=$AD$3)*(4^8-ROW(حسوب)),ROWS(AS$9:AS413)),0))</f>
        <v>0</v>
      </c>
      <c r="AT413" s="80">
        <f>INDEX('1'!AX:AX,INDEX(4^8-LARGE((حسوب=$R$2)*(تواريخ&gt;=$P$3)*(تواريخ&lt;=$AD$3)*(4^8-ROW(حسوب)),ROWS(AT$9:AT413)),0))</f>
        <v>0</v>
      </c>
      <c r="AU413" s="80">
        <f>INDEX('1'!BA:BA,INDEX(4^8-LARGE((حسوب=$R$2)*(تواريخ&gt;=$P$3)*(تواريخ&lt;=$AD$3)*(4^8-ROW(حسوب)),ROWS(AU$9:AU413)),0))</f>
        <v>0</v>
      </c>
      <c r="AV413" s="80">
        <f>INDEX('1'!AZ:AZ,INDEX(4^8-LARGE((حسوب=$R$2)*(تواريخ&gt;=$P$3)*(تواريخ&lt;=$AD$3)*(4^8-ROW(حسوب)),ROWS(AV$9:AV413)),0))</f>
        <v>0</v>
      </c>
      <c r="AW413" s="79" t="str">
        <f t="shared" si="8"/>
        <v/>
      </c>
    </row>
    <row r="414" spans="6:49" ht="18">
      <c r="F414" s="83">
        <f>IF($G414="","",(INDEX('1'!A:A,INDEX(4^8-LARGE((حسوب=$R$2)*(تواريخ&gt;=$P$3)*(تواريخ&lt;=$AD$3)*(4^8-ROW(حسوب)),ROWS(F$9:F414)),0))))</f>
        <v>0</v>
      </c>
      <c r="G414" s="84">
        <f>INDEX('1'!AT:AT,INDEX(4^8-LARGE((حسوب=$R$2)*(تواريخ&gt;=$P$3)*(تواريخ&lt;=$AD$3)*(4^8-ROW(حسوب)),ROWS(G$9:G414)),0))</f>
        <v>0</v>
      </c>
      <c r="H414" s="84">
        <f>INDEX('1'!AV:AV,INDEX(4^8-LARGE((حسوب=$R$2)*(تواريخ&gt;=$P$3)*(تواريخ&lt;=$AD$3)*(4^8-ROW(حسوب)),ROWS(H$9:H414)),0))</f>
        <v>0</v>
      </c>
      <c r="I414" s="81">
        <f>INDEX('1'!J:J,INDEX(4^8-LARGE((حسوب=$R$2)*(تواريخ&gt;=$P$3)*(تواريخ&lt;=$AD$3)*(4^8-ROW(حسوب)),ROWS(I$9:I414)),0))</f>
        <v>0</v>
      </c>
      <c r="J414" s="81">
        <f>INDEX('1'!K:K,INDEX(4^8-LARGE((حسوب=$R$2)*(تواريخ&gt;=$P$3)*(تواريخ&lt;=$AD$3)*(4^8-ROW(حسوب)),ROWS(J$9:J414)),0))</f>
        <v>0</v>
      </c>
      <c r="K414" s="81">
        <f>INDEX('1'!L:L,INDEX(4^8-LARGE((حسوب=$R$2)*(تواريخ&gt;=$P$3)*(تواريخ&lt;=$AD$3)*(4^8-ROW(حسوب)),ROWS(K$9:K414)),0))</f>
        <v>0</v>
      </c>
      <c r="L414" s="81">
        <f>INDEX('1'!M:M,INDEX(4^8-LARGE((حسوب=$R$2)*(تواريخ&gt;=$P$3)*(تواريخ&lt;=$AD$3)*(4^8-ROW(حسوب)),ROWS(L$9:L414)),0))</f>
        <v>0</v>
      </c>
      <c r="M414" s="81">
        <f>INDEX('1'!N:N,INDEX(4^8-LARGE((حسوب=$R$2)*(تواريخ&gt;=$P$3)*(تواريخ&lt;=$AD$3)*(4^8-ROW(حسوب)),ROWS(M$9:M414)),0))</f>
        <v>0</v>
      </c>
      <c r="N414" s="81">
        <f>INDEX('1'!O:O,INDEX(4^8-LARGE((حسوب=$R$2)*(تواريخ&gt;=$P$3)*(تواريخ&lt;=$AD$3)*(4^8-ROW(حسوب)),ROWS(N$9:N414)),0))</f>
        <v>0</v>
      </c>
      <c r="O414" s="81">
        <f>INDEX('1'!P:P,INDEX(4^8-LARGE((حسوب=$R$2)*(تواريخ&gt;=$P$3)*(تواريخ&lt;=$AD$3)*(4^8-ROW(حسوب)),ROWS(O$9:O414)),0))</f>
        <v>0</v>
      </c>
      <c r="P414" s="81">
        <f>INDEX('1'!Q:Q,INDEX(4^8-LARGE((حسوب=$R$2)*(تواريخ&gt;=$P$3)*(تواريخ&lt;=$AD$3)*(4^8-ROW(حسوب)),ROWS(P$9:P414)),0))</f>
        <v>0</v>
      </c>
      <c r="Q414" s="81">
        <f>INDEX('1'!R:R,INDEX(4^8-LARGE((حسوب=$R$2)*(تواريخ&gt;=$P$3)*(تواريخ&lt;=$AD$3)*(4^8-ROW(حسوب)),ROWS(Q$9:Q414)),0))</f>
        <v>0</v>
      </c>
      <c r="R414" s="81">
        <f>INDEX('1'!S:S,INDEX(4^8-LARGE((حسوب=$R$2)*(تواريخ&gt;=$P$3)*(تواريخ&lt;=$AD$3)*(4^8-ROW(حسوب)),ROWS(R$9:R414)),0))</f>
        <v>0</v>
      </c>
      <c r="S414" s="81">
        <f>INDEX('1'!T:T,INDEX(4^8-LARGE((حسوب=$R$2)*(تواريخ&gt;=$P$3)*(تواريخ&lt;=$AD$3)*(4^8-ROW(حسوب)),ROWS(S$9:S414)),0))</f>
        <v>0</v>
      </c>
      <c r="T414" s="81">
        <f>INDEX('1'!U:U,INDEX(4^8-LARGE((حسوب=$R$2)*(تواريخ&gt;=$P$3)*(تواريخ&lt;=$AD$3)*(4^8-ROW(حسوب)),ROWS(T$9:T414)),0))</f>
        <v>0</v>
      </c>
      <c r="U414" s="81">
        <f>INDEX('1'!V:V,INDEX(4^8-LARGE((حسوب=$R$2)*(تواريخ&gt;=$P$3)*(تواريخ&lt;=$AD$3)*(4^8-ROW(حسوب)),ROWS(U$9:U414)),0))</f>
        <v>0</v>
      </c>
      <c r="V414" s="81">
        <f>INDEX('1'!W:W,INDEX(4^8-LARGE((حسوب=$R$2)*(تواريخ&gt;=$P$3)*(تواريخ&lt;=$AD$3)*(4^8-ROW(حسوب)),ROWS(V$9:V414)),0))</f>
        <v>0</v>
      </c>
      <c r="W414" s="81">
        <f>INDEX('1'!X:X,INDEX(4^8-LARGE((حسوب=$R$2)*(تواريخ&gt;=$P$3)*(تواريخ&lt;=$AD$3)*(4^8-ROW(حسوب)),ROWS(W$9:W414)),0))</f>
        <v>0</v>
      </c>
      <c r="X414" s="81">
        <f>INDEX('1'!Y:Y,INDEX(4^8-LARGE((حسوب=$R$2)*(تواريخ&gt;=$P$3)*(تواريخ&lt;=$AD$3)*(4^8-ROW(حسوب)),ROWS(X$9:X414)),0))</f>
        <v>0</v>
      </c>
      <c r="Y414" s="81">
        <f>INDEX('1'!Z:Z,INDEX(4^8-LARGE((حسوب=$R$2)*(تواريخ&gt;=$P$3)*(تواريخ&lt;=$AD$3)*(4^8-ROW(حسوب)),ROWS(Y$9:Y414)),0))</f>
        <v>0</v>
      </c>
      <c r="Z414" s="81">
        <f>INDEX('1'!AA:AA,INDEX(4^8-LARGE((حسوب=$R$2)*(تواريخ&gt;=$P$3)*(تواريخ&lt;=$AD$3)*(4^8-ROW(حسوب)),ROWS(Z$9:Z414)),0))</f>
        <v>0</v>
      </c>
      <c r="AA414" s="81">
        <f>INDEX('1'!AB:AB,INDEX(4^8-LARGE((حسوب=$R$2)*(تواريخ&gt;=$P$3)*(تواريخ&lt;=$AD$3)*(4^8-ROW(حسوب)),ROWS(AA$9:AA414)),0))</f>
        <v>0</v>
      </c>
      <c r="AB414" s="81">
        <f>INDEX('1'!AC:AC,INDEX(4^8-LARGE((حسوب=$R$2)*(تواريخ&gt;=$P$3)*(تواريخ&lt;=$AD$3)*(4^8-ROW(حسوب)),ROWS(AB$9:AB414)),0))</f>
        <v>0</v>
      </c>
      <c r="AC414" s="81">
        <f>INDEX('1'!AD:AD,INDEX(4^8-LARGE((حسوب=$R$2)*(تواريخ&gt;=$P$3)*(تواريخ&lt;=$AD$3)*(4^8-ROW(حسوب)),ROWS(AC$9:AC414)),0))</f>
        <v>0</v>
      </c>
      <c r="AD414" s="81">
        <f>INDEX('1'!AE:AE,INDEX(4^8-LARGE((حسوب=$R$2)*(تواريخ&gt;=$P$3)*(تواريخ&lt;=$AD$3)*(4^8-ROW(حسوب)),ROWS(AD$9:AD414)),0))</f>
        <v>0</v>
      </c>
      <c r="AE414" s="57"/>
      <c r="AF414" s="57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7"/>
      <c r="AR414" s="57"/>
      <c r="AS414" s="80">
        <f>INDEX('1'!AY:AY,INDEX(4^8-LARGE((حسوب=$R$2)*(تواريخ&gt;=$P$3)*(تواريخ&lt;=$AD$3)*(4^8-ROW(حسوب)),ROWS(AS$9:AS414)),0))</f>
        <v>0</v>
      </c>
      <c r="AT414" s="80">
        <f>INDEX('1'!AX:AX,INDEX(4^8-LARGE((حسوب=$R$2)*(تواريخ&gt;=$P$3)*(تواريخ&lt;=$AD$3)*(4^8-ROW(حسوب)),ROWS(AT$9:AT414)),0))</f>
        <v>0</v>
      </c>
      <c r="AU414" s="80">
        <f>INDEX('1'!BA:BA,INDEX(4^8-LARGE((حسوب=$R$2)*(تواريخ&gt;=$P$3)*(تواريخ&lt;=$AD$3)*(4^8-ROW(حسوب)),ROWS(AU$9:AU414)),0))</f>
        <v>0</v>
      </c>
      <c r="AV414" s="80">
        <f>INDEX('1'!AZ:AZ,INDEX(4^8-LARGE((حسوب=$R$2)*(تواريخ&gt;=$P$3)*(تواريخ&lt;=$AD$3)*(4^8-ROW(حسوب)),ROWS(AV$9:AV414)),0))</f>
        <v>0</v>
      </c>
      <c r="AW414" s="79" t="str">
        <f t="shared" si="8"/>
        <v/>
      </c>
    </row>
    <row r="415" spans="6:49" ht="18">
      <c r="F415" s="83">
        <f>IF($G415="","",(INDEX('1'!A:A,INDEX(4^8-LARGE((حسوب=$R$2)*(تواريخ&gt;=$P$3)*(تواريخ&lt;=$AD$3)*(4^8-ROW(حسوب)),ROWS(F$9:F415)),0))))</f>
        <v>0</v>
      </c>
      <c r="G415" s="84">
        <f>INDEX('1'!AT:AT,INDEX(4^8-LARGE((حسوب=$R$2)*(تواريخ&gt;=$P$3)*(تواريخ&lt;=$AD$3)*(4^8-ROW(حسوب)),ROWS(G$9:G415)),0))</f>
        <v>0</v>
      </c>
      <c r="H415" s="84">
        <f>INDEX('1'!AV:AV,INDEX(4^8-LARGE((حسوب=$R$2)*(تواريخ&gt;=$P$3)*(تواريخ&lt;=$AD$3)*(4^8-ROW(حسوب)),ROWS(H$9:H415)),0))</f>
        <v>0</v>
      </c>
      <c r="I415" s="81">
        <f>INDEX('1'!J:J,INDEX(4^8-LARGE((حسوب=$R$2)*(تواريخ&gt;=$P$3)*(تواريخ&lt;=$AD$3)*(4^8-ROW(حسوب)),ROWS(I$9:I415)),0))</f>
        <v>0</v>
      </c>
      <c r="J415" s="81">
        <f>INDEX('1'!K:K,INDEX(4^8-LARGE((حسوب=$R$2)*(تواريخ&gt;=$P$3)*(تواريخ&lt;=$AD$3)*(4^8-ROW(حسوب)),ROWS(J$9:J415)),0))</f>
        <v>0</v>
      </c>
      <c r="K415" s="81">
        <f>INDEX('1'!L:L,INDEX(4^8-LARGE((حسوب=$R$2)*(تواريخ&gt;=$P$3)*(تواريخ&lt;=$AD$3)*(4^8-ROW(حسوب)),ROWS(K$9:K415)),0))</f>
        <v>0</v>
      </c>
      <c r="L415" s="81">
        <f>INDEX('1'!M:M,INDEX(4^8-LARGE((حسوب=$R$2)*(تواريخ&gt;=$P$3)*(تواريخ&lt;=$AD$3)*(4^8-ROW(حسوب)),ROWS(L$9:L415)),0))</f>
        <v>0</v>
      </c>
      <c r="M415" s="81">
        <f>INDEX('1'!N:N,INDEX(4^8-LARGE((حسوب=$R$2)*(تواريخ&gt;=$P$3)*(تواريخ&lt;=$AD$3)*(4^8-ROW(حسوب)),ROWS(M$9:M415)),0))</f>
        <v>0</v>
      </c>
      <c r="N415" s="81">
        <f>INDEX('1'!O:O,INDEX(4^8-LARGE((حسوب=$R$2)*(تواريخ&gt;=$P$3)*(تواريخ&lt;=$AD$3)*(4^8-ROW(حسوب)),ROWS(N$9:N415)),0))</f>
        <v>0</v>
      </c>
      <c r="O415" s="81">
        <f>INDEX('1'!P:P,INDEX(4^8-LARGE((حسوب=$R$2)*(تواريخ&gt;=$P$3)*(تواريخ&lt;=$AD$3)*(4^8-ROW(حسوب)),ROWS(O$9:O415)),0))</f>
        <v>0</v>
      </c>
      <c r="P415" s="81">
        <f>INDEX('1'!Q:Q,INDEX(4^8-LARGE((حسوب=$R$2)*(تواريخ&gt;=$P$3)*(تواريخ&lt;=$AD$3)*(4^8-ROW(حسوب)),ROWS(P$9:P415)),0))</f>
        <v>0</v>
      </c>
      <c r="Q415" s="81">
        <f>INDEX('1'!R:R,INDEX(4^8-LARGE((حسوب=$R$2)*(تواريخ&gt;=$P$3)*(تواريخ&lt;=$AD$3)*(4^8-ROW(حسوب)),ROWS(Q$9:Q415)),0))</f>
        <v>0</v>
      </c>
      <c r="R415" s="81">
        <f>INDEX('1'!S:S,INDEX(4^8-LARGE((حسوب=$R$2)*(تواريخ&gt;=$P$3)*(تواريخ&lt;=$AD$3)*(4^8-ROW(حسوب)),ROWS(R$9:R415)),0))</f>
        <v>0</v>
      </c>
      <c r="S415" s="81">
        <f>INDEX('1'!T:T,INDEX(4^8-LARGE((حسوب=$R$2)*(تواريخ&gt;=$P$3)*(تواريخ&lt;=$AD$3)*(4^8-ROW(حسوب)),ROWS(S$9:S415)),0))</f>
        <v>0</v>
      </c>
      <c r="T415" s="81">
        <f>INDEX('1'!U:U,INDEX(4^8-LARGE((حسوب=$R$2)*(تواريخ&gt;=$P$3)*(تواريخ&lt;=$AD$3)*(4^8-ROW(حسوب)),ROWS(T$9:T415)),0))</f>
        <v>0</v>
      </c>
      <c r="U415" s="81">
        <f>INDEX('1'!V:V,INDEX(4^8-LARGE((حسوب=$R$2)*(تواريخ&gt;=$P$3)*(تواريخ&lt;=$AD$3)*(4^8-ROW(حسوب)),ROWS(U$9:U415)),0))</f>
        <v>0</v>
      </c>
      <c r="V415" s="81">
        <f>INDEX('1'!W:W,INDEX(4^8-LARGE((حسوب=$R$2)*(تواريخ&gt;=$P$3)*(تواريخ&lt;=$AD$3)*(4^8-ROW(حسوب)),ROWS(V$9:V415)),0))</f>
        <v>0</v>
      </c>
      <c r="W415" s="81">
        <f>INDEX('1'!X:X,INDEX(4^8-LARGE((حسوب=$R$2)*(تواريخ&gt;=$P$3)*(تواريخ&lt;=$AD$3)*(4^8-ROW(حسوب)),ROWS(W$9:W415)),0))</f>
        <v>0</v>
      </c>
      <c r="X415" s="81">
        <f>INDEX('1'!Y:Y,INDEX(4^8-LARGE((حسوب=$R$2)*(تواريخ&gt;=$P$3)*(تواريخ&lt;=$AD$3)*(4^8-ROW(حسوب)),ROWS(X$9:X415)),0))</f>
        <v>0</v>
      </c>
      <c r="Y415" s="81">
        <f>INDEX('1'!Z:Z,INDEX(4^8-LARGE((حسوب=$R$2)*(تواريخ&gt;=$P$3)*(تواريخ&lt;=$AD$3)*(4^8-ROW(حسوب)),ROWS(Y$9:Y415)),0))</f>
        <v>0</v>
      </c>
      <c r="Z415" s="81">
        <f>INDEX('1'!AA:AA,INDEX(4^8-LARGE((حسوب=$R$2)*(تواريخ&gt;=$P$3)*(تواريخ&lt;=$AD$3)*(4^8-ROW(حسوب)),ROWS(Z$9:Z415)),0))</f>
        <v>0</v>
      </c>
      <c r="AA415" s="81">
        <f>INDEX('1'!AB:AB,INDEX(4^8-LARGE((حسوب=$R$2)*(تواريخ&gt;=$P$3)*(تواريخ&lt;=$AD$3)*(4^8-ROW(حسوب)),ROWS(AA$9:AA415)),0))</f>
        <v>0</v>
      </c>
      <c r="AB415" s="81">
        <f>INDEX('1'!AC:AC,INDEX(4^8-LARGE((حسوب=$R$2)*(تواريخ&gt;=$P$3)*(تواريخ&lt;=$AD$3)*(4^8-ROW(حسوب)),ROWS(AB$9:AB415)),0))</f>
        <v>0</v>
      </c>
      <c r="AC415" s="81">
        <f>INDEX('1'!AD:AD,INDEX(4^8-LARGE((حسوب=$R$2)*(تواريخ&gt;=$P$3)*(تواريخ&lt;=$AD$3)*(4^8-ROW(حسوب)),ROWS(AC$9:AC415)),0))</f>
        <v>0</v>
      </c>
      <c r="AD415" s="81">
        <f>INDEX('1'!AE:AE,INDEX(4^8-LARGE((حسوب=$R$2)*(تواريخ&gt;=$P$3)*(تواريخ&lt;=$AD$3)*(4^8-ROW(حسوب)),ROWS(AD$9:AD415)),0))</f>
        <v>0</v>
      </c>
      <c r="AE415" s="57"/>
      <c r="AF415" s="57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7"/>
      <c r="AR415" s="57"/>
      <c r="AS415" s="80">
        <f>INDEX('1'!AY:AY,INDEX(4^8-LARGE((حسوب=$R$2)*(تواريخ&gt;=$P$3)*(تواريخ&lt;=$AD$3)*(4^8-ROW(حسوب)),ROWS(AS$9:AS415)),0))</f>
        <v>0</v>
      </c>
      <c r="AT415" s="80">
        <f>INDEX('1'!AX:AX,INDEX(4^8-LARGE((حسوب=$R$2)*(تواريخ&gt;=$P$3)*(تواريخ&lt;=$AD$3)*(4^8-ROW(حسوب)),ROWS(AT$9:AT415)),0))</f>
        <v>0</v>
      </c>
      <c r="AU415" s="80">
        <f>INDEX('1'!BA:BA,INDEX(4^8-LARGE((حسوب=$R$2)*(تواريخ&gt;=$P$3)*(تواريخ&lt;=$AD$3)*(4^8-ROW(حسوب)),ROWS(AU$9:AU415)),0))</f>
        <v>0</v>
      </c>
      <c r="AV415" s="80">
        <f>INDEX('1'!AZ:AZ,INDEX(4^8-LARGE((حسوب=$R$2)*(تواريخ&gt;=$P$3)*(تواريخ&lt;=$AD$3)*(4^8-ROW(حسوب)),ROWS(AV$9:AV415)),0))</f>
        <v>0</v>
      </c>
      <c r="AW415" s="79" t="str">
        <f t="shared" si="8"/>
        <v/>
      </c>
    </row>
    <row r="416" spans="6:49" ht="18">
      <c r="F416" s="83">
        <f>IF($G416="","",(INDEX('1'!A:A,INDEX(4^8-LARGE((حسوب=$R$2)*(تواريخ&gt;=$P$3)*(تواريخ&lt;=$AD$3)*(4^8-ROW(حسوب)),ROWS(F$9:F416)),0))))</f>
        <v>0</v>
      </c>
      <c r="G416" s="84">
        <f>INDEX('1'!AT:AT,INDEX(4^8-LARGE((حسوب=$R$2)*(تواريخ&gt;=$P$3)*(تواريخ&lt;=$AD$3)*(4^8-ROW(حسوب)),ROWS(G$9:G416)),0))</f>
        <v>0</v>
      </c>
      <c r="H416" s="84">
        <f>INDEX('1'!AV:AV,INDEX(4^8-LARGE((حسوب=$R$2)*(تواريخ&gt;=$P$3)*(تواريخ&lt;=$AD$3)*(4^8-ROW(حسوب)),ROWS(H$9:H416)),0))</f>
        <v>0</v>
      </c>
      <c r="I416" s="81">
        <f>INDEX('1'!J:J,INDEX(4^8-LARGE((حسوب=$R$2)*(تواريخ&gt;=$P$3)*(تواريخ&lt;=$AD$3)*(4^8-ROW(حسوب)),ROWS(I$9:I416)),0))</f>
        <v>0</v>
      </c>
      <c r="J416" s="81">
        <f>INDEX('1'!K:K,INDEX(4^8-LARGE((حسوب=$R$2)*(تواريخ&gt;=$P$3)*(تواريخ&lt;=$AD$3)*(4^8-ROW(حسوب)),ROWS(J$9:J416)),0))</f>
        <v>0</v>
      </c>
      <c r="K416" s="81">
        <f>INDEX('1'!L:L,INDEX(4^8-LARGE((حسوب=$R$2)*(تواريخ&gt;=$P$3)*(تواريخ&lt;=$AD$3)*(4^8-ROW(حسوب)),ROWS(K$9:K416)),0))</f>
        <v>0</v>
      </c>
      <c r="L416" s="81">
        <f>INDEX('1'!M:M,INDEX(4^8-LARGE((حسوب=$R$2)*(تواريخ&gt;=$P$3)*(تواريخ&lt;=$AD$3)*(4^8-ROW(حسوب)),ROWS(L$9:L416)),0))</f>
        <v>0</v>
      </c>
      <c r="M416" s="81">
        <f>INDEX('1'!N:N,INDEX(4^8-LARGE((حسوب=$R$2)*(تواريخ&gt;=$P$3)*(تواريخ&lt;=$AD$3)*(4^8-ROW(حسوب)),ROWS(M$9:M416)),0))</f>
        <v>0</v>
      </c>
      <c r="N416" s="81">
        <f>INDEX('1'!O:O,INDEX(4^8-LARGE((حسوب=$R$2)*(تواريخ&gt;=$P$3)*(تواريخ&lt;=$AD$3)*(4^8-ROW(حسوب)),ROWS(N$9:N416)),0))</f>
        <v>0</v>
      </c>
      <c r="O416" s="81">
        <f>INDEX('1'!P:P,INDEX(4^8-LARGE((حسوب=$R$2)*(تواريخ&gt;=$P$3)*(تواريخ&lt;=$AD$3)*(4^8-ROW(حسوب)),ROWS(O$9:O416)),0))</f>
        <v>0</v>
      </c>
      <c r="P416" s="81">
        <f>INDEX('1'!Q:Q,INDEX(4^8-LARGE((حسوب=$R$2)*(تواريخ&gt;=$P$3)*(تواريخ&lt;=$AD$3)*(4^8-ROW(حسوب)),ROWS(P$9:P416)),0))</f>
        <v>0</v>
      </c>
      <c r="Q416" s="81">
        <f>INDEX('1'!R:R,INDEX(4^8-LARGE((حسوب=$R$2)*(تواريخ&gt;=$P$3)*(تواريخ&lt;=$AD$3)*(4^8-ROW(حسوب)),ROWS(Q$9:Q416)),0))</f>
        <v>0</v>
      </c>
      <c r="R416" s="81">
        <f>INDEX('1'!S:S,INDEX(4^8-LARGE((حسوب=$R$2)*(تواريخ&gt;=$P$3)*(تواريخ&lt;=$AD$3)*(4^8-ROW(حسوب)),ROWS(R$9:R416)),0))</f>
        <v>0</v>
      </c>
      <c r="S416" s="81">
        <f>INDEX('1'!T:T,INDEX(4^8-LARGE((حسوب=$R$2)*(تواريخ&gt;=$P$3)*(تواريخ&lt;=$AD$3)*(4^8-ROW(حسوب)),ROWS(S$9:S416)),0))</f>
        <v>0</v>
      </c>
      <c r="T416" s="81">
        <f>INDEX('1'!U:U,INDEX(4^8-LARGE((حسوب=$R$2)*(تواريخ&gt;=$P$3)*(تواريخ&lt;=$AD$3)*(4^8-ROW(حسوب)),ROWS(T$9:T416)),0))</f>
        <v>0</v>
      </c>
      <c r="U416" s="81">
        <f>INDEX('1'!V:V,INDEX(4^8-LARGE((حسوب=$R$2)*(تواريخ&gt;=$P$3)*(تواريخ&lt;=$AD$3)*(4^8-ROW(حسوب)),ROWS(U$9:U416)),0))</f>
        <v>0</v>
      </c>
      <c r="V416" s="81">
        <f>INDEX('1'!W:W,INDEX(4^8-LARGE((حسوب=$R$2)*(تواريخ&gt;=$P$3)*(تواريخ&lt;=$AD$3)*(4^8-ROW(حسوب)),ROWS(V$9:V416)),0))</f>
        <v>0</v>
      </c>
      <c r="W416" s="81">
        <f>INDEX('1'!X:X,INDEX(4^8-LARGE((حسوب=$R$2)*(تواريخ&gt;=$P$3)*(تواريخ&lt;=$AD$3)*(4^8-ROW(حسوب)),ROWS(W$9:W416)),0))</f>
        <v>0</v>
      </c>
      <c r="X416" s="81">
        <f>INDEX('1'!Y:Y,INDEX(4^8-LARGE((حسوب=$R$2)*(تواريخ&gt;=$P$3)*(تواريخ&lt;=$AD$3)*(4^8-ROW(حسوب)),ROWS(X$9:X416)),0))</f>
        <v>0</v>
      </c>
      <c r="Y416" s="81">
        <f>INDEX('1'!Z:Z,INDEX(4^8-LARGE((حسوب=$R$2)*(تواريخ&gt;=$P$3)*(تواريخ&lt;=$AD$3)*(4^8-ROW(حسوب)),ROWS(Y$9:Y416)),0))</f>
        <v>0</v>
      </c>
      <c r="Z416" s="81">
        <f>INDEX('1'!AA:AA,INDEX(4^8-LARGE((حسوب=$R$2)*(تواريخ&gt;=$P$3)*(تواريخ&lt;=$AD$3)*(4^8-ROW(حسوب)),ROWS(Z$9:Z416)),0))</f>
        <v>0</v>
      </c>
      <c r="AA416" s="81">
        <f>INDEX('1'!AB:AB,INDEX(4^8-LARGE((حسوب=$R$2)*(تواريخ&gt;=$P$3)*(تواريخ&lt;=$AD$3)*(4^8-ROW(حسوب)),ROWS(AA$9:AA416)),0))</f>
        <v>0</v>
      </c>
      <c r="AB416" s="81">
        <f>INDEX('1'!AC:AC,INDEX(4^8-LARGE((حسوب=$R$2)*(تواريخ&gt;=$P$3)*(تواريخ&lt;=$AD$3)*(4^8-ROW(حسوب)),ROWS(AB$9:AB416)),0))</f>
        <v>0</v>
      </c>
      <c r="AC416" s="81">
        <f>INDEX('1'!AD:AD,INDEX(4^8-LARGE((حسوب=$R$2)*(تواريخ&gt;=$P$3)*(تواريخ&lt;=$AD$3)*(4^8-ROW(حسوب)),ROWS(AC$9:AC416)),0))</f>
        <v>0</v>
      </c>
      <c r="AD416" s="81">
        <f>INDEX('1'!AE:AE,INDEX(4^8-LARGE((حسوب=$R$2)*(تواريخ&gt;=$P$3)*(تواريخ&lt;=$AD$3)*(4^8-ROW(حسوب)),ROWS(AD$9:AD416)),0))</f>
        <v>0</v>
      </c>
      <c r="AE416" s="57"/>
      <c r="AF416" s="57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7"/>
      <c r="AR416" s="57"/>
      <c r="AS416" s="80">
        <f>INDEX('1'!AY:AY,INDEX(4^8-LARGE((حسوب=$R$2)*(تواريخ&gt;=$P$3)*(تواريخ&lt;=$AD$3)*(4^8-ROW(حسوب)),ROWS(AS$9:AS416)),0))</f>
        <v>0</v>
      </c>
      <c r="AT416" s="80">
        <f>INDEX('1'!AX:AX,INDEX(4^8-LARGE((حسوب=$R$2)*(تواريخ&gt;=$P$3)*(تواريخ&lt;=$AD$3)*(4^8-ROW(حسوب)),ROWS(AT$9:AT416)),0))</f>
        <v>0</v>
      </c>
      <c r="AU416" s="80">
        <f>INDEX('1'!BA:BA,INDEX(4^8-LARGE((حسوب=$R$2)*(تواريخ&gt;=$P$3)*(تواريخ&lt;=$AD$3)*(4^8-ROW(حسوب)),ROWS(AU$9:AU416)),0))</f>
        <v>0</v>
      </c>
      <c r="AV416" s="80">
        <f>INDEX('1'!AZ:AZ,INDEX(4^8-LARGE((حسوب=$R$2)*(تواريخ&gt;=$P$3)*(تواريخ&lt;=$AD$3)*(4^8-ROW(حسوب)),ROWS(AV$9:AV416)),0))</f>
        <v>0</v>
      </c>
      <c r="AW416" s="79" t="str">
        <f t="shared" si="8"/>
        <v/>
      </c>
    </row>
    <row r="417" spans="6:49" ht="18">
      <c r="F417" s="83">
        <f>IF($G417="","",(INDEX('1'!A:A,INDEX(4^8-LARGE((حسوب=$R$2)*(تواريخ&gt;=$P$3)*(تواريخ&lt;=$AD$3)*(4^8-ROW(حسوب)),ROWS(F$9:F417)),0))))</f>
        <v>0</v>
      </c>
      <c r="G417" s="84">
        <f>INDEX('1'!AT:AT,INDEX(4^8-LARGE((حسوب=$R$2)*(تواريخ&gt;=$P$3)*(تواريخ&lt;=$AD$3)*(4^8-ROW(حسوب)),ROWS(G$9:G417)),0))</f>
        <v>0</v>
      </c>
      <c r="H417" s="84">
        <f>INDEX('1'!AV:AV,INDEX(4^8-LARGE((حسوب=$R$2)*(تواريخ&gt;=$P$3)*(تواريخ&lt;=$AD$3)*(4^8-ROW(حسوب)),ROWS(H$9:H417)),0))</f>
        <v>0</v>
      </c>
      <c r="I417" s="81">
        <f>INDEX('1'!J:J,INDEX(4^8-LARGE((حسوب=$R$2)*(تواريخ&gt;=$P$3)*(تواريخ&lt;=$AD$3)*(4^8-ROW(حسوب)),ROWS(I$9:I417)),0))</f>
        <v>0</v>
      </c>
      <c r="J417" s="81">
        <f>INDEX('1'!K:K,INDEX(4^8-LARGE((حسوب=$R$2)*(تواريخ&gt;=$P$3)*(تواريخ&lt;=$AD$3)*(4^8-ROW(حسوب)),ROWS(J$9:J417)),0))</f>
        <v>0</v>
      </c>
      <c r="K417" s="81">
        <f>INDEX('1'!L:L,INDEX(4^8-LARGE((حسوب=$R$2)*(تواريخ&gt;=$P$3)*(تواريخ&lt;=$AD$3)*(4^8-ROW(حسوب)),ROWS(K$9:K417)),0))</f>
        <v>0</v>
      </c>
      <c r="L417" s="81">
        <f>INDEX('1'!M:M,INDEX(4^8-LARGE((حسوب=$R$2)*(تواريخ&gt;=$P$3)*(تواريخ&lt;=$AD$3)*(4^8-ROW(حسوب)),ROWS(L$9:L417)),0))</f>
        <v>0</v>
      </c>
      <c r="M417" s="81">
        <f>INDEX('1'!N:N,INDEX(4^8-LARGE((حسوب=$R$2)*(تواريخ&gt;=$P$3)*(تواريخ&lt;=$AD$3)*(4^8-ROW(حسوب)),ROWS(M$9:M417)),0))</f>
        <v>0</v>
      </c>
      <c r="N417" s="81">
        <f>INDEX('1'!O:O,INDEX(4^8-LARGE((حسوب=$R$2)*(تواريخ&gt;=$P$3)*(تواريخ&lt;=$AD$3)*(4^8-ROW(حسوب)),ROWS(N$9:N417)),0))</f>
        <v>0</v>
      </c>
      <c r="O417" s="81">
        <f>INDEX('1'!P:P,INDEX(4^8-LARGE((حسوب=$R$2)*(تواريخ&gt;=$P$3)*(تواريخ&lt;=$AD$3)*(4^8-ROW(حسوب)),ROWS(O$9:O417)),0))</f>
        <v>0</v>
      </c>
      <c r="P417" s="81">
        <f>INDEX('1'!Q:Q,INDEX(4^8-LARGE((حسوب=$R$2)*(تواريخ&gt;=$P$3)*(تواريخ&lt;=$AD$3)*(4^8-ROW(حسوب)),ROWS(P$9:P417)),0))</f>
        <v>0</v>
      </c>
      <c r="Q417" s="81">
        <f>INDEX('1'!R:R,INDEX(4^8-LARGE((حسوب=$R$2)*(تواريخ&gt;=$P$3)*(تواريخ&lt;=$AD$3)*(4^8-ROW(حسوب)),ROWS(Q$9:Q417)),0))</f>
        <v>0</v>
      </c>
      <c r="R417" s="81">
        <f>INDEX('1'!S:S,INDEX(4^8-LARGE((حسوب=$R$2)*(تواريخ&gt;=$P$3)*(تواريخ&lt;=$AD$3)*(4^8-ROW(حسوب)),ROWS(R$9:R417)),0))</f>
        <v>0</v>
      </c>
      <c r="S417" s="81">
        <f>INDEX('1'!T:T,INDEX(4^8-LARGE((حسوب=$R$2)*(تواريخ&gt;=$P$3)*(تواريخ&lt;=$AD$3)*(4^8-ROW(حسوب)),ROWS(S$9:S417)),0))</f>
        <v>0</v>
      </c>
      <c r="T417" s="81">
        <f>INDEX('1'!U:U,INDEX(4^8-LARGE((حسوب=$R$2)*(تواريخ&gt;=$P$3)*(تواريخ&lt;=$AD$3)*(4^8-ROW(حسوب)),ROWS(T$9:T417)),0))</f>
        <v>0</v>
      </c>
      <c r="U417" s="81">
        <f>INDEX('1'!V:V,INDEX(4^8-LARGE((حسوب=$R$2)*(تواريخ&gt;=$P$3)*(تواريخ&lt;=$AD$3)*(4^8-ROW(حسوب)),ROWS(U$9:U417)),0))</f>
        <v>0</v>
      </c>
      <c r="V417" s="81">
        <f>INDEX('1'!W:W,INDEX(4^8-LARGE((حسوب=$R$2)*(تواريخ&gt;=$P$3)*(تواريخ&lt;=$AD$3)*(4^8-ROW(حسوب)),ROWS(V$9:V417)),0))</f>
        <v>0</v>
      </c>
      <c r="W417" s="81">
        <f>INDEX('1'!X:X,INDEX(4^8-LARGE((حسوب=$R$2)*(تواريخ&gt;=$P$3)*(تواريخ&lt;=$AD$3)*(4^8-ROW(حسوب)),ROWS(W$9:W417)),0))</f>
        <v>0</v>
      </c>
      <c r="X417" s="81">
        <f>INDEX('1'!Y:Y,INDEX(4^8-LARGE((حسوب=$R$2)*(تواريخ&gt;=$P$3)*(تواريخ&lt;=$AD$3)*(4^8-ROW(حسوب)),ROWS(X$9:X417)),0))</f>
        <v>0</v>
      </c>
      <c r="Y417" s="81">
        <f>INDEX('1'!Z:Z,INDEX(4^8-LARGE((حسوب=$R$2)*(تواريخ&gt;=$P$3)*(تواريخ&lt;=$AD$3)*(4^8-ROW(حسوب)),ROWS(Y$9:Y417)),0))</f>
        <v>0</v>
      </c>
      <c r="Z417" s="81">
        <f>INDEX('1'!AA:AA,INDEX(4^8-LARGE((حسوب=$R$2)*(تواريخ&gt;=$P$3)*(تواريخ&lt;=$AD$3)*(4^8-ROW(حسوب)),ROWS(Z$9:Z417)),0))</f>
        <v>0</v>
      </c>
      <c r="AA417" s="81">
        <f>INDEX('1'!AB:AB,INDEX(4^8-LARGE((حسوب=$R$2)*(تواريخ&gt;=$P$3)*(تواريخ&lt;=$AD$3)*(4^8-ROW(حسوب)),ROWS(AA$9:AA417)),0))</f>
        <v>0</v>
      </c>
      <c r="AB417" s="81">
        <f>INDEX('1'!AC:AC,INDEX(4^8-LARGE((حسوب=$R$2)*(تواريخ&gt;=$P$3)*(تواريخ&lt;=$AD$3)*(4^8-ROW(حسوب)),ROWS(AB$9:AB417)),0))</f>
        <v>0</v>
      </c>
      <c r="AC417" s="81">
        <f>INDEX('1'!AD:AD,INDEX(4^8-LARGE((حسوب=$R$2)*(تواريخ&gt;=$P$3)*(تواريخ&lt;=$AD$3)*(4^8-ROW(حسوب)),ROWS(AC$9:AC417)),0))</f>
        <v>0</v>
      </c>
      <c r="AD417" s="81">
        <f>INDEX('1'!AE:AE,INDEX(4^8-LARGE((حسوب=$R$2)*(تواريخ&gt;=$P$3)*(تواريخ&lt;=$AD$3)*(4^8-ROW(حسوب)),ROWS(AD$9:AD417)),0))</f>
        <v>0</v>
      </c>
      <c r="AE417" s="57"/>
      <c r="AF417" s="57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7"/>
      <c r="AR417" s="57"/>
      <c r="AS417" s="80">
        <f>INDEX('1'!AY:AY,INDEX(4^8-LARGE((حسوب=$R$2)*(تواريخ&gt;=$P$3)*(تواريخ&lt;=$AD$3)*(4^8-ROW(حسوب)),ROWS(AS$9:AS417)),0))</f>
        <v>0</v>
      </c>
      <c r="AT417" s="80">
        <f>INDEX('1'!AX:AX,INDEX(4^8-LARGE((حسوب=$R$2)*(تواريخ&gt;=$P$3)*(تواريخ&lt;=$AD$3)*(4^8-ROW(حسوب)),ROWS(AT$9:AT417)),0))</f>
        <v>0</v>
      </c>
      <c r="AU417" s="80">
        <f>INDEX('1'!BA:BA,INDEX(4^8-LARGE((حسوب=$R$2)*(تواريخ&gt;=$P$3)*(تواريخ&lt;=$AD$3)*(4^8-ROW(حسوب)),ROWS(AU$9:AU417)),0))</f>
        <v>0</v>
      </c>
      <c r="AV417" s="80">
        <f>INDEX('1'!AZ:AZ,INDEX(4^8-LARGE((حسوب=$R$2)*(تواريخ&gt;=$P$3)*(تواريخ&lt;=$AD$3)*(4^8-ROW(حسوب)),ROWS(AV$9:AV417)),0))</f>
        <v>0</v>
      </c>
      <c r="AW417" s="79" t="str">
        <f t="shared" si="8"/>
        <v/>
      </c>
    </row>
    <row r="418" spans="6:49" ht="18">
      <c r="F418" s="83">
        <f>IF($G418="","",(INDEX('1'!A:A,INDEX(4^8-LARGE((حسوب=$R$2)*(تواريخ&gt;=$P$3)*(تواريخ&lt;=$AD$3)*(4^8-ROW(حسوب)),ROWS(F$9:F418)),0))))</f>
        <v>0</v>
      </c>
      <c r="G418" s="84">
        <f>INDEX('1'!AT:AT,INDEX(4^8-LARGE((حسوب=$R$2)*(تواريخ&gt;=$P$3)*(تواريخ&lt;=$AD$3)*(4^8-ROW(حسوب)),ROWS(G$9:G418)),0))</f>
        <v>0</v>
      </c>
      <c r="H418" s="84">
        <f>INDEX('1'!AV:AV,INDEX(4^8-LARGE((حسوب=$R$2)*(تواريخ&gt;=$P$3)*(تواريخ&lt;=$AD$3)*(4^8-ROW(حسوب)),ROWS(H$9:H418)),0))</f>
        <v>0</v>
      </c>
      <c r="I418" s="81">
        <f>INDEX('1'!J:J,INDEX(4^8-LARGE((حسوب=$R$2)*(تواريخ&gt;=$P$3)*(تواريخ&lt;=$AD$3)*(4^8-ROW(حسوب)),ROWS(I$9:I418)),0))</f>
        <v>0</v>
      </c>
      <c r="J418" s="81">
        <f>INDEX('1'!K:K,INDEX(4^8-LARGE((حسوب=$R$2)*(تواريخ&gt;=$P$3)*(تواريخ&lt;=$AD$3)*(4^8-ROW(حسوب)),ROWS(J$9:J418)),0))</f>
        <v>0</v>
      </c>
      <c r="K418" s="81">
        <f>INDEX('1'!L:L,INDEX(4^8-LARGE((حسوب=$R$2)*(تواريخ&gt;=$P$3)*(تواريخ&lt;=$AD$3)*(4^8-ROW(حسوب)),ROWS(K$9:K418)),0))</f>
        <v>0</v>
      </c>
      <c r="L418" s="81">
        <f>INDEX('1'!M:M,INDEX(4^8-LARGE((حسوب=$R$2)*(تواريخ&gt;=$P$3)*(تواريخ&lt;=$AD$3)*(4^8-ROW(حسوب)),ROWS(L$9:L418)),0))</f>
        <v>0</v>
      </c>
      <c r="M418" s="81">
        <f>INDEX('1'!N:N,INDEX(4^8-LARGE((حسوب=$R$2)*(تواريخ&gt;=$P$3)*(تواريخ&lt;=$AD$3)*(4^8-ROW(حسوب)),ROWS(M$9:M418)),0))</f>
        <v>0</v>
      </c>
      <c r="N418" s="81">
        <f>INDEX('1'!O:O,INDEX(4^8-LARGE((حسوب=$R$2)*(تواريخ&gt;=$P$3)*(تواريخ&lt;=$AD$3)*(4^8-ROW(حسوب)),ROWS(N$9:N418)),0))</f>
        <v>0</v>
      </c>
      <c r="O418" s="81">
        <f>INDEX('1'!P:P,INDEX(4^8-LARGE((حسوب=$R$2)*(تواريخ&gt;=$P$3)*(تواريخ&lt;=$AD$3)*(4^8-ROW(حسوب)),ROWS(O$9:O418)),0))</f>
        <v>0</v>
      </c>
      <c r="P418" s="81">
        <f>INDEX('1'!Q:Q,INDEX(4^8-LARGE((حسوب=$R$2)*(تواريخ&gt;=$P$3)*(تواريخ&lt;=$AD$3)*(4^8-ROW(حسوب)),ROWS(P$9:P418)),0))</f>
        <v>0</v>
      </c>
      <c r="Q418" s="81">
        <f>INDEX('1'!R:R,INDEX(4^8-LARGE((حسوب=$R$2)*(تواريخ&gt;=$P$3)*(تواريخ&lt;=$AD$3)*(4^8-ROW(حسوب)),ROWS(Q$9:Q418)),0))</f>
        <v>0</v>
      </c>
      <c r="R418" s="81">
        <f>INDEX('1'!S:S,INDEX(4^8-LARGE((حسوب=$R$2)*(تواريخ&gt;=$P$3)*(تواريخ&lt;=$AD$3)*(4^8-ROW(حسوب)),ROWS(R$9:R418)),0))</f>
        <v>0</v>
      </c>
      <c r="S418" s="81">
        <f>INDEX('1'!T:T,INDEX(4^8-LARGE((حسوب=$R$2)*(تواريخ&gt;=$P$3)*(تواريخ&lt;=$AD$3)*(4^8-ROW(حسوب)),ROWS(S$9:S418)),0))</f>
        <v>0</v>
      </c>
      <c r="T418" s="81">
        <f>INDEX('1'!U:U,INDEX(4^8-LARGE((حسوب=$R$2)*(تواريخ&gt;=$P$3)*(تواريخ&lt;=$AD$3)*(4^8-ROW(حسوب)),ROWS(T$9:T418)),0))</f>
        <v>0</v>
      </c>
      <c r="U418" s="81">
        <f>INDEX('1'!V:V,INDEX(4^8-LARGE((حسوب=$R$2)*(تواريخ&gt;=$P$3)*(تواريخ&lt;=$AD$3)*(4^8-ROW(حسوب)),ROWS(U$9:U418)),0))</f>
        <v>0</v>
      </c>
      <c r="V418" s="81">
        <f>INDEX('1'!W:W,INDEX(4^8-LARGE((حسوب=$R$2)*(تواريخ&gt;=$P$3)*(تواريخ&lt;=$AD$3)*(4^8-ROW(حسوب)),ROWS(V$9:V418)),0))</f>
        <v>0</v>
      </c>
      <c r="W418" s="81">
        <f>INDEX('1'!X:X,INDEX(4^8-LARGE((حسوب=$R$2)*(تواريخ&gt;=$P$3)*(تواريخ&lt;=$AD$3)*(4^8-ROW(حسوب)),ROWS(W$9:W418)),0))</f>
        <v>0</v>
      </c>
      <c r="X418" s="81">
        <f>INDEX('1'!Y:Y,INDEX(4^8-LARGE((حسوب=$R$2)*(تواريخ&gt;=$P$3)*(تواريخ&lt;=$AD$3)*(4^8-ROW(حسوب)),ROWS(X$9:X418)),0))</f>
        <v>0</v>
      </c>
      <c r="Y418" s="81">
        <f>INDEX('1'!Z:Z,INDEX(4^8-LARGE((حسوب=$R$2)*(تواريخ&gt;=$P$3)*(تواريخ&lt;=$AD$3)*(4^8-ROW(حسوب)),ROWS(Y$9:Y418)),0))</f>
        <v>0</v>
      </c>
      <c r="Z418" s="81">
        <f>INDEX('1'!AA:AA,INDEX(4^8-LARGE((حسوب=$R$2)*(تواريخ&gt;=$P$3)*(تواريخ&lt;=$AD$3)*(4^8-ROW(حسوب)),ROWS(Z$9:Z418)),0))</f>
        <v>0</v>
      </c>
      <c r="AA418" s="81">
        <f>INDEX('1'!AB:AB,INDEX(4^8-LARGE((حسوب=$R$2)*(تواريخ&gt;=$P$3)*(تواريخ&lt;=$AD$3)*(4^8-ROW(حسوب)),ROWS(AA$9:AA418)),0))</f>
        <v>0</v>
      </c>
      <c r="AB418" s="81">
        <f>INDEX('1'!AC:AC,INDEX(4^8-LARGE((حسوب=$R$2)*(تواريخ&gt;=$P$3)*(تواريخ&lt;=$AD$3)*(4^8-ROW(حسوب)),ROWS(AB$9:AB418)),0))</f>
        <v>0</v>
      </c>
      <c r="AC418" s="81">
        <f>INDEX('1'!AD:AD,INDEX(4^8-LARGE((حسوب=$R$2)*(تواريخ&gt;=$P$3)*(تواريخ&lt;=$AD$3)*(4^8-ROW(حسوب)),ROWS(AC$9:AC418)),0))</f>
        <v>0</v>
      </c>
      <c r="AD418" s="81">
        <f>INDEX('1'!AE:AE,INDEX(4^8-LARGE((حسوب=$R$2)*(تواريخ&gt;=$P$3)*(تواريخ&lt;=$AD$3)*(4^8-ROW(حسوب)),ROWS(AD$9:AD418)),0))</f>
        <v>0</v>
      </c>
      <c r="AE418" s="57"/>
      <c r="AF418" s="57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7"/>
      <c r="AR418" s="57"/>
      <c r="AS418" s="80">
        <f>INDEX('1'!AY:AY,INDEX(4^8-LARGE((حسوب=$R$2)*(تواريخ&gt;=$P$3)*(تواريخ&lt;=$AD$3)*(4^8-ROW(حسوب)),ROWS(AS$9:AS418)),0))</f>
        <v>0</v>
      </c>
      <c r="AT418" s="80">
        <f>INDEX('1'!AX:AX,INDEX(4^8-LARGE((حسوب=$R$2)*(تواريخ&gt;=$P$3)*(تواريخ&lt;=$AD$3)*(4^8-ROW(حسوب)),ROWS(AT$9:AT418)),0))</f>
        <v>0</v>
      </c>
      <c r="AU418" s="80">
        <f>INDEX('1'!BA:BA,INDEX(4^8-LARGE((حسوب=$R$2)*(تواريخ&gt;=$P$3)*(تواريخ&lt;=$AD$3)*(4^8-ROW(حسوب)),ROWS(AU$9:AU418)),0))</f>
        <v>0</v>
      </c>
      <c r="AV418" s="80">
        <f>INDEX('1'!AZ:AZ,INDEX(4^8-LARGE((حسوب=$R$2)*(تواريخ&gt;=$P$3)*(تواريخ&lt;=$AD$3)*(4^8-ROW(حسوب)),ROWS(AV$9:AV418)),0))</f>
        <v>0</v>
      </c>
      <c r="AW418" s="79" t="str">
        <f t="shared" si="8"/>
        <v/>
      </c>
    </row>
    <row r="419" spans="6:49" ht="18">
      <c r="F419" s="83">
        <f>IF($G419="","",(INDEX('1'!A:A,INDEX(4^8-LARGE((حسوب=$R$2)*(تواريخ&gt;=$P$3)*(تواريخ&lt;=$AD$3)*(4^8-ROW(حسوب)),ROWS(F$9:F419)),0))))</f>
        <v>0</v>
      </c>
      <c r="G419" s="84">
        <f>INDEX('1'!AT:AT,INDEX(4^8-LARGE((حسوب=$R$2)*(تواريخ&gt;=$P$3)*(تواريخ&lt;=$AD$3)*(4^8-ROW(حسوب)),ROWS(G$9:G419)),0))</f>
        <v>0</v>
      </c>
      <c r="H419" s="84">
        <f>INDEX('1'!AV:AV,INDEX(4^8-LARGE((حسوب=$R$2)*(تواريخ&gt;=$P$3)*(تواريخ&lt;=$AD$3)*(4^8-ROW(حسوب)),ROWS(H$9:H419)),0))</f>
        <v>0</v>
      </c>
      <c r="I419" s="81">
        <f>INDEX('1'!J:J,INDEX(4^8-LARGE((حسوب=$R$2)*(تواريخ&gt;=$P$3)*(تواريخ&lt;=$AD$3)*(4^8-ROW(حسوب)),ROWS(I$9:I419)),0))</f>
        <v>0</v>
      </c>
      <c r="J419" s="81">
        <f>INDEX('1'!K:K,INDEX(4^8-LARGE((حسوب=$R$2)*(تواريخ&gt;=$P$3)*(تواريخ&lt;=$AD$3)*(4^8-ROW(حسوب)),ROWS(J$9:J419)),0))</f>
        <v>0</v>
      </c>
      <c r="K419" s="81">
        <f>INDEX('1'!L:L,INDEX(4^8-LARGE((حسوب=$R$2)*(تواريخ&gt;=$P$3)*(تواريخ&lt;=$AD$3)*(4^8-ROW(حسوب)),ROWS(K$9:K419)),0))</f>
        <v>0</v>
      </c>
      <c r="L419" s="81">
        <f>INDEX('1'!M:M,INDEX(4^8-LARGE((حسوب=$R$2)*(تواريخ&gt;=$P$3)*(تواريخ&lt;=$AD$3)*(4^8-ROW(حسوب)),ROWS(L$9:L419)),0))</f>
        <v>0</v>
      </c>
      <c r="M419" s="81">
        <f>INDEX('1'!N:N,INDEX(4^8-LARGE((حسوب=$R$2)*(تواريخ&gt;=$P$3)*(تواريخ&lt;=$AD$3)*(4^8-ROW(حسوب)),ROWS(M$9:M419)),0))</f>
        <v>0</v>
      </c>
      <c r="N419" s="81">
        <f>INDEX('1'!O:O,INDEX(4^8-LARGE((حسوب=$R$2)*(تواريخ&gt;=$P$3)*(تواريخ&lt;=$AD$3)*(4^8-ROW(حسوب)),ROWS(N$9:N419)),0))</f>
        <v>0</v>
      </c>
      <c r="O419" s="81">
        <f>INDEX('1'!P:P,INDEX(4^8-LARGE((حسوب=$R$2)*(تواريخ&gt;=$P$3)*(تواريخ&lt;=$AD$3)*(4^8-ROW(حسوب)),ROWS(O$9:O419)),0))</f>
        <v>0</v>
      </c>
      <c r="P419" s="81">
        <f>INDEX('1'!Q:Q,INDEX(4^8-LARGE((حسوب=$R$2)*(تواريخ&gt;=$P$3)*(تواريخ&lt;=$AD$3)*(4^8-ROW(حسوب)),ROWS(P$9:P419)),0))</f>
        <v>0</v>
      </c>
      <c r="Q419" s="81">
        <f>INDEX('1'!R:R,INDEX(4^8-LARGE((حسوب=$R$2)*(تواريخ&gt;=$P$3)*(تواريخ&lt;=$AD$3)*(4^8-ROW(حسوب)),ROWS(Q$9:Q419)),0))</f>
        <v>0</v>
      </c>
      <c r="R419" s="81">
        <f>INDEX('1'!S:S,INDEX(4^8-LARGE((حسوب=$R$2)*(تواريخ&gt;=$P$3)*(تواريخ&lt;=$AD$3)*(4^8-ROW(حسوب)),ROWS(R$9:R419)),0))</f>
        <v>0</v>
      </c>
      <c r="S419" s="81">
        <f>INDEX('1'!T:T,INDEX(4^8-LARGE((حسوب=$R$2)*(تواريخ&gt;=$P$3)*(تواريخ&lt;=$AD$3)*(4^8-ROW(حسوب)),ROWS(S$9:S419)),0))</f>
        <v>0</v>
      </c>
      <c r="T419" s="81">
        <f>INDEX('1'!U:U,INDEX(4^8-LARGE((حسوب=$R$2)*(تواريخ&gt;=$P$3)*(تواريخ&lt;=$AD$3)*(4^8-ROW(حسوب)),ROWS(T$9:T419)),0))</f>
        <v>0</v>
      </c>
      <c r="U419" s="81">
        <f>INDEX('1'!V:V,INDEX(4^8-LARGE((حسوب=$R$2)*(تواريخ&gt;=$P$3)*(تواريخ&lt;=$AD$3)*(4^8-ROW(حسوب)),ROWS(U$9:U419)),0))</f>
        <v>0</v>
      </c>
      <c r="V419" s="81">
        <f>INDEX('1'!W:W,INDEX(4^8-LARGE((حسوب=$R$2)*(تواريخ&gt;=$P$3)*(تواريخ&lt;=$AD$3)*(4^8-ROW(حسوب)),ROWS(V$9:V419)),0))</f>
        <v>0</v>
      </c>
      <c r="W419" s="81">
        <f>INDEX('1'!X:X,INDEX(4^8-LARGE((حسوب=$R$2)*(تواريخ&gt;=$P$3)*(تواريخ&lt;=$AD$3)*(4^8-ROW(حسوب)),ROWS(W$9:W419)),0))</f>
        <v>0</v>
      </c>
      <c r="X419" s="81">
        <f>INDEX('1'!Y:Y,INDEX(4^8-LARGE((حسوب=$R$2)*(تواريخ&gt;=$P$3)*(تواريخ&lt;=$AD$3)*(4^8-ROW(حسوب)),ROWS(X$9:X419)),0))</f>
        <v>0</v>
      </c>
      <c r="Y419" s="81">
        <f>INDEX('1'!Z:Z,INDEX(4^8-LARGE((حسوب=$R$2)*(تواريخ&gt;=$P$3)*(تواريخ&lt;=$AD$3)*(4^8-ROW(حسوب)),ROWS(Y$9:Y419)),0))</f>
        <v>0</v>
      </c>
      <c r="Z419" s="81">
        <f>INDEX('1'!AA:AA,INDEX(4^8-LARGE((حسوب=$R$2)*(تواريخ&gt;=$P$3)*(تواريخ&lt;=$AD$3)*(4^8-ROW(حسوب)),ROWS(Z$9:Z419)),0))</f>
        <v>0</v>
      </c>
      <c r="AA419" s="81">
        <f>INDEX('1'!AB:AB,INDEX(4^8-LARGE((حسوب=$R$2)*(تواريخ&gt;=$P$3)*(تواريخ&lt;=$AD$3)*(4^8-ROW(حسوب)),ROWS(AA$9:AA419)),0))</f>
        <v>0</v>
      </c>
      <c r="AB419" s="81">
        <f>INDEX('1'!AC:AC,INDEX(4^8-LARGE((حسوب=$R$2)*(تواريخ&gt;=$P$3)*(تواريخ&lt;=$AD$3)*(4^8-ROW(حسوب)),ROWS(AB$9:AB419)),0))</f>
        <v>0</v>
      </c>
      <c r="AC419" s="81">
        <f>INDEX('1'!AD:AD,INDEX(4^8-LARGE((حسوب=$R$2)*(تواريخ&gt;=$P$3)*(تواريخ&lt;=$AD$3)*(4^8-ROW(حسوب)),ROWS(AC$9:AC419)),0))</f>
        <v>0</v>
      </c>
      <c r="AD419" s="81">
        <f>INDEX('1'!AE:AE,INDEX(4^8-LARGE((حسوب=$R$2)*(تواريخ&gt;=$P$3)*(تواريخ&lt;=$AD$3)*(4^8-ROW(حسوب)),ROWS(AD$9:AD419)),0))</f>
        <v>0</v>
      </c>
      <c r="AE419" s="57"/>
      <c r="AF419" s="57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7"/>
      <c r="AR419" s="57"/>
      <c r="AS419" s="80">
        <f>INDEX('1'!AY:AY,INDEX(4^8-LARGE((حسوب=$R$2)*(تواريخ&gt;=$P$3)*(تواريخ&lt;=$AD$3)*(4^8-ROW(حسوب)),ROWS(AS$9:AS419)),0))</f>
        <v>0</v>
      </c>
      <c r="AT419" s="80">
        <f>INDEX('1'!AX:AX,INDEX(4^8-LARGE((حسوب=$R$2)*(تواريخ&gt;=$P$3)*(تواريخ&lt;=$AD$3)*(4^8-ROW(حسوب)),ROWS(AT$9:AT419)),0))</f>
        <v>0</v>
      </c>
      <c r="AU419" s="80">
        <f>INDEX('1'!BA:BA,INDEX(4^8-LARGE((حسوب=$R$2)*(تواريخ&gt;=$P$3)*(تواريخ&lt;=$AD$3)*(4^8-ROW(حسوب)),ROWS(AU$9:AU419)),0))</f>
        <v>0</v>
      </c>
      <c r="AV419" s="80">
        <f>INDEX('1'!AZ:AZ,INDEX(4^8-LARGE((حسوب=$R$2)*(تواريخ&gt;=$P$3)*(تواريخ&lt;=$AD$3)*(4^8-ROW(حسوب)),ROWS(AV$9:AV419)),0))</f>
        <v>0</v>
      </c>
      <c r="AW419" s="79" t="str">
        <f t="shared" si="8"/>
        <v/>
      </c>
    </row>
    <row r="420" spans="6:49" ht="18">
      <c r="F420" s="83">
        <f>IF($G420="","",(INDEX('1'!A:A,INDEX(4^8-LARGE((حسوب=$R$2)*(تواريخ&gt;=$P$3)*(تواريخ&lt;=$AD$3)*(4^8-ROW(حسوب)),ROWS(F$9:F420)),0))))</f>
        <v>0</v>
      </c>
      <c r="G420" s="84">
        <f>INDEX('1'!AT:AT,INDEX(4^8-LARGE((حسوب=$R$2)*(تواريخ&gt;=$P$3)*(تواريخ&lt;=$AD$3)*(4^8-ROW(حسوب)),ROWS(G$9:G420)),0))</f>
        <v>0</v>
      </c>
      <c r="H420" s="84">
        <f>INDEX('1'!AV:AV,INDEX(4^8-LARGE((حسوب=$R$2)*(تواريخ&gt;=$P$3)*(تواريخ&lt;=$AD$3)*(4^8-ROW(حسوب)),ROWS(H$9:H420)),0))</f>
        <v>0</v>
      </c>
      <c r="I420" s="81">
        <f>INDEX('1'!J:J,INDEX(4^8-LARGE((حسوب=$R$2)*(تواريخ&gt;=$P$3)*(تواريخ&lt;=$AD$3)*(4^8-ROW(حسوب)),ROWS(I$9:I420)),0))</f>
        <v>0</v>
      </c>
      <c r="J420" s="81">
        <f>INDEX('1'!K:K,INDEX(4^8-LARGE((حسوب=$R$2)*(تواريخ&gt;=$P$3)*(تواريخ&lt;=$AD$3)*(4^8-ROW(حسوب)),ROWS(J$9:J420)),0))</f>
        <v>0</v>
      </c>
      <c r="K420" s="81">
        <f>INDEX('1'!L:L,INDEX(4^8-LARGE((حسوب=$R$2)*(تواريخ&gt;=$P$3)*(تواريخ&lt;=$AD$3)*(4^8-ROW(حسوب)),ROWS(K$9:K420)),0))</f>
        <v>0</v>
      </c>
      <c r="L420" s="81">
        <f>INDEX('1'!M:M,INDEX(4^8-LARGE((حسوب=$R$2)*(تواريخ&gt;=$P$3)*(تواريخ&lt;=$AD$3)*(4^8-ROW(حسوب)),ROWS(L$9:L420)),0))</f>
        <v>0</v>
      </c>
      <c r="M420" s="81">
        <f>INDEX('1'!N:N,INDEX(4^8-LARGE((حسوب=$R$2)*(تواريخ&gt;=$P$3)*(تواريخ&lt;=$AD$3)*(4^8-ROW(حسوب)),ROWS(M$9:M420)),0))</f>
        <v>0</v>
      </c>
      <c r="N420" s="81">
        <f>INDEX('1'!O:O,INDEX(4^8-LARGE((حسوب=$R$2)*(تواريخ&gt;=$P$3)*(تواريخ&lt;=$AD$3)*(4^8-ROW(حسوب)),ROWS(N$9:N420)),0))</f>
        <v>0</v>
      </c>
      <c r="O420" s="81">
        <f>INDEX('1'!P:P,INDEX(4^8-LARGE((حسوب=$R$2)*(تواريخ&gt;=$P$3)*(تواريخ&lt;=$AD$3)*(4^8-ROW(حسوب)),ROWS(O$9:O420)),0))</f>
        <v>0</v>
      </c>
      <c r="P420" s="81">
        <f>INDEX('1'!Q:Q,INDEX(4^8-LARGE((حسوب=$R$2)*(تواريخ&gt;=$P$3)*(تواريخ&lt;=$AD$3)*(4^8-ROW(حسوب)),ROWS(P$9:P420)),0))</f>
        <v>0</v>
      </c>
      <c r="Q420" s="81">
        <f>INDEX('1'!R:R,INDEX(4^8-LARGE((حسوب=$R$2)*(تواريخ&gt;=$P$3)*(تواريخ&lt;=$AD$3)*(4^8-ROW(حسوب)),ROWS(Q$9:Q420)),0))</f>
        <v>0</v>
      </c>
      <c r="R420" s="81">
        <f>INDEX('1'!S:S,INDEX(4^8-LARGE((حسوب=$R$2)*(تواريخ&gt;=$P$3)*(تواريخ&lt;=$AD$3)*(4^8-ROW(حسوب)),ROWS(R$9:R420)),0))</f>
        <v>0</v>
      </c>
      <c r="S420" s="81">
        <f>INDEX('1'!T:T,INDEX(4^8-LARGE((حسوب=$R$2)*(تواريخ&gt;=$P$3)*(تواريخ&lt;=$AD$3)*(4^8-ROW(حسوب)),ROWS(S$9:S420)),0))</f>
        <v>0</v>
      </c>
      <c r="T420" s="81">
        <f>INDEX('1'!U:U,INDEX(4^8-LARGE((حسوب=$R$2)*(تواريخ&gt;=$P$3)*(تواريخ&lt;=$AD$3)*(4^8-ROW(حسوب)),ROWS(T$9:T420)),0))</f>
        <v>0</v>
      </c>
      <c r="U420" s="81">
        <f>INDEX('1'!V:V,INDEX(4^8-LARGE((حسوب=$R$2)*(تواريخ&gt;=$P$3)*(تواريخ&lt;=$AD$3)*(4^8-ROW(حسوب)),ROWS(U$9:U420)),0))</f>
        <v>0</v>
      </c>
      <c r="V420" s="81">
        <f>INDEX('1'!W:W,INDEX(4^8-LARGE((حسوب=$R$2)*(تواريخ&gt;=$P$3)*(تواريخ&lt;=$AD$3)*(4^8-ROW(حسوب)),ROWS(V$9:V420)),0))</f>
        <v>0</v>
      </c>
      <c r="W420" s="81">
        <f>INDEX('1'!X:X,INDEX(4^8-LARGE((حسوب=$R$2)*(تواريخ&gt;=$P$3)*(تواريخ&lt;=$AD$3)*(4^8-ROW(حسوب)),ROWS(W$9:W420)),0))</f>
        <v>0</v>
      </c>
      <c r="X420" s="81">
        <f>INDEX('1'!Y:Y,INDEX(4^8-LARGE((حسوب=$R$2)*(تواريخ&gt;=$P$3)*(تواريخ&lt;=$AD$3)*(4^8-ROW(حسوب)),ROWS(X$9:X420)),0))</f>
        <v>0</v>
      </c>
      <c r="Y420" s="81">
        <f>INDEX('1'!Z:Z,INDEX(4^8-LARGE((حسوب=$R$2)*(تواريخ&gt;=$P$3)*(تواريخ&lt;=$AD$3)*(4^8-ROW(حسوب)),ROWS(Y$9:Y420)),0))</f>
        <v>0</v>
      </c>
      <c r="Z420" s="81">
        <f>INDEX('1'!AA:AA,INDEX(4^8-LARGE((حسوب=$R$2)*(تواريخ&gt;=$P$3)*(تواريخ&lt;=$AD$3)*(4^8-ROW(حسوب)),ROWS(Z$9:Z420)),0))</f>
        <v>0</v>
      </c>
      <c r="AA420" s="81">
        <f>INDEX('1'!AB:AB,INDEX(4^8-LARGE((حسوب=$R$2)*(تواريخ&gt;=$P$3)*(تواريخ&lt;=$AD$3)*(4^8-ROW(حسوب)),ROWS(AA$9:AA420)),0))</f>
        <v>0</v>
      </c>
      <c r="AB420" s="81">
        <f>INDEX('1'!AC:AC,INDEX(4^8-LARGE((حسوب=$R$2)*(تواريخ&gt;=$P$3)*(تواريخ&lt;=$AD$3)*(4^8-ROW(حسوب)),ROWS(AB$9:AB420)),0))</f>
        <v>0</v>
      </c>
      <c r="AC420" s="81">
        <f>INDEX('1'!AD:AD,INDEX(4^8-LARGE((حسوب=$R$2)*(تواريخ&gt;=$P$3)*(تواريخ&lt;=$AD$3)*(4^8-ROW(حسوب)),ROWS(AC$9:AC420)),0))</f>
        <v>0</v>
      </c>
      <c r="AD420" s="81">
        <f>INDEX('1'!AE:AE,INDEX(4^8-LARGE((حسوب=$R$2)*(تواريخ&gt;=$P$3)*(تواريخ&lt;=$AD$3)*(4^8-ROW(حسوب)),ROWS(AD$9:AD420)),0))</f>
        <v>0</v>
      </c>
      <c r="AE420" s="57"/>
      <c r="AF420" s="57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7"/>
      <c r="AR420" s="57"/>
      <c r="AS420" s="80">
        <f>INDEX('1'!AY:AY,INDEX(4^8-LARGE((حسوب=$R$2)*(تواريخ&gt;=$P$3)*(تواريخ&lt;=$AD$3)*(4^8-ROW(حسوب)),ROWS(AS$9:AS420)),0))</f>
        <v>0</v>
      </c>
      <c r="AT420" s="80">
        <f>INDEX('1'!AX:AX,INDEX(4^8-LARGE((حسوب=$R$2)*(تواريخ&gt;=$P$3)*(تواريخ&lt;=$AD$3)*(4^8-ROW(حسوب)),ROWS(AT$9:AT420)),0))</f>
        <v>0</v>
      </c>
      <c r="AU420" s="80">
        <f>INDEX('1'!BA:BA,INDEX(4^8-LARGE((حسوب=$R$2)*(تواريخ&gt;=$P$3)*(تواريخ&lt;=$AD$3)*(4^8-ROW(حسوب)),ROWS(AU$9:AU420)),0))</f>
        <v>0</v>
      </c>
      <c r="AV420" s="80">
        <f>INDEX('1'!AZ:AZ,INDEX(4^8-LARGE((حسوب=$R$2)*(تواريخ&gt;=$P$3)*(تواريخ&lt;=$AD$3)*(4^8-ROW(حسوب)),ROWS(AV$9:AV420)),0))</f>
        <v>0</v>
      </c>
      <c r="AW420" s="79" t="str">
        <f t="shared" si="8"/>
        <v/>
      </c>
    </row>
    <row r="421" spans="6:49" ht="18">
      <c r="F421" s="83">
        <f>IF($G421="","",(INDEX('1'!A:A,INDEX(4^8-LARGE((حسوب=$R$2)*(تواريخ&gt;=$P$3)*(تواريخ&lt;=$AD$3)*(4^8-ROW(حسوب)),ROWS(F$9:F421)),0))))</f>
        <v>0</v>
      </c>
      <c r="G421" s="84">
        <f>INDEX('1'!AT:AT,INDEX(4^8-LARGE((حسوب=$R$2)*(تواريخ&gt;=$P$3)*(تواريخ&lt;=$AD$3)*(4^8-ROW(حسوب)),ROWS(G$9:G421)),0))</f>
        <v>0</v>
      </c>
      <c r="H421" s="84">
        <f>INDEX('1'!AV:AV,INDEX(4^8-LARGE((حسوب=$R$2)*(تواريخ&gt;=$P$3)*(تواريخ&lt;=$AD$3)*(4^8-ROW(حسوب)),ROWS(H$9:H421)),0))</f>
        <v>0</v>
      </c>
      <c r="I421" s="81">
        <f>INDEX('1'!J:J,INDEX(4^8-LARGE((حسوب=$R$2)*(تواريخ&gt;=$P$3)*(تواريخ&lt;=$AD$3)*(4^8-ROW(حسوب)),ROWS(I$9:I421)),0))</f>
        <v>0</v>
      </c>
      <c r="J421" s="81">
        <f>INDEX('1'!K:K,INDEX(4^8-LARGE((حسوب=$R$2)*(تواريخ&gt;=$P$3)*(تواريخ&lt;=$AD$3)*(4^8-ROW(حسوب)),ROWS(J$9:J421)),0))</f>
        <v>0</v>
      </c>
      <c r="K421" s="81">
        <f>INDEX('1'!L:L,INDEX(4^8-LARGE((حسوب=$R$2)*(تواريخ&gt;=$P$3)*(تواريخ&lt;=$AD$3)*(4^8-ROW(حسوب)),ROWS(K$9:K421)),0))</f>
        <v>0</v>
      </c>
      <c r="L421" s="81">
        <f>INDEX('1'!M:M,INDEX(4^8-LARGE((حسوب=$R$2)*(تواريخ&gt;=$P$3)*(تواريخ&lt;=$AD$3)*(4^8-ROW(حسوب)),ROWS(L$9:L421)),0))</f>
        <v>0</v>
      </c>
      <c r="M421" s="81">
        <f>INDEX('1'!N:N,INDEX(4^8-LARGE((حسوب=$R$2)*(تواريخ&gt;=$P$3)*(تواريخ&lt;=$AD$3)*(4^8-ROW(حسوب)),ROWS(M$9:M421)),0))</f>
        <v>0</v>
      </c>
      <c r="N421" s="81">
        <f>INDEX('1'!O:O,INDEX(4^8-LARGE((حسوب=$R$2)*(تواريخ&gt;=$P$3)*(تواريخ&lt;=$AD$3)*(4^8-ROW(حسوب)),ROWS(N$9:N421)),0))</f>
        <v>0</v>
      </c>
      <c r="O421" s="81">
        <f>INDEX('1'!P:P,INDEX(4^8-LARGE((حسوب=$R$2)*(تواريخ&gt;=$P$3)*(تواريخ&lt;=$AD$3)*(4^8-ROW(حسوب)),ROWS(O$9:O421)),0))</f>
        <v>0</v>
      </c>
      <c r="P421" s="81">
        <f>INDEX('1'!Q:Q,INDEX(4^8-LARGE((حسوب=$R$2)*(تواريخ&gt;=$P$3)*(تواريخ&lt;=$AD$3)*(4^8-ROW(حسوب)),ROWS(P$9:P421)),0))</f>
        <v>0</v>
      </c>
      <c r="Q421" s="81">
        <f>INDEX('1'!R:R,INDEX(4^8-LARGE((حسوب=$R$2)*(تواريخ&gt;=$P$3)*(تواريخ&lt;=$AD$3)*(4^8-ROW(حسوب)),ROWS(Q$9:Q421)),0))</f>
        <v>0</v>
      </c>
      <c r="R421" s="81">
        <f>INDEX('1'!S:S,INDEX(4^8-LARGE((حسوب=$R$2)*(تواريخ&gt;=$P$3)*(تواريخ&lt;=$AD$3)*(4^8-ROW(حسوب)),ROWS(R$9:R421)),0))</f>
        <v>0</v>
      </c>
      <c r="S421" s="81">
        <f>INDEX('1'!T:T,INDEX(4^8-LARGE((حسوب=$R$2)*(تواريخ&gt;=$P$3)*(تواريخ&lt;=$AD$3)*(4^8-ROW(حسوب)),ROWS(S$9:S421)),0))</f>
        <v>0</v>
      </c>
      <c r="T421" s="81">
        <f>INDEX('1'!U:U,INDEX(4^8-LARGE((حسوب=$R$2)*(تواريخ&gt;=$P$3)*(تواريخ&lt;=$AD$3)*(4^8-ROW(حسوب)),ROWS(T$9:T421)),0))</f>
        <v>0</v>
      </c>
      <c r="U421" s="81">
        <f>INDEX('1'!V:V,INDEX(4^8-LARGE((حسوب=$R$2)*(تواريخ&gt;=$P$3)*(تواريخ&lt;=$AD$3)*(4^8-ROW(حسوب)),ROWS(U$9:U421)),0))</f>
        <v>0</v>
      </c>
      <c r="V421" s="81">
        <f>INDEX('1'!W:W,INDEX(4^8-LARGE((حسوب=$R$2)*(تواريخ&gt;=$P$3)*(تواريخ&lt;=$AD$3)*(4^8-ROW(حسوب)),ROWS(V$9:V421)),0))</f>
        <v>0</v>
      </c>
      <c r="W421" s="81">
        <f>INDEX('1'!X:X,INDEX(4^8-LARGE((حسوب=$R$2)*(تواريخ&gt;=$P$3)*(تواريخ&lt;=$AD$3)*(4^8-ROW(حسوب)),ROWS(W$9:W421)),0))</f>
        <v>0</v>
      </c>
      <c r="X421" s="81">
        <f>INDEX('1'!Y:Y,INDEX(4^8-LARGE((حسوب=$R$2)*(تواريخ&gt;=$P$3)*(تواريخ&lt;=$AD$3)*(4^8-ROW(حسوب)),ROWS(X$9:X421)),0))</f>
        <v>0</v>
      </c>
      <c r="Y421" s="81">
        <f>INDEX('1'!Z:Z,INDEX(4^8-LARGE((حسوب=$R$2)*(تواريخ&gt;=$P$3)*(تواريخ&lt;=$AD$3)*(4^8-ROW(حسوب)),ROWS(Y$9:Y421)),0))</f>
        <v>0</v>
      </c>
      <c r="Z421" s="81">
        <f>INDEX('1'!AA:AA,INDEX(4^8-LARGE((حسوب=$R$2)*(تواريخ&gt;=$P$3)*(تواريخ&lt;=$AD$3)*(4^8-ROW(حسوب)),ROWS(Z$9:Z421)),0))</f>
        <v>0</v>
      </c>
      <c r="AA421" s="81">
        <f>INDEX('1'!AB:AB,INDEX(4^8-LARGE((حسوب=$R$2)*(تواريخ&gt;=$P$3)*(تواريخ&lt;=$AD$3)*(4^8-ROW(حسوب)),ROWS(AA$9:AA421)),0))</f>
        <v>0</v>
      </c>
      <c r="AB421" s="81">
        <f>INDEX('1'!AC:AC,INDEX(4^8-LARGE((حسوب=$R$2)*(تواريخ&gt;=$P$3)*(تواريخ&lt;=$AD$3)*(4^8-ROW(حسوب)),ROWS(AB$9:AB421)),0))</f>
        <v>0</v>
      </c>
      <c r="AC421" s="81">
        <f>INDEX('1'!AD:AD,INDEX(4^8-LARGE((حسوب=$R$2)*(تواريخ&gt;=$P$3)*(تواريخ&lt;=$AD$3)*(4^8-ROW(حسوب)),ROWS(AC$9:AC421)),0))</f>
        <v>0</v>
      </c>
      <c r="AD421" s="81">
        <f>INDEX('1'!AE:AE,INDEX(4^8-LARGE((حسوب=$R$2)*(تواريخ&gt;=$P$3)*(تواريخ&lt;=$AD$3)*(4^8-ROW(حسوب)),ROWS(AD$9:AD421)),0))</f>
        <v>0</v>
      </c>
      <c r="AE421" s="57"/>
      <c r="AF421" s="57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7"/>
      <c r="AR421" s="57"/>
      <c r="AS421" s="80">
        <f>INDEX('1'!AY:AY,INDEX(4^8-LARGE((حسوب=$R$2)*(تواريخ&gt;=$P$3)*(تواريخ&lt;=$AD$3)*(4^8-ROW(حسوب)),ROWS(AS$9:AS421)),0))</f>
        <v>0</v>
      </c>
      <c r="AT421" s="80">
        <f>INDEX('1'!AX:AX,INDEX(4^8-LARGE((حسوب=$R$2)*(تواريخ&gt;=$P$3)*(تواريخ&lt;=$AD$3)*(4^8-ROW(حسوب)),ROWS(AT$9:AT421)),0))</f>
        <v>0</v>
      </c>
      <c r="AU421" s="80">
        <f>INDEX('1'!BA:BA,INDEX(4^8-LARGE((حسوب=$R$2)*(تواريخ&gt;=$P$3)*(تواريخ&lt;=$AD$3)*(4^8-ROW(حسوب)),ROWS(AU$9:AU421)),0))</f>
        <v>0</v>
      </c>
      <c r="AV421" s="80">
        <f>INDEX('1'!AZ:AZ,INDEX(4^8-LARGE((حسوب=$R$2)*(تواريخ&gt;=$P$3)*(تواريخ&lt;=$AD$3)*(4^8-ROW(حسوب)),ROWS(AV$9:AV421)),0))</f>
        <v>0</v>
      </c>
      <c r="AW421" s="79" t="str">
        <f t="shared" si="8"/>
        <v/>
      </c>
    </row>
    <row r="422" spans="6:49" ht="18">
      <c r="F422" s="83">
        <f>IF($G422="","",(INDEX('1'!A:A,INDEX(4^8-LARGE((حسوب=$R$2)*(تواريخ&gt;=$P$3)*(تواريخ&lt;=$AD$3)*(4^8-ROW(حسوب)),ROWS(F$9:F422)),0))))</f>
        <v>0</v>
      </c>
      <c r="G422" s="84">
        <f>INDEX('1'!AT:AT,INDEX(4^8-LARGE((حسوب=$R$2)*(تواريخ&gt;=$P$3)*(تواريخ&lt;=$AD$3)*(4^8-ROW(حسوب)),ROWS(G$9:G422)),0))</f>
        <v>0</v>
      </c>
      <c r="H422" s="84">
        <f>INDEX('1'!AV:AV,INDEX(4^8-LARGE((حسوب=$R$2)*(تواريخ&gt;=$P$3)*(تواريخ&lt;=$AD$3)*(4^8-ROW(حسوب)),ROWS(H$9:H422)),0))</f>
        <v>0</v>
      </c>
      <c r="I422" s="81">
        <f>INDEX('1'!J:J,INDEX(4^8-LARGE((حسوب=$R$2)*(تواريخ&gt;=$P$3)*(تواريخ&lt;=$AD$3)*(4^8-ROW(حسوب)),ROWS(I$9:I422)),0))</f>
        <v>0</v>
      </c>
      <c r="J422" s="81">
        <f>INDEX('1'!K:K,INDEX(4^8-LARGE((حسوب=$R$2)*(تواريخ&gt;=$P$3)*(تواريخ&lt;=$AD$3)*(4^8-ROW(حسوب)),ROWS(J$9:J422)),0))</f>
        <v>0</v>
      </c>
      <c r="K422" s="81">
        <f>INDEX('1'!L:L,INDEX(4^8-LARGE((حسوب=$R$2)*(تواريخ&gt;=$P$3)*(تواريخ&lt;=$AD$3)*(4^8-ROW(حسوب)),ROWS(K$9:K422)),0))</f>
        <v>0</v>
      </c>
      <c r="L422" s="81">
        <f>INDEX('1'!M:M,INDEX(4^8-LARGE((حسوب=$R$2)*(تواريخ&gt;=$P$3)*(تواريخ&lt;=$AD$3)*(4^8-ROW(حسوب)),ROWS(L$9:L422)),0))</f>
        <v>0</v>
      </c>
      <c r="M422" s="81">
        <f>INDEX('1'!N:N,INDEX(4^8-LARGE((حسوب=$R$2)*(تواريخ&gt;=$P$3)*(تواريخ&lt;=$AD$3)*(4^8-ROW(حسوب)),ROWS(M$9:M422)),0))</f>
        <v>0</v>
      </c>
      <c r="N422" s="81">
        <f>INDEX('1'!O:O,INDEX(4^8-LARGE((حسوب=$R$2)*(تواريخ&gt;=$P$3)*(تواريخ&lt;=$AD$3)*(4^8-ROW(حسوب)),ROWS(N$9:N422)),0))</f>
        <v>0</v>
      </c>
      <c r="O422" s="81">
        <f>INDEX('1'!P:P,INDEX(4^8-LARGE((حسوب=$R$2)*(تواريخ&gt;=$P$3)*(تواريخ&lt;=$AD$3)*(4^8-ROW(حسوب)),ROWS(O$9:O422)),0))</f>
        <v>0</v>
      </c>
      <c r="P422" s="81">
        <f>INDEX('1'!Q:Q,INDEX(4^8-LARGE((حسوب=$R$2)*(تواريخ&gt;=$P$3)*(تواريخ&lt;=$AD$3)*(4^8-ROW(حسوب)),ROWS(P$9:P422)),0))</f>
        <v>0</v>
      </c>
      <c r="Q422" s="81">
        <f>INDEX('1'!R:R,INDEX(4^8-LARGE((حسوب=$R$2)*(تواريخ&gt;=$P$3)*(تواريخ&lt;=$AD$3)*(4^8-ROW(حسوب)),ROWS(Q$9:Q422)),0))</f>
        <v>0</v>
      </c>
      <c r="R422" s="81">
        <f>INDEX('1'!S:S,INDEX(4^8-LARGE((حسوب=$R$2)*(تواريخ&gt;=$P$3)*(تواريخ&lt;=$AD$3)*(4^8-ROW(حسوب)),ROWS(R$9:R422)),0))</f>
        <v>0</v>
      </c>
      <c r="S422" s="81">
        <f>INDEX('1'!T:T,INDEX(4^8-LARGE((حسوب=$R$2)*(تواريخ&gt;=$P$3)*(تواريخ&lt;=$AD$3)*(4^8-ROW(حسوب)),ROWS(S$9:S422)),0))</f>
        <v>0</v>
      </c>
      <c r="T422" s="81">
        <f>INDEX('1'!U:U,INDEX(4^8-LARGE((حسوب=$R$2)*(تواريخ&gt;=$P$3)*(تواريخ&lt;=$AD$3)*(4^8-ROW(حسوب)),ROWS(T$9:T422)),0))</f>
        <v>0</v>
      </c>
      <c r="U422" s="81">
        <f>INDEX('1'!V:V,INDEX(4^8-LARGE((حسوب=$R$2)*(تواريخ&gt;=$P$3)*(تواريخ&lt;=$AD$3)*(4^8-ROW(حسوب)),ROWS(U$9:U422)),0))</f>
        <v>0</v>
      </c>
      <c r="V422" s="81">
        <f>INDEX('1'!W:W,INDEX(4^8-LARGE((حسوب=$R$2)*(تواريخ&gt;=$P$3)*(تواريخ&lt;=$AD$3)*(4^8-ROW(حسوب)),ROWS(V$9:V422)),0))</f>
        <v>0</v>
      </c>
      <c r="W422" s="81">
        <f>INDEX('1'!X:X,INDEX(4^8-LARGE((حسوب=$R$2)*(تواريخ&gt;=$P$3)*(تواريخ&lt;=$AD$3)*(4^8-ROW(حسوب)),ROWS(W$9:W422)),0))</f>
        <v>0</v>
      </c>
      <c r="X422" s="81">
        <f>INDEX('1'!Y:Y,INDEX(4^8-LARGE((حسوب=$R$2)*(تواريخ&gt;=$P$3)*(تواريخ&lt;=$AD$3)*(4^8-ROW(حسوب)),ROWS(X$9:X422)),0))</f>
        <v>0</v>
      </c>
      <c r="Y422" s="81">
        <f>INDEX('1'!Z:Z,INDEX(4^8-LARGE((حسوب=$R$2)*(تواريخ&gt;=$P$3)*(تواريخ&lt;=$AD$3)*(4^8-ROW(حسوب)),ROWS(Y$9:Y422)),0))</f>
        <v>0</v>
      </c>
      <c r="Z422" s="81">
        <f>INDEX('1'!AA:AA,INDEX(4^8-LARGE((حسوب=$R$2)*(تواريخ&gt;=$P$3)*(تواريخ&lt;=$AD$3)*(4^8-ROW(حسوب)),ROWS(Z$9:Z422)),0))</f>
        <v>0</v>
      </c>
      <c r="AA422" s="81">
        <f>INDEX('1'!AB:AB,INDEX(4^8-LARGE((حسوب=$R$2)*(تواريخ&gt;=$P$3)*(تواريخ&lt;=$AD$3)*(4^8-ROW(حسوب)),ROWS(AA$9:AA422)),0))</f>
        <v>0</v>
      </c>
      <c r="AB422" s="81">
        <f>INDEX('1'!AC:AC,INDEX(4^8-LARGE((حسوب=$R$2)*(تواريخ&gt;=$P$3)*(تواريخ&lt;=$AD$3)*(4^8-ROW(حسوب)),ROWS(AB$9:AB422)),0))</f>
        <v>0</v>
      </c>
      <c r="AC422" s="81">
        <f>INDEX('1'!AD:AD,INDEX(4^8-LARGE((حسوب=$R$2)*(تواريخ&gt;=$P$3)*(تواريخ&lt;=$AD$3)*(4^8-ROW(حسوب)),ROWS(AC$9:AC422)),0))</f>
        <v>0</v>
      </c>
      <c r="AD422" s="81">
        <f>INDEX('1'!AE:AE,INDEX(4^8-LARGE((حسوب=$R$2)*(تواريخ&gt;=$P$3)*(تواريخ&lt;=$AD$3)*(4^8-ROW(حسوب)),ROWS(AD$9:AD422)),0))</f>
        <v>0</v>
      </c>
      <c r="AE422" s="57"/>
      <c r="AF422" s="57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7"/>
      <c r="AR422" s="57"/>
      <c r="AS422" s="80">
        <f>INDEX('1'!AY:AY,INDEX(4^8-LARGE((حسوب=$R$2)*(تواريخ&gt;=$P$3)*(تواريخ&lt;=$AD$3)*(4^8-ROW(حسوب)),ROWS(AS$9:AS422)),0))</f>
        <v>0</v>
      </c>
      <c r="AT422" s="80">
        <f>INDEX('1'!AX:AX,INDEX(4^8-LARGE((حسوب=$R$2)*(تواريخ&gt;=$P$3)*(تواريخ&lt;=$AD$3)*(4^8-ROW(حسوب)),ROWS(AT$9:AT422)),0))</f>
        <v>0</v>
      </c>
      <c r="AU422" s="80">
        <f>INDEX('1'!BA:BA,INDEX(4^8-LARGE((حسوب=$R$2)*(تواريخ&gt;=$P$3)*(تواريخ&lt;=$AD$3)*(4^8-ROW(حسوب)),ROWS(AU$9:AU422)),0))</f>
        <v>0</v>
      </c>
      <c r="AV422" s="80">
        <f>INDEX('1'!AZ:AZ,INDEX(4^8-LARGE((حسوب=$R$2)*(تواريخ&gt;=$P$3)*(تواريخ&lt;=$AD$3)*(4^8-ROW(حسوب)),ROWS(AV$9:AV422)),0))</f>
        <v>0</v>
      </c>
      <c r="AW422" s="79" t="str">
        <f t="shared" si="8"/>
        <v/>
      </c>
    </row>
    <row r="423" spans="6:49" ht="18">
      <c r="F423" s="83">
        <f>IF($G423="","",(INDEX('1'!A:A,INDEX(4^8-LARGE((حسوب=$R$2)*(تواريخ&gt;=$P$3)*(تواريخ&lt;=$AD$3)*(4^8-ROW(حسوب)),ROWS(F$9:F423)),0))))</f>
        <v>0</v>
      </c>
      <c r="G423" s="84">
        <f>INDEX('1'!AT:AT,INDEX(4^8-LARGE((حسوب=$R$2)*(تواريخ&gt;=$P$3)*(تواريخ&lt;=$AD$3)*(4^8-ROW(حسوب)),ROWS(G$9:G423)),0))</f>
        <v>0</v>
      </c>
      <c r="H423" s="84">
        <f>INDEX('1'!AV:AV,INDEX(4^8-LARGE((حسوب=$R$2)*(تواريخ&gt;=$P$3)*(تواريخ&lt;=$AD$3)*(4^8-ROW(حسوب)),ROWS(H$9:H423)),0))</f>
        <v>0</v>
      </c>
      <c r="I423" s="81">
        <f>INDEX('1'!J:J,INDEX(4^8-LARGE((حسوب=$R$2)*(تواريخ&gt;=$P$3)*(تواريخ&lt;=$AD$3)*(4^8-ROW(حسوب)),ROWS(I$9:I423)),0))</f>
        <v>0</v>
      </c>
      <c r="J423" s="81">
        <f>INDEX('1'!K:K,INDEX(4^8-LARGE((حسوب=$R$2)*(تواريخ&gt;=$P$3)*(تواريخ&lt;=$AD$3)*(4^8-ROW(حسوب)),ROWS(J$9:J423)),0))</f>
        <v>0</v>
      </c>
      <c r="K423" s="81">
        <f>INDEX('1'!L:L,INDEX(4^8-LARGE((حسوب=$R$2)*(تواريخ&gt;=$P$3)*(تواريخ&lt;=$AD$3)*(4^8-ROW(حسوب)),ROWS(K$9:K423)),0))</f>
        <v>0</v>
      </c>
      <c r="L423" s="81">
        <f>INDEX('1'!M:M,INDEX(4^8-LARGE((حسوب=$R$2)*(تواريخ&gt;=$P$3)*(تواريخ&lt;=$AD$3)*(4^8-ROW(حسوب)),ROWS(L$9:L423)),0))</f>
        <v>0</v>
      </c>
      <c r="M423" s="81">
        <f>INDEX('1'!N:N,INDEX(4^8-LARGE((حسوب=$R$2)*(تواريخ&gt;=$P$3)*(تواريخ&lt;=$AD$3)*(4^8-ROW(حسوب)),ROWS(M$9:M423)),0))</f>
        <v>0</v>
      </c>
      <c r="N423" s="81">
        <f>INDEX('1'!O:O,INDEX(4^8-LARGE((حسوب=$R$2)*(تواريخ&gt;=$P$3)*(تواريخ&lt;=$AD$3)*(4^8-ROW(حسوب)),ROWS(N$9:N423)),0))</f>
        <v>0</v>
      </c>
      <c r="O423" s="81">
        <f>INDEX('1'!P:P,INDEX(4^8-LARGE((حسوب=$R$2)*(تواريخ&gt;=$P$3)*(تواريخ&lt;=$AD$3)*(4^8-ROW(حسوب)),ROWS(O$9:O423)),0))</f>
        <v>0</v>
      </c>
      <c r="P423" s="81">
        <f>INDEX('1'!Q:Q,INDEX(4^8-LARGE((حسوب=$R$2)*(تواريخ&gt;=$P$3)*(تواريخ&lt;=$AD$3)*(4^8-ROW(حسوب)),ROWS(P$9:P423)),0))</f>
        <v>0</v>
      </c>
      <c r="Q423" s="81">
        <f>INDEX('1'!R:R,INDEX(4^8-LARGE((حسوب=$R$2)*(تواريخ&gt;=$P$3)*(تواريخ&lt;=$AD$3)*(4^8-ROW(حسوب)),ROWS(Q$9:Q423)),0))</f>
        <v>0</v>
      </c>
      <c r="R423" s="81">
        <f>INDEX('1'!S:S,INDEX(4^8-LARGE((حسوب=$R$2)*(تواريخ&gt;=$P$3)*(تواريخ&lt;=$AD$3)*(4^8-ROW(حسوب)),ROWS(R$9:R423)),0))</f>
        <v>0</v>
      </c>
      <c r="S423" s="81">
        <f>INDEX('1'!T:T,INDEX(4^8-LARGE((حسوب=$R$2)*(تواريخ&gt;=$P$3)*(تواريخ&lt;=$AD$3)*(4^8-ROW(حسوب)),ROWS(S$9:S423)),0))</f>
        <v>0</v>
      </c>
      <c r="T423" s="81">
        <f>INDEX('1'!U:U,INDEX(4^8-LARGE((حسوب=$R$2)*(تواريخ&gt;=$P$3)*(تواريخ&lt;=$AD$3)*(4^8-ROW(حسوب)),ROWS(T$9:T423)),0))</f>
        <v>0</v>
      </c>
      <c r="U423" s="81">
        <f>INDEX('1'!V:V,INDEX(4^8-LARGE((حسوب=$R$2)*(تواريخ&gt;=$P$3)*(تواريخ&lt;=$AD$3)*(4^8-ROW(حسوب)),ROWS(U$9:U423)),0))</f>
        <v>0</v>
      </c>
      <c r="V423" s="81">
        <f>INDEX('1'!W:W,INDEX(4^8-LARGE((حسوب=$R$2)*(تواريخ&gt;=$P$3)*(تواريخ&lt;=$AD$3)*(4^8-ROW(حسوب)),ROWS(V$9:V423)),0))</f>
        <v>0</v>
      </c>
      <c r="W423" s="81">
        <f>INDEX('1'!X:X,INDEX(4^8-LARGE((حسوب=$R$2)*(تواريخ&gt;=$P$3)*(تواريخ&lt;=$AD$3)*(4^8-ROW(حسوب)),ROWS(W$9:W423)),0))</f>
        <v>0</v>
      </c>
      <c r="X423" s="81">
        <f>INDEX('1'!Y:Y,INDEX(4^8-LARGE((حسوب=$R$2)*(تواريخ&gt;=$P$3)*(تواريخ&lt;=$AD$3)*(4^8-ROW(حسوب)),ROWS(X$9:X423)),0))</f>
        <v>0</v>
      </c>
      <c r="Y423" s="81">
        <f>INDEX('1'!Z:Z,INDEX(4^8-LARGE((حسوب=$R$2)*(تواريخ&gt;=$P$3)*(تواريخ&lt;=$AD$3)*(4^8-ROW(حسوب)),ROWS(Y$9:Y423)),0))</f>
        <v>0</v>
      </c>
      <c r="Z423" s="81">
        <f>INDEX('1'!AA:AA,INDEX(4^8-LARGE((حسوب=$R$2)*(تواريخ&gt;=$P$3)*(تواريخ&lt;=$AD$3)*(4^8-ROW(حسوب)),ROWS(Z$9:Z423)),0))</f>
        <v>0</v>
      </c>
      <c r="AA423" s="81">
        <f>INDEX('1'!AB:AB,INDEX(4^8-LARGE((حسوب=$R$2)*(تواريخ&gt;=$P$3)*(تواريخ&lt;=$AD$3)*(4^8-ROW(حسوب)),ROWS(AA$9:AA423)),0))</f>
        <v>0</v>
      </c>
      <c r="AB423" s="81">
        <f>INDEX('1'!AC:AC,INDEX(4^8-LARGE((حسوب=$R$2)*(تواريخ&gt;=$P$3)*(تواريخ&lt;=$AD$3)*(4^8-ROW(حسوب)),ROWS(AB$9:AB423)),0))</f>
        <v>0</v>
      </c>
      <c r="AC423" s="81">
        <f>INDEX('1'!AD:AD,INDEX(4^8-LARGE((حسوب=$R$2)*(تواريخ&gt;=$P$3)*(تواريخ&lt;=$AD$3)*(4^8-ROW(حسوب)),ROWS(AC$9:AC423)),0))</f>
        <v>0</v>
      </c>
      <c r="AD423" s="81">
        <f>INDEX('1'!AE:AE,INDEX(4^8-LARGE((حسوب=$R$2)*(تواريخ&gt;=$P$3)*(تواريخ&lt;=$AD$3)*(4^8-ROW(حسوب)),ROWS(AD$9:AD423)),0))</f>
        <v>0</v>
      </c>
      <c r="AE423" s="57"/>
      <c r="AF423" s="57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7"/>
      <c r="AR423" s="57"/>
      <c r="AS423" s="80">
        <f>INDEX('1'!AY:AY,INDEX(4^8-LARGE((حسوب=$R$2)*(تواريخ&gt;=$P$3)*(تواريخ&lt;=$AD$3)*(4^8-ROW(حسوب)),ROWS(AS$9:AS423)),0))</f>
        <v>0</v>
      </c>
      <c r="AT423" s="80">
        <f>INDEX('1'!AX:AX,INDEX(4^8-LARGE((حسوب=$R$2)*(تواريخ&gt;=$P$3)*(تواريخ&lt;=$AD$3)*(4^8-ROW(حسوب)),ROWS(AT$9:AT423)),0))</f>
        <v>0</v>
      </c>
      <c r="AU423" s="80">
        <f>INDEX('1'!BA:BA,INDEX(4^8-LARGE((حسوب=$R$2)*(تواريخ&gt;=$P$3)*(تواريخ&lt;=$AD$3)*(4^8-ROW(حسوب)),ROWS(AU$9:AU423)),0))</f>
        <v>0</v>
      </c>
      <c r="AV423" s="80">
        <f>INDEX('1'!AZ:AZ,INDEX(4^8-LARGE((حسوب=$R$2)*(تواريخ&gt;=$P$3)*(تواريخ&lt;=$AD$3)*(4^8-ROW(حسوب)),ROWS(AV$9:AV423)),0))</f>
        <v>0</v>
      </c>
      <c r="AW423" s="79" t="str">
        <f t="shared" si="8"/>
        <v/>
      </c>
    </row>
    <row r="424" spans="6:49" ht="18">
      <c r="F424" s="83">
        <f>IF($G424="","",(INDEX('1'!A:A,INDEX(4^8-LARGE((حسوب=$R$2)*(تواريخ&gt;=$P$3)*(تواريخ&lt;=$AD$3)*(4^8-ROW(حسوب)),ROWS(F$9:F424)),0))))</f>
        <v>0</v>
      </c>
      <c r="G424" s="84">
        <f>INDEX('1'!AT:AT,INDEX(4^8-LARGE((حسوب=$R$2)*(تواريخ&gt;=$P$3)*(تواريخ&lt;=$AD$3)*(4^8-ROW(حسوب)),ROWS(G$9:G424)),0))</f>
        <v>0</v>
      </c>
      <c r="H424" s="84">
        <f>INDEX('1'!AV:AV,INDEX(4^8-LARGE((حسوب=$R$2)*(تواريخ&gt;=$P$3)*(تواريخ&lt;=$AD$3)*(4^8-ROW(حسوب)),ROWS(H$9:H424)),0))</f>
        <v>0</v>
      </c>
      <c r="I424" s="81">
        <f>INDEX('1'!J:J,INDEX(4^8-LARGE((حسوب=$R$2)*(تواريخ&gt;=$P$3)*(تواريخ&lt;=$AD$3)*(4^8-ROW(حسوب)),ROWS(I$9:I424)),0))</f>
        <v>0</v>
      </c>
      <c r="J424" s="81">
        <f>INDEX('1'!K:K,INDEX(4^8-LARGE((حسوب=$R$2)*(تواريخ&gt;=$P$3)*(تواريخ&lt;=$AD$3)*(4^8-ROW(حسوب)),ROWS(J$9:J424)),0))</f>
        <v>0</v>
      </c>
      <c r="K424" s="81">
        <f>INDEX('1'!L:L,INDEX(4^8-LARGE((حسوب=$R$2)*(تواريخ&gt;=$P$3)*(تواريخ&lt;=$AD$3)*(4^8-ROW(حسوب)),ROWS(K$9:K424)),0))</f>
        <v>0</v>
      </c>
      <c r="L424" s="81">
        <f>INDEX('1'!M:M,INDEX(4^8-LARGE((حسوب=$R$2)*(تواريخ&gt;=$P$3)*(تواريخ&lt;=$AD$3)*(4^8-ROW(حسوب)),ROWS(L$9:L424)),0))</f>
        <v>0</v>
      </c>
      <c r="M424" s="81">
        <f>INDEX('1'!N:N,INDEX(4^8-LARGE((حسوب=$R$2)*(تواريخ&gt;=$P$3)*(تواريخ&lt;=$AD$3)*(4^8-ROW(حسوب)),ROWS(M$9:M424)),0))</f>
        <v>0</v>
      </c>
      <c r="N424" s="81">
        <f>INDEX('1'!O:O,INDEX(4^8-LARGE((حسوب=$R$2)*(تواريخ&gt;=$P$3)*(تواريخ&lt;=$AD$3)*(4^8-ROW(حسوب)),ROWS(N$9:N424)),0))</f>
        <v>0</v>
      </c>
      <c r="O424" s="81">
        <f>INDEX('1'!P:P,INDEX(4^8-LARGE((حسوب=$R$2)*(تواريخ&gt;=$P$3)*(تواريخ&lt;=$AD$3)*(4^8-ROW(حسوب)),ROWS(O$9:O424)),0))</f>
        <v>0</v>
      </c>
      <c r="P424" s="81">
        <f>INDEX('1'!Q:Q,INDEX(4^8-LARGE((حسوب=$R$2)*(تواريخ&gt;=$P$3)*(تواريخ&lt;=$AD$3)*(4^8-ROW(حسوب)),ROWS(P$9:P424)),0))</f>
        <v>0</v>
      </c>
      <c r="Q424" s="81">
        <f>INDEX('1'!R:R,INDEX(4^8-LARGE((حسوب=$R$2)*(تواريخ&gt;=$P$3)*(تواريخ&lt;=$AD$3)*(4^8-ROW(حسوب)),ROWS(Q$9:Q424)),0))</f>
        <v>0</v>
      </c>
      <c r="R424" s="81">
        <f>INDEX('1'!S:S,INDEX(4^8-LARGE((حسوب=$R$2)*(تواريخ&gt;=$P$3)*(تواريخ&lt;=$AD$3)*(4^8-ROW(حسوب)),ROWS(R$9:R424)),0))</f>
        <v>0</v>
      </c>
      <c r="S424" s="81">
        <f>INDEX('1'!T:T,INDEX(4^8-LARGE((حسوب=$R$2)*(تواريخ&gt;=$P$3)*(تواريخ&lt;=$AD$3)*(4^8-ROW(حسوب)),ROWS(S$9:S424)),0))</f>
        <v>0</v>
      </c>
      <c r="T424" s="81">
        <f>INDEX('1'!U:U,INDEX(4^8-LARGE((حسوب=$R$2)*(تواريخ&gt;=$P$3)*(تواريخ&lt;=$AD$3)*(4^8-ROW(حسوب)),ROWS(T$9:T424)),0))</f>
        <v>0</v>
      </c>
      <c r="U424" s="81">
        <f>INDEX('1'!V:V,INDEX(4^8-LARGE((حسوب=$R$2)*(تواريخ&gt;=$P$3)*(تواريخ&lt;=$AD$3)*(4^8-ROW(حسوب)),ROWS(U$9:U424)),0))</f>
        <v>0</v>
      </c>
      <c r="V424" s="81">
        <f>INDEX('1'!W:W,INDEX(4^8-LARGE((حسوب=$R$2)*(تواريخ&gt;=$P$3)*(تواريخ&lt;=$AD$3)*(4^8-ROW(حسوب)),ROWS(V$9:V424)),0))</f>
        <v>0</v>
      </c>
      <c r="W424" s="81">
        <f>INDEX('1'!X:X,INDEX(4^8-LARGE((حسوب=$R$2)*(تواريخ&gt;=$P$3)*(تواريخ&lt;=$AD$3)*(4^8-ROW(حسوب)),ROWS(W$9:W424)),0))</f>
        <v>0</v>
      </c>
      <c r="X424" s="81">
        <f>INDEX('1'!Y:Y,INDEX(4^8-LARGE((حسوب=$R$2)*(تواريخ&gt;=$P$3)*(تواريخ&lt;=$AD$3)*(4^8-ROW(حسوب)),ROWS(X$9:X424)),0))</f>
        <v>0</v>
      </c>
      <c r="Y424" s="81">
        <f>INDEX('1'!Z:Z,INDEX(4^8-LARGE((حسوب=$R$2)*(تواريخ&gt;=$P$3)*(تواريخ&lt;=$AD$3)*(4^8-ROW(حسوب)),ROWS(Y$9:Y424)),0))</f>
        <v>0</v>
      </c>
      <c r="Z424" s="81">
        <f>INDEX('1'!AA:AA,INDEX(4^8-LARGE((حسوب=$R$2)*(تواريخ&gt;=$P$3)*(تواريخ&lt;=$AD$3)*(4^8-ROW(حسوب)),ROWS(Z$9:Z424)),0))</f>
        <v>0</v>
      </c>
      <c r="AA424" s="81">
        <f>INDEX('1'!AB:AB,INDEX(4^8-LARGE((حسوب=$R$2)*(تواريخ&gt;=$P$3)*(تواريخ&lt;=$AD$3)*(4^8-ROW(حسوب)),ROWS(AA$9:AA424)),0))</f>
        <v>0</v>
      </c>
      <c r="AB424" s="81">
        <f>INDEX('1'!AC:AC,INDEX(4^8-LARGE((حسوب=$R$2)*(تواريخ&gt;=$P$3)*(تواريخ&lt;=$AD$3)*(4^8-ROW(حسوب)),ROWS(AB$9:AB424)),0))</f>
        <v>0</v>
      </c>
      <c r="AC424" s="81">
        <f>INDEX('1'!AD:AD,INDEX(4^8-LARGE((حسوب=$R$2)*(تواريخ&gt;=$P$3)*(تواريخ&lt;=$AD$3)*(4^8-ROW(حسوب)),ROWS(AC$9:AC424)),0))</f>
        <v>0</v>
      </c>
      <c r="AD424" s="81">
        <f>INDEX('1'!AE:AE,INDEX(4^8-LARGE((حسوب=$R$2)*(تواريخ&gt;=$P$3)*(تواريخ&lt;=$AD$3)*(4^8-ROW(حسوب)),ROWS(AD$9:AD424)),0))</f>
        <v>0</v>
      </c>
      <c r="AE424" s="57"/>
      <c r="AF424" s="57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7"/>
      <c r="AR424" s="57"/>
      <c r="AS424" s="80">
        <f>INDEX('1'!AY:AY,INDEX(4^8-LARGE((حسوب=$R$2)*(تواريخ&gt;=$P$3)*(تواريخ&lt;=$AD$3)*(4^8-ROW(حسوب)),ROWS(AS$9:AS424)),0))</f>
        <v>0</v>
      </c>
      <c r="AT424" s="80">
        <f>INDEX('1'!AX:AX,INDEX(4^8-LARGE((حسوب=$R$2)*(تواريخ&gt;=$P$3)*(تواريخ&lt;=$AD$3)*(4^8-ROW(حسوب)),ROWS(AT$9:AT424)),0))</f>
        <v>0</v>
      </c>
      <c r="AU424" s="80">
        <f>INDEX('1'!BA:BA,INDEX(4^8-LARGE((حسوب=$R$2)*(تواريخ&gt;=$P$3)*(تواريخ&lt;=$AD$3)*(4^8-ROW(حسوب)),ROWS(AU$9:AU424)),0))</f>
        <v>0</v>
      </c>
      <c r="AV424" s="80">
        <f>INDEX('1'!AZ:AZ,INDEX(4^8-LARGE((حسوب=$R$2)*(تواريخ&gt;=$P$3)*(تواريخ&lt;=$AD$3)*(4^8-ROW(حسوب)),ROWS(AV$9:AV424)),0))</f>
        <v>0</v>
      </c>
      <c r="AW424" s="79" t="str">
        <f t="shared" si="8"/>
        <v/>
      </c>
    </row>
    <row r="425" spans="6:49" ht="18">
      <c r="F425" s="83">
        <f>IF($G425="","",(INDEX('1'!A:A,INDEX(4^8-LARGE((حسوب=$R$2)*(تواريخ&gt;=$P$3)*(تواريخ&lt;=$AD$3)*(4^8-ROW(حسوب)),ROWS(F$9:F425)),0))))</f>
        <v>0</v>
      </c>
      <c r="G425" s="84">
        <f>INDEX('1'!AT:AT,INDEX(4^8-LARGE((حسوب=$R$2)*(تواريخ&gt;=$P$3)*(تواريخ&lt;=$AD$3)*(4^8-ROW(حسوب)),ROWS(G$9:G425)),0))</f>
        <v>0</v>
      </c>
      <c r="H425" s="84">
        <f>INDEX('1'!AV:AV,INDEX(4^8-LARGE((حسوب=$R$2)*(تواريخ&gt;=$P$3)*(تواريخ&lt;=$AD$3)*(4^8-ROW(حسوب)),ROWS(H$9:H425)),0))</f>
        <v>0</v>
      </c>
      <c r="I425" s="81">
        <f>INDEX('1'!J:J,INDEX(4^8-LARGE((حسوب=$R$2)*(تواريخ&gt;=$P$3)*(تواريخ&lt;=$AD$3)*(4^8-ROW(حسوب)),ROWS(I$9:I425)),0))</f>
        <v>0</v>
      </c>
      <c r="J425" s="81">
        <f>INDEX('1'!K:K,INDEX(4^8-LARGE((حسوب=$R$2)*(تواريخ&gt;=$P$3)*(تواريخ&lt;=$AD$3)*(4^8-ROW(حسوب)),ROWS(J$9:J425)),0))</f>
        <v>0</v>
      </c>
      <c r="K425" s="81">
        <f>INDEX('1'!L:L,INDEX(4^8-LARGE((حسوب=$R$2)*(تواريخ&gt;=$P$3)*(تواريخ&lt;=$AD$3)*(4^8-ROW(حسوب)),ROWS(K$9:K425)),0))</f>
        <v>0</v>
      </c>
      <c r="L425" s="81">
        <f>INDEX('1'!M:M,INDEX(4^8-LARGE((حسوب=$R$2)*(تواريخ&gt;=$P$3)*(تواريخ&lt;=$AD$3)*(4^8-ROW(حسوب)),ROWS(L$9:L425)),0))</f>
        <v>0</v>
      </c>
      <c r="M425" s="81">
        <f>INDEX('1'!N:N,INDEX(4^8-LARGE((حسوب=$R$2)*(تواريخ&gt;=$P$3)*(تواريخ&lt;=$AD$3)*(4^8-ROW(حسوب)),ROWS(M$9:M425)),0))</f>
        <v>0</v>
      </c>
      <c r="N425" s="81">
        <f>INDEX('1'!O:O,INDEX(4^8-LARGE((حسوب=$R$2)*(تواريخ&gt;=$P$3)*(تواريخ&lt;=$AD$3)*(4^8-ROW(حسوب)),ROWS(N$9:N425)),0))</f>
        <v>0</v>
      </c>
      <c r="O425" s="81">
        <f>INDEX('1'!P:P,INDEX(4^8-LARGE((حسوب=$R$2)*(تواريخ&gt;=$P$3)*(تواريخ&lt;=$AD$3)*(4^8-ROW(حسوب)),ROWS(O$9:O425)),0))</f>
        <v>0</v>
      </c>
      <c r="P425" s="81">
        <f>INDEX('1'!Q:Q,INDEX(4^8-LARGE((حسوب=$R$2)*(تواريخ&gt;=$P$3)*(تواريخ&lt;=$AD$3)*(4^8-ROW(حسوب)),ROWS(P$9:P425)),0))</f>
        <v>0</v>
      </c>
      <c r="Q425" s="81">
        <f>INDEX('1'!R:R,INDEX(4^8-LARGE((حسوب=$R$2)*(تواريخ&gt;=$P$3)*(تواريخ&lt;=$AD$3)*(4^8-ROW(حسوب)),ROWS(Q$9:Q425)),0))</f>
        <v>0</v>
      </c>
      <c r="R425" s="81">
        <f>INDEX('1'!S:S,INDEX(4^8-LARGE((حسوب=$R$2)*(تواريخ&gt;=$P$3)*(تواريخ&lt;=$AD$3)*(4^8-ROW(حسوب)),ROWS(R$9:R425)),0))</f>
        <v>0</v>
      </c>
      <c r="S425" s="81">
        <f>INDEX('1'!T:T,INDEX(4^8-LARGE((حسوب=$R$2)*(تواريخ&gt;=$P$3)*(تواريخ&lt;=$AD$3)*(4^8-ROW(حسوب)),ROWS(S$9:S425)),0))</f>
        <v>0</v>
      </c>
      <c r="T425" s="81">
        <f>INDEX('1'!U:U,INDEX(4^8-LARGE((حسوب=$R$2)*(تواريخ&gt;=$P$3)*(تواريخ&lt;=$AD$3)*(4^8-ROW(حسوب)),ROWS(T$9:T425)),0))</f>
        <v>0</v>
      </c>
      <c r="U425" s="81">
        <f>INDEX('1'!V:V,INDEX(4^8-LARGE((حسوب=$R$2)*(تواريخ&gt;=$P$3)*(تواريخ&lt;=$AD$3)*(4^8-ROW(حسوب)),ROWS(U$9:U425)),0))</f>
        <v>0</v>
      </c>
      <c r="V425" s="81">
        <f>INDEX('1'!W:W,INDEX(4^8-LARGE((حسوب=$R$2)*(تواريخ&gt;=$P$3)*(تواريخ&lt;=$AD$3)*(4^8-ROW(حسوب)),ROWS(V$9:V425)),0))</f>
        <v>0</v>
      </c>
      <c r="W425" s="81">
        <f>INDEX('1'!X:X,INDEX(4^8-LARGE((حسوب=$R$2)*(تواريخ&gt;=$P$3)*(تواريخ&lt;=$AD$3)*(4^8-ROW(حسوب)),ROWS(W$9:W425)),0))</f>
        <v>0</v>
      </c>
      <c r="X425" s="81">
        <f>INDEX('1'!Y:Y,INDEX(4^8-LARGE((حسوب=$R$2)*(تواريخ&gt;=$P$3)*(تواريخ&lt;=$AD$3)*(4^8-ROW(حسوب)),ROWS(X$9:X425)),0))</f>
        <v>0</v>
      </c>
      <c r="Y425" s="81">
        <f>INDEX('1'!Z:Z,INDEX(4^8-LARGE((حسوب=$R$2)*(تواريخ&gt;=$P$3)*(تواريخ&lt;=$AD$3)*(4^8-ROW(حسوب)),ROWS(Y$9:Y425)),0))</f>
        <v>0</v>
      </c>
      <c r="Z425" s="81">
        <f>INDEX('1'!AA:AA,INDEX(4^8-LARGE((حسوب=$R$2)*(تواريخ&gt;=$P$3)*(تواريخ&lt;=$AD$3)*(4^8-ROW(حسوب)),ROWS(Z$9:Z425)),0))</f>
        <v>0</v>
      </c>
      <c r="AA425" s="81">
        <f>INDEX('1'!AB:AB,INDEX(4^8-LARGE((حسوب=$R$2)*(تواريخ&gt;=$P$3)*(تواريخ&lt;=$AD$3)*(4^8-ROW(حسوب)),ROWS(AA$9:AA425)),0))</f>
        <v>0</v>
      </c>
      <c r="AB425" s="81">
        <f>INDEX('1'!AC:AC,INDEX(4^8-LARGE((حسوب=$R$2)*(تواريخ&gt;=$P$3)*(تواريخ&lt;=$AD$3)*(4^8-ROW(حسوب)),ROWS(AB$9:AB425)),0))</f>
        <v>0</v>
      </c>
      <c r="AC425" s="81">
        <f>INDEX('1'!AD:AD,INDEX(4^8-LARGE((حسوب=$R$2)*(تواريخ&gt;=$P$3)*(تواريخ&lt;=$AD$3)*(4^8-ROW(حسوب)),ROWS(AC$9:AC425)),0))</f>
        <v>0</v>
      </c>
      <c r="AD425" s="81">
        <f>INDEX('1'!AE:AE,INDEX(4^8-LARGE((حسوب=$R$2)*(تواريخ&gt;=$P$3)*(تواريخ&lt;=$AD$3)*(4^8-ROW(حسوب)),ROWS(AD$9:AD425)),0))</f>
        <v>0</v>
      </c>
      <c r="AE425" s="57"/>
      <c r="AF425" s="57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7"/>
      <c r="AR425" s="57"/>
      <c r="AS425" s="80">
        <f>INDEX('1'!AY:AY,INDEX(4^8-LARGE((حسوب=$R$2)*(تواريخ&gt;=$P$3)*(تواريخ&lt;=$AD$3)*(4^8-ROW(حسوب)),ROWS(AS$9:AS425)),0))</f>
        <v>0</v>
      </c>
      <c r="AT425" s="80">
        <f>INDEX('1'!AX:AX,INDEX(4^8-LARGE((حسوب=$R$2)*(تواريخ&gt;=$P$3)*(تواريخ&lt;=$AD$3)*(4^8-ROW(حسوب)),ROWS(AT$9:AT425)),0))</f>
        <v>0</v>
      </c>
      <c r="AU425" s="80">
        <f>INDEX('1'!BA:BA,INDEX(4^8-LARGE((حسوب=$R$2)*(تواريخ&gt;=$P$3)*(تواريخ&lt;=$AD$3)*(4^8-ROW(حسوب)),ROWS(AU$9:AU425)),0))</f>
        <v>0</v>
      </c>
      <c r="AV425" s="80">
        <f>INDEX('1'!AZ:AZ,INDEX(4^8-LARGE((حسوب=$R$2)*(تواريخ&gt;=$P$3)*(تواريخ&lt;=$AD$3)*(4^8-ROW(حسوب)),ROWS(AV$9:AV425)),0))</f>
        <v>0</v>
      </c>
      <c r="AW425" s="79" t="str">
        <f t="shared" si="8"/>
        <v/>
      </c>
    </row>
    <row r="426" spans="6:49" ht="18">
      <c r="F426" s="83">
        <f>IF($G426="","",(INDEX('1'!A:A,INDEX(4^8-LARGE((حسوب=$R$2)*(تواريخ&gt;=$P$3)*(تواريخ&lt;=$AD$3)*(4^8-ROW(حسوب)),ROWS(F$9:F426)),0))))</f>
        <v>0</v>
      </c>
      <c r="G426" s="84">
        <f>INDEX('1'!AT:AT,INDEX(4^8-LARGE((حسوب=$R$2)*(تواريخ&gt;=$P$3)*(تواريخ&lt;=$AD$3)*(4^8-ROW(حسوب)),ROWS(G$9:G426)),0))</f>
        <v>0</v>
      </c>
      <c r="H426" s="84">
        <f>INDEX('1'!AV:AV,INDEX(4^8-LARGE((حسوب=$R$2)*(تواريخ&gt;=$P$3)*(تواريخ&lt;=$AD$3)*(4^8-ROW(حسوب)),ROWS(H$9:H426)),0))</f>
        <v>0</v>
      </c>
      <c r="I426" s="81">
        <f>INDEX('1'!J:J,INDEX(4^8-LARGE((حسوب=$R$2)*(تواريخ&gt;=$P$3)*(تواريخ&lt;=$AD$3)*(4^8-ROW(حسوب)),ROWS(I$9:I426)),0))</f>
        <v>0</v>
      </c>
      <c r="J426" s="81">
        <f>INDEX('1'!K:K,INDEX(4^8-LARGE((حسوب=$R$2)*(تواريخ&gt;=$P$3)*(تواريخ&lt;=$AD$3)*(4^8-ROW(حسوب)),ROWS(J$9:J426)),0))</f>
        <v>0</v>
      </c>
      <c r="K426" s="81">
        <f>INDEX('1'!L:L,INDEX(4^8-LARGE((حسوب=$R$2)*(تواريخ&gt;=$P$3)*(تواريخ&lt;=$AD$3)*(4^8-ROW(حسوب)),ROWS(K$9:K426)),0))</f>
        <v>0</v>
      </c>
      <c r="L426" s="81">
        <f>INDEX('1'!M:M,INDEX(4^8-LARGE((حسوب=$R$2)*(تواريخ&gt;=$P$3)*(تواريخ&lt;=$AD$3)*(4^8-ROW(حسوب)),ROWS(L$9:L426)),0))</f>
        <v>0</v>
      </c>
      <c r="M426" s="81">
        <f>INDEX('1'!N:N,INDEX(4^8-LARGE((حسوب=$R$2)*(تواريخ&gt;=$P$3)*(تواريخ&lt;=$AD$3)*(4^8-ROW(حسوب)),ROWS(M$9:M426)),0))</f>
        <v>0</v>
      </c>
      <c r="N426" s="81">
        <f>INDEX('1'!O:O,INDEX(4^8-LARGE((حسوب=$R$2)*(تواريخ&gt;=$P$3)*(تواريخ&lt;=$AD$3)*(4^8-ROW(حسوب)),ROWS(N$9:N426)),0))</f>
        <v>0</v>
      </c>
      <c r="O426" s="81">
        <f>INDEX('1'!P:P,INDEX(4^8-LARGE((حسوب=$R$2)*(تواريخ&gt;=$P$3)*(تواريخ&lt;=$AD$3)*(4^8-ROW(حسوب)),ROWS(O$9:O426)),0))</f>
        <v>0</v>
      </c>
      <c r="P426" s="81">
        <f>INDEX('1'!Q:Q,INDEX(4^8-LARGE((حسوب=$R$2)*(تواريخ&gt;=$P$3)*(تواريخ&lt;=$AD$3)*(4^8-ROW(حسوب)),ROWS(P$9:P426)),0))</f>
        <v>0</v>
      </c>
      <c r="Q426" s="81">
        <f>INDEX('1'!R:R,INDEX(4^8-LARGE((حسوب=$R$2)*(تواريخ&gt;=$P$3)*(تواريخ&lt;=$AD$3)*(4^8-ROW(حسوب)),ROWS(Q$9:Q426)),0))</f>
        <v>0</v>
      </c>
      <c r="R426" s="81">
        <f>INDEX('1'!S:S,INDEX(4^8-LARGE((حسوب=$R$2)*(تواريخ&gt;=$P$3)*(تواريخ&lt;=$AD$3)*(4^8-ROW(حسوب)),ROWS(R$9:R426)),0))</f>
        <v>0</v>
      </c>
      <c r="S426" s="81">
        <f>INDEX('1'!T:T,INDEX(4^8-LARGE((حسوب=$R$2)*(تواريخ&gt;=$P$3)*(تواريخ&lt;=$AD$3)*(4^8-ROW(حسوب)),ROWS(S$9:S426)),0))</f>
        <v>0</v>
      </c>
      <c r="T426" s="81">
        <f>INDEX('1'!U:U,INDEX(4^8-LARGE((حسوب=$R$2)*(تواريخ&gt;=$P$3)*(تواريخ&lt;=$AD$3)*(4^8-ROW(حسوب)),ROWS(T$9:T426)),0))</f>
        <v>0</v>
      </c>
      <c r="U426" s="81">
        <f>INDEX('1'!V:V,INDEX(4^8-LARGE((حسوب=$R$2)*(تواريخ&gt;=$P$3)*(تواريخ&lt;=$AD$3)*(4^8-ROW(حسوب)),ROWS(U$9:U426)),0))</f>
        <v>0</v>
      </c>
      <c r="V426" s="81">
        <f>INDEX('1'!W:W,INDEX(4^8-LARGE((حسوب=$R$2)*(تواريخ&gt;=$P$3)*(تواريخ&lt;=$AD$3)*(4^8-ROW(حسوب)),ROWS(V$9:V426)),0))</f>
        <v>0</v>
      </c>
      <c r="W426" s="81">
        <f>INDEX('1'!X:X,INDEX(4^8-LARGE((حسوب=$R$2)*(تواريخ&gt;=$P$3)*(تواريخ&lt;=$AD$3)*(4^8-ROW(حسوب)),ROWS(W$9:W426)),0))</f>
        <v>0</v>
      </c>
      <c r="X426" s="81">
        <f>INDEX('1'!Y:Y,INDEX(4^8-LARGE((حسوب=$R$2)*(تواريخ&gt;=$P$3)*(تواريخ&lt;=$AD$3)*(4^8-ROW(حسوب)),ROWS(X$9:X426)),0))</f>
        <v>0</v>
      </c>
      <c r="Y426" s="81">
        <f>INDEX('1'!Z:Z,INDEX(4^8-LARGE((حسوب=$R$2)*(تواريخ&gt;=$P$3)*(تواريخ&lt;=$AD$3)*(4^8-ROW(حسوب)),ROWS(Y$9:Y426)),0))</f>
        <v>0</v>
      </c>
      <c r="Z426" s="81">
        <f>INDEX('1'!AA:AA,INDEX(4^8-LARGE((حسوب=$R$2)*(تواريخ&gt;=$P$3)*(تواريخ&lt;=$AD$3)*(4^8-ROW(حسوب)),ROWS(Z$9:Z426)),0))</f>
        <v>0</v>
      </c>
      <c r="AA426" s="81">
        <f>INDEX('1'!AB:AB,INDEX(4^8-LARGE((حسوب=$R$2)*(تواريخ&gt;=$P$3)*(تواريخ&lt;=$AD$3)*(4^8-ROW(حسوب)),ROWS(AA$9:AA426)),0))</f>
        <v>0</v>
      </c>
      <c r="AB426" s="81">
        <f>INDEX('1'!AC:AC,INDEX(4^8-LARGE((حسوب=$R$2)*(تواريخ&gt;=$P$3)*(تواريخ&lt;=$AD$3)*(4^8-ROW(حسوب)),ROWS(AB$9:AB426)),0))</f>
        <v>0</v>
      </c>
      <c r="AC426" s="81">
        <f>INDEX('1'!AD:AD,INDEX(4^8-LARGE((حسوب=$R$2)*(تواريخ&gt;=$P$3)*(تواريخ&lt;=$AD$3)*(4^8-ROW(حسوب)),ROWS(AC$9:AC426)),0))</f>
        <v>0</v>
      </c>
      <c r="AD426" s="81">
        <f>INDEX('1'!AE:AE,INDEX(4^8-LARGE((حسوب=$R$2)*(تواريخ&gt;=$P$3)*(تواريخ&lt;=$AD$3)*(4^8-ROW(حسوب)),ROWS(AD$9:AD426)),0))</f>
        <v>0</v>
      </c>
      <c r="AE426" s="57"/>
      <c r="AF426" s="57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7"/>
      <c r="AR426" s="57"/>
      <c r="AS426" s="80">
        <f>INDEX('1'!AY:AY,INDEX(4^8-LARGE((حسوب=$R$2)*(تواريخ&gt;=$P$3)*(تواريخ&lt;=$AD$3)*(4^8-ROW(حسوب)),ROWS(AS$9:AS426)),0))</f>
        <v>0</v>
      </c>
      <c r="AT426" s="80">
        <f>INDEX('1'!AX:AX,INDEX(4^8-LARGE((حسوب=$R$2)*(تواريخ&gt;=$P$3)*(تواريخ&lt;=$AD$3)*(4^8-ROW(حسوب)),ROWS(AT$9:AT426)),0))</f>
        <v>0</v>
      </c>
      <c r="AU426" s="80">
        <f>INDEX('1'!BA:BA,INDEX(4^8-LARGE((حسوب=$R$2)*(تواريخ&gt;=$P$3)*(تواريخ&lt;=$AD$3)*(4^8-ROW(حسوب)),ROWS(AU$9:AU426)),0))</f>
        <v>0</v>
      </c>
      <c r="AV426" s="80">
        <f>INDEX('1'!AZ:AZ,INDEX(4^8-LARGE((حسوب=$R$2)*(تواريخ&gt;=$P$3)*(تواريخ&lt;=$AD$3)*(4^8-ROW(حسوب)),ROWS(AV$9:AV426)),0))</f>
        <v>0</v>
      </c>
      <c r="AW426" s="79" t="str">
        <f t="shared" si="8"/>
        <v/>
      </c>
    </row>
    <row r="427" spans="6:49" ht="18">
      <c r="F427" s="83">
        <f>IF($G427="","",(INDEX('1'!A:A,INDEX(4^8-LARGE((حسوب=$R$2)*(تواريخ&gt;=$P$3)*(تواريخ&lt;=$AD$3)*(4^8-ROW(حسوب)),ROWS(F$9:F427)),0))))</f>
        <v>0</v>
      </c>
      <c r="G427" s="84">
        <f>INDEX('1'!AT:AT,INDEX(4^8-LARGE((حسوب=$R$2)*(تواريخ&gt;=$P$3)*(تواريخ&lt;=$AD$3)*(4^8-ROW(حسوب)),ROWS(G$9:G427)),0))</f>
        <v>0</v>
      </c>
      <c r="H427" s="84">
        <f>INDEX('1'!AV:AV,INDEX(4^8-LARGE((حسوب=$R$2)*(تواريخ&gt;=$P$3)*(تواريخ&lt;=$AD$3)*(4^8-ROW(حسوب)),ROWS(H$9:H427)),0))</f>
        <v>0</v>
      </c>
      <c r="I427" s="81">
        <f>INDEX('1'!J:J,INDEX(4^8-LARGE((حسوب=$R$2)*(تواريخ&gt;=$P$3)*(تواريخ&lt;=$AD$3)*(4^8-ROW(حسوب)),ROWS(I$9:I427)),0))</f>
        <v>0</v>
      </c>
      <c r="J427" s="81">
        <f>INDEX('1'!K:K,INDEX(4^8-LARGE((حسوب=$R$2)*(تواريخ&gt;=$P$3)*(تواريخ&lt;=$AD$3)*(4^8-ROW(حسوب)),ROWS(J$9:J427)),0))</f>
        <v>0</v>
      </c>
      <c r="K427" s="81">
        <f>INDEX('1'!L:L,INDEX(4^8-LARGE((حسوب=$R$2)*(تواريخ&gt;=$P$3)*(تواريخ&lt;=$AD$3)*(4^8-ROW(حسوب)),ROWS(K$9:K427)),0))</f>
        <v>0</v>
      </c>
      <c r="L427" s="81">
        <f>INDEX('1'!M:M,INDEX(4^8-LARGE((حسوب=$R$2)*(تواريخ&gt;=$P$3)*(تواريخ&lt;=$AD$3)*(4^8-ROW(حسوب)),ROWS(L$9:L427)),0))</f>
        <v>0</v>
      </c>
      <c r="M427" s="81">
        <f>INDEX('1'!N:N,INDEX(4^8-LARGE((حسوب=$R$2)*(تواريخ&gt;=$P$3)*(تواريخ&lt;=$AD$3)*(4^8-ROW(حسوب)),ROWS(M$9:M427)),0))</f>
        <v>0</v>
      </c>
      <c r="N427" s="81">
        <f>INDEX('1'!O:O,INDEX(4^8-LARGE((حسوب=$R$2)*(تواريخ&gt;=$P$3)*(تواريخ&lt;=$AD$3)*(4^8-ROW(حسوب)),ROWS(N$9:N427)),0))</f>
        <v>0</v>
      </c>
      <c r="O427" s="81">
        <f>INDEX('1'!P:P,INDEX(4^8-LARGE((حسوب=$R$2)*(تواريخ&gt;=$P$3)*(تواريخ&lt;=$AD$3)*(4^8-ROW(حسوب)),ROWS(O$9:O427)),0))</f>
        <v>0</v>
      </c>
      <c r="P427" s="81">
        <f>INDEX('1'!Q:Q,INDEX(4^8-LARGE((حسوب=$R$2)*(تواريخ&gt;=$P$3)*(تواريخ&lt;=$AD$3)*(4^8-ROW(حسوب)),ROWS(P$9:P427)),0))</f>
        <v>0</v>
      </c>
      <c r="Q427" s="81">
        <f>INDEX('1'!R:R,INDEX(4^8-LARGE((حسوب=$R$2)*(تواريخ&gt;=$P$3)*(تواريخ&lt;=$AD$3)*(4^8-ROW(حسوب)),ROWS(Q$9:Q427)),0))</f>
        <v>0</v>
      </c>
      <c r="R427" s="81">
        <f>INDEX('1'!S:S,INDEX(4^8-LARGE((حسوب=$R$2)*(تواريخ&gt;=$P$3)*(تواريخ&lt;=$AD$3)*(4^8-ROW(حسوب)),ROWS(R$9:R427)),0))</f>
        <v>0</v>
      </c>
      <c r="S427" s="81">
        <f>INDEX('1'!T:T,INDEX(4^8-LARGE((حسوب=$R$2)*(تواريخ&gt;=$P$3)*(تواريخ&lt;=$AD$3)*(4^8-ROW(حسوب)),ROWS(S$9:S427)),0))</f>
        <v>0</v>
      </c>
      <c r="T427" s="81">
        <f>INDEX('1'!U:U,INDEX(4^8-LARGE((حسوب=$R$2)*(تواريخ&gt;=$P$3)*(تواريخ&lt;=$AD$3)*(4^8-ROW(حسوب)),ROWS(T$9:T427)),0))</f>
        <v>0</v>
      </c>
      <c r="U427" s="81">
        <f>INDEX('1'!V:V,INDEX(4^8-LARGE((حسوب=$R$2)*(تواريخ&gt;=$P$3)*(تواريخ&lt;=$AD$3)*(4^8-ROW(حسوب)),ROWS(U$9:U427)),0))</f>
        <v>0</v>
      </c>
      <c r="V427" s="81">
        <f>INDEX('1'!W:W,INDEX(4^8-LARGE((حسوب=$R$2)*(تواريخ&gt;=$P$3)*(تواريخ&lt;=$AD$3)*(4^8-ROW(حسوب)),ROWS(V$9:V427)),0))</f>
        <v>0</v>
      </c>
      <c r="W427" s="81">
        <f>INDEX('1'!X:X,INDEX(4^8-LARGE((حسوب=$R$2)*(تواريخ&gt;=$P$3)*(تواريخ&lt;=$AD$3)*(4^8-ROW(حسوب)),ROWS(W$9:W427)),0))</f>
        <v>0</v>
      </c>
      <c r="X427" s="81">
        <f>INDEX('1'!Y:Y,INDEX(4^8-LARGE((حسوب=$R$2)*(تواريخ&gt;=$P$3)*(تواريخ&lt;=$AD$3)*(4^8-ROW(حسوب)),ROWS(X$9:X427)),0))</f>
        <v>0</v>
      </c>
      <c r="Y427" s="81">
        <f>INDEX('1'!Z:Z,INDEX(4^8-LARGE((حسوب=$R$2)*(تواريخ&gt;=$P$3)*(تواريخ&lt;=$AD$3)*(4^8-ROW(حسوب)),ROWS(Y$9:Y427)),0))</f>
        <v>0</v>
      </c>
      <c r="Z427" s="81">
        <f>INDEX('1'!AA:AA,INDEX(4^8-LARGE((حسوب=$R$2)*(تواريخ&gt;=$P$3)*(تواريخ&lt;=$AD$3)*(4^8-ROW(حسوب)),ROWS(Z$9:Z427)),0))</f>
        <v>0</v>
      </c>
      <c r="AA427" s="81">
        <f>INDEX('1'!AB:AB,INDEX(4^8-LARGE((حسوب=$R$2)*(تواريخ&gt;=$P$3)*(تواريخ&lt;=$AD$3)*(4^8-ROW(حسوب)),ROWS(AA$9:AA427)),0))</f>
        <v>0</v>
      </c>
      <c r="AB427" s="81">
        <f>INDEX('1'!AC:AC,INDEX(4^8-LARGE((حسوب=$R$2)*(تواريخ&gt;=$P$3)*(تواريخ&lt;=$AD$3)*(4^8-ROW(حسوب)),ROWS(AB$9:AB427)),0))</f>
        <v>0</v>
      </c>
      <c r="AC427" s="81">
        <f>INDEX('1'!AD:AD,INDEX(4^8-LARGE((حسوب=$R$2)*(تواريخ&gt;=$P$3)*(تواريخ&lt;=$AD$3)*(4^8-ROW(حسوب)),ROWS(AC$9:AC427)),0))</f>
        <v>0</v>
      </c>
      <c r="AD427" s="81">
        <f>INDEX('1'!AE:AE,INDEX(4^8-LARGE((حسوب=$R$2)*(تواريخ&gt;=$P$3)*(تواريخ&lt;=$AD$3)*(4^8-ROW(حسوب)),ROWS(AD$9:AD427)),0))</f>
        <v>0</v>
      </c>
      <c r="AE427" s="57"/>
      <c r="AF427" s="57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7"/>
      <c r="AR427" s="57"/>
      <c r="AS427" s="80">
        <f>INDEX('1'!AY:AY,INDEX(4^8-LARGE((حسوب=$R$2)*(تواريخ&gt;=$P$3)*(تواريخ&lt;=$AD$3)*(4^8-ROW(حسوب)),ROWS(AS$9:AS427)),0))</f>
        <v>0</v>
      </c>
      <c r="AT427" s="80">
        <f>INDEX('1'!AX:AX,INDEX(4^8-LARGE((حسوب=$R$2)*(تواريخ&gt;=$P$3)*(تواريخ&lt;=$AD$3)*(4^8-ROW(حسوب)),ROWS(AT$9:AT427)),0))</f>
        <v>0</v>
      </c>
      <c r="AU427" s="80">
        <f>INDEX('1'!BA:BA,INDEX(4^8-LARGE((حسوب=$R$2)*(تواريخ&gt;=$P$3)*(تواريخ&lt;=$AD$3)*(4^8-ROW(حسوب)),ROWS(AU$9:AU427)),0))</f>
        <v>0</v>
      </c>
      <c r="AV427" s="80">
        <f>INDEX('1'!AZ:AZ,INDEX(4^8-LARGE((حسوب=$R$2)*(تواريخ&gt;=$P$3)*(تواريخ&lt;=$AD$3)*(4^8-ROW(حسوب)),ROWS(AV$9:AV427)),0))</f>
        <v>0</v>
      </c>
      <c r="AW427" s="79" t="str">
        <f t="shared" ref="AW427:AW490" si="9">IF(AND(AS427=0,AT427=0,AU427=0,AV427=0),"",AW426+AS427+AT427-AU427-AV427)</f>
        <v/>
      </c>
    </row>
    <row r="428" spans="6:49" ht="18">
      <c r="F428" s="83">
        <f>IF($G428="","",(INDEX('1'!A:A,INDEX(4^8-LARGE((حسوب=$R$2)*(تواريخ&gt;=$P$3)*(تواريخ&lt;=$AD$3)*(4^8-ROW(حسوب)),ROWS(F$9:F428)),0))))</f>
        <v>0</v>
      </c>
      <c r="G428" s="84">
        <f>INDEX('1'!AT:AT,INDEX(4^8-LARGE((حسوب=$R$2)*(تواريخ&gt;=$P$3)*(تواريخ&lt;=$AD$3)*(4^8-ROW(حسوب)),ROWS(G$9:G428)),0))</f>
        <v>0</v>
      </c>
      <c r="H428" s="84">
        <f>INDEX('1'!AV:AV,INDEX(4^8-LARGE((حسوب=$R$2)*(تواريخ&gt;=$P$3)*(تواريخ&lt;=$AD$3)*(4^8-ROW(حسوب)),ROWS(H$9:H428)),0))</f>
        <v>0</v>
      </c>
      <c r="I428" s="81">
        <f>INDEX('1'!J:J,INDEX(4^8-LARGE((حسوب=$R$2)*(تواريخ&gt;=$P$3)*(تواريخ&lt;=$AD$3)*(4^8-ROW(حسوب)),ROWS(I$9:I428)),0))</f>
        <v>0</v>
      </c>
      <c r="J428" s="81">
        <f>INDEX('1'!K:K,INDEX(4^8-LARGE((حسوب=$R$2)*(تواريخ&gt;=$P$3)*(تواريخ&lt;=$AD$3)*(4^8-ROW(حسوب)),ROWS(J$9:J428)),0))</f>
        <v>0</v>
      </c>
      <c r="K428" s="81">
        <f>INDEX('1'!L:L,INDEX(4^8-LARGE((حسوب=$R$2)*(تواريخ&gt;=$P$3)*(تواريخ&lt;=$AD$3)*(4^8-ROW(حسوب)),ROWS(K$9:K428)),0))</f>
        <v>0</v>
      </c>
      <c r="L428" s="81">
        <f>INDEX('1'!M:M,INDEX(4^8-LARGE((حسوب=$R$2)*(تواريخ&gt;=$P$3)*(تواريخ&lt;=$AD$3)*(4^8-ROW(حسوب)),ROWS(L$9:L428)),0))</f>
        <v>0</v>
      </c>
      <c r="M428" s="81">
        <f>INDEX('1'!N:N,INDEX(4^8-LARGE((حسوب=$R$2)*(تواريخ&gt;=$P$3)*(تواريخ&lt;=$AD$3)*(4^8-ROW(حسوب)),ROWS(M$9:M428)),0))</f>
        <v>0</v>
      </c>
      <c r="N428" s="81">
        <f>INDEX('1'!O:O,INDEX(4^8-LARGE((حسوب=$R$2)*(تواريخ&gt;=$P$3)*(تواريخ&lt;=$AD$3)*(4^8-ROW(حسوب)),ROWS(N$9:N428)),0))</f>
        <v>0</v>
      </c>
      <c r="O428" s="81">
        <f>INDEX('1'!P:P,INDEX(4^8-LARGE((حسوب=$R$2)*(تواريخ&gt;=$P$3)*(تواريخ&lt;=$AD$3)*(4^8-ROW(حسوب)),ROWS(O$9:O428)),0))</f>
        <v>0</v>
      </c>
      <c r="P428" s="81">
        <f>INDEX('1'!Q:Q,INDEX(4^8-LARGE((حسوب=$R$2)*(تواريخ&gt;=$P$3)*(تواريخ&lt;=$AD$3)*(4^8-ROW(حسوب)),ROWS(P$9:P428)),0))</f>
        <v>0</v>
      </c>
      <c r="Q428" s="81">
        <f>INDEX('1'!R:R,INDEX(4^8-LARGE((حسوب=$R$2)*(تواريخ&gt;=$P$3)*(تواريخ&lt;=$AD$3)*(4^8-ROW(حسوب)),ROWS(Q$9:Q428)),0))</f>
        <v>0</v>
      </c>
      <c r="R428" s="81">
        <f>INDEX('1'!S:S,INDEX(4^8-LARGE((حسوب=$R$2)*(تواريخ&gt;=$P$3)*(تواريخ&lt;=$AD$3)*(4^8-ROW(حسوب)),ROWS(R$9:R428)),0))</f>
        <v>0</v>
      </c>
      <c r="S428" s="81">
        <f>INDEX('1'!T:T,INDEX(4^8-LARGE((حسوب=$R$2)*(تواريخ&gt;=$P$3)*(تواريخ&lt;=$AD$3)*(4^8-ROW(حسوب)),ROWS(S$9:S428)),0))</f>
        <v>0</v>
      </c>
      <c r="T428" s="81">
        <f>INDEX('1'!U:U,INDEX(4^8-LARGE((حسوب=$R$2)*(تواريخ&gt;=$P$3)*(تواريخ&lt;=$AD$3)*(4^8-ROW(حسوب)),ROWS(T$9:T428)),0))</f>
        <v>0</v>
      </c>
      <c r="U428" s="81">
        <f>INDEX('1'!V:V,INDEX(4^8-LARGE((حسوب=$R$2)*(تواريخ&gt;=$P$3)*(تواريخ&lt;=$AD$3)*(4^8-ROW(حسوب)),ROWS(U$9:U428)),0))</f>
        <v>0</v>
      </c>
      <c r="V428" s="81">
        <f>INDEX('1'!W:W,INDEX(4^8-LARGE((حسوب=$R$2)*(تواريخ&gt;=$P$3)*(تواريخ&lt;=$AD$3)*(4^8-ROW(حسوب)),ROWS(V$9:V428)),0))</f>
        <v>0</v>
      </c>
      <c r="W428" s="81">
        <f>INDEX('1'!X:X,INDEX(4^8-LARGE((حسوب=$R$2)*(تواريخ&gt;=$P$3)*(تواريخ&lt;=$AD$3)*(4^8-ROW(حسوب)),ROWS(W$9:W428)),0))</f>
        <v>0</v>
      </c>
      <c r="X428" s="81">
        <f>INDEX('1'!Y:Y,INDEX(4^8-LARGE((حسوب=$R$2)*(تواريخ&gt;=$P$3)*(تواريخ&lt;=$AD$3)*(4^8-ROW(حسوب)),ROWS(X$9:X428)),0))</f>
        <v>0</v>
      </c>
      <c r="Y428" s="81">
        <f>INDEX('1'!Z:Z,INDEX(4^8-LARGE((حسوب=$R$2)*(تواريخ&gt;=$P$3)*(تواريخ&lt;=$AD$3)*(4^8-ROW(حسوب)),ROWS(Y$9:Y428)),0))</f>
        <v>0</v>
      </c>
      <c r="Z428" s="81">
        <f>INDEX('1'!AA:AA,INDEX(4^8-LARGE((حسوب=$R$2)*(تواريخ&gt;=$P$3)*(تواريخ&lt;=$AD$3)*(4^8-ROW(حسوب)),ROWS(Z$9:Z428)),0))</f>
        <v>0</v>
      </c>
      <c r="AA428" s="81">
        <f>INDEX('1'!AB:AB,INDEX(4^8-LARGE((حسوب=$R$2)*(تواريخ&gt;=$P$3)*(تواريخ&lt;=$AD$3)*(4^8-ROW(حسوب)),ROWS(AA$9:AA428)),0))</f>
        <v>0</v>
      </c>
      <c r="AB428" s="81">
        <f>INDEX('1'!AC:AC,INDEX(4^8-LARGE((حسوب=$R$2)*(تواريخ&gt;=$P$3)*(تواريخ&lt;=$AD$3)*(4^8-ROW(حسوب)),ROWS(AB$9:AB428)),0))</f>
        <v>0</v>
      </c>
      <c r="AC428" s="81">
        <f>INDEX('1'!AD:AD,INDEX(4^8-LARGE((حسوب=$R$2)*(تواريخ&gt;=$P$3)*(تواريخ&lt;=$AD$3)*(4^8-ROW(حسوب)),ROWS(AC$9:AC428)),0))</f>
        <v>0</v>
      </c>
      <c r="AD428" s="81">
        <f>INDEX('1'!AE:AE,INDEX(4^8-LARGE((حسوب=$R$2)*(تواريخ&gt;=$P$3)*(تواريخ&lt;=$AD$3)*(4^8-ROW(حسوب)),ROWS(AD$9:AD428)),0))</f>
        <v>0</v>
      </c>
      <c r="AE428" s="57"/>
      <c r="AF428" s="57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7"/>
      <c r="AR428" s="57"/>
      <c r="AS428" s="80">
        <f>INDEX('1'!AY:AY,INDEX(4^8-LARGE((حسوب=$R$2)*(تواريخ&gt;=$P$3)*(تواريخ&lt;=$AD$3)*(4^8-ROW(حسوب)),ROWS(AS$9:AS428)),0))</f>
        <v>0</v>
      </c>
      <c r="AT428" s="80">
        <f>INDEX('1'!AX:AX,INDEX(4^8-LARGE((حسوب=$R$2)*(تواريخ&gt;=$P$3)*(تواريخ&lt;=$AD$3)*(4^8-ROW(حسوب)),ROWS(AT$9:AT428)),0))</f>
        <v>0</v>
      </c>
      <c r="AU428" s="80">
        <f>INDEX('1'!BA:BA,INDEX(4^8-LARGE((حسوب=$R$2)*(تواريخ&gt;=$P$3)*(تواريخ&lt;=$AD$3)*(4^8-ROW(حسوب)),ROWS(AU$9:AU428)),0))</f>
        <v>0</v>
      </c>
      <c r="AV428" s="80">
        <f>INDEX('1'!AZ:AZ,INDEX(4^8-LARGE((حسوب=$R$2)*(تواريخ&gt;=$P$3)*(تواريخ&lt;=$AD$3)*(4^8-ROW(حسوب)),ROWS(AV$9:AV428)),0))</f>
        <v>0</v>
      </c>
      <c r="AW428" s="79" t="str">
        <f t="shared" si="9"/>
        <v/>
      </c>
    </row>
    <row r="429" spans="6:49" ht="18">
      <c r="F429" s="83">
        <f>IF($G429="","",(INDEX('1'!A:A,INDEX(4^8-LARGE((حسوب=$R$2)*(تواريخ&gt;=$P$3)*(تواريخ&lt;=$AD$3)*(4^8-ROW(حسوب)),ROWS(F$9:F429)),0))))</f>
        <v>0</v>
      </c>
      <c r="G429" s="84">
        <f>INDEX('1'!AT:AT,INDEX(4^8-LARGE((حسوب=$R$2)*(تواريخ&gt;=$P$3)*(تواريخ&lt;=$AD$3)*(4^8-ROW(حسوب)),ROWS(G$9:G429)),0))</f>
        <v>0</v>
      </c>
      <c r="H429" s="84">
        <f>INDEX('1'!AV:AV,INDEX(4^8-LARGE((حسوب=$R$2)*(تواريخ&gt;=$P$3)*(تواريخ&lt;=$AD$3)*(4^8-ROW(حسوب)),ROWS(H$9:H429)),0))</f>
        <v>0</v>
      </c>
      <c r="I429" s="81">
        <f>INDEX('1'!J:J,INDEX(4^8-LARGE((حسوب=$R$2)*(تواريخ&gt;=$P$3)*(تواريخ&lt;=$AD$3)*(4^8-ROW(حسوب)),ROWS(I$9:I429)),0))</f>
        <v>0</v>
      </c>
      <c r="J429" s="81">
        <f>INDEX('1'!K:K,INDEX(4^8-LARGE((حسوب=$R$2)*(تواريخ&gt;=$P$3)*(تواريخ&lt;=$AD$3)*(4^8-ROW(حسوب)),ROWS(J$9:J429)),0))</f>
        <v>0</v>
      </c>
      <c r="K429" s="81">
        <f>INDEX('1'!L:L,INDEX(4^8-LARGE((حسوب=$R$2)*(تواريخ&gt;=$P$3)*(تواريخ&lt;=$AD$3)*(4^8-ROW(حسوب)),ROWS(K$9:K429)),0))</f>
        <v>0</v>
      </c>
      <c r="L429" s="81">
        <f>INDEX('1'!M:M,INDEX(4^8-LARGE((حسوب=$R$2)*(تواريخ&gt;=$P$3)*(تواريخ&lt;=$AD$3)*(4^8-ROW(حسوب)),ROWS(L$9:L429)),0))</f>
        <v>0</v>
      </c>
      <c r="M429" s="81">
        <f>INDEX('1'!N:N,INDEX(4^8-LARGE((حسوب=$R$2)*(تواريخ&gt;=$P$3)*(تواريخ&lt;=$AD$3)*(4^8-ROW(حسوب)),ROWS(M$9:M429)),0))</f>
        <v>0</v>
      </c>
      <c r="N429" s="81">
        <f>INDEX('1'!O:O,INDEX(4^8-LARGE((حسوب=$R$2)*(تواريخ&gt;=$P$3)*(تواريخ&lt;=$AD$3)*(4^8-ROW(حسوب)),ROWS(N$9:N429)),0))</f>
        <v>0</v>
      </c>
      <c r="O429" s="81">
        <f>INDEX('1'!P:P,INDEX(4^8-LARGE((حسوب=$R$2)*(تواريخ&gt;=$P$3)*(تواريخ&lt;=$AD$3)*(4^8-ROW(حسوب)),ROWS(O$9:O429)),0))</f>
        <v>0</v>
      </c>
      <c r="P429" s="81">
        <f>INDEX('1'!Q:Q,INDEX(4^8-LARGE((حسوب=$R$2)*(تواريخ&gt;=$P$3)*(تواريخ&lt;=$AD$3)*(4^8-ROW(حسوب)),ROWS(P$9:P429)),0))</f>
        <v>0</v>
      </c>
      <c r="Q429" s="81">
        <f>INDEX('1'!R:R,INDEX(4^8-LARGE((حسوب=$R$2)*(تواريخ&gt;=$P$3)*(تواريخ&lt;=$AD$3)*(4^8-ROW(حسوب)),ROWS(Q$9:Q429)),0))</f>
        <v>0</v>
      </c>
      <c r="R429" s="81">
        <f>INDEX('1'!S:S,INDEX(4^8-LARGE((حسوب=$R$2)*(تواريخ&gt;=$P$3)*(تواريخ&lt;=$AD$3)*(4^8-ROW(حسوب)),ROWS(R$9:R429)),0))</f>
        <v>0</v>
      </c>
      <c r="S429" s="81">
        <f>INDEX('1'!T:T,INDEX(4^8-LARGE((حسوب=$R$2)*(تواريخ&gt;=$P$3)*(تواريخ&lt;=$AD$3)*(4^8-ROW(حسوب)),ROWS(S$9:S429)),0))</f>
        <v>0</v>
      </c>
      <c r="T429" s="81">
        <f>INDEX('1'!U:U,INDEX(4^8-LARGE((حسوب=$R$2)*(تواريخ&gt;=$P$3)*(تواريخ&lt;=$AD$3)*(4^8-ROW(حسوب)),ROWS(T$9:T429)),0))</f>
        <v>0</v>
      </c>
      <c r="U429" s="81">
        <f>INDEX('1'!V:V,INDEX(4^8-LARGE((حسوب=$R$2)*(تواريخ&gt;=$P$3)*(تواريخ&lt;=$AD$3)*(4^8-ROW(حسوب)),ROWS(U$9:U429)),0))</f>
        <v>0</v>
      </c>
      <c r="V429" s="81">
        <f>INDEX('1'!W:W,INDEX(4^8-LARGE((حسوب=$R$2)*(تواريخ&gt;=$P$3)*(تواريخ&lt;=$AD$3)*(4^8-ROW(حسوب)),ROWS(V$9:V429)),0))</f>
        <v>0</v>
      </c>
      <c r="W429" s="81">
        <f>INDEX('1'!X:X,INDEX(4^8-LARGE((حسوب=$R$2)*(تواريخ&gt;=$P$3)*(تواريخ&lt;=$AD$3)*(4^8-ROW(حسوب)),ROWS(W$9:W429)),0))</f>
        <v>0</v>
      </c>
      <c r="X429" s="81">
        <f>INDEX('1'!Y:Y,INDEX(4^8-LARGE((حسوب=$R$2)*(تواريخ&gt;=$P$3)*(تواريخ&lt;=$AD$3)*(4^8-ROW(حسوب)),ROWS(X$9:X429)),0))</f>
        <v>0</v>
      </c>
      <c r="Y429" s="81">
        <f>INDEX('1'!Z:Z,INDEX(4^8-LARGE((حسوب=$R$2)*(تواريخ&gt;=$P$3)*(تواريخ&lt;=$AD$3)*(4^8-ROW(حسوب)),ROWS(Y$9:Y429)),0))</f>
        <v>0</v>
      </c>
      <c r="Z429" s="81">
        <f>INDEX('1'!AA:AA,INDEX(4^8-LARGE((حسوب=$R$2)*(تواريخ&gt;=$P$3)*(تواريخ&lt;=$AD$3)*(4^8-ROW(حسوب)),ROWS(Z$9:Z429)),0))</f>
        <v>0</v>
      </c>
      <c r="AA429" s="81">
        <f>INDEX('1'!AB:AB,INDEX(4^8-LARGE((حسوب=$R$2)*(تواريخ&gt;=$P$3)*(تواريخ&lt;=$AD$3)*(4^8-ROW(حسوب)),ROWS(AA$9:AA429)),0))</f>
        <v>0</v>
      </c>
      <c r="AB429" s="81">
        <f>INDEX('1'!AC:AC,INDEX(4^8-LARGE((حسوب=$R$2)*(تواريخ&gt;=$P$3)*(تواريخ&lt;=$AD$3)*(4^8-ROW(حسوب)),ROWS(AB$9:AB429)),0))</f>
        <v>0</v>
      </c>
      <c r="AC429" s="81">
        <f>INDEX('1'!AD:AD,INDEX(4^8-LARGE((حسوب=$R$2)*(تواريخ&gt;=$P$3)*(تواريخ&lt;=$AD$3)*(4^8-ROW(حسوب)),ROWS(AC$9:AC429)),0))</f>
        <v>0</v>
      </c>
      <c r="AD429" s="81">
        <f>INDEX('1'!AE:AE,INDEX(4^8-LARGE((حسوب=$R$2)*(تواريخ&gt;=$P$3)*(تواريخ&lt;=$AD$3)*(4^8-ROW(حسوب)),ROWS(AD$9:AD429)),0))</f>
        <v>0</v>
      </c>
      <c r="AE429" s="57"/>
      <c r="AF429" s="57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7"/>
      <c r="AR429" s="57"/>
      <c r="AS429" s="80">
        <f>INDEX('1'!AY:AY,INDEX(4^8-LARGE((حسوب=$R$2)*(تواريخ&gt;=$P$3)*(تواريخ&lt;=$AD$3)*(4^8-ROW(حسوب)),ROWS(AS$9:AS429)),0))</f>
        <v>0</v>
      </c>
      <c r="AT429" s="80">
        <f>INDEX('1'!AX:AX,INDEX(4^8-LARGE((حسوب=$R$2)*(تواريخ&gt;=$P$3)*(تواريخ&lt;=$AD$3)*(4^8-ROW(حسوب)),ROWS(AT$9:AT429)),0))</f>
        <v>0</v>
      </c>
      <c r="AU429" s="80">
        <f>INDEX('1'!BA:BA,INDEX(4^8-LARGE((حسوب=$R$2)*(تواريخ&gt;=$P$3)*(تواريخ&lt;=$AD$3)*(4^8-ROW(حسوب)),ROWS(AU$9:AU429)),0))</f>
        <v>0</v>
      </c>
      <c r="AV429" s="80">
        <f>INDEX('1'!AZ:AZ,INDEX(4^8-LARGE((حسوب=$R$2)*(تواريخ&gt;=$P$3)*(تواريخ&lt;=$AD$3)*(4^8-ROW(حسوب)),ROWS(AV$9:AV429)),0))</f>
        <v>0</v>
      </c>
      <c r="AW429" s="79" t="str">
        <f t="shared" si="9"/>
        <v/>
      </c>
    </row>
    <row r="430" spans="6:49" ht="18">
      <c r="F430" s="83">
        <f>IF($G430="","",(INDEX('1'!A:A,INDEX(4^8-LARGE((حسوب=$R$2)*(تواريخ&gt;=$P$3)*(تواريخ&lt;=$AD$3)*(4^8-ROW(حسوب)),ROWS(F$9:F430)),0))))</f>
        <v>0</v>
      </c>
      <c r="G430" s="84">
        <f>INDEX('1'!AT:AT,INDEX(4^8-LARGE((حسوب=$R$2)*(تواريخ&gt;=$P$3)*(تواريخ&lt;=$AD$3)*(4^8-ROW(حسوب)),ROWS(G$9:G430)),0))</f>
        <v>0</v>
      </c>
      <c r="H430" s="84">
        <f>INDEX('1'!AV:AV,INDEX(4^8-LARGE((حسوب=$R$2)*(تواريخ&gt;=$P$3)*(تواريخ&lt;=$AD$3)*(4^8-ROW(حسوب)),ROWS(H$9:H430)),0))</f>
        <v>0</v>
      </c>
      <c r="I430" s="81">
        <f>INDEX('1'!J:J,INDEX(4^8-LARGE((حسوب=$R$2)*(تواريخ&gt;=$P$3)*(تواريخ&lt;=$AD$3)*(4^8-ROW(حسوب)),ROWS(I$9:I430)),0))</f>
        <v>0</v>
      </c>
      <c r="J430" s="81">
        <f>INDEX('1'!K:K,INDEX(4^8-LARGE((حسوب=$R$2)*(تواريخ&gt;=$P$3)*(تواريخ&lt;=$AD$3)*(4^8-ROW(حسوب)),ROWS(J$9:J430)),0))</f>
        <v>0</v>
      </c>
      <c r="K430" s="81">
        <f>INDEX('1'!L:L,INDEX(4^8-LARGE((حسوب=$R$2)*(تواريخ&gt;=$P$3)*(تواريخ&lt;=$AD$3)*(4^8-ROW(حسوب)),ROWS(K$9:K430)),0))</f>
        <v>0</v>
      </c>
      <c r="L430" s="81">
        <f>INDEX('1'!M:M,INDEX(4^8-LARGE((حسوب=$R$2)*(تواريخ&gt;=$P$3)*(تواريخ&lt;=$AD$3)*(4^8-ROW(حسوب)),ROWS(L$9:L430)),0))</f>
        <v>0</v>
      </c>
      <c r="M430" s="81">
        <f>INDEX('1'!N:N,INDEX(4^8-LARGE((حسوب=$R$2)*(تواريخ&gt;=$P$3)*(تواريخ&lt;=$AD$3)*(4^8-ROW(حسوب)),ROWS(M$9:M430)),0))</f>
        <v>0</v>
      </c>
      <c r="N430" s="81">
        <f>INDEX('1'!O:O,INDEX(4^8-LARGE((حسوب=$R$2)*(تواريخ&gt;=$P$3)*(تواريخ&lt;=$AD$3)*(4^8-ROW(حسوب)),ROWS(N$9:N430)),0))</f>
        <v>0</v>
      </c>
      <c r="O430" s="81">
        <f>INDEX('1'!P:P,INDEX(4^8-LARGE((حسوب=$R$2)*(تواريخ&gt;=$P$3)*(تواريخ&lt;=$AD$3)*(4^8-ROW(حسوب)),ROWS(O$9:O430)),0))</f>
        <v>0</v>
      </c>
      <c r="P430" s="81">
        <f>INDEX('1'!Q:Q,INDEX(4^8-LARGE((حسوب=$R$2)*(تواريخ&gt;=$P$3)*(تواريخ&lt;=$AD$3)*(4^8-ROW(حسوب)),ROWS(P$9:P430)),0))</f>
        <v>0</v>
      </c>
      <c r="Q430" s="81">
        <f>INDEX('1'!R:R,INDEX(4^8-LARGE((حسوب=$R$2)*(تواريخ&gt;=$P$3)*(تواريخ&lt;=$AD$3)*(4^8-ROW(حسوب)),ROWS(Q$9:Q430)),0))</f>
        <v>0</v>
      </c>
      <c r="R430" s="81">
        <f>INDEX('1'!S:S,INDEX(4^8-LARGE((حسوب=$R$2)*(تواريخ&gt;=$P$3)*(تواريخ&lt;=$AD$3)*(4^8-ROW(حسوب)),ROWS(R$9:R430)),0))</f>
        <v>0</v>
      </c>
      <c r="S430" s="81">
        <f>INDEX('1'!T:T,INDEX(4^8-LARGE((حسوب=$R$2)*(تواريخ&gt;=$P$3)*(تواريخ&lt;=$AD$3)*(4^8-ROW(حسوب)),ROWS(S$9:S430)),0))</f>
        <v>0</v>
      </c>
      <c r="T430" s="81">
        <f>INDEX('1'!U:U,INDEX(4^8-LARGE((حسوب=$R$2)*(تواريخ&gt;=$P$3)*(تواريخ&lt;=$AD$3)*(4^8-ROW(حسوب)),ROWS(T$9:T430)),0))</f>
        <v>0</v>
      </c>
      <c r="U430" s="81">
        <f>INDEX('1'!V:V,INDEX(4^8-LARGE((حسوب=$R$2)*(تواريخ&gt;=$P$3)*(تواريخ&lt;=$AD$3)*(4^8-ROW(حسوب)),ROWS(U$9:U430)),0))</f>
        <v>0</v>
      </c>
      <c r="V430" s="81">
        <f>INDEX('1'!W:W,INDEX(4^8-LARGE((حسوب=$R$2)*(تواريخ&gt;=$P$3)*(تواريخ&lt;=$AD$3)*(4^8-ROW(حسوب)),ROWS(V$9:V430)),0))</f>
        <v>0</v>
      </c>
      <c r="W430" s="81">
        <f>INDEX('1'!X:X,INDEX(4^8-LARGE((حسوب=$R$2)*(تواريخ&gt;=$P$3)*(تواريخ&lt;=$AD$3)*(4^8-ROW(حسوب)),ROWS(W$9:W430)),0))</f>
        <v>0</v>
      </c>
      <c r="X430" s="81">
        <f>INDEX('1'!Y:Y,INDEX(4^8-LARGE((حسوب=$R$2)*(تواريخ&gt;=$P$3)*(تواريخ&lt;=$AD$3)*(4^8-ROW(حسوب)),ROWS(X$9:X430)),0))</f>
        <v>0</v>
      </c>
      <c r="Y430" s="81">
        <f>INDEX('1'!Z:Z,INDEX(4^8-LARGE((حسوب=$R$2)*(تواريخ&gt;=$P$3)*(تواريخ&lt;=$AD$3)*(4^8-ROW(حسوب)),ROWS(Y$9:Y430)),0))</f>
        <v>0</v>
      </c>
      <c r="Z430" s="81">
        <f>INDEX('1'!AA:AA,INDEX(4^8-LARGE((حسوب=$R$2)*(تواريخ&gt;=$P$3)*(تواريخ&lt;=$AD$3)*(4^8-ROW(حسوب)),ROWS(Z$9:Z430)),0))</f>
        <v>0</v>
      </c>
      <c r="AA430" s="81">
        <f>INDEX('1'!AB:AB,INDEX(4^8-LARGE((حسوب=$R$2)*(تواريخ&gt;=$P$3)*(تواريخ&lt;=$AD$3)*(4^8-ROW(حسوب)),ROWS(AA$9:AA430)),0))</f>
        <v>0</v>
      </c>
      <c r="AB430" s="81">
        <f>INDEX('1'!AC:AC,INDEX(4^8-LARGE((حسوب=$R$2)*(تواريخ&gt;=$P$3)*(تواريخ&lt;=$AD$3)*(4^8-ROW(حسوب)),ROWS(AB$9:AB430)),0))</f>
        <v>0</v>
      </c>
      <c r="AC430" s="81">
        <f>INDEX('1'!AD:AD,INDEX(4^8-LARGE((حسوب=$R$2)*(تواريخ&gt;=$P$3)*(تواريخ&lt;=$AD$3)*(4^8-ROW(حسوب)),ROWS(AC$9:AC430)),0))</f>
        <v>0</v>
      </c>
      <c r="AD430" s="81">
        <f>INDEX('1'!AE:AE,INDEX(4^8-LARGE((حسوب=$R$2)*(تواريخ&gt;=$P$3)*(تواريخ&lt;=$AD$3)*(4^8-ROW(حسوب)),ROWS(AD$9:AD430)),0))</f>
        <v>0</v>
      </c>
      <c r="AE430" s="57"/>
      <c r="AF430" s="57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7"/>
      <c r="AR430" s="57"/>
      <c r="AS430" s="80">
        <f>INDEX('1'!AY:AY,INDEX(4^8-LARGE((حسوب=$R$2)*(تواريخ&gt;=$P$3)*(تواريخ&lt;=$AD$3)*(4^8-ROW(حسوب)),ROWS(AS$9:AS430)),0))</f>
        <v>0</v>
      </c>
      <c r="AT430" s="80">
        <f>INDEX('1'!AX:AX,INDEX(4^8-LARGE((حسوب=$R$2)*(تواريخ&gt;=$P$3)*(تواريخ&lt;=$AD$3)*(4^8-ROW(حسوب)),ROWS(AT$9:AT430)),0))</f>
        <v>0</v>
      </c>
      <c r="AU430" s="80">
        <f>INDEX('1'!BA:BA,INDEX(4^8-LARGE((حسوب=$R$2)*(تواريخ&gt;=$P$3)*(تواريخ&lt;=$AD$3)*(4^8-ROW(حسوب)),ROWS(AU$9:AU430)),0))</f>
        <v>0</v>
      </c>
      <c r="AV430" s="80">
        <f>INDEX('1'!AZ:AZ,INDEX(4^8-LARGE((حسوب=$R$2)*(تواريخ&gt;=$P$3)*(تواريخ&lt;=$AD$3)*(4^8-ROW(حسوب)),ROWS(AV$9:AV430)),0))</f>
        <v>0</v>
      </c>
      <c r="AW430" s="79" t="str">
        <f t="shared" si="9"/>
        <v/>
      </c>
    </row>
    <row r="431" spans="6:49" ht="18">
      <c r="F431" s="83">
        <f>IF($G431="","",(INDEX('1'!A:A,INDEX(4^8-LARGE((حسوب=$R$2)*(تواريخ&gt;=$P$3)*(تواريخ&lt;=$AD$3)*(4^8-ROW(حسوب)),ROWS(F$9:F431)),0))))</f>
        <v>0</v>
      </c>
      <c r="G431" s="84">
        <f>INDEX('1'!AT:AT,INDEX(4^8-LARGE((حسوب=$R$2)*(تواريخ&gt;=$P$3)*(تواريخ&lt;=$AD$3)*(4^8-ROW(حسوب)),ROWS(G$9:G431)),0))</f>
        <v>0</v>
      </c>
      <c r="H431" s="84">
        <f>INDEX('1'!AV:AV,INDEX(4^8-LARGE((حسوب=$R$2)*(تواريخ&gt;=$P$3)*(تواريخ&lt;=$AD$3)*(4^8-ROW(حسوب)),ROWS(H$9:H431)),0))</f>
        <v>0</v>
      </c>
      <c r="I431" s="81">
        <f>INDEX('1'!J:J,INDEX(4^8-LARGE((حسوب=$R$2)*(تواريخ&gt;=$P$3)*(تواريخ&lt;=$AD$3)*(4^8-ROW(حسوب)),ROWS(I$9:I431)),0))</f>
        <v>0</v>
      </c>
      <c r="J431" s="81">
        <f>INDEX('1'!K:K,INDEX(4^8-LARGE((حسوب=$R$2)*(تواريخ&gt;=$P$3)*(تواريخ&lt;=$AD$3)*(4^8-ROW(حسوب)),ROWS(J$9:J431)),0))</f>
        <v>0</v>
      </c>
      <c r="K431" s="81">
        <f>INDEX('1'!L:L,INDEX(4^8-LARGE((حسوب=$R$2)*(تواريخ&gt;=$P$3)*(تواريخ&lt;=$AD$3)*(4^8-ROW(حسوب)),ROWS(K$9:K431)),0))</f>
        <v>0</v>
      </c>
      <c r="L431" s="81">
        <f>INDEX('1'!M:M,INDEX(4^8-LARGE((حسوب=$R$2)*(تواريخ&gt;=$P$3)*(تواريخ&lt;=$AD$3)*(4^8-ROW(حسوب)),ROWS(L$9:L431)),0))</f>
        <v>0</v>
      </c>
      <c r="M431" s="81">
        <f>INDEX('1'!N:N,INDEX(4^8-LARGE((حسوب=$R$2)*(تواريخ&gt;=$P$3)*(تواريخ&lt;=$AD$3)*(4^8-ROW(حسوب)),ROWS(M$9:M431)),0))</f>
        <v>0</v>
      </c>
      <c r="N431" s="81">
        <f>INDEX('1'!O:O,INDEX(4^8-LARGE((حسوب=$R$2)*(تواريخ&gt;=$P$3)*(تواريخ&lt;=$AD$3)*(4^8-ROW(حسوب)),ROWS(N$9:N431)),0))</f>
        <v>0</v>
      </c>
      <c r="O431" s="81">
        <f>INDEX('1'!P:P,INDEX(4^8-LARGE((حسوب=$R$2)*(تواريخ&gt;=$P$3)*(تواريخ&lt;=$AD$3)*(4^8-ROW(حسوب)),ROWS(O$9:O431)),0))</f>
        <v>0</v>
      </c>
      <c r="P431" s="81">
        <f>INDEX('1'!Q:Q,INDEX(4^8-LARGE((حسوب=$R$2)*(تواريخ&gt;=$P$3)*(تواريخ&lt;=$AD$3)*(4^8-ROW(حسوب)),ROWS(P$9:P431)),0))</f>
        <v>0</v>
      </c>
      <c r="Q431" s="81">
        <f>INDEX('1'!R:R,INDEX(4^8-LARGE((حسوب=$R$2)*(تواريخ&gt;=$P$3)*(تواريخ&lt;=$AD$3)*(4^8-ROW(حسوب)),ROWS(Q$9:Q431)),0))</f>
        <v>0</v>
      </c>
      <c r="R431" s="81">
        <f>INDEX('1'!S:S,INDEX(4^8-LARGE((حسوب=$R$2)*(تواريخ&gt;=$P$3)*(تواريخ&lt;=$AD$3)*(4^8-ROW(حسوب)),ROWS(R$9:R431)),0))</f>
        <v>0</v>
      </c>
      <c r="S431" s="81">
        <f>INDEX('1'!T:T,INDEX(4^8-LARGE((حسوب=$R$2)*(تواريخ&gt;=$P$3)*(تواريخ&lt;=$AD$3)*(4^8-ROW(حسوب)),ROWS(S$9:S431)),0))</f>
        <v>0</v>
      </c>
      <c r="T431" s="81">
        <f>INDEX('1'!U:U,INDEX(4^8-LARGE((حسوب=$R$2)*(تواريخ&gt;=$P$3)*(تواريخ&lt;=$AD$3)*(4^8-ROW(حسوب)),ROWS(T$9:T431)),0))</f>
        <v>0</v>
      </c>
      <c r="U431" s="81">
        <f>INDEX('1'!V:V,INDEX(4^8-LARGE((حسوب=$R$2)*(تواريخ&gt;=$P$3)*(تواريخ&lt;=$AD$3)*(4^8-ROW(حسوب)),ROWS(U$9:U431)),0))</f>
        <v>0</v>
      </c>
      <c r="V431" s="81">
        <f>INDEX('1'!W:W,INDEX(4^8-LARGE((حسوب=$R$2)*(تواريخ&gt;=$P$3)*(تواريخ&lt;=$AD$3)*(4^8-ROW(حسوب)),ROWS(V$9:V431)),0))</f>
        <v>0</v>
      </c>
      <c r="W431" s="81">
        <f>INDEX('1'!X:X,INDEX(4^8-LARGE((حسوب=$R$2)*(تواريخ&gt;=$P$3)*(تواريخ&lt;=$AD$3)*(4^8-ROW(حسوب)),ROWS(W$9:W431)),0))</f>
        <v>0</v>
      </c>
      <c r="X431" s="81">
        <f>INDEX('1'!Y:Y,INDEX(4^8-LARGE((حسوب=$R$2)*(تواريخ&gt;=$P$3)*(تواريخ&lt;=$AD$3)*(4^8-ROW(حسوب)),ROWS(X$9:X431)),0))</f>
        <v>0</v>
      </c>
      <c r="Y431" s="81">
        <f>INDEX('1'!Z:Z,INDEX(4^8-LARGE((حسوب=$R$2)*(تواريخ&gt;=$P$3)*(تواريخ&lt;=$AD$3)*(4^8-ROW(حسوب)),ROWS(Y$9:Y431)),0))</f>
        <v>0</v>
      </c>
      <c r="Z431" s="81">
        <f>INDEX('1'!AA:AA,INDEX(4^8-LARGE((حسوب=$R$2)*(تواريخ&gt;=$P$3)*(تواريخ&lt;=$AD$3)*(4^8-ROW(حسوب)),ROWS(Z$9:Z431)),0))</f>
        <v>0</v>
      </c>
      <c r="AA431" s="81">
        <f>INDEX('1'!AB:AB,INDEX(4^8-LARGE((حسوب=$R$2)*(تواريخ&gt;=$P$3)*(تواريخ&lt;=$AD$3)*(4^8-ROW(حسوب)),ROWS(AA$9:AA431)),0))</f>
        <v>0</v>
      </c>
      <c r="AB431" s="81">
        <f>INDEX('1'!AC:AC,INDEX(4^8-LARGE((حسوب=$R$2)*(تواريخ&gt;=$P$3)*(تواريخ&lt;=$AD$3)*(4^8-ROW(حسوب)),ROWS(AB$9:AB431)),0))</f>
        <v>0</v>
      </c>
      <c r="AC431" s="81">
        <f>INDEX('1'!AD:AD,INDEX(4^8-LARGE((حسوب=$R$2)*(تواريخ&gt;=$P$3)*(تواريخ&lt;=$AD$3)*(4^8-ROW(حسوب)),ROWS(AC$9:AC431)),0))</f>
        <v>0</v>
      </c>
      <c r="AD431" s="81">
        <f>INDEX('1'!AE:AE,INDEX(4^8-LARGE((حسوب=$R$2)*(تواريخ&gt;=$P$3)*(تواريخ&lt;=$AD$3)*(4^8-ROW(حسوب)),ROWS(AD$9:AD431)),0))</f>
        <v>0</v>
      </c>
      <c r="AE431" s="57"/>
      <c r="AF431" s="57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7"/>
      <c r="AR431" s="57"/>
      <c r="AS431" s="80">
        <f>INDEX('1'!AY:AY,INDEX(4^8-LARGE((حسوب=$R$2)*(تواريخ&gt;=$P$3)*(تواريخ&lt;=$AD$3)*(4^8-ROW(حسوب)),ROWS(AS$9:AS431)),0))</f>
        <v>0</v>
      </c>
      <c r="AT431" s="80">
        <f>INDEX('1'!AX:AX,INDEX(4^8-LARGE((حسوب=$R$2)*(تواريخ&gt;=$P$3)*(تواريخ&lt;=$AD$3)*(4^8-ROW(حسوب)),ROWS(AT$9:AT431)),0))</f>
        <v>0</v>
      </c>
      <c r="AU431" s="80">
        <f>INDEX('1'!BA:BA,INDEX(4^8-LARGE((حسوب=$R$2)*(تواريخ&gt;=$P$3)*(تواريخ&lt;=$AD$3)*(4^8-ROW(حسوب)),ROWS(AU$9:AU431)),0))</f>
        <v>0</v>
      </c>
      <c r="AV431" s="80">
        <f>INDEX('1'!AZ:AZ,INDEX(4^8-LARGE((حسوب=$R$2)*(تواريخ&gt;=$P$3)*(تواريخ&lt;=$AD$3)*(4^8-ROW(حسوب)),ROWS(AV$9:AV431)),0))</f>
        <v>0</v>
      </c>
      <c r="AW431" s="79" t="str">
        <f t="shared" si="9"/>
        <v/>
      </c>
    </row>
    <row r="432" spans="6:49" ht="18">
      <c r="F432" s="83">
        <f>IF($G432="","",(INDEX('1'!A:A,INDEX(4^8-LARGE((حسوب=$R$2)*(تواريخ&gt;=$P$3)*(تواريخ&lt;=$AD$3)*(4^8-ROW(حسوب)),ROWS(F$9:F432)),0))))</f>
        <v>0</v>
      </c>
      <c r="G432" s="84">
        <f>INDEX('1'!AT:AT,INDEX(4^8-LARGE((حسوب=$R$2)*(تواريخ&gt;=$P$3)*(تواريخ&lt;=$AD$3)*(4^8-ROW(حسوب)),ROWS(G$9:G432)),0))</f>
        <v>0</v>
      </c>
      <c r="H432" s="84">
        <f>INDEX('1'!AV:AV,INDEX(4^8-LARGE((حسوب=$R$2)*(تواريخ&gt;=$P$3)*(تواريخ&lt;=$AD$3)*(4^8-ROW(حسوب)),ROWS(H$9:H432)),0))</f>
        <v>0</v>
      </c>
      <c r="I432" s="81">
        <f>INDEX('1'!J:J,INDEX(4^8-LARGE((حسوب=$R$2)*(تواريخ&gt;=$P$3)*(تواريخ&lt;=$AD$3)*(4^8-ROW(حسوب)),ROWS(I$9:I432)),0))</f>
        <v>0</v>
      </c>
      <c r="J432" s="81">
        <f>INDEX('1'!K:K,INDEX(4^8-LARGE((حسوب=$R$2)*(تواريخ&gt;=$P$3)*(تواريخ&lt;=$AD$3)*(4^8-ROW(حسوب)),ROWS(J$9:J432)),0))</f>
        <v>0</v>
      </c>
      <c r="K432" s="81">
        <f>INDEX('1'!L:L,INDEX(4^8-LARGE((حسوب=$R$2)*(تواريخ&gt;=$P$3)*(تواريخ&lt;=$AD$3)*(4^8-ROW(حسوب)),ROWS(K$9:K432)),0))</f>
        <v>0</v>
      </c>
      <c r="L432" s="81">
        <f>INDEX('1'!M:M,INDEX(4^8-LARGE((حسوب=$R$2)*(تواريخ&gt;=$P$3)*(تواريخ&lt;=$AD$3)*(4^8-ROW(حسوب)),ROWS(L$9:L432)),0))</f>
        <v>0</v>
      </c>
      <c r="M432" s="81">
        <f>INDEX('1'!N:N,INDEX(4^8-LARGE((حسوب=$R$2)*(تواريخ&gt;=$P$3)*(تواريخ&lt;=$AD$3)*(4^8-ROW(حسوب)),ROWS(M$9:M432)),0))</f>
        <v>0</v>
      </c>
      <c r="N432" s="81">
        <f>INDEX('1'!O:O,INDEX(4^8-LARGE((حسوب=$R$2)*(تواريخ&gt;=$P$3)*(تواريخ&lt;=$AD$3)*(4^8-ROW(حسوب)),ROWS(N$9:N432)),0))</f>
        <v>0</v>
      </c>
      <c r="O432" s="81">
        <f>INDEX('1'!P:P,INDEX(4^8-LARGE((حسوب=$R$2)*(تواريخ&gt;=$P$3)*(تواريخ&lt;=$AD$3)*(4^8-ROW(حسوب)),ROWS(O$9:O432)),0))</f>
        <v>0</v>
      </c>
      <c r="P432" s="81">
        <f>INDEX('1'!Q:Q,INDEX(4^8-LARGE((حسوب=$R$2)*(تواريخ&gt;=$P$3)*(تواريخ&lt;=$AD$3)*(4^8-ROW(حسوب)),ROWS(P$9:P432)),0))</f>
        <v>0</v>
      </c>
      <c r="Q432" s="81">
        <f>INDEX('1'!R:R,INDEX(4^8-LARGE((حسوب=$R$2)*(تواريخ&gt;=$P$3)*(تواريخ&lt;=$AD$3)*(4^8-ROW(حسوب)),ROWS(Q$9:Q432)),0))</f>
        <v>0</v>
      </c>
      <c r="R432" s="81">
        <f>INDEX('1'!S:S,INDEX(4^8-LARGE((حسوب=$R$2)*(تواريخ&gt;=$P$3)*(تواريخ&lt;=$AD$3)*(4^8-ROW(حسوب)),ROWS(R$9:R432)),0))</f>
        <v>0</v>
      </c>
      <c r="S432" s="81">
        <f>INDEX('1'!T:T,INDEX(4^8-LARGE((حسوب=$R$2)*(تواريخ&gt;=$P$3)*(تواريخ&lt;=$AD$3)*(4^8-ROW(حسوب)),ROWS(S$9:S432)),0))</f>
        <v>0</v>
      </c>
      <c r="T432" s="81">
        <f>INDEX('1'!U:U,INDEX(4^8-LARGE((حسوب=$R$2)*(تواريخ&gt;=$P$3)*(تواريخ&lt;=$AD$3)*(4^8-ROW(حسوب)),ROWS(T$9:T432)),0))</f>
        <v>0</v>
      </c>
      <c r="U432" s="81">
        <f>INDEX('1'!V:V,INDEX(4^8-LARGE((حسوب=$R$2)*(تواريخ&gt;=$P$3)*(تواريخ&lt;=$AD$3)*(4^8-ROW(حسوب)),ROWS(U$9:U432)),0))</f>
        <v>0</v>
      </c>
      <c r="V432" s="81">
        <f>INDEX('1'!W:W,INDEX(4^8-LARGE((حسوب=$R$2)*(تواريخ&gt;=$P$3)*(تواريخ&lt;=$AD$3)*(4^8-ROW(حسوب)),ROWS(V$9:V432)),0))</f>
        <v>0</v>
      </c>
      <c r="W432" s="81">
        <f>INDEX('1'!X:X,INDEX(4^8-LARGE((حسوب=$R$2)*(تواريخ&gt;=$P$3)*(تواريخ&lt;=$AD$3)*(4^8-ROW(حسوب)),ROWS(W$9:W432)),0))</f>
        <v>0</v>
      </c>
      <c r="X432" s="81">
        <f>INDEX('1'!Y:Y,INDEX(4^8-LARGE((حسوب=$R$2)*(تواريخ&gt;=$P$3)*(تواريخ&lt;=$AD$3)*(4^8-ROW(حسوب)),ROWS(X$9:X432)),0))</f>
        <v>0</v>
      </c>
      <c r="Y432" s="81">
        <f>INDEX('1'!Z:Z,INDEX(4^8-LARGE((حسوب=$R$2)*(تواريخ&gt;=$P$3)*(تواريخ&lt;=$AD$3)*(4^8-ROW(حسوب)),ROWS(Y$9:Y432)),0))</f>
        <v>0</v>
      </c>
      <c r="Z432" s="81">
        <f>INDEX('1'!AA:AA,INDEX(4^8-LARGE((حسوب=$R$2)*(تواريخ&gt;=$P$3)*(تواريخ&lt;=$AD$3)*(4^8-ROW(حسوب)),ROWS(Z$9:Z432)),0))</f>
        <v>0</v>
      </c>
      <c r="AA432" s="81">
        <f>INDEX('1'!AB:AB,INDEX(4^8-LARGE((حسوب=$R$2)*(تواريخ&gt;=$P$3)*(تواريخ&lt;=$AD$3)*(4^8-ROW(حسوب)),ROWS(AA$9:AA432)),0))</f>
        <v>0</v>
      </c>
      <c r="AB432" s="81">
        <f>INDEX('1'!AC:AC,INDEX(4^8-LARGE((حسوب=$R$2)*(تواريخ&gt;=$P$3)*(تواريخ&lt;=$AD$3)*(4^8-ROW(حسوب)),ROWS(AB$9:AB432)),0))</f>
        <v>0</v>
      </c>
      <c r="AC432" s="81">
        <f>INDEX('1'!AD:AD,INDEX(4^8-LARGE((حسوب=$R$2)*(تواريخ&gt;=$P$3)*(تواريخ&lt;=$AD$3)*(4^8-ROW(حسوب)),ROWS(AC$9:AC432)),0))</f>
        <v>0</v>
      </c>
      <c r="AD432" s="81">
        <f>INDEX('1'!AE:AE,INDEX(4^8-LARGE((حسوب=$R$2)*(تواريخ&gt;=$P$3)*(تواريخ&lt;=$AD$3)*(4^8-ROW(حسوب)),ROWS(AD$9:AD432)),0))</f>
        <v>0</v>
      </c>
      <c r="AE432" s="57"/>
      <c r="AF432" s="57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7"/>
      <c r="AR432" s="57"/>
      <c r="AS432" s="80">
        <f>INDEX('1'!AY:AY,INDEX(4^8-LARGE((حسوب=$R$2)*(تواريخ&gt;=$P$3)*(تواريخ&lt;=$AD$3)*(4^8-ROW(حسوب)),ROWS(AS$9:AS432)),0))</f>
        <v>0</v>
      </c>
      <c r="AT432" s="80">
        <f>INDEX('1'!AX:AX,INDEX(4^8-LARGE((حسوب=$R$2)*(تواريخ&gt;=$P$3)*(تواريخ&lt;=$AD$3)*(4^8-ROW(حسوب)),ROWS(AT$9:AT432)),0))</f>
        <v>0</v>
      </c>
      <c r="AU432" s="80">
        <f>INDEX('1'!BA:BA,INDEX(4^8-LARGE((حسوب=$R$2)*(تواريخ&gt;=$P$3)*(تواريخ&lt;=$AD$3)*(4^8-ROW(حسوب)),ROWS(AU$9:AU432)),0))</f>
        <v>0</v>
      </c>
      <c r="AV432" s="80">
        <f>INDEX('1'!AZ:AZ,INDEX(4^8-LARGE((حسوب=$R$2)*(تواريخ&gt;=$P$3)*(تواريخ&lt;=$AD$3)*(4^8-ROW(حسوب)),ROWS(AV$9:AV432)),0))</f>
        <v>0</v>
      </c>
      <c r="AW432" s="79" t="str">
        <f t="shared" si="9"/>
        <v/>
      </c>
    </row>
    <row r="433" spans="6:49" ht="18">
      <c r="F433" s="83">
        <f>IF($G433="","",(INDEX('1'!A:A,INDEX(4^8-LARGE((حسوب=$R$2)*(تواريخ&gt;=$P$3)*(تواريخ&lt;=$AD$3)*(4^8-ROW(حسوب)),ROWS(F$9:F433)),0))))</f>
        <v>0</v>
      </c>
      <c r="G433" s="84">
        <f>INDEX('1'!AT:AT,INDEX(4^8-LARGE((حسوب=$R$2)*(تواريخ&gt;=$P$3)*(تواريخ&lt;=$AD$3)*(4^8-ROW(حسوب)),ROWS(G$9:G433)),0))</f>
        <v>0</v>
      </c>
      <c r="H433" s="84">
        <f>INDEX('1'!AV:AV,INDEX(4^8-LARGE((حسوب=$R$2)*(تواريخ&gt;=$P$3)*(تواريخ&lt;=$AD$3)*(4^8-ROW(حسوب)),ROWS(H$9:H433)),0))</f>
        <v>0</v>
      </c>
      <c r="I433" s="81">
        <f>INDEX('1'!J:J,INDEX(4^8-LARGE((حسوب=$R$2)*(تواريخ&gt;=$P$3)*(تواريخ&lt;=$AD$3)*(4^8-ROW(حسوب)),ROWS(I$9:I433)),0))</f>
        <v>0</v>
      </c>
      <c r="J433" s="81">
        <f>INDEX('1'!K:K,INDEX(4^8-LARGE((حسوب=$R$2)*(تواريخ&gt;=$P$3)*(تواريخ&lt;=$AD$3)*(4^8-ROW(حسوب)),ROWS(J$9:J433)),0))</f>
        <v>0</v>
      </c>
      <c r="K433" s="81">
        <f>INDEX('1'!L:L,INDEX(4^8-LARGE((حسوب=$R$2)*(تواريخ&gt;=$P$3)*(تواريخ&lt;=$AD$3)*(4^8-ROW(حسوب)),ROWS(K$9:K433)),0))</f>
        <v>0</v>
      </c>
      <c r="L433" s="81">
        <f>INDEX('1'!M:M,INDEX(4^8-LARGE((حسوب=$R$2)*(تواريخ&gt;=$P$3)*(تواريخ&lt;=$AD$3)*(4^8-ROW(حسوب)),ROWS(L$9:L433)),0))</f>
        <v>0</v>
      </c>
      <c r="M433" s="81">
        <f>INDEX('1'!N:N,INDEX(4^8-LARGE((حسوب=$R$2)*(تواريخ&gt;=$P$3)*(تواريخ&lt;=$AD$3)*(4^8-ROW(حسوب)),ROWS(M$9:M433)),0))</f>
        <v>0</v>
      </c>
      <c r="N433" s="81">
        <f>INDEX('1'!O:O,INDEX(4^8-LARGE((حسوب=$R$2)*(تواريخ&gt;=$P$3)*(تواريخ&lt;=$AD$3)*(4^8-ROW(حسوب)),ROWS(N$9:N433)),0))</f>
        <v>0</v>
      </c>
      <c r="O433" s="81">
        <f>INDEX('1'!P:P,INDEX(4^8-LARGE((حسوب=$R$2)*(تواريخ&gt;=$P$3)*(تواريخ&lt;=$AD$3)*(4^8-ROW(حسوب)),ROWS(O$9:O433)),0))</f>
        <v>0</v>
      </c>
      <c r="P433" s="81">
        <f>INDEX('1'!Q:Q,INDEX(4^8-LARGE((حسوب=$R$2)*(تواريخ&gt;=$P$3)*(تواريخ&lt;=$AD$3)*(4^8-ROW(حسوب)),ROWS(P$9:P433)),0))</f>
        <v>0</v>
      </c>
      <c r="Q433" s="81">
        <f>INDEX('1'!R:R,INDEX(4^8-LARGE((حسوب=$R$2)*(تواريخ&gt;=$P$3)*(تواريخ&lt;=$AD$3)*(4^8-ROW(حسوب)),ROWS(Q$9:Q433)),0))</f>
        <v>0</v>
      </c>
      <c r="R433" s="81">
        <f>INDEX('1'!S:S,INDEX(4^8-LARGE((حسوب=$R$2)*(تواريخ&gt;=$P$3)*(تواريخ&lt;=$AD$3)*(4^8-ROW(حسوب)),ROWS(R$9:R433)),0))</f>
        <v>0</v>
      </c>
      <c r="S433" s="81">
        <f>INDEX('1'!T:T,INDEX(4^8-LARGE((حسوب=$R$2)*(تواريخ&gt;=$P$3)*(تواريخ&lt;=$AD$3)*(4^8-ROW(حسوب)),ROWS(S$9:S433)),0))</f>
        <v>0</v>
      </c>
      <c r="T433" s="81">
        <f>INDEX('1'!U:U,INDEX(4^8-LARGE((حسوب=$R$2)*(تواريخ&gt;=$P$3)*(تواريخ&lt;=$AD$3)*(4^8-ROW(حسوب)),ROWS(T$9:T433)),0))</f>
        <v>0</v>
      </c>
      <c r="U433" s="81">
        <f>INDEX('1'!V:V,INDEX(4^8-LARGE((حسوب=$R$2)*(تواريخ&gt;=$P$3)*(تواريخ&lt;=$AD$3)*(4^8-ROW(حسوب)),ROWS(U$9:U433)),0))</f>
        <v>0</v>
      </c>
      <c r="V433" s="81">
        <f>INDEX('1'!W:W,INDEX(4^8-LARGE((حسوب=$R$2)*(تواريخ&gt;=$P$3)*(تواريخ&lt;=$AD$3)*(4^8-ROW(حسوب)),ROWS(V$9:V433)),0))</f>
        <v>0</v>
      </c>
      <c r="W433" s="81">
        <f>INDEX('1'!X:X,INDEX(4^8-LARGE((حسوب=$R$2)*(تواريخ&gt;=$P$3)*(تواريخ&lt;=$AD$3)*(4^8-ROW(حسوب)),ROWS(W$9:W433)),0))</f>
        <v>0</v>
      </c>
      <c r="X433" s="81">
        <f>INDEX('1'!Y:Y,INDEX(4^8-LARGE((حسوب=$R$2)*(تواريخ&gt;=$P$3)*(تواريخ&lt;=$AD$3)*(4^8-ROW(حسوب)),ROWS(X$9:X433)),0))</f>
        <v>0</v>
      </c>
      <c r="Y433" s="81">
        <f>INDEX('1'!Z:Z,INDEX(4^8-LARGE((حسوب=$R$2)*(تواريخ&gt;=$P$3)*(تواريخ&lt;=$AD$3)*(4^8-ROW(حسوب)),ROWS(Y$9:Y433)),0))</f>
        <v>0</v>
      </c>
      <c r="Z433" s="81">
        <f>INDEX('1'!AA:AA,INDEX(4^8-LARGE((حسوب=$R$2)*(تواريخ&gt;=$P$3)*(تواريخ&lt;=$AD$3)*(4^8-ROW(حسوب)),ROWS(Z$9:Z433)),0))</f>
        <v>0</v>
      </c>
      <c r="AA433" s="81">
        <f>INDEX('1'!AB:AB,INDEX(4^8-LARGE((حسوب=$R$2)*(تواريخ&gt;=$P$3)*(تواريخ&lt;=$AD$3)*(4^8-ROW(حسوب)),ROWS(AA$9:AA433)),0))</f>
        <v>0</v>
      </c>
      <c r="AB433" s="81">
        <f>INDEX('1'!AC:AC,INDEX(4^8-LARGE((حسوب=$R$2)*(تواريخ&gt;=$P$3)*(تواريخ&lt;=$AD$3)*(4^8-ROW(حسوب)),ROWS(AB$9:AB433)),0))</f>
        <v>0</v>
      </c>
      <c r="AC433" s="81">
        <f>INDEX('1'!AD:AD,INDEX(4^8-LARGE((حسوب=$R$2)*(تواريخ&gt;=$P$3)*(تواريخ&lt;=$AD$3)*(4^8-ROW(حسوب)),ROWS(AC$9:AC433)),0))</f>
        <v>0</v>
      </c>
      <c r="AD433" s="81">
        <f>INDEX('1'!AE:AE,INDEX(4^8-LARGE((حسوب=$R$2)*(تواريخ&gt;=$P$3)*(تواريخ&lt;=$AD$3)*(4^8-ROW(حسوب)),ROWS(AD$9:AD433)),0))</f>
        <v>0</v>
      </c>
      <c r="AE433" s="57"/>
      <c r="AF433" s="57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7"/>
      <c r="AR433" s="57"/>
      <c r="AS433" s="80">
        <f>INDEX('1'!AY:AY,INDEX(4^8-LARGE((حسوب=$R$2)*(تواريخ&gt;=$P$3)*(تواريخ&lt;=$AD$3)*(4^8-ROW(حسوب)),ROWS(AS$9:AS433)),0))</f>
        <v>0</v>
      </c>
      <c r="AT433" s="80">
        <f>INDEX('1'!AX:AX,INDEX(4^8-LARGE((حسوب=$R$2)*(تواريخ&gt;=$P$3)*(تواريخ&lt;=$AD$3)*(4^8-ROW(حسوب)),ROWS(AT$9:AT433)),0))</f>
        <v>0</v>
      </c>
      <c r="AU433" s="80">
        <f>INDEX('1'!BA:BA,INDEX(4^8-LARGE((حسوب=$R$2)*(تواريخ&gt;=$P$3)*(تواريخ&lt;=$AD$3)*(4^8-ROW(حسوب)),ROWS(AU$9:AU433)),0))</f>
        <v>0</v>
      </c>
      <c r="AV433" s="80">
        <f>INDEX('1'!AZ:AZ,INDEX(4^8-LARGE((حسوب=$R$2)*(تواريخ&gt;=$P$3)*(تواريخ&lt;=$AD$3)*(4^8-ROW(حسوب)),ROWS(AV$9:AV433)),0))</f>
        <v>0</v>
      </c>
      <c r="AW433" s="79" t="str">
        <f t="shared" si="9"/>
        <v/>
      </c>
    </row>
    <row r="434" spans="6:49" ht="18">
      <c r="F434" s="83">
        <f>IF($G434="","",(INDEX('1'!A:A,INDEX(4^8-LARGE((حسوب=$R$2)*(تواريخ&gt;=$P$3)*(تواريخ&lt;=$AD$3)*(4^8-ROW(حسوب)),ROWS(F$9:F434)),0))))</f>
        <v>0</v>
      </c>
      <c r="G434" s="84">
        <f>INDEX('1'!AT:AT,INDEX(4^8-LARGE((حسوب=$R$2)*(تواريخ&gt;=$P$3)*(تواريخ&lt;=$AD$3)*(4^8-ROW(حسوب)),ROWS(G$9:G434)),0))</f>
        <v>0</v>
      </c>
      <c r="H434" s="84">
        <f>INDEX('1'!AV:AV,INDEX(4^8-LARGE((حسوب=$R$2)*(تواريخ&gt;=$P$3)*(تواريخ&lt;=$AD$3)*(4^8-ROW(حسوب)),ROWS(H$9:H434)),0))</f>
        <v>0</v>
      </c>
      <c r="I434" s="81">
        <f>INDEX('1'!J:J,INDEX(4^8-LARGE((حسوب=$R$2)*(تواريخ&gt;=$P$3)*(تواريخ&lt;=$AD$3)*(4^8-ROW(حسوب)),ROWS(I$9:I434)),0))</f>
        <v>0</v>
      </c>
      <c r="J434" s="81">
        <f>INDEX('1'!K:K,INDEX(4^8-LARGE((حسوب=$R$2)*(تواريخ&gt;=$P$3)*(تواريخ&lt;=$AD$3)*(4^8-ROW(حسوب)),ROWS(J$9:J434)),0))</f>
        <v>0</v>
      </c>
      <c r="K434" s="81">
        <f>INDEX('1'!L:L,INDEX(4^8-LARGE((حسوب=$R$2)*(تواريخ&gt;=$P$3)*(تواريخ&lt;=$AD$3)*(4^8-ROW(حسوب)),ROWS(K$9:K434)),0))</f>
        <v>0</v>
      </c>
      <c r="L434" s="81">
        <f>INDEX('1'!M:M,INDEX(4^8-LARGE((حسوب=$R$2)*(تواريخ&gt;=$P$3)*(تواريخ&lt;=$AD$3)*(4^8-ROW(حسوب)),ROWS(L$9:L434)),0))</f>
        <v>0</v>
      </c>
      <c r="M434" s="81">
        <f>INDEX('1'!N:N,INDEX(4^8-LARGE((حسوب=$R$2)*(تواريخ&gt;=$P$3)*(تواريخ&lt;=$AD$3)*(4^8-ROW(حسوب)),ROWS(M$9:M434)),0))</f>
        <v>0</v>
      </c>
      <c r="N434" s="81">
        <f>INDEX('1'!O:O,INDEX(4^8-LARGE((حسوب=$R$2)*(تواريخ&gt;=$P$3)*(تواريخ&lt;=$AD$3)*(4^8-ROW(حسوب)),ROWS(N$9:N434)),0))</f>
        <v>0</v>
      </c>
      <c r="O434" s="81">
        <f>INDEX('1'!P:P,INDEX(4^8-LARGE((حسوب=$R$2)*(تواريخ&gt;=$P$3)*(تواريخ&lt;=$AD$3)*(4^8-ROW(حسوب)),ROWS(O$9:O434)),0))</f>
        <v>0</v>
      </c>
      <c r="P434" s="81">
        <f>INDEX('1'!Q:Q,INDEX(4^8-LARGE((حسوب=$R$2)*(تواريخ&gt;=$P$3)*(تواريخ&lt;=$AD$3)*(4^8-ROW(حسوب)),ROWS(P$9:P434)),0))</f>
        <v>0</v>
      </c>
      <c r="Q434" s="81">
        <f>INDEX('1'!R:R,INDEX(4^8-LARGE((حسوب=$R$2)*(تواريخ&gt;=$P$3)*(تواريخ&lt;=$AD$3)*(4^8-ROW(حسوب)),ROWS(Q$9:Q434)),0))</f>
        <v>0</v>
      </c>
      <c r="R434" s="81">
        <f>INDEX('1'!S:S,INDEX(4^8-LARGE((حسوب=$R$2)*(تواريخ&gt;=$P$3)*(تواريخ&lt;=$AD$3)*(4^8-ROW(حسوب)),ROWS(R$9:R434)),0))</f>
        <v>0</v>
      </c>
      <c r="S434" s="81">
        <f>INDEX('1'!T:T,INDEX(4^8-LARGE((حسوب=$R$2)*(تواريخ&gt;=$P$3)*(تواريخ&lt;=$AD$3)*(4^8-ROW(حسوب)),ROWS(S$9:S434)),0))</f>
        <v>0</v>
      </c>
      <c r="T434" s="81">
        <f>INDEX('1'!U:U,INDEX(4^8-LARGE((حسوب=$R$2)*(تواريخ&gt;=$P$3)*(تواريخ&lt;=$AD$3)*(4^8-ROW(حسوب)),ROWS(T$9:T434)),0))</f>
        <v>0</v>
      </c>
      <c r="U434" s="81">
        <f>INDEX('1'!V:V,INDEX(4^8-LARGE((حسوب=$R$2)*(تواريخ&gt;=$P$3)*(تواريخ&lt;=$AD$3)*(4^8-ROW(حسوب)),ROWS(U$9:U434)),0))</f>
        <v>0</v>
      </c>
      <c r="V434" s="81">
        <f>INDEX('1'!W:W,INDEX(4^8-LARGE((حسوب=$R$2)*(تواريخ&gt;=$P$3)*(تواريخ&lt;=$AD$3)*(4^8-ROW(حسوب)),ROWS(V$9:V434)),0))</f>
        <v>0</v>
      </c>
      <c r="W434" s="81">
        <f>INDEX('1'!X:X,INDEX(4^8-LARGE((حسوب=$R$2)*(تواريخ&gt;=$P$3)*(تواريخ&lt;=$AD$3)*(4^8-ROW(حسوب)),ROWS(W$9:W434)),0))</f>
        <v>0</v>
      </c>
      <c r="X434" s="81">
        <f>INDEX('1'!Y:Y,INDEX(4^8-LARGE((حسوب=$R$2)*(تواريخ&gt;=$P$3)*(تواريخ&lt;=$AD$3)*(4^8-ROW(حسوب)),ROWS(X$9:X434)),0))</f>
        <v>0</v>
      </c>
      <c r="Y434" s="81">
        <f>INDEX('1'!Z:Z,INDEX(4^8-LARGE((حسوب=$R$2)*(تواريخ&gt;=$P$3)*(تواريخ&lt;=$AD$3)*(4^8-ROW(حسوب)),ROWS(Y$9:Y434)),0))</f>
        <v>0</v>
      </c>
      <c r="Z434" s="81">
        <f>INDEX('1'!AA:AA,INDEX(4^8-LARGE((حسوب=$R$2)*(تواريخ&gt;=$P$3)*(تواريخ&lt;=$AD$3)*(4^8-ROW(حسوب)),ROWS(Z$9:Z434)),0))</f>
        <v>0</v>
      </c>
      <c r="AA434" s="81">
        <f>INDEX('1'!AB:AB,INDEX(4^8-LARGE((حسوب=$R$2)*(تواريخ&gt;=$P$3)*(تواريخ&lt;=$AD$3)*(4^8-ROW(حسوب)),ROWS(AA$9:AA434)),0))</f>
        <v>0</v>
      </c>
      <c r="AB434" s="81">
        <f>INDEX('1'!AC:AC,INDEX(4^8-LARGE((حسوب=$R$2)*(تواريخ&gt;=$P$3)*(تواريخ&lt;=$AD$3)*(4^8-ROW(حسوب)),ROWS(AB$9:AB434)),0))</f>
        <v>0</v>
      </c>
      <c r="AC434" s="81">
        <f>INDEX('1'!AD:AD,INDEX(4^8-LARGE((حسوب=$R$2)*(تواريخ&gt;=$P$3)*(تواريخ&lt;=$AD$3)*(4^8-ROW(حسوب)),ROWS(AC$9:AC434)),0))</f>
        <v>0</v>
      </c>
      <c r="AD434" s="81">
        <f>INDEX('1'!AE:AE,INDEX(4^8-LARGE((حسوب=$R$2)*(تواريخ&gt;=$P$3)*(تواريخ&lt;=$AD$3)*(4^8-ROW(حسوب)),ROWS(AD$9:AD434)),0))</f>
        <v>0</v>
      </c>
      <c r="AE434" s="57"/>
      <c r="AF434" s="57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7"/>
      <c r="AR434" s="57"/>
      <c r="AS434" s="80">
        <f>INDEX('1'!AY:AY,INDEX(4^8-LARGE((حسوب=$R$2)*(تواريخ&gt;=$P$3)*(تواريخ&lt;=$AD$3)*(4^8-ROW(حسوب)),ROWS(AS$9:AS434)),0))</f>
        <v>0</v>
      </c>
      <c r="AT434" s="80">
        <f>INDEX('1'!AX:AX,INDEX(4^8-LARGE((حسوب=$R$2)*(تواريخ&gt;=$P$3)*(تواريخ&lt;=$AD$3)*(4^8-ROW(حسوب)),ROWS(AT$9:AT434)),0))</f>
        <v>0</v>
      </c>
      <c r="AU434" s="80">
        <f>INDEX('1'!BA:BA,INDEX(4^8-LARGE((حسوب=$R$2)*(تواريخ&gt;=$P$3)*(تواريخ&lt;=$AD$3)*(4^8-ROW(حسوب)),ROWS(AU$9:AU434)),0))</f>
        <v>0</v>
      </c>
      <c r="AV434" s="80">
        <f>INDEX('1'!AZ:AZ,INDEX(4^8-LARGE((حسوب=$R$2)*(تواريخ&gt;=$P$3)*(تواريخ&lt;=$AD$3)*(4^8-ROW(حسوب)),ROWS(AV$9:AV434)),0))</f>
        <v>0</v>
      </c>
      <c r="AW434" s="79" t="str">
        <f t="shared" si="9"/>
        <v/>
      </c>
    </row>
    <row r="435" spans="6:49" ht="18">
      <c r="F435" s="83">
        <f>IF($G435="","",(INDEX('1'!A:A,INDEX(4^8-LARGE((حسوب=$R$2)*(تواريخ&gt;=$P$3)*(تواريخ&lt;=$AD$3)*(4^8-ROW(حسوب)),ROWS(F$9:F435)),0))))</f>
        <v>0</v>
      </c>
      <c r="G435" s="84">
        <f>INDEX('1'!AT:AT,INDEX(4^8-LARGE((حسوب=$R$2)*(تواريخ&gt;=$P$3)*(تواريخ&lt;=$AD$3)*(4^8-ROW(حسوب)),ROWS(G$9:G435)),0))</f>
        <v>0</v>
      </c>
      <c r="H435" s="84">
        <f>INDEX('1'!AV:AV,INDEX(4^8-LARGE((حسوب=$R$2)*(تواريخ&gt;=$P$3)*(تواريخ&lt;=$AD$3)*(4^8-ROW(حسوب)),ROWS(H$9:H435)),0))</f>
        <v>0</v>
      </c>
      <c r="I435" s="81">
        <f>INDEX('1'!J:J,INDEX(4^8-LARGE((حسوب=$R$2)*(تواريخ&gt;=$P$3)*(تواريخ&lt;=$AD$3)*(4^8-ROW(حسوب)),ROWS(I$9:I435)),0))</f>
        <v>0</v>
      </c>
      <c r="J435" s="81">
        <f>INDEX('1'!K:K,INDEX(4^8-LARGE((حسوب=$R$2)*(تواريخ&gt;=$P$3)*(تواريخ&lt;=$AD$3)*(4^8-ROW(حسوب)),ROWS(J$9:J435)),0))</f>
        <v>0</v>
      </c>
      <c r="K435" s="81">
        <f>INDEX('1'!L:L,INDEX(4^8-LARGE((حسوب=$R$2)*(تواريخ&gt;=$P$3)*(تواريخ&lt;=$AD$3)*(4^8-ROW(حسوب)),ROWS(K$9:K435)),0))</f>
        <v>0</v>
      </c>
      <c r="L435" s="81">
        <f>INDEX('1'!M:M,INDEX(4^8-LARGE((حسوب=$R$2)*(تواريخ&gt;=$P$3)*(تواريخ&lt;=$AD$3)*(4^8-ROW(حسوب)),ROWS(L$9:L435)),0))</f>
        <v>0</v>
      </c>
      <c r="M435" s="81">
        <f>INDEX('1'!N:N,INDEX(4^8-LARGE((حسوب=$R$2)*(تواريخ&gt;=$P$3)*(تواريخ&lt;=$AD$3)*(4^8-ROW(حسوب)),ROWS(M$9:M435)),0))</f>
        <v>0</v>
      </c>
      <c r="N435" s="81">
        <f>INDEX('1'!O:O,INDEX(4^8-LARGE((حسوب=$R$2)*(تواريخ&gt;=$P$3)*(تواريخ&lt;=$AD$3)*(4^8-ROW(حسوب)),ROWS(N$9:N435)),0))</f>
        <v>0</v>
      </c>
      <c r="O435" s="81">
        <f>INDEX('1'!P:P,INDEX(4^8-LARGE((حسوب=$R$2)*(تواريخ&gt;=$P$3)*(تواريخ&lt;=$AD$3)*(4^8-ROW(حسوب)),ROWS(O$9:O435)),0))</f>
        <v>0</v>
      </c>
      <c r="P435" s="81">
        <f>INDEX('1'!Q:Q,INDEX(4^8-LARGE((حسوب=$R$2)*(تواريخ&gt;=$P$3)*(تواريخ&lt;=$AD$3)*(4^8-ROW(حسوب)),ROWS(P$9:P435)),0))</f>
        <v>0</v>
      </c>
      <c r="Q435" s="81">
        <f>INDEX('1'!R:R,INDEX(4^8-LARGE((حسوب=$R$2)*(تواريخ&gt;=$P$3)*(تواريخ&lt;=$AD$3)*(4^8-ROW(حسوب)),ROWS(Q$9:Q435)),0))</f>
        <v>0</v>
      </c>
      <c r="R435" s="81">
        <f>INDEX('1'!S:S,INDEX(4^8-LARGE((حسوب=$R$2)*(تواريخ&gt;=$P$3)*(تواريخ&lt;=$AD$3)*(4^8-ROW(حسوب)),ROWS(R$9:R435)),0))</f>
        <v>0</v>
      </c>
      <c r="S435" s="81">
        <f>INDEX('1'!T:T,INDEX(4^8-LARGE((حسوب=$R$2)*(تواريخ&gt;=$P$3)*(تواريخ&lt;=$AD$3)*(4^8-ROW(حسوب)),ROWS(S$9:S435)),0))</f>
        <v>0</v>
      </c>
      <c r="T435" s="81">
        <f>INDEX('1'!U:U,INDEX(4^8-LARGE((حسوب=$R$2)*(تواريخ&gt;=$P$3)*(تواريخ&lt;=$AD$3)*(4^8-ROW(حسوب)),ROWS(T$9:T435)),0))</f>
        <v>0</v>
      </c>
      <c r="U435" s="81">
        <f>INDEX('1'!V:V,INDEX(4^8-LARGE((حسوب=$R$2)*(تواريخ&gt;=$P$3)*(تواريخ&lt;=$AD$3)*(4^8-ROW(حسوب)),ROWS(U$9:U435)),0))</f>
        <v>0</v>
      </c>
      <c r="V435" s="81">
        <f>INDEX('1'!W:W,INDEX(4^8-LARGE((حسوب=$R$2)*(تواريخ&gt;=$P$3)*(تواريخ&lt;=$AD$3)*(4^8-ROW(حسوب)),ROWS(V$9:V435)),0))</f>
        <v>0</v>
      </c>
      <c r="W435" s="81">
        <f>INDEX('1'!X:X,INDEX(4^8-LARGE((حسوب=$R$2)*(تواريخ&gt;=$P$3)*(تواريخ&lt;=$AD$3)*(4^8-ROW(حسوب)),ROWS(W$9:W435)),0))</f>
        <v>0</v>
      </c>
      <c r="X435" s="81">
        <f>INDEX('1'!Y:Y,INDEX(4^8-LARGE((حسوب=$R$2)*(تواريخ&gt;=$P$3)*(تواريخ&lt;=$AD$3)*(4^8-ROW(حسوب)),ROWS(X$9:X435)),0))</f>
        <v>0</v>
      </c>
      <c r="Y435" s="81">
        <f>INDEX('1'!Z:Z,INDEX(4^8-LARGE((حسوب=$R$2)*(تواريخ&gt;=$P$3)*(تواريخ&lt;=$AD$3)*(4^8-ROW(حسوب)),ROWS(Y$9:Y435)),0))</f>
        <v>0</v>
      </c>
      <c r="Z435" s="81">
        <f>INDEX('1'!AA:AA,INDEX(4^8-LARGE((حسوب=$R$2)*(تواريخ&gt;=$P$3)*(تواريخ&lt;=$AD$3)*(4^8-ROW(حسوب)),ROWS(Z$9:Z435)),0))</f>
        <v>0</v>
      </c>
      <c r="AA435" s="81">
        <f>INDEX('1'!AB:AB,INDEX(4^8-LARGE((حسوب=$R$2)*(تواريخ&gt;=$P$3)*(تواريخ&lt;=$AD$3)*(4^8-ROW(حسوب)),ROWS(AA$9:AA435)),0))</f>
        <v>0</v>
      </c>
      <c r="AB435" s="81">
        <f>INDEX('1'!AC:AC,INDEX(4^8-LARGE((حسوب=$R$2)*(تواريخ&gt;=$P$3)*(تواريخ&lt;=$AD$3)*(4^8-ROW(حسوب)),ROWS(AB$9:AB435)),0))</f>
        <v>0</v>
      </c>
      <c r="AC435" s="81">
        <f>INDEX('1'!AD:AD,INDEX(4^8-LARGE((حسوب=$R$2)*(تواريخ&gt;=$P$3)*(تواريخ&lt;=$AD$3)*(4^8-ROW(حسوب)),ROWS(AC$9:AC435)),0))</f>
        <v>0</v>
      </c>
      <c r="AD435" s="81">
        <f>INDEX('1'!AE:AE,INDEX(4^8-LARGE((حسوب=$R$2)*(تواريخ&gt;=$P$3)*(تواريخ&lt;=$AD$3)*(4^8-ROW(حسوب)),ROWS(AD$9:AD435)),0))</f>
        <v>0</v>
      </c>
      <c r="AE435" s="57"/>
      <c r="AF435" s="57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7"/>
      <c r="AR435" s="57"/>
      <c r="AS435" s="80">
        <f>INDEX('1'!AY:AY,INDEX(4^8-LARGE((حسوب=$R$2)*(تواريخ&gt;=$P$3)*(تواريخ&lt;=$AD$3)*(4^8-ROW(حسوب)),ROWS(AS$9:AS435)),0))</f>
        <v>0</v>
      </c>
      <c r="AT435" s="80">
        <f>INDEX('1'!AX:AX,INDEX(4^8-LARGE((حسوب=$R$2)*(تواريخ&gt;=$P$3)*(تواريخ&lt;=$AD$3)*(4^8-ROW(حسوب)),ROWS(AT$9:AT435)),0))</f>
        <v>0</v>
      </c>
      <c r="AU435" s="80">
        <f>INDEX('1'!BA:BA,INDEX(4^8-LARGE((حسوب=$R$2)*(تواريخ&gt;=$P$3)*(تواريخ&lt;=$AD$3)*(4^8-ROW(حسوب)),ROWS(AU$9:AU435)),0))</f>
        <v>0</v>
      </c>
      <c r="AV435" s="80">
        <f>INDEX('1'!AZ:AZ,INDEX(4^8-LARGE((حسوب=$R$2)*(تواريخ&gt;=$P$3)*(تواريخ&lt;=$AD$3)*(4^8-ROW(حسوب)),ROWS(AV$9:AV435)),0))</f>
        <v>0</v>
      </c>
      <c r="AW435" s="79" t="str">
        <f t="shared" si="9"/>
        <v/>
      </c>
    </row>
    <row r="436" spans="6:49" ht="18">
      <c r="F436" s="83">
        <f>IF($G436="","",(INDEX('1'!A:A,INDEX(4^8-LARGE((حسوب=$R$2)*(تواريخ&gt;=$P$3)*(تواريخ&lt;=$AD$3)*(4^8-ROW(حسوب)),ROWS(F$9:F436)),0))))</f>
        <v>0</v>
      </c>
      <c r="G436" s="84">
        <f>INDEX('1'!AT:AT,INDEX(4^8-LARGE((حسوب=$R$2)*(تواريخ&gt;=$P$3)*(تواريخ&lt;=$AD$3)*(4^8-ROW(حسوب)),ROWS(G$9:G436)),0))</f>
        <v>0</v>
      </c>
      <c r="H436" s="84">
        <f>INDEX('1'!AV:AV,INDEX(4^8-LARGE((حسوب=$R$2)*(تواريخ&gt;=$P$3)*(تواريخ&lt;=$AD$3)*(4^8-ROW(حسوب)),ROWS(H$9:H436)),0))</f>
        <v>0</v>
      </c>
      <c r="I436" s="81">
        <f>INDEX('1'!J:J,INDEX(4^8-LARGE((حسوب=$R$2)*(تواريخ&gt;=$P$3)*(تواريخ&lt;=$AD$3)*(4^8-ROW(حسوب)),ROWS(I$9:I436)),0))</f>
        <v>0</v>
      </c>
      <c r="J436" s="81">
        <f>INDEX('1'!K:K,INDEX(4^8-LARGE((حسوب=$R$2)*(تواريخ&gt;=$P$3)*(تواريخ&lt;=$AD$3)*(4^8-ROW(حسوب)),ROWS(J$9:J436)),0))</f>
        <v>0</v>
      </c>
      <c r="K436" s="81">
        <f>INDEX('1'!L:L,INDEX(4^8-LARGE((حسوب=$R$2)*(تواريخ&gt;=$P$3)*(تواريخ&lt;=$AD$3)*(4^8-ROW(حسوب)),ROWS(K$9:K436)),0))</f>
        <v>0</v>
      </c>
      <c r="L436" s="81">
        <f>INDEX('1'!M:M,INDEX(4^8-LARGE((حسوب=$R$2)*(تواريخ&gt;=$P$3)*(تواريخ&lt;=$AD$3)*(4^8-ROW(حسوب)),ROWS(L$9:L436)),0))</f>
        <v>0</v>
      </c>
      <c r="M436" s="81">
        <f>INDEX('1'!N:N,INDEX(4^8-LARGE((حسوب=$R$2)*(تواريخ&gt;=$P$3)*(تواريخ&lt;=$AD$3)*(4^8-ROW(حسوب)),ROWS(M$9:M436)),0))</f>
        <v>0</v>
      </c>
      <c r="N436" s="81">
        <f>INDEX('1'!O:O,INDEX(4^8-LARGE((حسوب=$R$2)*(تواريخ&gt;=$P$3)*(تواريخ&lt;=$AD$3)*(4^8-ROW(حسوب)),ROWS(N$9:N436)),0))</f>
        <v>0</v>
      </c>
      <c r="O436" s="81">
        <f>INDEX('1'!P:P,INDEX(4^8-LARGE((حسوب=$R$2)*(تواريخ&gt;=$P$3)*(تواريخ&lt;=$AD$3)*(4^8-ROW(حسوب)),ROWS(O$9:O436)),0))</f>
        <v>0</v>
      </c>
      <c r="P436" s="81">
        <f>INDEX('1'!Q:Q,INDEX(4^8-LARGE((حسوب=$R$2)*(تواريخ&gt;=$P$3)*(تواريخ&lt;=$AD$3)*(4^8-ROW(حسوب)),ROWS(P$9:P436)),0))</f>
        <v>0</v>
      </c>
      <c r="Q436" s="81">
        <f>INDEX('1'!R:R,INDEX(4^8-LARGE((حسوب=$R$2)*(تواريخ&gt;=$P$3)*(تواريخ&lt;=$AD$3)*(4^8-ROW(حسوب)),ROWS(Q$9:Q436)),0))</f>
        <v>0</v>
      </c>
      <c r="R436" s="81">
        <f>INDEX('1'!S:S,INDEX(4^8-LARGE((حسوب=$R$2)*(تواريخ&gt;=$P$3)*(تواريخ&lt;=$AD$3)*(4^8-ROW(حسوب)),ROWS(R$9:R436)),0))</f>
        <v>0</v>
      </c>
      <c r="S436" s="81">
        <f>INDEX('1'!T:T,INDEX(4^8-LARGE((حسوب=$R$2)*(تواريخ&gt;=$P$3)*(تواريخ&lt;=$AD$3)*(4^8-ROW(حسوب)),ROWS(S$9:S436)),0))</f>
        <v>0</v>
      </c>
      <c r="T436" s="81">
        <f>INDEX('1'!U:U,INDEX(4^8-LARGE((حسوب=$R$2)*(تواريخ&gt;=$P$3)*(تواريخ&lt;=$AD$3)*(4^8-ROW(حسوب)),ROWS(T$9:T436)),0))</f>
        <v>0</v>
      </c>
      <c r="U436" s="81">
        <f>INDEX('1'!V:V,INDEX(4^8-LARGE((حسوب=$R$2)*(تواريخ&gt;=$P$3)*(تواريخ&lt;=$AD$3)*(4^8-ROW(حسوب)),ROWS(U$9:U436)),0))</f>
        <v>0</v>
      </c>
      <c r="V436" s="81">
        <f>INDEX('1'!W:W,INDEX(4^8-LARGE((حسوب=$R$2)*(تواريخ&gt;=$P$3)*(تواريخ&lt;=$AD$3)*(4^8-ROW(حسوب)),ROWS(V$9:V436)),0))</f>
        <v>0</v>
      </c>
      <c r="W436" s="81">
        <f>INDEX('1'!X:X,INDEX(4^8-LARGE((حسوب=$R$2)*(تواريخ&gt;=$P$3)*(تواريخ&lt;=$AD$3)*(4^8-ROW(حسوب)),ROWS(W$9:W436)),0))</f>
        <v>0</v>
      </c>
      <c r="X436" s="81">
        <f>INDEX('1'!Y:Y,INDEX(4^8-LARGE((حسوب=$R$2)*(تواريخ&gt;=$P$3)*(تواريخ&lt;=$AD$3)*(4^8-ROW(حسوب)),ROWS(X$9:X436)),0))</f>
        <v>0</v>
      </c>
      <c r="Y436" s="81">
        <f>INDEX('1'!Z:Z,INDEX(4^8-LARGE((حسوب=$R$2)*(تواريخ&gt;=$P$3)*(تواريخ&lt;=$AD$3)*(4^8-ROW(حسوب)),ROWS(Y$9:Y436)),0))</f>
        <v>0</v>
      </c>
      <c r="Z436" s="81">
        <f>INDEX('1'!AA:AA,INDEX(4^8-LARGE((حسوب=$R$2)*(تواريخ&gt;=$P$3)*(تواريخ&lt;=$AD$3)*(4^8-ROW(حسوب)),ROWS(Z$9:Z436)),0))</f>
        <v>0</v>
      </c>
      <c r="AA436" s="81">
        <f>INDEX('1'!AB:AB,INDEX(4^8-LARGE((حسوب=$R$2)*(تواريخ&gt;=$P$3)*(تواريخ&lt;=$AD$3)*(4^8-ROW(حسوب)),ROWS(AA$9:AA436)),0))</f>
        <v>0</v>
      </c>
      <c r="AB436" s="81">
        <f>INDEX('1'!AC:AC,INDEX(4^8-LARGE((حسوب=$R$2)*(تواريخ&gt;=$P$3)*(تواريخ&lt;=$AD$3)*(4^8-ROW(حسوب)),ROWS(AB$9:AB436)),0))</f>
        <v>0</v>
      </c>
      <c r="AC436" s="81">
        <f>INDEX('1'!AD:AD,INDEX(4^8-LARGE((حسوب=$R$2)*(تواريخ&gt;=$P$3)*(تواريخ&lt;=$AD$3)*(4^8-ROW(حسوب)),ROWS(AC$9:AC436)),0))</f>
        <v>0</v>
      </c>
      <c r="AD436" s="81">
        <f>INDEX('1'!AE:AE,INDEX(4^8-LARGE((حسوب=$R$2)*(تواريخ&gt;=$P$3)*(تواريخ&lt;=$AD$3)*(4^8-ROW(حسوب)),ROWS(AD$9:AD436)),0))</f>
        <v>0</v>
      </c>
      <c r="AE436" s="57"/>
      <c r="AF436" s="57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7"/>
      <c r="AR436" s="57"/>
      <c r="AS436" s="80">
        <f>INDEX('1'!AY:AY,INDEX(4^8-LARGE((حسوب=$R$2)*(تواريخ&gt;=$P$3)*(تواريخ&lt;=$AD$3)*(4^8-ROW(حسوب)),ROWS(AS$9:AS436)),0))</f>
        <v>0</v>
      </c>
      <c r="AT436" s="80">
        <f>INDEX('1'!AX:AX,INDEX(4^8-LARGE((حسوب=$R$2)*(تواريخ&gt;=$P$3)*(تواريخ&lt;=$AD$3)*(4^8-ROW(حسوب)),ROWS(AT$9:AT436)),0))</f>
        <v>0</v>
      </c>
      <c r="AU436" s="80">
        <f>INDEX('1'!BA:BA,INDEX(4^8-LARGE((حسوب=$R$2)*(تواريخ&gt;=$P$3)*(تواريخ&lt;=$AD$3)*(4^8-ROW(حسوب)),ROWS(AU$9:AU436)),0))</f>
        <v>0</v>
      </c>
      <c r="AV436" s="80">
        <f>INDEX('1'!AZ:AZ,INDEX(4^8-LARGE((حسوب=$R$2)*(تواريخ&gt;=$P$3)*(تواريخ&lt;=$AD$3)*(4^8-ROW(حسوب)),ROWS(AV$9:AV436)),0))</f>
        <v>0</v>
      </c>
      <c r="AW436" s="79" t="str">
        <f t="shared" si="9"/>
        <v/>
      </c>
    </row>
    <row r="437" spans="6:49" ht="18">
      <c r="F437" s="83">
        <f>IF($G437="","",(INDEX('1'!A:A,INDEX(4^8-LARGE((حسوب=$R$2)*(تواريخ&gt;=$P$3)*(تواريخ&lt;=$AD$3)*(4^8-ROW(حسوب)),ROWS(F$9:F437)),0))))</f>
        <v>0</v>
      </c>
      <c r="G437" s="84">
        <f>INDEX('1'!AT:AT,INDEX(4^8-LARGE((حسوب=$R$2)*(تواريخ&gt;=$P$3)*(تواريخ&lt;=$AD$3)*(4^8-ROW(حسوب)),ROWS(G$9:G437)),0))</f>
        <v>0</v>
      </c>
      <c r="H437" s="84">
        <f>INDEX('1'!AV:AV,INDEX(4^8-LARGE((حسوب=$R$2)*(تواريخ&gt;=$P$3)*(تواريخ&lt;=$AD$3)*(4^8-ROW(حسوب)),ROWS(H$9:H437)),0))</f>
        <v>0</v>
      </c>
      <c r="I437" s="81">
        <f>INDEX('1'!J:J,INDEX(4^8-LARGE((حسوب=$R$2)*(تواريخ&gt;=$P$3)*(تواريخ&lt;=$AD$3)*(4^8-ROW(حسوب)),ROWS(I$9:I437)),0))</f>
        <v>0</v>
      </c>
      <c r="J437" s="81">
        <f>INDEX('1'!K:K,INDEX(4^8-LARGE((حسوب=$R$2)*(تواريخ&gt;=$P$3)*(تواريخ&lt;=$AD$3)*(4^8-ROW(حسوب)),ROWS(J$9:J437)),0))</f>
        <v>0</v>
      </c>
      <c r="K437" s="81">
        <f>INDEX('1'!L:L,INDEX(4^8-LARGE((حسوب=$R$2)*(تواريخ&gt;=$P$3)*(تواريخ&lt;=$AD$3)*(4^8-ROW(حسوب)),ROWS(K$9:K437)),0))</f>
        <v>0</v>
      </c>
      <c r="L437" s="81">
        <f>INDEX('1'!M:M,INDEX(4^8-LARGE((حسوب=$R$2)*(تواريخ&gt;=$P$3)*(تواريخ&lt;=$AD$3)*(4^8-ROW(حسوب)),ROWS(L$9:L437)),0))</f>
        <v>0</v>
      </c>
      <c r="M437" s="81">
        <f>INDEX('1'!N:N,INDEX(4^8-LARGE((حسوب=$R$2)*(تواريخ&gt;=$P$3)*(تواريخ&lt;=$AD$3)*(4^8-ROW(حسوب)),ROWS(M$9:M437)),0))</f>
        <v>0</v>
      </c>
      <c r="N437" s="81">
        <f>INDEX('1'!O:O,INDEX(4^8-LARGE((حسوب=$R$2)*(تواريخ&gt;=$P$3)*(تواريخ&lt;=$AD$3)*(4^8-ROW(حسوب)),ROWS(N$9:N437)),0))</f>
        <v>0</v>
      </c>
      <c r="O437" s="81">
        <f>INDEX('1'!P:P,INDEX(4^8-LARGE((حسوب=$R$2)*(تواريخ&gt;=$P$3)*(تواريخ&lt;=$AD$3)*(4^8-ROW(حسوب)),ROWS(O$9:O437)),0))</f>
        <v>0</v>
      </c>
      <c r="P437" s="81">
        <f>INDEX('1'!Q:Q,INDEX(4^8-LARGE((حسوب=$R$2)*(تواريخ&gt;=$P$3)*(تواريخ&lt;=$AD$3)*(4^8-ROW(حسوب)),ROWS(P$9:P437)),0))</f>
        <v>0</v>
      </c>
      <c r="Q437" s="81">
        <f>INDEX('1'!R:R,INDEX(4^8-LARGE((حسوب=$R$2)*(تواريخ&gt;=$P$3)*(تواريخ&lt;=$AD$3)*(4^8-ROW(حسوب)),ROWS(Q$9:Q437)),0))</f>
        <v>0</v>
      </c>
      <c r="R437" s="81">
        <f>INDEX('1'!S:S,INDEX(4^8-LARGE((حسوب=$R$2)*(تواريخ&gt;=$P$3)*(تواريخ&lt;=$AD$3)*(4^8-ROW(حسوب)),ROWS(R$9:R437)),0))</f>
        <v>0</v>
      </c>
      <c r="S437" s="81">
        <f>INDEX('1'!T:T,INDEX(4^8-LARGE((حسوب=$R$2)*(تواريخ&gt;=$P$3)*(تواريخ&lt;=$AD$3)*(4^8-ROW(حسوب)),ROWS(S$9:S437)),0))</f>
        <v>0</v>
      </c>
      <c r="T437" s="81">
        <f>INDEX('1'!U:U,INDEX(4^8-LARGE((حسوب=$R$2)*(تواريخ&gt;=$P$3)*(تواريخ&lt;=$AD$3)*(4^8-ROW(حسوب)),ROWS(T$9:T437)),0))</f>
        <v>0</v>
      </c>
      <c r="U437" s="81">
        <f>INDEX('1'!V:V,INDEX(4^8-LARGE((حسوب=$R$2)*(تواريخ&gt;=$P$3)*(تواريخ&lt;=$AD$3)*(4^8-ROW(حسوب)),ROWS(U$9:U437)),0))</f>
        <v>0</v>
      </c>
      <c r="V437" s="81">
        <f>INDEX('1'!W:W,INDEX(4^8-LARGE((حسوب=$R$2)*(تواريخ&gt;=$P$3)*(تواريخ&lt;=$AD$3)*(4^8-ROW(حسوب)),ROWS(V$9:V437)),0))</f>
        <v>0</v>
      </c>
      <c r="W437" s="81">
        <f>INDEX('1'!X:X,INDEX(4^8-LARGE((حسوب=$R$2)*(تواريخ&gt;=$P$3)*(تواريخ&lt;=$AD$3)*(4^8-ROW(حسوب)),ROWS(W$9:W437)),0))</f>
        <v>0</v>
      </c>
      <c r="X437" s="81">
        <f>INDEX('1'!Y:Y,INDEX(4^8-LARGE((حسوب=$R$2)*(تواريخ&gt;=$P$3)*(تواريخ&lt;=$AD$3)*(4^8-ROW(حسوب)),ROWS(X$9:X437)),0))</f>
        <v>0</v>
      </c>
      <c r="Y437" s="81">
        <f>INDEX('1'!Z:Z,INDEX(4^8-LARGE((حسوب=$R$2)*(تواريخ&gt;=$P$3)*(تواريخ&lt;=$AD$3)*(4^8-ROW(حسوب)),ROWS(Y$9:Y437)),0))</f>
        <v>0</v>
      </c>
      <c r="Z437" s="81">
        <f>INDEX('1'!AA:AA,INDEX(4^8-LARGE((حسوب=$R$2)*(تواريخ&gt;=$P$3)*(تواريخ&lt;=$AD$3)*(4^8-ROW(حسوب)),ROWS(Z$9:Z437)),0))</f>
        <v>0</v>
      </c>
      <c r="AA437" s="81">
        <f>INDEX('1'!AB:AB,INDEX(4^8-LARGE((حسوب=$R$2)*(تواريخ&gt;=$P$3)*(تواريخ&lt;=$AD$3)*(4^8-ROW(حسوب)),ROWS(AA$9:AA437)),0))</f>
        <v>0</v>
      </c>
      <c r="AB437" s="81">
        <f>INDEX('1'!AC:AC,INDEX(4^8-LARGE((حسوب=$R$2)*(تواريخ&gt;=$P$3)*(تواريخ&lt;=$AD$3)*(4^8-ROW(حسوب)),ROWS(AB$9:AB437)),0))</f>
        <v>0</v>
      </c>
      <c r="AC437" s="81">
        <f>INDEX('1'!AD:AD,INDEX(4^8-LARGE((حسوب=$R$2)*(تواريخ&gt;=$P$3)*(تواريخ&lt;=$AD$3)*(4^8-ROW(حسوب)),ROWS(AC$9:AC437)),0))</f>
        <v>0</v>
      </c>
      <c r="AD437" s="81">
        <f>INDEX('1'!AE:AE,INDEX(4^8-LARGE((حسوب=$R$2)*(تواريخ&gt;=$P$3)*(تواريخ&lt;=$AD$3)*(4^8-ROW(حسوب)),ROWS(AD$9:AD437)),0))</f>
        <v>0</v>
      </c>
      <c r="AE437" s="57"/>
      <c r="AF437" s="57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7"/>
      <c r="AR437" s="57"/>
      <c r="AS437" s="80">
        <f>INDEX('1'!AY:AY,INDEX(4^8-LARGE((حسوب=$R$2)*(تواريخ&gt;=$P$3)*(تواريخ&lt;=$AD$3)*(4^8-ROW(حسوب)),ROWS(AS$9:AS437)),0))</f>
        <v>0</v>
      </c>
      <c r="AT437" s="80">
        <f>INDEX('1'!AX:AX,INDEX(4^8-LARGE((حسوب=$R$2)*(تواريخ&gt;=$P$3)*(تواريخ&lt;=$AD$3)*(4^8-ROW(حسوب)),ROWS(AT$9:AT437)),0))</f>
        <v>0</v>
      </c>
      <c r="AU437" s="80">
        <f>INDEX('1'!BA:BA,INDEX(4^8-LARGE((حسوب=$R$2)*(تواريخ&gt;=$P$3)*(تواريخ&lt;=$AD$3)*(4^8-ROW(حسوب)),ROWS(AU$9:AU437)),0))</f>
        <v>0</v>
      </c>
      <c r="AV437" s="80">
        <f>INDEX('1'!AZ:AZ,INDEX(4^8-LARGE((حسوب=$R$2)*(تواريخ&gt;=$P$3)*(تواريخ&lt;=$AD$3)*(4^8-ROW(حسوب)),ROWS(AV$9:AV437)),0))</f>
        <v>0</v>
      </c>
      <c r="AW437" s="79" t="str">
        <f t="shared" si="9"/>
        <v/>
      </c>
    </row>
    <row r="438" spans="6:49" ht="18">
      <c r="F438" s="83">
        <f>IF($G438="","",(INDEX('1'!A:A,INDEX(4^8-LARGE((حسوب=$R$2)*(تواريخ&gt;=$P$3)*(تواريخ&lt;=$AD$3)*(4^8-ROW(حسوب)),ROWS(F$9:F438)),0))))</f>
        <v>0</v>
      </c>
      <c r="G438" s="84">
        <f>INDEX('1'!AT:AT,INDEX(4^8-LARGE((حسوب=$R$2)*(تواريخ&gt;=$P$3)*(تواريخ&lt;=$AD$3)*(4^8-ROW(حسوب)),ROWS(G$9:G438)),0))</f>
        <v>0</v>
      </c>
      <c r="H438" s="84">
        <f>INDEX('1'!AV:AV,INDEX(4^8-LARGE((حسوب=$R$2)*(تواريخ&gt;=$P$3)*(تواريخ&lt;=$AD$3)*(4^8-ROW(حسوب)),ROWS(H$9:H438)),0))</f>
        <v>0</v>
      </c>
      <c r="I438" s="81">
        <f>INDEX('1'!J:J,INDEX(4^8-LARGE((حسوب=$R$2)*(تواريخ&gt;=$P$3)*(تواريخ&lt;=$AD$3)*(4^8-ROW(حسوب)),ROWS(I$9:I438)),0))</f>
        <v>0</v>
      </c>
      <c r="J438" s="81">
        <f>INDEX('1'!K:K,INDEX(4^8-LARGE((حسوب=$R$2)*(تواريخ&gt;=$P$3)*(تواريخ&lt;=$AD$3)*(4^8-ROW(حسوب)),ROWS(J$9:J438)),0))</f>
        <v>0</v>
      </c>
      <c r="K438" s="81">
        <f>INDEX('1'!L:L,INDEX(4^8-LARGE((حسوب=$R$2)*(تواريخ&gt;=$P$3)*(تواريخ&lt;=$AD$3)*(4^8-ROW(حسوب)),ROWS(K$9:K438)),0))</f>
        <v>0</v>
      </c>
      <c r="L438" s="81">
        <f>INDEX('1'!M:M,INDEX(4^8-LARGE((حسوب=$R$2)*(تواريخ&gt;=$P$3)*(تواريخ&lt;=$AD$3)*(4^8-ROW(حسوب)),ROWS(L$9:L438)),0))</f>
        <v>0</v>
      </c>
      <c r="M438" s="81">
        <f>INDEX('1'!N:N,INDEX(4^8-LARGE((حسوب=$R$2)*(تواريخ&gt;=$P$3)*(تواريخ&lt;=$AD$3)*(4^8-ROW(حسوب)),ROWS(M$9:M438)),0))</f>
        <v>0</v>
      </c>
      <c r="N438" s="81">
        <f>INDEX('1'!O:O,INDEX(4^8-LARGE((حسوب=$R$2)*(تواريخ&gt;=$P$3)*(تواريخ&lt;=$AD$3)*(4^8-ROW(حسوب)),ROWS(N$9:N438)),0))</f>
        <v>0</v>
      </c>
      <c r="O438" s="81">
        <f>INDEX('1'!P:P,INDEX(4^8-LARGE((حسوب=$R$2)*(تواريخ&gt;=$P$3)*(تواريخ&lt;=$AD$3)*(4^8-ROW(حسوب)),ROWS(O$9:O438)),0))</f>
        <v>0</v>
      </c>
      <c r="P438" s="81">
        <f>INDEX('1'!Q:Q,INDEX(4^8-LARGE((حسوب=$R$2)*(تواريخ&gt;=$P$3)*(تواريخ&lt;=$AD$3)*(4^8-ROW(حسوب)),ROWS(P$9:P438)),0))</f>
        <v>0</v>
      </c>
      <c r="Q438" s="81">
        <f>INDEX('1'!R:R,INDEX(4^8-LARGE((حسوب=$R$2)*(تواريخ&gt;=$P$3)*(تواريخ&lt;=$AD$3)*(4^8-ROW(حسوب)),ROWS(Q$9:Q438)),0))</f>
        <v>0</v>
      </c>
      <c r="R438" s="81">
        <f>INDEX('1'!S:S,INDEX(4^8-LARGE((حسوب=$R$2)*(تواريخ&gt;=$P$3)*(تواريخ&lt;=$AD$3)*(4^8-ROW(حسوب)),ROWS(R$9:R438)),0))</f>
        <v>0</v>
      </c>
      <c r="S438" s="81">
        <f>INDEX('1'!T:T,INDEX(4^8-LARGE((حسوب=$R$2)*(تواريخ&gt;=$P$3)*(تواريخ&lt;=$AD$3)*(4^8-ROW(حسوب)),ROWS(S$9:S438)),0))</f>
        <v>0</v>
      </c>
      <c r="T438" s="81">
        <f>INDEX('1'!U:U,INDEX(4^8-LARGE((حسوب=$R$2)*(تواريخ&gt;=$P$3)*(تواريخ&lt;=$AD$3)*(4^8-ROW(حسوب)),ROWS(T$9:T438)),0))</f>
        <v>0</v>
      </c>
      <c r="U438" s="81">
        <f>INDEX('1'!V:V,INDEX(4^8-LARGE((حسوب=$R$2)*(تواريخ&gt;=$P$3)*(تواريخ&lt;=$AD$3)*(4^8-ROW(حسوب)),ROWS(U$9:U438)),0))</f>
        <v>0</v>
      </c>
      <c r="V438" s="81">
        <f>INDEX('1'!W:W,INDEX(4^8-LARGE((حسوب=$R$2)*(تواريخ&gt;=$P$3)*(تواريخ&lt;=$AD$3)*(4^8-ROW(حسوب)),ROWS(V$9:V438)),0))</f>
        <v>0</v>
      </c>
      <c r="W438" s="81">
        <f>INDEX('1'!X:X,INDEX(4^8-LARGE((حسوب=$R$2)*(تواريخ&gt;=$P$3)*(تواريخ&lt;=$AD$3)*(4^8-ROW(حسوب)),ROWS(W$9:W438)),0))</f>
        <v>0</v>
      </c>
      <c r="X438" s="81">
        <f>INDEX('1'!Y:Y,INDEX(4^8-LARGE((حسوب=$R$2)*(تواريخ&gt;=$P$3)*(تواريخ&lt;=$AD$3)*(4^8-ROW(حسوب)),ROWS(X$9:X438)),0))</f>
        <v>0</v>
      </c>
      <c r="Y438" s="81">
        <f>INDEX('1'!Z:Z,INDEX(4^8-LARGE((حسوب=$R$2)*(تواريخ&gt;=$P$3)*(تواريخ&lt;=$AD$3)*(4^8-ROW(حسوب)),ROWS(Y$9:Y438)),0))</f>
        <v>0</v>
      </c>
      <c r="Z438" s="81">
        <f>INDEX('1'!AA:AA,INDEX(4^8-LARGE((حسوب=$R$2)*(تواريخ&gt;=$P$3)*(تواريخ&lt;=$AD$3)*(4^8-ROW(حسوب)),ROWS(Z$9:Z438)),0))</f>
        <v>0</v>
      </c>
      <c r="AA438" s="81">
        <f>INDEX('1'!AB:AB,INDEX(4^8-LARGE((حسوب=$R$2)*(تواريخ&gt;=$P$3)*(تواريخ&lt;=$AD$3)*(4^8-ROW(حسوب)),ROWS(AA$9:AA438)),0))</f>
        <v>0</v>
      </c>
      <c r="AB438" s="81">
        <f>INDEX('1'!AC:AC,INDEX(4^8-LARGE((حسوب=$R$2)*(تواريخ&gt;=$P$3)*(تواريخ&lt;=$AD$3)*(4^8-ROW(حسوب)),ROWS(AB$9:AB438)),0))</f>
        <v>0</v>
      </c>
      <c r="AC438" s="81">
        <f>INDEX('1'!AD:AD,INDEX(4^8-LARGE((حسوب=$R$2)*(تواريخ&gt;=$P$3)*(تواريخ&lt;=$AD$3)*(4^8-ROW(حسوب)),ROWS(AC$9:AC438)),0))</f>
        <v>0</v>
      </c>
      <c r="AD438" s="81">
        <f>INDEX('1'!AE:AE,INDEX(4^8-LARGE((حسوب=$R$2)*(تواريخ&gt;=$P$3)*(تواريخ&lt;=$AD$3)*(4^8-ROW(حسوب)),ROWS(AD$9:AD438)),0))</f>
        <v>0</v>
      </c>
      <c r="AE438" s="57"/>
      <c r="AF438" s="57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7"/>
      <c r="AR438" s="57"/>
      <c r="AS438" s="80">
        <f>INDEX('1'!AY:AY,INDEX(4^8-LARGE((حسوب=$R$2)*(تواريخ&gt;=$P$3)*(تواريخ&lt;=$AD$3)*(4^8-ROW(حسوب)),ROWS(AS$9:AS438)),0))</f>
        <v>0</v>
      </c>
      <c r="AT438" s="80">
        <f>INDEX('1'!AX:AX,INDEX(4^8-LARGE((حسوب=$R$2)*(تواريخ&gt;=$P$3)*(تواريخ&lt;=$AD$3)*(4^8-ROW(حسوب)),ROWS(AT$9:AT438)),0))</f>
        <v>0</v>
      </c>
      <c r="AU438" s="80">
        <f>INDEX('1'!BA:BA,INDEX(4^8-LARGE((حسوب=$R$2)*(تواريخ&gt;=$P$3)*(تواريخ&lt;=$AD$3)*(4^8-ROW(حسوب)),ROWS(AU$9:AU438)),0))</f>
        <v>0</v>
      </c>
      <c r="AV438" s="80">
        <f>INDEX('1'!AZ:AZ,INDEX(4^8-LARGE((حسوب=$R$2)*(تواريخ&gt;=$P$3)*(تواريخ&lt;=$AD$3)*(4^8-ROW(حسوب)),ROWS(AV$9:AV438)),0))</f>
        <v>0</v>
      </c>
      <c r="AW438" s="79" t="str">
        <f t="shared" si="9"/>
        <v/>
      </c>
    </row>
    <row r="439" spans="6:49" ht="18">
      <c r="F439" s="83">
        <f>IF($G439="","",(INDEX('1'!A:A,INDEX(4^8-LARGE((حسوب=$R$2)*(تواريخ&gt;=$P$3)*(تواريخ&lt;=$AD$3)*(4^8-ROW(حسوب)),ROWS(F$9:F439)),0))))</f>
        <v>0</v>
      </c>
      <c r="G439" s="84">
        <f>INDEX('1'!AT:AT,INDEX(4^8-LARGE((حسوب=$R$2)*(تواريخ&gt;=$P$3)*(تواريخ&lt;=$AD$3)*(4^8-ROW(حسوب)),ROWS(G$9:G439)),0))</f>
        <v>0</v>
      </c>
      <c r="H439" s="84">
        <f>INDEX('1'!AV:AV,INDEX(4^8-LARGE((حسوب=$R$2)*(تواريخ&gt;=$P$3)*(تواريخ&lt;=$AD$3)*(4^8-ROW(حسوب)),ROWS(H$9:H439)),0))</f>
        <v>0</v>
      </c>
      <c r="I439" s="81">
        <f>INDEX('1'!J:J,INDEX(4^8-LARGE((حسوب=$R$2)*(تواريخ&gt;=$P$3)*(تواريخ&lt;=$AD$3)*(4^8-ROW(حسوب)),ROWS(I$9:I439)),0))</f>
        <v>0</v>
      </c>
      <c r="J439" s="81">
        <f>INDEX('1'!K:K,INDEX(4^8-LARGE((حسوب=$R$2)*(تواريخ&gt;=$P$3)*(تواريخ&lt;=$AD$3)*(4^8-ROW(حسوب)),ROWS(J$9:J439)),0))</f>
        <v>0</v>
      </c>
      <c r="K439" s="81">
        <f>INDEX('1'!L:L,INDEX(4^8-LARGE((حسوب=$R$2)*(تواريخ&gt;=$P$3)*(تواريخ&lt;=$AD$3)*(4^8-ROW(حسوب)),ROWS(K$9:K439)),0))</f>
        <v>0</v>
      </c>
      <c r="L439" s="81">
        <f>INDEX('1'!M:M,INDEX(4^8-LARGE((حسوب=$R$2)*(تواريخ&gt;=$P$3)*(تواريخ&lt;=$AD$3)*(4^8-ROW(حسوب)),ROWS(L$9:L439)),0))</f>
        <v>0</v>
      </c>
      <c r="M439" s="81">
        <f>INDEX('1'!N:N,INDEX(4^8-LARGE((حسوب=$R$2)*(تواريخ&gt;=$P$3)*(تواريخ&lt;=$AD$3)*(4^8-ROW(حسوب)),ROWS(M$9:M439)),0))</f>
        <v>0</v>
      </c>
      <c r="N439" s="81">
        <f>INDEX('1'!O:O,INDEX(4^8-LARGE((حسوب=$R$2)*(تواريخ&gt;=$P$3)*(تواريخ&lt;=$AD$3)*(4^8-ROW(حسوب)),ROWS(N$9:N439)),0))</f>
        <v>0</v>
      </c>
      <c r="O439" s="81">
        <f>INDEX('1'!P:P,INDEX(4^8-LARGE((حسوب=$R$2)*(تواريخ&gt;=$P$3)*(تواريخ&lt;=$AD$3)*(4^8-ROW(حسوب)),ROWS(O$9:O439)),0))</f>
        <v>0</v>
      </c>
      <c r="P439" s="81">
        <f>INDEX('1'!Q:Q,INDEX(4^8-LARGE((حسوب=$R$2)*(تواريخ&gt;=$P$3)*(تواريخ&lt;=$AD$3)*(4^8-ROW(حسوب)),ROWS(P$9:P439)),0))</f>
        <v>0</v>
      </c>
      <c r="Q439" s="81">
        <f>INDEX('1'!R:R,INDEX(4^8-LARGE((حسوب=$R$2)*(تواريخ&gt;=$P$3)*(تواريخ&lt;=$AD$3)*(4^8-ROW(حسوب)),ROWS(Q$9:Q439)),0))</f>
        <v>0</v>
      </c>
      <c r="R439" s="81">
        <f>INDEX('1'!S:S,INDEX(4^8-LARGE((حسوب=$R$2)*(تواريخ&gt;=$P$3)*(تواريخ&lt;=$AD$3)*(4^8-ROW(حسوب)),ROWS(R$9:R439)),0))</f>
        <v>0</v>
      </c>
      <c r="S439" s="81">
        <f>INDEX('1'!T:T,INDEX(4^8-LARGE((حسوب=$R$2)*(تواريخ&gt;=$P$3)*(تواريخ&lt;=$AD$3)*(4^8-ROW(حسوب)),ROWS(S$9:S439)),0))</f>
        <v>0</v>
      </c>
      <c r="T439" s="81">
        <f>INDEX('1'!U:U,INDEX(4^8-LARGE((حسوب=$R$2)*(تواريخ&gt;=$P$3)*(تواريخ&lt;=$AD$3)*(4^8-ROW(حسوب)),ROWS(T$9:T439)),0))</f>
        <v>0</v>
      </c>
      <c r="U439" s="81">
        <f>INDEX('1'!V:V,INDEX(4^8-LARGE((حسوب=$R$2)*(تواريخ&gt;=$P$3)*(تواريخ&lt;=$AD$3)*(4^8-ROW(حسوب)),ROWS(U$9:U439)),0))</f>
        <v>0</v>
      </c>
      <c r="V439" s="81">
        <f>INDEX('1'!W:W,INDEX(4^8-LARGE((حسوب=$R$2)*(تواريخ&gt;=$P$3)*(تواريخ&lt;=$AD$3)*(4^8-ROW(حسوب)),ROWS(V$9:V439)),0))</f>
        <v>0</v>
      </c>
      <c r="W439" s="81">
        <f>INDEX('1'!X:X,INDEX(4^8-LARGE((حسوب=$R$2)*(تواريخ&gt;=$P$3)*(تواريخ&lt;=$AD$3)*(4^8-ROW(حسوب)),ROWS(W$9:W439)),0))</f>
        <v>0</v>
      </c>
      <c r="X439" s="81">
        <f>INDEX('1'!Y:Y,INDEX(4^8-LARGE((حسوب=$R$2)*(تواريخ&gt;=$P$3)*(تواريخ&lt;=$AD$3)*(4^8-ROW(حسوب)),ROWS(X$9:X439)),0))</f>
        <v>0</v>
      </c>
      <c r="Y439" s="81">
        <f>INDEX('1'!Z:Z,INDEX(4^8-LARGE((حسوب=$R$2)*(تواريخ&gt;=$P$3)*(تواريخ&lt;=$AD$3)*(4^8-ROW(حسوب)),ROWS(Y$9:Y439)),0))</f>
        <v>0</v>
      </c>
      <c r="Z439" s="81">
        <f>INDEX('1'!AA:AA,INDEX(4^8-LARGE((حسوب=$R$2)*(تواريخ&gt;=$P$3)*(تواريخ&lt;=$AD$3)*(4^8-ROW(حسوب)),ROWS(Z$9:Z439)),0))</f>
        <v>0</v>
      </c>
      <c r="AA439" s="81">
        <f>INDEX('1'!AB:AB,INDEX(4^8-LARGE((حسوب=$R$2)*(تواريخ&gt;=$P$3)*(تواريخ&lt;=$AD$3)*(4^8-ROW(حسوب)),ROWS(AA$9:AA439)),0))</f>
        <v>0</v>
      </c>
      <c r="AB439" s="81">
        <f>INDEX('1'!AC:AC,INDEX(4^8-LARGE((حسوب=$R$2)*(تواريخ&gt;=$P$3)*(تواريخ&lt;=$AD$3)*(4^8-ROW(حسوب)),ROWS(AB$9:AB439)),0))</f>
        <v>0</v>
      </c>
      <c r="AC439" s="81">
        <f>INDEX('1'!AD:AD,INDEX(4^8-LARGE((حسوب=$R$2)*(تواريخ&gt;=$P$3)*(تواريخ&lt;=$AD$3)*(4^8-ROW(حسوب)),ROWS(AC$9:AC439)),0))</f>
        <v>0</v>
      </c>
      <c r="AD439" s="81">
        <f>INDEX('1'!AE:AE,INDEX(4^8-LARGE((حسوب=$R$2)*(تواريخ&gt;=$P$3)*(تواريخ&lt;=$AD$3)*(4^8-ROW(حسوب)),ROWS(AD$9:AD439)),0))</f>
        <v>0</v>
      </c>
      <c r="AE439" s="57"/>
      <c r="AF439" s="57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7"/>
      <c r="AR439" s="57"/>
      <c r="AS439" s="80">
        <f>INDEX('1'!AY:AY,INDEX(4^8-LARGE((حسوب=$R$2)*(تواريخ&gt;=$P$3)*(تواريخ&lt;=$AD$3)*(4^8-ROW(حسوب)),ROWS(AS$9:AS439)),0))</f>
        <v>0</v>
      </c>
      <c r="AT439" s="80">
        <f>INDEX('1'!AX:AX,INDEX(4^8-LARGE((حسوب=$R$2)*(تواريخ&gt;=$P$3)*(تواريخ&lt;=$AD$3)*(4^8-ROW(حسوب)),ROWS(AT$9:AT439)),0))</f>
        <v>0</v>
      </c>
      <c r="AU439" s="80">
        <f>INDEX('1'!BA:BA,INDEX(4^8-LARGE((حسوب=$R$2)*(تواريخ&gt;=$P$3)*(تواريخ&lt;=$AD$3)*(4^8-ROW(حسوب)),ROWS(AU$9:AU439)),0))</f>
        <v>0</v>
      </c>
      <c r="AV439" s="80">
        <f>INDEX('1'!AZ:AZ,INDEX(4^8-LARGE((حسوب=$R$2)*(تواريخ&gt;=$P$3)*(تواريخ&lt;=$AD$3)*(4^8-ROW(حسوب)),ROWS(AV$9:AV439)),0))</f>
        <v>0</v>
      </c>
      <c r="AW439" s="79" t="str">
        <f t="shared" si="9"/>
        <v/>
      </c>
    </row>
    <row r="440" spans="6:49" ht="18">
      <c r="F440" s="83">
        <f>IF($G440="","",(INDEX('1'!A:A,INDEX(4^8-LARGE((حسوب=$R$2)*(تواريخ&gt;=$P$3)*(تواريخ&lt;=$AD$3)*(4^8-ROW(حسوب)),ROWS(F$9:F440)),0))))</f>
        <v>0</v>
      </c>
      <c r="G440" s="84">
        <f>INDEX('1'!AT:AT,INDEX(4^8-LARGE((حسوب=$R$2)*(تواريخ&gt;=$P$3)*(تواريخ&lt;=$AD$3)*(4^8-ROW(حسوب)),ROWS(G$9:G440)),0))</f>
        <v>0</v>
      </c>
      <c r="H440" s="84">
        <f>INDEX('1'!AV:AV,INDEX(4^8-LARGE((حسوب=$R$2)*(تواريخ&gt;=$P$3)*(تواريخ&lt;=$AD$3)*(4^8-ROW(حسوب)),ROWS(H$9:H440)),0))</f>
        <v>0</v>
      </c>
      <c r="I440" s="81">
        <f>INDEX('1'!J:J,INDEX(4^8-LARGE((حسوب=$R$2)*(تواريخ&gt;=$P$3)*(تواريخ&lt;=$AD$3)*(4^8-ROW(حسوب)),ROWS(I$9:I440)),0))</f>
        <v>0</v>
      </c>
      <c r="J440" s="81">
        <f>INDEX('1'!K:K,INDEX(4^8-LARGE((حسوب=$R$2)*(تواريخ&gt;=$P$3)*(تواريخ&lt;=$AD$3)*(4^8-ROW(حسوب)),ROWS(J$9:J440)),0))</f>
        <v>0</v>
      </c>
      <c r="K440" s="81">
        <f>INDEX('1'!L:L,INDEX(4^8-LARGE((حسوب=$R$2)*(تواريخ&gt;=$P$3)*(تواريخ&lt;=$AD$3)*(4^8-ROW(حسوب)),ROWS(K$9:K440)),0))</f>
        <v>0</v>
      </c>
      <c r="L440" s="81">
        <f>INDEX('1'!M:M,INDEX(4^8-LARGE((حسوب=$R$2)*(تواريخ&gt;=$P$3)*(تواريخ&lt;=$AD$3)*(4^8-ROW(حسوب)),ROWS(L$9:L440)),0))</f>
        <v>0</v>
      </c>
      <c r="M440" s="81">
        <f>INDEX('1'!N:N,INDEX(4^8-LARGE((حسوب=$R$2)*(تواريخ&gt;=$P$3)*(تواريخ&lt;=$AD$3)*(4^8-ROW(حسوب)),ROWS(M$9:M440)),0))</f>
        <v>0</v>
      </c>
      <c r="N440" s="81">
        <f>INDEX('1'!O:O,INDEX(4^8-LARGE((حسوب=$R$2)*(تواريخ&gt;=$P$3)*(تواريخ&lt;=$AD$3)*(4^8-ROW(حسوب)),ROWS(N$9:N440)),0))</f>
        <v>0</v>
      </c>
      <c r="O440" s="81">
        <f>INDEX('1'!P:P,INDEX(4^8-LARGE((حسوب=$R$2)*(تواريخ&gt;=$P$3)*(تواريخ&lt;=$AD$3)*(4^8-ROW(حسوب)),ROWS(O$9:O440)),0))</f>
        <v>0</v>
      </c>
      <c r="P440" s="81">
        <f>INDEX('1'!Q:Q,INDEX(4^8-LARGE((حسوب=$R$2)*(تواريخ&gt;=$P$3)*(تواريخ&lt;=$AD$3)*(4^8-ROW(حسوب)),ROWS(P$9:P440)),0))</f>
        <v>0</v>
      </c>
      <c r="Q440" s="81">
        <f>INDEX('1'!R:R,INDEX(4^8-LARGE((حسوب=$R$2)*(تواريخ&gt;=$P$3)*(تواريخ&lt;=$AD$3)*(4^8-ROW(حسوب)),ROWS(Q$9:Q440)),0))</f>
        <v>0</v>
      </c>
      <c r="R440" s="81">
        <f>INDEX('1'!S:S,INDEX(4^8-LARGE((حسوب=$R$2)*(تواريخ&gt;=$P$3)*(تواريخ&lt;=$AD$3)*(4^8-ROW(حسوب)),ROWS(R$9:R440)),0))</f>
        <v>0</v>
      </c>
      <c r="S440" s="81">
        <f>INDEX('1'!T:T,INDEX(4^8-LARGE((حسوب=$R$2)*(تواريخ&gt;=$P$3)*(تواريخ&lt;=$AD$3)*(4^8-ROW(حسوب)),ROWS(S$9:S440)),0))</f>
        <v>0</v>
      </c>
      <c r="T440" s="81">
        <f>INDEX('1'!U:U,INDEX(4^8-LARGE((حسوب=$R$2)*(تواريخ&gt;=$P$3)*(تواريخ&lt;=$AD$3)*(4^8-ROW(حسوب)),ROWS(T$9:T440)),0))</f>
        <v>0</v>
      </c>
      <c r="U440" s="81">
        <f>INDEX('1'!V:V,INDEX(4^8-LARGE((حسوب=$R$2)*(تواريخ&gt;=$P$3)*(تواريخ&lt;=$AD$3)*(4^8-ROW(حسوب)),ROWS(U$9:U440)),0))</f>
        <v>0</v>
      </c>
      <c r="V440" s="81">
        <f>INDEX('1'!W:W,INDEX(4^8-LARGE((حسوب=$R$2)*(تواريخ&gt;=$P$3)*(تواريخ&lt;=$AD$3)*(4^8-ROW(حسوب)),ROWS(V$9:V440)),0))</f>
        <v>0</v>
      </c>
      <c r="W440" s="81">
        <f>INDEX('1'!X:X,INDEX(4^8-LARGE((حسوب=$R$2)*(تواريخ&gt;=$P$3)*(تواريخ&lt;=$AD$3)*(4^8-ROW(حسوب)),ROWS(W$9:W440)),0))</f>
        <v>0</v>
      </c>
      <c r="X440" s="81">
        <f>INDEX('1'!Y:Y,INDEX(4^8-LARGE((حسوب=$R$2)*(تواريخ&gt;=$P$3)*(تواريخ&lt;=$AD$3)*(4^8-ROW(حسوب)),ROWS(X$9:X440)),0))</f>
        <v>0</v>
      </c>
      <c r="Y440" s="81">
        <f>INDEX('1'!Z:Z,INDEX(4^8-LARGE((حسوب=$R$2)*(تواريخ&gt;=$P$3)*(تواريخ&lt;=$AD$3)*(4^8-ROW(حسوب)),ROWS(Y$9:Y440)),0))</f>
        <v>0</v>
      </c>
      <c r="Z440" s="81">
        <f>INDEX('1'!AA:AA,INDEX(4^8-LARGE((حسوب=$R$2)*(تواريخ&gt;=$P$3)*(تواريخ&lt;=$AD$3)*(4^8-ROW(حسوب)),ROWS(Z$9:Z440)),0))</f>
        <v>0</v>
      </c>
      <c r="AA440" s="81">
        <f>INDEX('1'!AB:AB,INDEX(4^8-LARGE((حسوب=$R$2)*(تواريخ&gt;=$P$3)*(تواريخ&lt;=$AD$3)*(4^8-ROW(حسوب)),ROWS(AA$9:AA440)),0))</f>
        <v>0</v>
      </c>
      <c r="AB440" s="81">
        <f>INDEX('1'!AC:AC,INDEX(4^8-LARGE((حسوب=$R$2)*(تواريخ&gt;=$P$3)*(تواريخ&lt;=$AD$3)*(4^8-ROW(حسوب)),ROWS(AB$9:AB440)),0))</f>
        <v>0</v>
      </c>
      <c r="AC440" s="81">
        <f>INDEX('1'!AD:AD,INDEX(4^8-LARGE((حسوب=$R$2)*(تواريخ&gt;=$P$3)*(تواريخ&lt;=$AD$3)*(4^8-ROW(حسوب)),ROWS(AC$9:AC440)),0))</f>
        <v>0</v>
      </c>
      <c r="AD440" s="81">
        <f>INDEX('1'!AE:AE,INDEX(4^8-LARGE((حسوب=$R$2)*(تواريخ&gt;=$P$3)*(تواريخ&lt;=$AD$3)*(4^8-ROW(حسوب)),ROWS(AD$9:AD440)),0))</f>
        <v>0</v>
      </c>
      <c r="AE440" s="57"/>
      <c r="AF440" s="57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7"/>
      <c r="AR440" s="57"/>
      <c r="AS440" s="80">
        <f>INDEX('1'!AY:AY,INDEX(4^8-LARGE((حسوب=$R$2)*(تواريخ&gt;=$P$3)*(تواريخ&lt;=$AD$3)*(4^8-ROW(حسوب)),ROWS(AS$9:AS440)),0))</f>
        <v>0</v>
      </c>
      <c r="AT440" s="80">
        <f>INDEX('1'!AX:AX,INDEX(4^8-LARGE((حسوب=$R$2)*(تواريخ&gt;=$P$3)*(تواريخ&lt;=$AD$3)*(4^8-ROW(حسوب)),ROWS(AT$9:AT440)),0))</f>
        <v>0</v>
      </c>
      <c r="AU440" s="80">
        <f>INDEX('1'!BA:BA,INDEX(4^8-LARGE((حسوب=$R$2)*(تواريخ&gt;=$P$3)*(تواريخ&lt;=$AD$3)*(4^8-ROW(حسوب)),ROWS(AU$9:AU440)),0))</f>
        <v>0</v>
      </c>
      <c r="AV440" s="80">
        <f>INDEX('1'!AZ:AZ,INDEX(4^8-LARGE((حسوب=$R$2)*(تواريخ&gt;=$P$3)*(تواريخ&lt;=$AD$3)*(4^8-ROW(حسوب)),ROWS(AV$9:AV440)),0))</f>
        <v>0</v>
      </c>
      <c r="AW440" s="79" t="str">
        <f t="shared" si="9"/>
        <v/>
      </c>
    </row>
    <row r="441" spans="6:49" ht="18">
      <c r="F441" s="83">
        <f>IF($G441="","",(INDEX('1'!A:A,INDEX(4^8-LARGE((حسوب=$R$2)*(تواريخ&gt;=$P$3)*(تواريخ&lt;=$AD$3)*(4^8-ROW(حسوب)),ROWS(F$9:F441)),0))))</f>
        <v>0</v>
      </c>
      <c r="G441" s="84">
        <f>INDEX('1'!AT:AT,INDEX(4^8-LARGE((حسوب=$R$2)*(تواريخ&gt;=$P$3)*(تواريخ&lt;=$AD$3)*(4^8-ROW(حسوب)),ROWS(G$9:G441)),0))</f>
        <v>0</v>
      </c>
      <c r="H441" s="84">
        <f>INDEX('1'!AV:AV,INDEX(4^8-LARGE((حسوب=$R$2)*(تواريخ&gt;=$P$3)*(تواريخ&lt;=$AD$3)*(4^8-ROW(حسوب)),ROWS(H$9:H441)),0))</f>
        <v>0</v>
      </c>
      <c r="I441" s="81">
        <f>INDEX('1'!J:J,INDEX(4^8-LARGE((حسوب=$R$2)*(تواريخ&gt;=$P$3)*(تواريخ&lt;=$AD$3)*(4^8-ROW(حسوب)),ROWS(I$9:I441)),0))</f>
        <v>0</v>
      </c>
      <c r="J441" s="81">
        <f>INDEX('1'!K:K,INDEX(4^8-LARGE((حسوب=$R$2)*(تواريخ&gt;=$P$3)*(تواريخ&lt;=$AD$3)*(4^8-ROW(حسوب)),ROWS(J$9:J441)),0))</f>
        <v>0</v>
      </c>
      <c r="K441" s="81">
        <f>INDEX('1'!L:L,INDEX(4^8-LARGE((حسوب=$R$2)*(تواريخ&gt;=$P$3)*(تواريخ&lt;=$AD$3)*(4^8-ROW(حسوب)),ROWS(K$9:K441)),0))</f>
        <v>0</v>
      </c>
      <c r="L441" s="81">
        <f>INDEX('1'!M:M,INDEX(4^8-LARGE((حسوب=$R$2)*(تواريخ&gt;=$P$3)*(تواريخ&lt;=$AD$3)*(4^8-ROW(حسوب)),ROWS(L$9:L441)),0))</f>
        <v>0</v>
      </c>
      <c r="M441" s="81">
        <f>INDEX('1'!N:N,INDEX(4^8-LARGE((حسوب=$R$2)*(تواريخ&gt;=$P$3)*(تواريخ&lt;=$AD$3)*(4^8-ROW(حسوب)),ROWS(M$9:M441)),0))</f>
        <v>0</v>
      </c>
      <c r="N441" s="81">
        <f>INDEX('1'!O:O,INDEX(4^8-LARGE((حسوب=$R$2)*(تواريخ&gt;=$P$3)*(تواريخ&lt;=$AD$3)*(4^8-ROW(حسوب)),ROWS(N$9:N441)),0))</f>
        <v>0</v>
      </c>
      <c r="O441" s="81">
        <f>INDEX('1'!P:P,INDEX(4^8-LARGE((حسوب=$R$2)*(تواريخ&gt;=$P$3)*(تواريخ&lt;=$AD$3)*(4^8-ROW(حسوب)),ROWS(O$9:O441)),0))</f>
        <v>0</v>
      </c>
      <c r="P441" s="81">
        <f>INDEX('1'!Q:Q,INDEX(4^8-LARGE((حسوب=$R$2)*(تواريخ&gt;=$P$3)*(تواريخ&lt;=$AD$3)*(4^8-ROW(حسوب)),ROWS(P$9:P441)),0))</f>
        <v>0</v>
      </c>
      <c r="Q441" s="81">
        <f>INDEX('1'!R:R,INDEX(4^8-LARGE((حسوب=$R$2)*(تواريخ&gt;=$P$3)*(تواريخ&lt;=$AD$3)*(4^8-ROW(حسوب)),ROWS(Q$9:Q441)),0))</f>
        <v>0</v>
      </c>
      <c r="R441" s="81">
        <f>INDEX('1'!S:S,INDEX(4^8-LARGE((حسوب=$R$2)*(تواريخ&gt;=$P$3)*(تواريخ&lt;=$AD$3)*(4^8-ROW(حسوب)),ROWS(R$9:R441)),0))</f>
        <v>0</v>
      </c>
      <c r="S441" s="81">
        <f>INDEX('1'!T:T,INDEX(4^8-LARGE((حسوب=$R$2)*(تواريخ&gt;=$P$3)*(تواريخ&lt;=$AD$3)*(4^8-ROW(حسوب)),ROWS(S$9:S441)),0))</f>
        <v>0</v>
      </c>
      <c r="T441" s="81">
        <f>INDEX('1'!U:U,INDEX(4^8-LARGE((حسوب=$R$2)*(تواريخ&gt;=$P$3)*(تواريخ&lt;=$AD$3)*(4^8-ROW(حسوب)),ROWS(T$9:T441)),0))</f>
        <v>0</v>
      </c>
      <c r="U441" s="81">
        <f>INDEX('1'!V:V,INDEX(4^8-LARGE((حسوب=$R$2)*(تواريخ&gt;=$P$3)*(تواريخ&lt;=$AD$3)*(4^8-ROW(حسوب)),ROWS(U$9:U441)),0))</f>
        <v>0</v>
      </c>
      <c r="V441" s="81">
        <f>INDEX('1'!W:W,INDEX(4^8-LARGE((حسوب=$R$2)*(تواريخ&gt;=$P$3)*(تواريخ&lt;=$AD$3)*(4^8-ROW(حسوب)),ROWS(V$9:V441)),0))</f>
        <v>0</v>
      </c>
      <c r="W441" s="81">
        <f>INDEX('1'!X:X,INDEX(4^8-LARGE((حسوب=$R$2)*(تواريخ&gt;=$P$3)*(تواريخ&lt;=$AD$3)*(4^8-ROW(حسوب)),ROWS(W$9:W441)),0))</f>
        <v>0</v>
      </c>
      <c r="X441" s="81">
        <f>INDEX('1'!Y:Y,INDEX(4^8-LARGE((حسوب=$R$2)*(تواريخ&gt;=$P$3)*(تواريخ&lt;=$AD$3)*(4^8-ROW(حسوب)),ROWS(X$9:X441)),0))</f>
        <v>0</v>
      </c>
      <c r="Y441" s="81">
        <f>INDEX('1'!Z:Z,INDEX(4^8-LARGE((حسوب=$R$2)*(تواريخ&gt;=$P$3)*(تواريخ&lt;=$AD$3)*(4^8-ROW(حسوب)),ROWS(Y$9:Y441)),0))</f>
        <v>0</v>
      </c>
      <c r="Z441" s="81">
        <f>INDEX('1'!AA:AA,INDEX(4^8-LARGE((حسوب=$R$2)*(تواريخ&gt;=$P$3)*(تواريخ&lt;=$AD$3)*(4^8-ROW(حسوب)),ROWS(Z$9:Z441)),0))</f>
        <v>0</v>
      </c>
      <c r="AA441" s="81">
        <f>INDEX('1'!AB:AB,INDEX(4^8-LARGE((حسوب=$R$2)*(تواريخ&gt;=$P$3)*(تواريخ&lt;=$AD$3)*(4^8-ROW(حسوب)),ROWS(AA$9:AA441)),0))</f>
        <v>0</v>
      </c>
      <c r="AB441" s="81">
        <f>INDEX('1'!AC:AC,INDEX(4^8-LARGE((حسوب=$R$2)*(تواريخ&gt;=$P$3)*(تواريخ&lt;=$AD$3)*(4^8-ROW(حسوب)),ROWS(AB$9:AB441)),0))</f>
        <v>0</v>
      </c>
      <c r="AC441" s="81">
        <f>INDEX('1'!AD:AD,INDEX(4^8-LARGE((حسوب=$R$2)*(تواريخ&gt;=$P$3)*(تواريخ&lt;=$AD$3)*(4^8-ROW(حسوب)),ROWS(AC$9:AC441)),0))</f>
        <v>0</v>
      </c>
      <c r="AD441" s="81">
        <f>INDEX('1'!AE:AE,INDEX(4^8-LARGE((حسوب=$R$2)*(تواريخ&gt;=$P$3)*(تواريخ&lt;=$AD$3)*(4^8-ROW(حسوب)),ROWS(AD$9:AD441)),0))</f>
        <v>0</v>
      </c>
      <c r="AE441" s="57"/>
      <c r="AF441" s="57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7"/>
      <c r="AR441" s="57"/>
      <c r="AS441" s="80">
        <f>INDEX('1'!AY:AY,INDEX(4^8-LARGE((حسوب=$R$2)*(تواريخ&gt;=$P$3)*(تواريخ&lt;=$AD$3)*(4^8-ROW(حسوب)),ROWS(AS$9:AS441)),0))</f>
        <v>0</v>
      </c>
      <c r="AT441" s="80">
        <f>INDEX('1'!AX:AX,INDEX(4^8-LARGE((حسوب=$R$2)*(تواريخ&gt;=$P$3)*(تواريخ&lt;=$AD$3)*(4^8-ROW(حسوب)),ROWS(AT$9:AT441)),0))</f>
        <v>0</v>
      </c>
      <c r="AU441" s="80">
        <f>INDEX('1'!BA:BA,INDEX(4^8-LARGE((حسوب=$R$2)*(تواريخ&gt;=$P$3)*(تواريخ&lt;=$AD$3)*(4^8-ROW(حسوب)),ROWS(AU$9:AU441)),0))</f>
        <v>0</v>
      </c>
      <c r="AV441" s="80">
        <f>INDEX('1'!AZ:AZ,INDEX(4^8-LARGE((حسوب=$R$2)*(تواريخ&gt;=$P$3)*(تواريخ&lt;=$AD$3)*(4^8-ROW(حسوب)),ROWS(AV$9:AV441)),0))</f>
        <v>0</v>
      </c>
      <c r="AW441" s="79" t="str">
        <f t="shared" si="9"/>
        <v/>
      </c>
    </row>
    <row r="442" spans="6:49" ht="18">
      <c r="F442" s="83">
        <f>IF($G442="","",(INDEX('1'!A:A,INDEX(4^8-LARGE((حسوب=$R$2)*(تواريخ&gt;=$P$3)*(تواريخ&lt;=$AD$3)*(4^8-ROW(حسوب)),ROWS(F$9:F442)),0))))</f>
        <v>0</v>
      </c>
      <c r="G442" s="84">
        <f>INDEX('1'!AT:AT,INDEX(4^8-LARGE((حسوب=$R$2)*(تواريخ&gt;=$P$3)*(تواريخ&lt;=$AD$3)*(4^8-ROW(حسوب)),ROWS(G$9:G442)),0))</f>
        <v>0</v>
      </c>
      <c r="H442" s="84">
        <f>INDEX('1'!AV:AV,INDEX(4^8-LARGE((حسوب=$R$2)*(تواريخ&gt;=$P$3)*(تواريخ&lt;=$AD$3)*(4^8-ROW(حسوب)),ROWS(H$9:H442)),0))</f>
        <v>0</v>
      </c>
      <c r="I442" s="81">
        <f>INDEX('1'!J:J,INDEX(4^8-LARGE((حسوب=$R$2)*(تواريخ&gt;=$P$3)*(تواريخ&lt;=$AD$3)*(4^8-ROW(حسوب)),ROWS(I$9:I442)),0))</f>
        <v>0</v>
      </c>
      <c r="J442" s="81">
        <f>INDEX('1'!K:K,INDEX(4^8-LARGE((حسوب=$R$2)*(تواريخ&gt;=$P$3)*(تواريخ&lt;=$AD$3)*(4^8-ROW(حسوب)),ROWS(J$9:J442)),0))</f>
        <v>0</v>
      </c>
      <c r="K442" s="81">
        <f>INDEX('1'!L:L,INDEX(4^8-LARGE((حسوب=$R$2)*(تواريخ&gt;=$P$3)*(تواريخ&lt;=$AD$3)*(4^8-ROW(حسوب)),ROWS(K$9:K442)),0))</f>
        <v>0</v>
      </c>
      <c r="L442" s="81">
        <f>INDEX('1'!M:M,INDEX(4^8-LARGE((حسوب=$R$2)*(تواريخ&gt;=$P$3)*(تواريخ&lt;=$AD$3)*(4^8-ROW(حسوب)),ROWS(L$9:L442)),0))</f>
        <v>0</v>
      </c>
      <c r="M442" s="81">
        <f>INDEX('1'!N:N,INDEX(4^8-LARGE((حسوب=$R$2)*(تواريخ&gt;=$P$3)*(تواريخ&lt;=$AD$3)*(4^8-ROW(حسوب)),ROWS(M$9:M442)),0))</f>
        <v>0</v>
      </c>
      <c r="N442" s="81">
        <f>INDEX('1'!O:O,INDEX(4^8-LARGE((حسوب=$R$2)*(تواريخ&gt;=$P$3)*(تواريخ&lt;=$AD$3)*(4^8-ROW(حسوب)),ROWS(N$9:N442)),0))</f>
        <v>0</v>
      </c>
      <c r="O442" s="81">
        <f>INDEX('1'!P:P,INDEX(4^8-LARGE((حسوب=$R$2)*(تواريخ&gt;=$P$3)*(تواريخ&lt;=$AD$3)*(4^8-ROW(حسوب)),ROWS(O$9:O442)),0))</f>
        <v>0</v>
      </c>
      <c r="P442" s="81">
        <f>INDEX('1'!Q:Q,INDEX(4^8-LARGE((حسوب=$R$2)*(تواريخ&gt;=$P$3)*(تواريخ&lt;=$AD$3)*(4^8-ROW(حسوب)),ROWS(P$9:P442)),0))</f>
        <v>0</v>
      </c>
      <c r="Q442" s="81">
        <f>INDEX('1'!R:R,INDEX(4^8-LARGE((حسوب=$R$2)*(تواريخ&gt;=$P$3)*(تواريخ&lt;=$AD$3)*(4^8-ROW(حسوب)),ROWS(Q$9:Q442)),0))</f>
        <v>0</v>
      </c>
      <c r="R442" s="81">
        <f>INDEX('1'!S:S,INDEX(4^8-LARGE((حسوب=$R$2)*(تواريخ&gt;=$P$3)*(تواريخ&lt;=$AD$3)*(4^8-ROW(حسوب)),ROWS(R$9:R442)),0))</f>
        <v>0</v>
      </c>
      <c r="S442" s="81">
        <f>INDEX('1'!T:T,INDEX(4^8-LARGE((حسوب=$R$2)*(تواريخ&gt;=$P$3)*(تواريخ&lt;=$AD$3)*(4^8-ROW(حسوب)),ROWS(S$9:S442)),0))</f>
        <v>0</v>
      </c>
      <c r="T442" s="81">
        <f>INDEX('1'!U:U,INDEX(4^8-LARGE((حسوب=$R$2)*(تواريخ&gt;=$P$3)*(تواريخ&lt;=$AD$3)*(4^8-ROW(حسوب)),ROWS(T$9:T442)),0))</f>
        <v>0</v>
      </c>
      <c r="U442" s="81">
        <f>INDEX('1'!V:V,INDEX(4^8-LARGE((حسوب=$R$2)*(تواريخ&gt;=$P$3)*(تواريخ&lt;=$AD$3)*(4^8-ROW(حسوب)),ROWS(U$9:U442)),0))</f>
        <v>0</v>
      </c>
      <c r="V442" s="81">
        <f>INDEX('1'!W:W,INDEX(4^8-LARGE((حسوب=$R$2)*(تواريخ&gt;=$P$3)*(تواريخ&lt;=$AD$3)*(4^8-ROW(حسوب)),ROWS(V$9:V442)),0))</f>
        <v>0</v>
      </c>
      <c r="W442" s="81">
        <f>INDEX('1'!X:X,INDEX(4^8-LARGE((حسوب=$R$2)*(تواريخ&gt;=$P$3)*(تواريخ&lt;=$AD$3)*(4^8-ROW(حسوب)),ROWS(W$9:W442)),0))</f>
        <v>0</v>
      </c>
      <c r="X442" s="81">
        <f>INDEX('1'!Y:Y,INDEX(4^8-LARGE((حسوب=$R$2)*(تواريخ&gt;=$P$3)*(تواريخ&lt;=$AD$3)*(4^8-ROW(حسوب)),ROWS(X$9:X442)),0))</f>
        <v>0</v>
      </c>
      <c r="Y442" s="81">
        <f>INDEX('1'!Z:Z,INDEX(4^8-LARGE((حسوب=$R$2)*(تواريخ&gt;=$P$3)*(تواريخ&lt;=$AD$3)*(4^8-ROW(حسوب)),ROWS(Y$9:Y442)),0))</f>
        <v>0</v>
      </c>
      <c r="Z442" s="81">
        <f>INDEX('1'!AA:AA,INDEX(4^8-LARGE((حسوب=$R$2)*(تواريخ&gt;=$P$3)*(تواريخ&lt;=$AD$3)*(4^8-ROW(حسوب)),ROWS(Z$9:Z442)),0))</f>
        <v>0</v>
      </c>
      <c r="AA442" s="81">
        <f>INDEX('1'!AB:AB,INDEX(4^8-LARGE((حسوب=$R$2)*(تواريخ&gt;=$P$3)*(تواريخ&lt;=$AD$3)*(4^8-ROW(حسوب)),ROWS(AA$9:AA442)),0))</f>
        <v>0</v>
      </c>
      <c r="AB442" s="81">
        <f>INDEX('1'!AC:AC,INDEX(4^8-LARGE((حسوب=$R$2)*(تواريخ&gt;=$P$3)*(تواريخ&lt;=$AD$3)*(4^8-ROW(حسوب)),ROWS(AB$9:AB442)),0))</f>
        <v>0</v>
      </c>
      <c r="AC442" s="81">
        <f>INDEX('1'!AD:AD,INDEX(4^8-LARGE((حسوب=$R$2)*(تواريخ&gt;=$P$3)*(تواريخ&lt;=$AD$3)*(4^8-ROW(حسوب)),ROWS(AC$9:AC442)),0))</f>
        <v>0</v>
      </c>
      <c r="AD442" s="81">
        <f>INDEX('1'!AE:AE,INDEX(4^8-LARGE((حسوب=$R$2)*(تواريخ&gt;=$P$3)*(تواريخ&lt;=$AD$3)*(4^8-ROW(حسوب)),ROWS(AD$9:AD442)),0))</f>
        <v>0</v>
      </c>
      <c r="AE442" s="57"/>
      <c r="AF442" s="57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7"/>
      <c r="AR442" s="57"/>
      <c r="AS442" s="80">
        <f>INDEX('1'!AY:AY,INDEX(4^8-LARGE((حسوب=$R$2)*(تواريخ&gt;=$P$3)*(تواريخ&lt;=$AD$3)*(4^8-ROW(حسوب)),ROWS(AS$9:AS442)),0))</f>
        <v>0</v>
      </c>
      <c r="AT442" s="80">
        <f>INDEX('1'!AX:AX,INDEX(4^8-LARGE((حسوب=$R$2)*(تواريخ&gt;=$P$3)*(تواريخ&lt;=$AD$3)*(4^8-ROW(حسوب)),ROWS(AT$9:AT442)),0))</f>
        <v>0</v>
      </c>
      <c r="AU442" s="80">
        <f>INDEX('1'!BA:BA,INDEX(4^8-LARGE((حسوب=$R$2)*(تواريخ&gt;=$P$3)*(تواريخ&lt;=$AD$3)*(4^8-ROW(حسوب)),ROWS(AU$9:AU442)),0))</f>
        <v>0</v>
      </c>
      <c r="AV442" s="80">
        <f>INDEX('1'!AZ:AZ,INDEX(4^8-LARGE((حسوب=$R$2)*(تواريخ&gt;=$P$3)*(تواريخ&lt;=$AD$3)*(4^8-ROW(حسوب)),ROWS(AV$9:AV442)),0))</f>
        <v>0</v>
      </c>
      <c r="AW442" s="79" t="str">
        <f t="shared" si="9"/>
        <v/>
      </c>
    </row>
    <row r="443" spans="6:49" ht="18">
      <c r="F443" s="83">
        <f>IF($G443="","",(INDEX('1'!A:A,INDEX(4^8-LARGE((حسوب=$R$2)*(تواريخ&gt;=$P$3)*(تواريخ&lt;=$AD$3)*(4^8-ROW(حسوب)),ROWS(F$9:F443)),0))))</f>
        <v>0</v>
      </c>
      <c r="G443" s="84">
        <f>INDEX('1'!AT:AT,INDEX(4^8-LARGE((حسوب=$R$2)*(تواريخ&gt;=$P$3)*(تواريخ&lt;=$AD$3)*(4^8-ROW(حسوب)),ROWS(G$9:G443)),0))</f>
        <v>0</v>
      </c>
      <c r="H443" s="84">
        <f>INDEX('1'!AV:AV,INDEX(4^8-LARGE((حسوب=$R$2)*(تواريخ&gt;=$P$3)*(تواريخ&lt;=$AD$3)*(4^8-ROW(حسوب)),ROWS(H$9:H443)),0))</f>
        <v>0</v>
      </c>
      <c r="I443" s="81">
        <f>INDEX('1'!J:J,INDEX(4^8-LARGE((حسوب=$R$2)*(تواريخ&gt;=$P$3)*(تواريخ&lt;=$AD$3)*(4^8-ROW(حسوب)),ROWS(I$9:I443)),0))</f>
        <v>0</v>
      </c>
      <c r="J443" s="81">
        <f>INDEX('1'!K:K,INDEX(4^8-LARGE((حسوب=$R$2)*(تواريخ&gt;=$P$3)*(تواريخ&lt;=$AD$3)*(4^8-ROW(حسوب)),ROWS(J$9:J443)),0))</f>
        <v>0</v>
      </c>
      <c r="K443" s="81">
        <f>INDEX('1'!L:L,INDEX(4^8-LARGE((حسوب=$R$2)*(تواريخ&gt;=$P$3)*(تواريخ&lt;=$AD$3)*(4^8-ROW(حسوب)),ROWS(K$9:K443)),0))</f>
        <v>0</v>
      </c>
      <c r="L443" s="81">
        <f>INDEX('1'!M:M,INDEX(4^8-LARGE((حسوب=$R$2)*(تواريخ&gt;=$P$3)*(تواريخ&lt;=$AD$3)*(4^8-ROW(حسوب)),ROWS(L$9:L443)),0))</f>
        <v>0</v>
      </c>
      <c r="M443" s="81">
        <f>INDEX('1'!N:N,INDEX(4^8-LARGE((حسوب=$R$2)*(تواريخ&gt;=$P$3)*(تواريخ&lt;=$AD$3)*(4^8-ROW(حسوب)),ROWS(M$9:M443)),0))</f>
        <v>0</v>
      </c>
      <c r="N443" s="81">
        <f>INDEX('1'!O:O,INDEX(4^8-LARGE((حسوب=$R$2)*(تواريخ&gt;=$P$3)*(تواريخ&lt;=$AD$3)*(4^8-ROW(حسوب)),ROWS(N$9:N443)),0))</f>
        <v>0</v>
      </c>
      <c r="O443" s="81">
        <f>INDEX('1'!P:P,INDEX(4^8-LARGE((حسوب=$R$2)*(تواريخ&gt;=$P$3)*(تواريخ&lt;=$AD$3)*(4^8-ROW(حسوب)),ROWS(O$9:O443)),0))</f>
        <v>0</v>
      </c>
      <c r="P443" s="81">
        <f>INDEX('1'!Q:Q,INDEX(4^8-LARGE((حسوب=$R$2)*(تواريخ&gt;=$P$3)*(تواريخ&lt;=$AD$3)*(4^8-ROW(حسوب)),ROWS(P$9:P443)),0))</f>
        <v>0</v>
      </c>
      <c r="Q443" s="81">
        <f>INDEX('1'!R:R,INDEX(4^8-LARGE((حسوب=$R$2)*(تواريخ&gt;=$P$3)*(تواريخ&lt;=$AD$3)*(4^8-ROW(حسوب)),ROWS(Q$9:Q443)),0))</f>
        <v>0</v>
      </c>
      <c r="R443" s="81">
        <f>INDEX('1'!S:S,INDEX(4^8-LARGE((حسوب=$R$2)*(تواريخ&gt;=$P$3)*(تواريخ&lt;=$AD$3)*(4^8-ROW(حسوب)),ROWS(R$9:R443)),0))</f>
        <v>0</v>
      </c>
      <c r="S443" s="81">
        <f>INDEX('1'!T:T,INDEX(4^8-LARGE((حسوب=$R$2)*(تواريخ&gt;=$P$3)*(تواريخ&lt;=$AD$3)*(4^8-ROW(حسوب)),ROWS(S$9:S443)),0))</f>
        <v>0</v>
      </c>
      <c r="T443" s="81">
        <f>INDEX('1'!U:U,INDEX(4^8-LARGE((حسوب=$R$2)*(تواريخ&gt;=$P$3)*(تواريخ&lt;=$AD$3)*(4^8-ROW(حسوب)),ROWS(T$9:T443)),0))</f>
        <v>0</v>
      </c>
      <c r="U443" s="81">
        <f>INDEX('1'!V:V,INDEX(4^8-LARGE((حسوب=$R$2)*(تواريخ&gt;=$P$3)*(تواريخ&lt;=$AD$3)*(4^8-ROW(حسوب)),ROWS(U$9:U443)),0))</f>
        <v>0</v>
      </c>
      <c r="V443" s="81">
        <f>INDEX('1'!W:W,INDEX(4^8-LARGE((حسوب=$R$2)*(تواريخ&gt;=$P$3)*(تواريخ&lt;=$AD$3)*(4^8-ROW(حسوب)),ROWS(V$9:V443)),0))</f>
        <v>0</v>
      </c>
      <c r="W443" s="81">
        <f>INDEX('1'!X:X,INDEX(4^8-LARGE((حسوب=$R$2)*(تواريخ&gt;=$P$3)*(تواريخ&lt;=$AD$3)*(4^8-ROW(حسوب)),ROWS(W$9:W443)),0))</f>
        <v>0</v>
      </c>
      <c r="X443" s="81">
        <f>INDEX('1'!Y:Y,INDEX(4^8-LARGE((حسوب=$R$2)*(تواريخ&gt;=$P$3)*(تواريخ&lt;=$AD$3)*(4^8-ROW(حسوب)),ROWS(X$9:X443)),0))</f>
        <v>0</v>
      </c>
      <c r="Y443" s="81">
        <f>INDEX('1'!Z:Z,INDEX(4^8-LARGE((حسوب=$R$2)*(تواريخ&gt;=$P$3)*(تواريخ&lt;=$AD$3)*(4^8-ROW(حسوب)),ROWS(Y$9:Y443)),0))</f>
        <v>0</v>
      </c>
      <c r="Z443" s="81">
        <f>INDEX('1'!AA:AA,INDEX(4^8-LARGE((حسوب=$R$2)*(تواريخ&gt;=$P$3)*(تواريخ&lt;=$AD$3)*(4^8-ROW(حسوب)),ROWS(Z$9:Z443)),0))</f>
        <v>0</v>
      </c>
      <c r="AA443" s="81">
        <f>INDEX('1'!AB:AB,INDEX(4^8-LARGE((حسوب=$R$2)*(تواريخ&gt;=$P$3)*(تواريخ&lt;=$AD$3)*(4^8-ROW(حسوب)),ROWS(AA$9:AA443)),0))</f>
        <v>0</v>
      </c>
      <c r="AB443" s="81">
        <f>INDEX('1'!AC:AC,INDEX(4^8-LARGE((حسوب=$R$2)*(تواريخ&gt;=$P$3)*(تواريخ&lt;=$AD$3)*(4^8-ROW(حسوب)),ROWS(AB$9:AB443)),0))</f>
        <v>0</v>
      </c>
      <c r="AC443" s="81">
        <f>INDEX('1'!AD:AD,INDEX(4^8-LARGE((حسوب=$R$2)*(تواريخ&gt;=$P$3)*(تواريخ&lt;=$AD$3)*(4^8-ROW(حسوب)),ROWS(AC$9:AC443)),0))</f>
        <v>0</v>
      </c>
      <c r="AD443" s="81">
        <f>INDEX('1'!AE:AE,INDEX(4^8-LARGE((حسوب=$R$2)*(تواريخ&gt;=$P$3)*(تواريخ&lt;=$AD$3)*(4^8-ROW(حسوب)),ROWS(AD$9:AD443)),0))</f>
        <v>0</v>
      </c>
      <c r="AE443" s="57"/>
      <c r="AF443" s="57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7"/>
      <c r="AR443" s="57"/>
      <c r="AS443" s="80">
        <f>INDEX('1'!AY:AY,INDEX(4^8-LARGE((حسوب=$R$2)*(تواريخ&gt;=$P$3)*(تواريخ&lt;=$AD$3)*(4^8-ROW(حسوب)),ROWS(AS$9:AS443)),0))</f>
        <v>0</v>
      </c>
      <c r="AT443" s="80">
        <f>INDEX('1'!AX:AX,INDEX(4^8-LARGE((حسوب=$R$2)*(تواريخ&gt;=$P$3)*(تواريخ&lt;=$AD$3)*(4^8-ROW(حسوب)),ROWS(AT$9:AT443)),0))</f>
        <v>0</v>
      </c>
      <c r="AU443" s="80">
        <f>INDEX('1'!BA:BA,INDEX(4^8-LARGE((حسوب=$R$2)*(تواريخ&gt;=$P$3)*(تواريخ&lt;=$AD$3)*(4^8-ROW(حسوب)),ROWS(AU$9:AU443)),0))</f>
        <v>0</v>
      </c>
      <c r="AV443" s="80">
        <f>INDEX('1'!AZ:AZ,INDEX(4^8-LARGE((حسوب=$R$2)*(تواريخ&gt;=$P$3)*(تواريخ&lt;=$AD$3)*(4^8-ROW(حسوب)),ROWS(AV$9:AV443)),0))</f>
        <v>0</v>
      </c>
      <c r="AW443" s="79" t="str">
        <f t="shared" si="9"/>
        <v/>
      </c>
    </row>
    <row r="444" spans="6:49" ht="18">
      <c r="F444" s="83">
        <f>IF($G444="","",(INDEX('1'!A:A,INDEX(4^8-LARGE((حسوب=$R$2)*(تواريخ&gt;=$P$3)*(تواريخ&lt;=$AD$3)*(4^8-ROW(حسوب)),ROWS(F$9:F444)),0))))</f>
        <v>0</v>
      </c>
      <c r="G444" s="84">
        <f>INDEX('1'!AT:AT,INDEX(4^8-LARGE((حسوب=$R$2)*(تواريخ&gt;=$P$3)*(تواريخ&lt;=$AD$3)*(4^8-ROW(حسوب)),ROWS(G$9:G444)),0))</f>
        <v>0</v>
      </c>
      <c r="H444" s="84">
        <f>INDEX('1'!AV:AV,INDEX(4^8-LARGE((حسوب=$R$2)*(تواريخ&gt;=$P$3)*(تواريخ&lt;=$AD$3)*(4^8-ROW(حسوب)),ROWS(H$9:H444)),0))</f>
        <v>0</v>
      </c>
      <c r="I444" s="81">
        <f>INDEX('1'!J:J,INDEX(4^8-LARGE((حسوب=$R$2)*(تواريخ&gt;=$P$3)*(تواريخ&lt;=$AD$3)*(4^8-ROW(حسوب)),ROWS(I$9:I444)),0))</f>
        <v>0</v>
      </c>
      <c r="J444" s="81">
        <f>INDEX('1'!K:K,INDEX(4^8-LARGE((حسوب=$R$2)*(تواريخ&gt;=$P$3)*(تواريخ&lt;=$AD$3)*(4^8-ROW(حسوب)),ROWS(J$9:J444)),0))</f>
        <v>0</v>
      </c>
      <c r="K444" s="81">
        <f>INDEX('1'!L:L,INDEX(4^8-LARGE((حسوب=$R$2)*(تواريخ&gt;=$P$3)*(تواريخ&lt;=$AD$3)*(4^8-ROW(حسوب)),ROWS(K$9:K444)),0))</f>
        <v>0</v>
      </c>
      <c r="L444" s="81">
        <f>INDEX('1'!M:M,INDEX(4^8-LARGE((حسوب=$R$2)*(تواريخ&gt;=$P$3)*(تواريخ&lt;=$AD$3)*(4^8-ROW(حسوب)),ROWS(L$9:L444)),0))</f>
        <v>0</v>
      </c>
      <c r="M444" s="81">
        <f>INDEX('1'!N:N,INDEX(4^8-LARGE((حسوب=$R$2)*(تواريخ&gt;=$P$3)*(تواريخ&lt;=$AD$3)*(4^8-ROW(حسوب)),ROWS(M$9:M444)),0))</f>
        <v>0</v>
      </c>
      <c r="N444" s="81">
        <f>INDEX('1'!O:O,INDEX(4^8-LARGE((حسوب=$R$2)*(تواريخ&gt;=$P$3)*(تواريخ&lt;=$AD$3)*(4^8-ROW(حسوب)),ROWS(N$9:N444)),0))</f>
        <v>0</v>
      </c>
      <c r="O444" s="81">
        <f>INDEX('1'!P:P,INDEX(4^8-LARGE((حسوب=$R$2)*(تواريخ&gt;=$P$3)*(تواريخ&lt;=$AD$3)*(4^8-ROW(حسوب)),ROWS(O$9:O444)),0))</f>
        <v>0</v>
      </c>
      <c r="P444" s="81">
        <f>INDEX('1'!Q:Q,INDEX(4^8-LARGE((حسوب=$R$2)*(تواريخ&gt;=$P$3)*(تواريخ&lt;=$AD$3)*(4^8-ROW(حسوب)),ROWS(P$9:P444)),0))</f>
        <v>0</v>
      </c>
      <c r="Q444" s="81">
        <f>INDEX('1'!R:R,INDEX(4^8-LARGE((حسوب=$R$2)*(تواريخ&gt;=$P$3)*(تواريخ&lt;=$AD$3)*(4^8-ROW(حسوب)),ROWS(Q$9:Q444)),0))</f>
        <v>0</v>
      </c>
      <c r="R444" s="81">
        <f>INDEX('1'!S:S,INDEX(4^8-LARGE((حسوب=$R$2)*(تواريخ&gt;=$P$3)*(تواريخ&lt;=$AD$3)*(4^8-ROW(حسوب)),ROWS(R$9:R444)),0))</f>
        <v>0</v>
      </c>
      <c r="S444" s="81">
        <f>INDEX('1'!T:T,INDEX(4^8-LARGE((حسوب=$R$2)*(تواريخ&gt;=$P$3)*(تواريخ&lt;=$AD$3)*(4^8-ROW(حسوب)),ROWS(S$9:S444)),0))</f>
        <v>0</v>
      </c>
      <c r="T444" s="81">
        <f>INDEX('1'!U:U,INDEX(4^8-LARGE((حسوب=$R$2)*(تواريخ&gt;=$P$3)*(تواريخ&lt;=$AD$3)*(4^8-ROW(حسوب)),ROWS(T$9:T444)),0))</f>
        <v>0</v>
      </c>
      <c r="U444" s="81">
        <f>INDEX('1'!V:V,INDEX(4^8-LARGE((حسوب=$R$2)*(تواريخ&gt;=$P$3)*(تواريخ&lt;=$AD$3)*(4^8-ROW(حسوب)),ROWS(U$9:U444)),0))</f>
        <v>0</v>
      </c>
      <c r="V444" s="81">
        <f>INDEX('1'!W:W,INDEX(4^8-LARGE((حسوب=$R$2)*(تواريخ&gt;=$P$3)*(تواريخ&lt;=$AD$3)*(4^8-ROW(حسوب)),ROWS(V$9:V444)),0))</f>
        <v>0</v>
      </c>
      <c r="W444" s="81">
        <f>INDEX('1'!X:X,INDEX(4^8-LARGE((حسوب=$R$2)*(تواريخ&gt;=$P$3)*(تواريخ&lt;=$AD$3)*(4^8-ROW(حسوب)),ROWS(W$9:W444)),0))</f>
        <v>0</v>
      </c>
      <c r="X444" s="81">
        <f>INDEX('1'!Y:Y,INDEX(4^8-LARGE((حسوب=$R$2)*(تواريخ&gt;=$P$3)*(تواريخ&lt;=$AD$3)*(4^8-ROW(حسوب)),ROWS(X$9:X444)),0))</f>
        <v>0</v>
      </c>
      <c r="Y444" s="81">
        <f>INDEX('1'!Z:Z,INDEX(4^8-LARGE((حسوب=$R$2)*(تواريخ&gt;=$P$3)*(تواريخ&lt;=$AD$3)*(4^8-ROW(حسوب)),ROWS(Y$9:Y444)),0))</f>
        <v>0</v>
      </c>
      <c r="Z444" s="81">
        <f>INDEX('1'!AA:AA,INDEX(4^8-LARGE((حسوب=$R$2)*(تواريخ&gt;=$P$3)*(تواريخ&lt;=$AD$3)*(4^8-ROW(حسوب)),ROWS(Z$9:Z444)),0))</f>
        <v>0</v>
      </c>
      <c r="AA444" s="81">
        <f>INDEX('1'!AB:AB,INDEX(4^8-LARGE((حسوب=$R$2)*(تواريخ&gt;=$P$3)*(تواريخ&lt;=$AD$3)*(4^8-ROW(حسوب)),ROWS(AA$9:AA444)),0))</f>
        <v>0</v>
      </c>
      <c r="AB444" s="81">
        <f>INDEX('1'!AC:AC,INDEX(4^8-LARGE((حسوب=$R$2)*(تواريخ&gt;=$P$3)*(تواريخ&lt;=$AD$3)*(4^8-ROW(حسوب)),ROWS(AB$9:AB444)),0))</f>
        <v>0</v>
      </c>
      <c r="AC444" s="81">
        <f>INDEX('1'!AD:AD,INDEX(4^8-LARGE((حسوب=$R$2)*(تواريخ&gt;=$P$3)*(تواريخ&lt;=$AD$3)*(4^8-ROW(حسوب)),ROWS(AC$9:AC444)),0))</f>
        <v>0</v>
      </c>
      <c r="AD444" s="81">
        <f>INDEX('1'!AE:AE,INDEX(4^8-LARGE((حسوب=$R$2)*(تواريخ&gt;=$P$3)*(تواريخ&lt;=$AD$3)*(4^8-ROW(حسوب)),ROWS(AD$9:AD444)),0))</f>
        <v>0</v>
      </c>
      <c r="AE444" s="57"/>
      <c r="AF444" s="57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7"/>
      <c r="AR444" s="57"/>
      <c r="AS444" s="80">
        <f>INDEX('1'!AY:AY,INDEX(4^8-LARGE((حسوب=$R$2)*(تواريخ&gt;=$P$3)*(تواريخ&lt;=$AD$3)*(4^8-ROW(حسوب)),ROWS(AS$9:AS444)),0))</f>
        <v>0</v>
      </c>
      <c r="AT444" s="80">
        <f>INDEX('1'!AX:AX,INDEX(4^8-LARGE((حسوب=$R$2)*(تواريخ&gt;=$P$3)*(تواريخ&lt;=$AD$3)*(4^8-ROW(حسوب)),ROWS(AT$9:AT444)),0))</f>
        <v>0</v>
      </c>
      <c r="AU444" s="80">
        <f>INDEX('1'!BA:BA,INDEX(4^8-LARGE((حسوب=$R$2)*(تواريخ&gt;=$P$3)*(تواريخ&lt;=$AD$3)*(4^8-ROW(حسوب)),ROWS(AU$9:AU444)),0))</f>
        <v>0</v>
      </c>
      <c r="AV444" s="80">
        <f>INDEX('1'!AZ:AZ,INDEX(4^8-LARGE((حسوب=$R$2)*(تواريخ&gt;=$P$3)*(تواريخ&lt;=$AD$3)*(4^8-ROW(حسوب)),ROWS(AV$9:AV444)),0))</f>
        <v>0</v>
      </c>
      <c r="AW444" s="79" t="str">
        <f t="shared" si="9"/>
        <v/>
      </c>
    </row>
    <row r="445" spans="6:49" ht="18">
      <c r="F445" s="83">
        <f>IF($G445="","",(INDEX('1'!A:A,INDEX(4^8-LARGE((حسوب=$R$2)*(تواريخ&gt;=$P$3)*(تواريخ&lt;=$AD$3)*(4^8-ROW(حسوب)),ROWS(F$9:F445)),0))))</f>
        <v>0</v>
      </c>
      <c r="G445" s="84">
        <f>INDEX('1'!AT:AT,INDEX(4^8-LARGE((حسوب=$R$2)*(تواريخ&gt;=$P$3)*(تواريخ&lt;=$AD$3)*(4^8-ROW(حسوب)),ROWS(G$9:G445)),0))</f>
        <v>0</v>
      </c>
      <c r="H445" s="84">
        <f>INDEX('1'!AV:AV,INDEX(4^8-LARGE((حسوب=$R$2)*(تواريخ&gt;=$P$3)*(تواريخ&lt;=$AD$3)*(4^8-ROW(حسوب)),ROWS(H$9:H445)),0))</f>
        <v>0</v>
      </c>
      <c r="I445" s="81">
        <f>INDEX('1'!J:J,INDEX(4^8-LARGE((حسوب=$R$2)*(تواريخ&gt;=$P$3)*(تواريخ&lt;=$AD$3)*(4^8-ROW(حسوب)),ROWS(I$9:I445)),0))</f>
        <v>0</v>
      </c>
      <c r="J445" s="81">
        <f>INDEX('1'!K:K,INDEX(4^8-LARGE((حسوب=$R$2)*(تواريخ&gt;=$P$3)*(تواريخ&lt;=$AD$3)*(4^8-ROW(حسوب)),ROWS(J$9:J445)),0))</f>
        <v>0</v>
      </c>
      <c r="K445" s="81">
        <f>INDEX('1'!L:L,INDEX(4^8-LARGE((حسوب=$R$2)*(تواريخ&gt;=$P$3)*(تواريخ&lt;=$AD$3)*(4^8-ROW(حسوب)),ROWS(K$9:K445)),0))</f>
        <v>0</v>
      </c>
      <c r="L445" s="81">
        <f>INDEX('1'!M:M,INDEX(4^8-LARGE((حسوب=$R$2)*(تواريخ&gt;=$P$3)*(تواريخ&lt;=$AD$3)*(4^8-ROW(حسوب)),ROWS(L$9:L445)),0))</f>
        <v>0</v>
      </c>
      <c r="M445" s="81">
        <f>INDEX('1'!N:N,INDEX(4^8-LARGE((حسوب=$R$2)*(تواريخ&gt;=$P$3)*(تواريخ&lt;=$AD$3)*(4^8-ROW(حسوب)),ROWS(M$9:M445)),0))</f>
        <v>0</v>
      </c>
      <c r="N445" s="81">
        <f>INDEX('1'!O:O,INDEX(4^8-LARGE((حسوب=$R$2)*(تواريخ&gt;=$P$3)*(تواريخ&lt;=$AD$3)*(4^8-ROW(حسوب)),ROWS(N$9:N445)),0))</f>
        <v>0</v>
      </c>
      <c r="O445" s="81">
        <f>INDEX('1'!P:P,INDEX(4^8-LARGE((حسوب=$R$2)*(تواريخ&gt;=$P$3)*(تواريخ&lt;=$AD$3)*(4^8-ROW(حسوب)),ROWS(O$9:O445)),0))</f>
        <v>0</v>
      </c>
      <c r="P445" s="81">
        <f>INDEX('1'!Q:Q,INDEX(4^8-LARGE((حسوب=$R$2)*(تواريخ&gt;=$P$3)*(تواريخ&lt;=$AD$3)*(4^8-ROW(حسوب)),ROWS(P$9:P445)),0))</f>
        <v>0</v>
      </c>
      <c r="Q445" s="81">
        <f>INDEX('1'!R:R,INDEX(4^8-LARGE((حسوب=$R$2)*(تواريخ&gt;=$P$3)*(تواريخ&lt;=$AD$3)*(4^8-ROW(حسوب)),ROWS(Q$9:Q445)),0))</f>
        <v>0</v>
      </c>
      <c r="R445" s="81">
        <f>INDEX('1'!S:S,INDEX(4^8-LARGE((حسوب=$R$2)*(تواريخ&gt;=$P$3)*(تواريخ&lt;=$AD$3)*(4^8-ROW(حسوب)),ROWS(R$9:R445)),0))</f>
        <v>0</v>
      </c>
      <c r="S445" s="81">
        <f>INDEX('1'!T:T,INDEX(4^8-LARGE((حسوب=$R$2)*(تواريخ&gt;=$P$3)*(تواريخ&lt;=$AD$3)*(4^8-ROW(حسوب)),ROWS(S$9:S445)),0))</f>
        <v>0</v>
      </c>
      <c r="T445" s="81">
        <f>INDEX('1'!U:U,INDEX(4^8-LARGE((حسوب=$R$2)*(تواريخ&gt;=$P$3)*(تواريخ&lt;=$AD$3)*(4^8-ROW(حسوب)),ROWS(T$9:T445)),0))</f>
        <v>0</v>
      </c>
      <c r="U445" s="81">
        <f>INDEX('1'!V:V,INDEX(4^8-LARGE((حسوب=$R$2)*(تواريخ&gt;=$P$3)*(تواريخ&lt;=$AD$3)*(4^8-ROW(حسوب)),ROWS(U$9:U445)),0))</f>
        <v>0</v>
      </c>
      <c r="V445" s="81">
        <f>INDEX('1'!W:W,INDEX(4^8-LARGE((حسوب=$R$2)*(تواريخ&gt;=$P$3)*(تواريخ&lt;=$AD$3)*(4^8-ROW(حسوب)),ROWS(V$9:V445)),0))</f>
        <v>0</v>
      </c>
      <c r="W445" s="81">
        <f>INDEX('1'!X:X,INDEX(4^8-LARGE((حسوب=$R$2)*(تواريخ&gt;=$P$3)*(تواريخ&lt;=$AD$3)*(4^8-ROW(حسوب)),ROWS(W$9:W445)),0))</f>
        <v>0</v>
      </c>
      <c r="X445" s="81">
        <f>INDEX('1'!Y:Y,INDEX(4^8-LARGE((حسوب=$R$2)*(تواريخ&gt;=$P$3)*(تواريخ&lt;=$AD$3)*(4^8-ROW(حسوب)),ROWS(X$9:X445)),0))</f>
        <v>0</v>
      </c>
      <c r="Y445" s="81">
        <f>INDEX('1'!Z:Z,INDEX(4^8-LARGE((حسوب=$R$2)*(تواريخ&gt;=$P$3)*(تواريخ&lt;=$AD$3)*(4^8-ROW(حسوب)),ROWS(Y$9:Y445)),0))</f>
        <v>0</v>
      </c>
      <c r="Z445" s="81">
        <f>INDEX('1'!AA:AA,INDEX(4^8-LARGE((حسوب=$R$2)*(تواريخ&gt;=$P$3)*(تواريخ&lt;=$AD$3)*(4^8-ROW(حسوب)),ROWS(Z$9:Z445)),0))</f>
        <v>0</v>
      </c>
      <c r="AA445" s="81">
        <f>INDEX('1'!AB:AB,INDEX(4^8-LARGE((حسوب=$R$2)*(تواريخ&gt;=$P$3)*(تواريخ&lt;=$AD$3)*(4^8-ROW(حسوب)),ROWS(AA$9:AA445)),0))</f>
        <v>0</v>
      </c>
      <c r="AB445" s="81">
        <f>INDEX('1'!AC:AC,INDEX(4^8-LARGE((حسوب=$R$2)*(تواريخ&gt;=$P$3)*(تواريخ&lt;=$AD$3)*(4^8-ROW(حسوب)),ROWS(AB$9:AB445)),0))</f>
        <v>0</v>
      </c>
      <c r="AC445" s="81">
        <f>INDEX('1'!AD:AD,INDEX(4^8-LARGE((حسوب=$R$2)*(تواريخ&gt;=$P$3)*(تواريخ&lt;=$AD$3)*(4^8-ROW(حسوب)),ROWS(AC$9:AC445)),0))</f>
        <v>0</v>
      </c>
      <c r="AD445" s="81">
        <f>INDEX('1'!AE:AE,INDEX(4^8-LARGE((حسوب=$R$2)*(تواريخ&gt;=$P$3)*(تواريخ&lt;=$AD$3)*(4^8-ROW(حسوب)),ROWS(AD$9:AD445)),0))</f>
        <v>0</v>
      </c>
      <c r="AE445" s="57"/>
      <c r="AF445" s="57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7"/>
      <c r="AR445" s="57"/>
      <c r="AS445" s="80">
        <f>INDEX('1'!AY:AY,INDEX(4^8-LARGE((حسوب=$R$2)*(تواريخ&gt;=$P$3)*(تواريخ&lt;=$AD$3)*(4^8-ROW(حسوب)),ROWS(AS$9:AS445)),0))</f>
        <v>0</v>
      </c>
      <c r="AT445" s="80">
        <f>INDEX('1'!AX:AX,INDEX(4^8-LARGE((حسوب=$R$2)*(تواريخ&gt;=$P$3)*(تواريخ&lt;=$AD$3)*(4^8-ROW(حسوب)),ROWS(AT$9:AT445)),0))</f>
        <v>0</v>
      </c>
      <c r="AU445" s="80">
        <f>INDEX('1'!BA:BA,INDEX(4^8-LARGE((حسوب=$R$2)*(تواريخ&gt;=$P$3)*(تواريخ&lt;=$AD$3)*(4^8-ROW(حسوب)),ROWS(AU$9:AU445)),0))</f>
        <v>0</v>
      </c>
      <c r="AV445" s="80">
        <f>INDEX('1'!AZ:AZ,INDEX(4^8-LARGE((حسوب=$R$2)*(تواريخ&gt;=$P$3)*(تواريخ&lt;=$AD$3)*(4^8-ROW(حسوب)),ROWS(AV$9:AV445)),0))</f>
        <v>0</v>
      </c>
      <c r="AW445" s="79" t="str">
        <f t="shared" si="9"/>
        <v/>
      </c>
    </row>
    <row r="446" spans="6:49" ht="18">
      <c r="F446" s="83">
        <f>IF($G446="","",(INDEX('1'!A:A,INDEX(4^8-LARGE((حسوب=$R$2)*(تواريخ&gt;=$P$3)*(تواريخ&lt;=$AD$3)*(4^8-ROW(حسوب)),ROWS(F$9:F446)),0))))</f>
        <v>0</v>
      </c>
      <c r="G446" s="84">
        <f>INDEX('1'!AT:AT,INDEX(4^8-LARGE((حسوب=$R$2)*(تواريخ&gt;=$P$3)*(تواريخ&lt;=$AD$3)*(4^8-ROW(حسوب)),ROWS(G$9:G446)),0))</f>
        <v>0</v>
      </c>
      <c r="H446" s="84">
        <f>INDEX('1'!AV:AV,INDEX(4^8-LARGE((حسوب=$R$2)*(تواريخ&gt;=$P$3)*(تواريخ&lt;=$AD$3)*(4^8-ROW(حسوب)),ROWS(H$9:H446)),0))</f>
        <v>0</v>
      </c>
      <c r="I446" s="81">
        <f>INDEX('1'!J:J,INDEX(4^8-LARGE((حسوب=$R$2)*(تواريخ&gt;=$P$3)*(تواريخ&lt;=$AD$3)*(4^8-ROW(حسوب)),ROWS(I$9:I446)),0))</f>
        <v>0</v>
      </c>
      <c r="J446" s="81">
        <f>INDEX('1'!K:K,INDEX(4^8-LARGE((حسوب=$R$2)*(تواريخ&gt;=$P$3)*(تواريخ&lt;=$AD$3)*(4^8-ROW(حسوب)),ROWS(J$9:J446)),0))</f>
        <v>0</v>
      </c>
      <c r="K446" s="81">
        <f>INDEX('1'!L:L,INDEX(4^8-LARGE((حسوب=$R$2)*(تواريخ&gt;=$P$3)*(تواريخ&lt;=$AD$3)*(4^8-ROW(حسوب)),ROWS(K$9:K446)),0))</f>
        <v>0</v>
      </c>
      <c r="L446" s="81">
        <f>INDEX('1'!M:M,INDEX(4^8-LARGE((حسوب=$R$2)*(تواريخ&gt;=$P$3)*(تواريخ&lt;=$AD$3)*(4^8-ROW(حسوب)),ROWS(L$9:L446)),0))</f>
        <v>0</v>
      </c>
      <c r="M446" s="81">
        <f>INDEX('1'!N:N,INDEX(4^8-LARGE((حسوب=$R$2)*(تواريخ&gt;=$P$3)*(تواريخ&lt;=$AD$3)*(4^8-ROW(حسوب)),ROWS(M$9:M446)),0))</f>
        <v>0</v>
      </c>
      <c r="N446" s="81">
        <f>INDEX('1'!O:O,INDEX(4^8-LARGE((حسوب=$R$2)*(تواريخ&gt;=$P$3)*(تواريخ&lt;=$AD$3)*(4^8-ROW(حسوب)),ROWS(N$9:N446)),0))</f>
        <v>0</v>
      </c>
      <c r="O446" s="81">
        <f>INDEX('1'!P:P,INDEX(4^8-LARGE((حسوب=$R$2)*(تواريخ&gt;=$P$3)*(تواريخ&lt;=$AD$3)*(4^8-ROW(حسوب)),ROWS(O$9:O446)),0))</f>
        <v>0</v>
      </c>
      <c r="P446" s="81">
        <f>INDEX('1'!Q:Q,INDEX(4^8-LARGE((حسوب=$R$2)*(تواريخ&gt;=$P$3)*(تواريخ&lt;=$AD$3)*(4^8-ROW(حسوب)),ROWS(P$9:P446)),0))</f>
        <v>0</v>
      </c>
      <c r="Q446" s="81">
        <f>INDEX('1'!R:R,INDEX(4^8-LARGE((حسوب=$R$2)*(تواريخ&gt;=$P$3)*(تواريخ&lt;=$AD$3)*(4^8-ROW(حسوب)),ROWS(Q$9:Q446)),0))</f>
        <v>0</v>
      </c>
      <c r="R446" s="81">
        <f>INDEX('1'!S:S,INDEX(4^8-LARGE((حسوب=$R$2)*(تواريخ&gt;=$P$3)*(تواريخ&lt;=$AD$3)*(4^8-ROW(حسوب)),ROWS(R$9:R446)),0))</f>
        <v>0</v>
      </c>
      <c r="S446" s="81">
        <f>INDEX('1'!T:T,INDEX(4^8-LARGE((حسوب=$R$2)*(تواريخ&gt;=$P$3)*(تواريخ&lt;=$AD$3)*(4^8-ROW(حسوب)),ROWS(S$9:S446)),0))</f>
        <v>0</v>
      </c>
      <c r="T446" s="81">
        <f>INDEX('1'!U:U,INDEX(4^8-LARGE((حسوب=$R$2)*(تواريخ&gt;=$P$3)*(تواريخ&lt;=$AD$3)*(4^8-ROW(حسوب)),ROWS(T$9:T446)),0))</f>
        <v>0</v>
      </c>
      <c r="U446" s="81">
        <f>INDEX('1'!V:V,INDEX(4^8-LARGE((حسوب=$R$2)*(تواريخ&gt;=$P$3)*(تواريخ&lt;=$AD$3)*(4^8-ROW(حسوب)),ROWS(U$9:U446)),0))</f>
        <v>0</v>
      </c>
      <c r="V446" s="81">
        <f>INDEX('1'!W:W,INDEX(4^8-LARGE((حسوب=$R$2)*(تواريخ&gt;=$P$3)*(تواريخ&lt;=$AD$3)*(4^8-ROW(حسوب)),ROWS(V$9:V446)),0))</f>
        <v>0</v>
      </c>
      <c r="W446" s="81">
        <f>INDEX('1'!X:X,INDEX(4^8-LARGE((حسوب=$R$2)*(تواريخ&gt;=$P$3)*(تواريخ&lt;=$AD$3)*(4^8-ROW(حسوب)),ROWS(W$9:W446)),0))</f>
        <v>0</v>
      </c>
      <c r="X446" s="81">
        <f>INDEX('1'!Y:Y,INDEX(4^8-LARGE((حسوب=$R$2)*(تواريخ&gt;=$P$3)*(تواريخ&lt;=$AD$3)*(4^8-ROW(حسوب)),ROWS(X$9:X446)),0))</f>
        <v>0</v>
      </c>
      <c r="Y446" s="81">
        <f>INDEX('1'!Z:Z,INDEX(4^8-LARGE((حسوب=$R$2)*(تواريخ&gt;=$P$3)*(تواريخ&lt;=$AD$3)*(4^8-ROW(حسوب)),ROWS(Y$9:Y446)),0))</f>
        <v>0</v>
      </c>
      <c r="Z446" s="81">
        <f>INDEX('1'!AA:AA,INDEX(4^8-LARGE((حسوب=$R$2)*(تواريخ&gt;=$P$3)*(تواريخ&lt;=$AD$3)*(4^8-ROW(حسوب)),ROWS(Z$9:Z446)),0))</f>
        <v>0</v>
      </c>
      <c r="AA446" s="81">
        <f>INDEX('1'!AB:AB,INDEX(4^8-LARGE((حسوب=$R$2)*(تواريخ&gt;=$P$3)*(تواريخ&lt;=$AD$3)*(4^8-ROW(حسوب)),ROWS(AA$9:AA446)),0))</f>
        <v>0</v>
      </c>
      <c r="AB446" s="81">
        <f>INDEX('1'!AC:AC,INDEX(4^8-LARGE((حسوب=$R$2)*(تواريخ&gt;=$P$3)*(تواريخ&lt;=$AD$3)*(4^8-ROW(حسوب)),ROWS(AB$9:AB446)),0))</f>
        <v>0</v>
      </c>
      <c r="AC446" s="81">
        <f>INDEX('1'!AD:AD,INDEX(4^8-LARGE((حسوب=$R$2)*(تواريخ&gt;=$P$3)*(تواريخ&lt;=$AD$3)*(4^8-ROW(حسوب)),ROWS(AC$9:AC446)),0))</f>
        <v>0</v>
      </c>
      <c r="AD446" s="81">
        <f>INDEX('1'!AE:AE,INDEX(4^8-LARGE((حسوب=$R$2)*(تواريخ&gt;=$P$3)*(تواريخ&lt;=$AD$3)*(4^8-ROW(حسوب)),ROWS(AD$9:AD446)),0))</f>
        <v>0</v>
      </c>
      <c r="AE446" s="57"/>
      <c r="AF446" s="57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7"/>
      <c r="AR446" s="57"/>
      <c r="AS446" s="80">
        <f>INDEX('1'!AY:AY,INDEX(4^8-LARGE((حسوب=$R$2)*(تواريخ&gt;=$P$3)*(تواريخ&lt;=$AD$3)*(4^8-ROW(حسوب)),ROWS(AS$9:AS446)),0))</f>
        <v>0</v>
      </c>
      <c r="AT446" s="80">
        <f>INDEX('1'!AX:AX,INDEX(4^8-LARGE((حسوب=$R$2)*(تواريخ&gt;=$P$3)*(تواريخ&lt;=$AD$3)*(4^8-ROW(حسوب)),ROWS(AT$9:AT446)),0))</f>
        <v>0</v>
      </c>
      <c r="AU446" s="80">
        <f>INDEX('1'!BA:BA,INDEX(4^8-LARGE((حسوب=$R$2)*(تواريخ&gt;=$P$3)*(تواريخ&lt;=$AD$3)*(4^8-ROW(حسوب)),ROWS(AU$9:AU446)),0))</f>
        <v>0</v>
      </c>
      <c r="AV446" s="80">
        <f>INDEX('1'!AZ:AZ,INDEX(4^8-LARGE((حسوب=$R$2)*(تواريخ&gt;=$P$3)*(تواريخ&lt;=$AD$3)*(4^8-ROW(حسوب)),ROWS(AV$9:AV446)),0))</f>
        <v>0</v>
      </c>
      <c r="AW446" s="79" t="str">
        <f t="shared" si="9"/>
        <v/>
      </c>
    </row>
    <row r="447" spans="6:49" ht="18">
      <c r="F447" s="83">
        <f>IF($G447="","",(INDEX('1'!A:A,INDEX(4^8-LARGE((حسوب=$R$2)*(تواريخ&gt;=$P$3)*(تواريخ&lt;=$AD$3)*(4^8-ROW(حسوب)),ROWS(F$9:F447)),0))))</f>
        <v>0</v>
      </c>
      <c r="G447" s="84">
        <f>INDEX('1'!AT:AT,INDEX(4^8-LARGE((حسوب=$R$2)*(تواريخ&gt;=$P$3)*(تواريخ&lt;=$AD$3)*(4^8-ROW(حسوب)),ROWS(G$9:G447)),0))</f>
        <v>0</v>
      </c>
      <c r="H447" s="84">
        <f>INDEX('1'!AV:AV,INDEX(4^8-LARGE((حسوب=$R$2)*(تواريخ&gt;=$P$3)*(تواريخ&lt;=$AD$3)*(4^8-ROW(حسوب)),ROWS(H$9:H447)),0))</f>
        <v>0</v>
      </c>
      <c r="I447" s="81">
        <f>INDEX('1'!J:J,INDEX(4^8-LARGE((حسوب=$R$2)*(تواريخ&gt;=$P$3)*(تواريخ&lt;=$AD$3)*(4^8-ROW(حسوب)),ROWS(I$9:I447)),0))</f>
        <v>0</v>
      </c>
      <c r="J447" s="81">
        <f>INDEX('1'!K:K,INDEX(4^8-LARGE((حسوب=$R$2)*(تواريخ&gt;=$P$3)*(تواريخ&lt;=$AD$3)*(4^8-ROW(حسوب)),ROWS(J$9:J447)),0))</f>
        <v>0</v>
      </c>
      <c r="K447" s="81">
        <f>INDEX('1'!L:L,INDEX(4^8-LARGE((حسوب=$R$2)*(تواريخ&gt;=$P$3)*(تواريخ&lt;=$AD$3)*(4^8-ROW(حسوب)),ROWS(K$9:K447)),0))</f>
        <v>0</v>
      </c>
      <c r="L447" s="81">
        <f>INDEX('1'!M:M,INDEX(4^8-LARGE((حسوب=$R$2)*(تواريخ&gt;=$P$3)*(تواريخ&lt;=$AD$3)*(4^8-ROW(حسوب)),ROWS(L$9:L447)),0))</f>
        <v>0</v>
      </c>
      <c r="M447" s="81">
        <f>INDEX('1'!N:N,INDEX(4^8-LARGE((حسوب=$R$2)*(تواريخ&gt;=$P$3)*(تواريخ&lt;=$AD$3)*(4^8-ROW(حسوب)),ROWS(M$9:M447)),0))</f>
        <v>0</v>
      </c>
      <c r="N447" s="81">
        <f>INDEX('1'!O:O,INDEX(4^8-LARGE((حسوب=$R$2)*(تواريخ&gt;=$P$3)*(تواريخ&lt;=$AD$3)*(4^8-ROW(حسوب)),ROWS(N$9:N447)),0))</f>
        <v>0</v>
      </c>
      <c r="O447" s="81">
        <f>INDEX('1'!P:P,INDEX(4^8-LARGE((حسوب=$R$2)*(تواريخ&gt;=$P$3)*(تواريخ&lt;=$AD$3)*(4^8-ROW(حسوب)),ROWS(O$9:O447)),0))</f>
        <v>0</v>
      </c>
      <c r="P447" s="81">
        <f>INDEX('1'!Q:Q,INDEX(4^8-LARGE((حسوب=$R$2)*(تواريخ&gt;=$P$3)*(تواريخ&lt;=$AD$3)*(4^8-ROW(حسوب)),ROWS(P$9:P447)),0))</f>
        <v>0</v>
      </c>
      <c r="Q447" s="81">
        <f>INDEX('1'!R:R,INDEX(4^8-LARGE((حسوب=$R$2)*(تواريخ&gt;=$P$3)*(تواريخ&lt;=$AD$3)*(4^8-ROW(حسوب)),ROWS(Q$9:Q447)),0))</f>
        <v>0</v>
      </c>
      <c r="R447" s="81">
        <f>INDEX('1'!S:S,INDEX(4^8-LARGE((حسوب=$R$2)*(تواريخ&gt;=$P$3)*(تواريخ&lt;=$AD$3)*(4^8-ROW(حسوب)),ROWS(R$9:R447)),0))</f>
        <v>0</v>
      </c>
      <c r="S447" s="81">
        <f>INDEX('1'!T:T,INDEX(4^8-LARGE((حسوب=$R$2)*(تواريخ&gt;=$P$3)*(تواريخ&lt;=$AD$3)*(4^8-ROW(حسوب)),ROWS(S$9:S447)),0))</f>
        <v>0</v>
      </c>
      <c r="T447" s="81">
        <f>INDEX('1'!U:U,INDEX(4^8-LARGE((حسوب=$R$2)*(تواريخ&gt;=$P$3)*(تواريخ&lt;=$AD$3)*(4^8-ROW(حسوب)),ROWS(T$9:T447)),0))</f>
        <v>0</v>
      </c>
      <c r="U447" s="81">
        <f>INDEX('1'!V:V,INDEX(4^8-LARGE((حسوب=$R$2)*(تواريخ&gt;=$P$3)*(تواريخ&lt;=$AD$3)*(4^8-ROW(حسوب)),ROWS(U$9:U447)),0))</f>
        <v>0</v>
      </c>
      <c r="V447" s="81">
        <f>INDEX('1'!W:W,INDEX(4^8-LARGE((حسوب=$R$2)*(تواريخ&gt;=$P$3)*(تواريخ&lt;=$AD$3)*(4^8-ROW(حسوب)),ROWS(V$9:V447)),0))</f>
        <v>0</v>
      </c>
      <c r="W447" s="81">
        <f>INDEX('1'!X:X,INDEX(4^8-LARGE((حسوب=$R$2)*(تواريخ&gt;=$P$3)*(تواريخ&lt;=$AD$3)*(4^8-ROW(حسوب)),ROWS(W$9:W447)),0))</f>
        <v>0</v>
      </c>
      <c r="X447" s="81">
        <f>INDEX('1'!Y:Y,INDEX(4^8-LARGE((حسوب=$R$2)*(تواريخ&gt;=$P$3)*(تواريخ&lt;=$AD$3)*(4^8-ROW(حسوب)),ROWS(X$9:X447)),0))</f>
        <v>0</v>
      </c>
      <c r="Y447" s="81">
        <f>INDEX('1'!Z:Z,INDEX(4^8-LARGE((حسوب=$R$2)*(تواريخ&gt;=$P$3)*(تواريخ&lt;=$AD$3)*(4^8-ROW(حسوب)),ROWS(Y$9:Y447)),0))</f>
        <v>0</v>
      </c>
      <c r="Z447" s="81">
        <f>INDEX('1'!AA:AA,INDEX(4^8-LARGE((حسوب=$R$2)*(تواريخ&gt;=$P$3)*(تواريخ&lt;=$AD$3)*(4^8-ROW(حسوب)),ROWS(Z$9:Z447)),0))</f>
        <v>0</v>
      </c>
      <c r="AA447" s="81">
        <f>INDEX('1'!AB:AB,INDEX(4^8-LARGE((حسوب=$R$2)*(تواريخ&gt;=$P$3)*(تواريخ&lt;=$AD$3)*(4^8-ROW(حسوب)),ROWS(AA$9:AA447)),0))</f>
        <v>0</v>
      </c>
      <c r="AB447" s="81">
        <f>INDEX('1'!AC:AC,INDEX(4^8-LARGE((حسوب=$R$2)*(تواريخ&gt;=$P$3)*(تواريخ&lt;=$AD$3)*(4^8-ROW(حسوب)),ROWS(AB$9:AB447)),0))</f>
        <v>0</v>
      </c>
      <c r="AC447" s="81">
        <f>INDEX('1'!AD:AD,INDEX(4^8-LARGE((حسوب=$R$2)*(تواريخ&gt;=$P$3)*(تواريخ&lt;=$AD$3)*(4^8-ROW(حسوب)),ROWS(AC$9:AC447)),0))</f>
        <v>0</v>
      </c>
      <c r="AD447" s="81">
        <f>INDEX('1'!AE:AE,INDEX(4^8-LARGE((حسوب=$R$2)*(تواريخ&gt;=$P$3)*(تواريخ&lt;=$AD$3)*(4^8-ROW(حسوب)),ROWS(AD$9:AD447)),0))</f>
        <v>0</v>
      </c>
      <c r="AE447" s="57"/>
      <c r="AF447" s="57"/>
      <c r="AG447" s="58"/>
      <c r="AH447" s="58"/>
      <c r="AI447" s="58"/>
      <c r="AJ447" s="58"/>
      <c r="AK447" s="58"/>
      <c r="AL447" s="58"/>
      <c r="AM447" s="58"/>
      <c r="AN447" s="58"/>
      <c r="AO447" s="58"/>
      <c r="AP447" s="58"/>
      <c r="AQ447" s="57"/>
      <c r="AR447" s="57"/>
      <c r="AS447" s="80">
        <f>INDEX('1'!AY:AY,INDEX(4^8-LARGE((حسوب=$R$2)*(تواريخ&gt;=$P$3)*(تواريخ&lt;=$AD$3)*(4^8-ROW(حسوب)),ROWS(AS$9:AS447)),0))</f>
        <v>0</v>
      </c>
      <c r="AT447" s="80">
        <f>INDEX('1'!AX:AX,INDEX(4^8-LARGE((حسوب=$R$2)*(تواريخ&gt;=$P$3)*(تواريخ&lt;=$AD$3)*(4^8-ROW(حسوب)),ROWS(AT$9:AT447)),0))</f>
        <v>0</v>
      </c>
      <c r="AU447" s="80">
        <f>INDEX('1'!BA:BA,INDEX(4^8-LARGE((حسوب=$R$2)*(تواريخ&gt;=$P$3)*(تواريخ&lt;=$AD$3)*(4^8-ROW(حسوب)),ROWS(AU$9:AU447)),0))</f>
        <v>0</v>
      </c>
      <c r="AV447" s="80">
        <f>INDEX('1'!AZ:AZ,INDEX(4^8-LARGE((حسوب=$R$2)*(تواريخ&gt;=$P$3)*(تواريخ&lt;=$AD$3)*(4^8-ROW(حسوب)),ROWS(AV$9:AV447)),0))</f>
        <v>0</v>
      </c>
      <c r="AW447" s="79" t="str">
        <f t="shared" si="9"/>
        <v/>
      </c>
    </row>
    <row r="448" spans="6:49" ht="18">
      <c r="F448" s="83">
        <f>IF($G448="","",(INDEX('1'!A:A,INDEX(4^8-LARGE((حسوب=$R$2)*(تواريخ&gt;=$P$3)*(تواريخ&lt;=$AD$3)*(4^8-ROW(حسوب)),ROWS(F$9:F448)),0))))</f>
        <v>0</v>
      </c>
      <c r="G448" s="84">
        <f>INDEX('1'!AT:AT,INDEX(4^8-LARGE((حسوب=$R$2)*(تواريخ&gt;=$P$3)*(تواريخ&lt;=$AD$3)*(4^8-ROW(حسوب)),ROWS(G$9:G448)),0))</f>
        <v>0</v>
      </c>
      <c r="H448" s="84">
        <f>INDEX('1'!AV:AV,INDEX(4^8-LARGE((حسوب=$R$2)*(تواريخ&gt;=$P$3)*(تواريخ&lt;=$AD$3)*(4^8-ROW(حسوب)),ROWS(H$9:H448)),0))</f>
        <v>0</v>
      </c>
      <c r="I448" s="81">
        <f>INDEX('1'!J:J,INDEX(4^8-LARGE((حسوب=$R$2)*(تواريخ&gt;=$P$3)*(تواريخ&lt;=$AD$3)*(4^8-ROW(حسوب)),ROWS(I$9:I448)),0))</f>
        <v>0</v>
      </c>
      <c r="J448" s="81">
        <f>INDEX('1'!K:K,INDEX(4^8-LARGE((حسوب=$R$2)*(تواريخ&gt;=$P$3)*(تواريخ&lt;=$AD$3)*(4^8-ROW(حسوب)),ROWS(J$9:J448)),0))</f>
        <v>0</v>
      </c>
      <c r="K448" s="81">
        <f>INDEX('1'!L:L,INDEX(4^8-LARGE((حسوب=$R$2)*(تواريخ&gt;=$P$3)*(تواريخ&lt;=$AD$3)*(4^8-ROW(حسوب)),ROWS(K$9:K448)),0))</f>
        <v>0</v>
      </c>
      <c r="L448" s="81">
        <f>INDEX('1'!M:M,INDEX(4^8-LARGE((حسوب=$R$2)*(تواريخ&gt;=$P$3)*(تواريخ&lt;=$AD$3)*(4^8-ROW(حسوب)),ROWS(L$9:L448)),0))</f>
        <v>0</v>
      </c>
      <c r="M448" s="81">
        <f>INDEX('1'!N:N,INDEX(4^8-LARGE((حسوب=$R$2)*(تواريخ&gt;=$P$3)*(تواريخ&lt;=$AD$3)*(4^8-ROW(حسوب)),ROWS(M$9:M448)),0))</f>
        <v>0</v>
      </c>
      <c r="N448" s="81">
        <f>INDEX('1'!O:O,INDEX(4^8-LARGE((حسوب=$R$2)*(تواريخ&gt;=$P$3)*(تواريخ&lt;=$AD$3)*(4^8-ROW(حسوب)),ROWS(N$9:N448)),0))</f>
        <v>0</v>
      </c>
      <c r="O448" s="81">
        <f>INDEX('1'!P:P,INDEX(4^8-LARGE((حسوب=$R$2)*(تواريخ&gt;=$P$3)*(تواريخ&lt;=$AD$3)*(4^8-ROW(حسوب)),ROWS(O$9:O448)),0))</f>
        <v>0</v>
      </c>
      <c r="P448" s="81">
        <f>INDEX('1'!Q:Q,INDEX(4^8-LARGE((حسوب=$R$2)*(تواريخ&gt;=$P$3)*(تواريخ&lt;=$AD$3)*(4^8-ROW(حسوب)),ROWS(P$9:P448)),0))</f>
        <v>0</v>
      </c>
      <c r="Q448" s="81">
        <f>INDEX('1'!R:R,INDEX(4^8-LARGE((حسوب=$R$2)*(تواريخ&gt;=$P$3)*(تواريخ&lt;=$AD$3)*(4^8-ROW(حسوب)),ROWS(Q$9:Q448)),0))</f>
        <v>0</v>
      </c>
      <c r="R448" s="81">
        <f>INDEX('1'!S:S,INDEX(4^8-LARGE((حسوب=$R$2)*(تواريخ&gt;=$P$3)*(تواريخ&lt;=$AD$3)*(4^8-ROW(حسوب)),ROWS(R$9:R448)),0))</f>
        <v>0</v>
      </c>
      <c r="S448" s="81">
        <f>INDEX('1'!T:T,INDEX(4^8-LARGE((حسوب=$R$2)*(تواريخ&gt;=$P$3)*(تواريخ&lt;=$AD$3)*(4^8-ROW(حسوب)),ROWS(S$9:S448)),0))</f>
        <v>0</v>
      </c>
      <c r="T448" s="81">
        <f>INDEX('1'!U:U,INDEX(4^8-LARGE((حسوب=$R$2)*(تواريخ&gt;=$P$3)*(تواريخ&lt;=$AD$3)*(4^8-ROW(حسوب)),ROWS(T$9:T448)),0))</f>
        <v>0</v>
      </c>
      <c r="U448" s="81">
        <f>INDEX('1'!V:V,INDEX(4^8-LARGE((حسوب=$R$2)*(تواريخ&gt;=$P$3)*(تواريخ&lt;=$AD$3)*(4^8-ROW(حسوب)),ROWS(U$9:U448)),0))</f>
        <v>0</v>
      </c>
      <c r="V448" s="81">
        <f>INDEX('1'!W:W,INDEX(4^8-LARGE((حسوب=$R$2)*(تواريخ&gt;=$P$3)*(تواريخ&lt;=$AD$3)*(4^8-ROW(حسوب)),ROWS(V$9:V448)),0))</f>
        <v>0</v>
      </c>
      <c r="W448" s="81">
        <f>INDEX('1'!X:X,INDEX(4^8-LARGE((حسوب=$R$2)*(تواريخ&gt;=$P$3)*(تواريخ&lt;=$AD$3)*(4^8-ROW(حسوب)),ROWS(W$9:W448)),0))</f>
        <v>0</v>
      </c>
      <c r="X448" s="81">
        <f>INDEX('1'!Y:Y,INDEX(4^8-LARGE((حسوب=$R$2)*(تواريخ&gt;=$P$3)*(تواريخ&lt;=$AD$3)*(4^8-ROW(حسوب)),ROWS(X$9:X448)),0))</f>
        <v>0</v>
      </c>
      <c r="Y448" s="81">
        <f>INDEX('1'!Z:Z,INDEX(4^8-LARGE((حسوب=$R$2)*(تواريخ&gt;=$P$3)*(تواريخ&lt;=$AD$3)*(4^8-ROW(حسوب)),ROWS(Y$9:Y448)),0))</f>
        <v>0</v>
      </c>
      <c r="Z448" s="81">
        <f>INDEX('1'!AA:AA,INDEX(4^8-LARGE((حسوب=$R$2)*(تواريخ&gt;=$P$3)*(تواريخ&lt;=$AD$3)*(4^8-ROW(حسوب)),ROWS(Z$9:Z448)),0))</f>
        <v>0</v>
      </c>
      <c r="AA448" s="81">
        <f>INDEX('1'!AB:AB,INDEX(4^8-LARGE((حسوب=$R$2)*(تواريخ&gt;=$P$3)*(تواريخ&lt;=$AD$3)*(4^8-ROW(حسوب)),ROWS(AA$9:AA448)),0))</f>
        <v>0</v>
      </c>
      <c r="AB448" s="81">
        <f>INDEX('1'!AC:AC,INDEX(4^8-LARGE((حسوب=$R$2)*(تواريخ&gt;=$P$3)*(تواريخ&lt;=$AD$3)*(4^8-ROW(حسوب)),ROWS(AB$9:AB448)),0))</f>
        <v>0</v>
      </c>
      <c r="AC448" s="81">
        <f>INDEX('1'!AD:AD,INDEX(4^8-LARGE((حسوب=$R$2)*(تواريخ&gt;=$P$3)*(تواريخ&lt;=$AD$3)*(4^8-ROW(حسوب)),ROWS(AC$9:AC448)),0))</f>
        <v>0</v>
      </c>
      <c r="AD448" s="81">
        <f>INDEX('1'!AE:AE,INDEX(4^8-LARGE((حسوب=$R$2)*(تواريخ&gt;=$P$3)*(تواريخ&lt;=$AD$3)*(4^8-ROW(حسوب)),ROWS(AD$9:AD448)),0))</f>
        <v>0</v>
      </c>
      <c r="AE448" s="57"/>
      <c r="AF448" s="57"/>
      <c r="AG448" s="58"/>
      <c r="AH448" s="58"/>
      <c r="AI448" s="58"/>
      <c r="AJ448" s="58"/>
      <c r="AK448" s="58"/>
      <c r="AL448" s="58"/>
      <c r="AM448" s="58"/>
      <c r="AN448" s="58"/>
      <c r="AO448" s="58"/>
      <c r="AP448" s="58"/>
      <c r="AQ448" s="57"/>
      <c r="AR448" s="57"/>
      <c r="AS448" s="80">
        <f>INDEX('1'!AY:AY,INDEX(4^8-LARGE((حسوب=$R$2)*(تواريخ&gt;=$P$3)*(تواريخ&lt;=$AD$3)*(4^8-ROW(حسوب)),ROWS(AS$9:AS448)),0))</f>
        <v>0</v>
      </c>
      <c r="AT448" s="80">
        <f>INDEX('1'!AX:AX,INDEX(4^8-LARGE((حسوب=$R$2)*(تواريخ&gt;=$P$3)*(تواريخ&lt;=$AD$3)*(4^8-ROW(حسوب)),ROWS(AT$9:AT448)),0))</f>
        <v>0</v>
      </c>
      <c r="AU448" s="80">
        <f>INDEX('1'!BA:BA,INDEX(4^8-LARGE((حسوب=$R$2)*(تواريخ&gt;=$P$3)*(تواريخ&lt;=$AD$3)*(4^8-ROW(حسوب)),ROWS(AU$9:AU448)),0))</f>
        <v>0</v>
      </c>
      <c r="AV448" s="80">
        <f>INDEX('1'!AZ:AZ,INDEX(4^8-LARGE((حسوب=$R$2)*(تواريخ&gt;=$P$3)*(تواريخ&lt;=$AD$3)*(4^8-ROW(حسوب)),ROWS(AV$9:AV448)),0))</f>
        <v>0</v>
      </c>
      <c r="AW448" s="79" t="str">
        <f t="shared" si="9"/>
        <v/>
      </c>
    </row>
    <row r="449" spans="6:49" ht="18">
      <c r="F449" s="83">
        <f>IF($G449="","",(INDEX('1'!A:A,INDEX(4^8-LARGE((حسوب=$R$2)*(تواريخ&gt;=$P$3)*(تواريخ&lt;=$AD$3)*(4^8-ROW(حسوب)),ROWS(F$9:F449)),0))))</f>
        <v>0</v>
      </c>
      <c r="G449" s="84">
        <f>INDEX('1'!AT:AT,INDEX(4^8-LARGE((حسوب=$R$2)*(تواريخ&gt;=$P$3)*(تواريخ&lt;=$AD$3)*(4^8-ROW(حسوب)),ROWS(G$9:G449)),0))</f>
        <v>0</v>
      </c>
      <c r="H449" s="84">
        <f>INDEX('1'!AV:AV,INDEX(4^8-LARGE((حسوب=$R$2)*(تواريخ&gt;=$P$3)*(تواريخ&lt;=$AD$3)*(4^8-ROW(حسوب)),ROWS(H$9:H449)),0))</f>
        <v>0</v>
      </c>
      <c r="I449" s="81">
        <f>INDEX('1'!J:J,INDEX(4^8-LARGE((حسوب=$R$2)*(تواريخ&gt;=$P$3)*(تواريخ&lt;=$AD$3)*(4^8-ROW(حسوب)),ROWS(I$9:I449)),0))</f>
        <v>0</v>
      </c>
      <c r="J449" s="81">
        <f>INDEX('1'!K:K,INDEX(4^8-LARGE((حسوب=$R$2)*(تواريخ&gt;=$P$3)*(تواريخ&lt;=$AD$3)*(4^8-ROW(حسوب)),ROWS(J$9:J449)),0))</f>
        <v>0</v>
      </c>
      <c r="K449" s="81">
        <f>INDEX('1'!L:L,INDEX(4^8-LARGE((حسوب=$R$2)*(تواريخ&gt;=$P$3)*(تواريخ&lt;=$AD$3)*(4^8-ROW(حسوب)),ROWS(K$9:K449)),0))</f>
        <v>0</v>
      </c>
      <c r="L449" s="81">
        <f>INDEX('1'!M:M,INDEX(4^8-LARGE((حسوب=$R$2)*(تواريخ&gt;=$P$3)*(تواريخ&lt;=$AD$3)*(4^8-ROW(حسوب)),ROWS(L$9:L449)),0))</f>
        <v>0</v>
      </c>
      <c r="M449" s="81">
        <f>INDEX('1'!N:N,INDEX(4^8-LARGE((حسوب=$R$2)*(تواريخ&gt;=$P$3)*(تواريخ&lt;=$AD$3)*(4^8-ROW(حسوب)),ROWS(M$9:M449)),0))</f>
        <v>0</v>
      </c>
      <c r="N449" s="81">
        <f>INDEX('1'!O:O,INDEX(4^8-LARGE((حسوب=$R$2)*(تواريخ&gt;=$P$3)*(تواريخ&lt;=$AD$3)*(4^8-ROW(حسوب)),ROWS(N$9:N449)),0))</f>
        <v>0</v>
      </c>
      <c r="O449" s="81">
        <f>INDEX('1'!P:P,INDEX(4^8-LARGE((حسوب=$R$2)*(تواريخ&gt;=$P$3)*(تواريخ&lt;=$AD$3)*(4^8-ROW(حسوب)),ROWS(O$9:O449)),0))</f>
        <v>0</v>
      </c>
      <c r="P449" s="81">
        <f>INDEX('1'!Q:Q,INDEX(4^8-LARGE((حسوب=$R$2)*(تواريخ&gt;=$P$3)*(تواريخ&lt;=$AD$3)*(4^8-ROW(حسوب)),ROWS(P$9:P449)),0))</f>
        <v>0</v>
      </c>
      <c r="Q449" s="81">
        <f>INDEX('1'!R:R,INDEX(4^8-LARGE((حسوب=$R$2)*(تواريخ&gt;=$P$3)*(تواريخ&lt;=$AD$3)*(4^8-ROW(حسوب)),ROWS(Q$9:Q449)),0))</f>
        <v>0</v>
      </c>
      <c r="R449" s="81">
        <f>INDEX('1'!S:S,INDEX(4^8-LARGE((حسوب=$R$2)*(تواريخ&gt;=$P$3)*(تواريخ&lt;=$AD$3)*(4^8-ROW(حسوب)),ROWS(R$9:R449)),0))</f>
        <v>0</v>
      </c>
      <c r="S449" s="81">
        <f>INDEX('1'!T:T,INDEX(4^8-LARGE((حسوب=$R$2)*(تواريخ&gt;=$P$3)*(تواريخ&lt;=$AD$3)*(4^8-ROW(حسوب)),ROWS(S$9:S449)),0))</f>
        <v>0</v>
      </c>
      <c r="T449" s="81">
        <f>INDEX('1'!U:U,INDEX(4^8-LARGE((حسوب=$R$2)*(تواريخ&gt;=$P$3)*(تواريخ&lt;=$AD$3)*(4^8-ROW(حسوب)),ROWS(T$9:T449)),0))</f>
        <v>0</v>
      </c>
      <c r="U449" s="81">
        <f>INDEX('1'!V:V,INDEX(4^8-LARGE((حسوب=$R$2)*(تواريخ&gt;=$P$3)*(تواريخ&lt;=$AD$3)*(4^8-ROW(حسوب)),ROWS(U$9:U449)),0))</f>
        <v>0</v>
      </c>
      <c r="V449" s="81">
        <f>INDEX('1'!W:W,INDEX(4^8-LARGE((حسوب=$R$2)*(تواريخ&gt;=$P$3)*(تواريخ&lt;=$AD$3)*(4^8-ROW(حسوب)),ROWS(V$9:V449)),0))</f>
        <v>0</v>
      </c>
      <c r="W449" s="81">
        <f>INDEX('1'!X:X,INDEX(4^8-LARGE((حسوب=$R$2)*(تواريخ&gt;=$P$3)*(تواريخ&lt;=$AD$3)*(4^8-ROW(حسوب)),ROWS(W$9:W449)),0))</f>
        <v>0</v>
      </c>
      <c r="X449" s="81">
        <f>INDEX('1'!Y:Y,INDEX(4^8-LARGE((حسوب=$R$2)*(تواريخ&gt;=$P$3)*(تواريخ&lt;=$AD$3)*(4^8-ROW(حسوب)),ROWS(X$9:X449)),0))</f>
        <v>0</v>
      </c>
      <c r="Y449" s="81">
        <f>INDEX('1'!Z:Z,INDEX(4^8-LARGE((حسوب=$R$2)*(تواريخ&gt;=$P$3)*(تواريخ&lt;=$AD$3)*(4^8-ROW(حسوب)),ROWS(Y$9:Y449)),0))</f>
        <v>0</v>
      </c>
      <c r="Z449" s="81">
        <f>INDEX('1'!AA:AA,INDEX(4^8-LARGE((حسوب=$R$2)*(تواريخ&gt;=$P$3)*(تواريخ&lt;=$AD$3)*(4^8-ROW(حسوب)),ROWS(Z$9:Z449)),0))</f>
        <v>0</v>
      </c>
      <c r="AA449" s="81">
        <f>INDEX('1'!AB:AB,INDEX(4^8-LARGE((حسوب=$R$2)*(تواريخ&gt;=$P$3)*(تواريخ&lt;=$AD$3)*(4^8-ROW(حسوب)),ROWS(AA$9:AA449)),0))</f>
        <v>0</v>
      </c>
      <c r="AB449" s="81">
        <f>INDEX('1'!AC:AC,INDEX(4^8-LARGE((حسوب=$R$2)*(تواريخ&gt;=$P$3)*(تواريخ&lt;=$AD$3)*(4^8-ROW(حسوب)),ROWS(AB$9:AB449)),0))</f>
        <v>0</v>
      </c>
      <c r="AC449" s="81">
        <f>INDEX('1'!AD:AD,INDEX(4^8-LARGE((حسوب=$R$2)*(تواريخ&gt;=$P$3)*(تواريخ&lt;=$AD$3)*(4^8-ROW(حسوب)),ROWS(AC$9:AC449)),0))</f>
        <v>0</v>
      </c>
      <c r="AD449" s="81">
        <f>INDEX('1'!AE:AE,INDEX(4^8-LARGE((حسوب=$R$2)*(تواريخ&gt;=$P$3)*(تواريخ&lt;=$AD$3)*(4^8-ROW(حسوب)),ROWS(AD$9:AD449)),0))</f>
        <v>0</v>
      </c>
      <c r="AE449" s="57"/>
      <c r="AF449" s="57"/>
      <c r="AG449" s="58"/>
      <c r="AH449" s="58"/>
      <c r="AI449" s="58"/>
      <c r="AJ449" s="58"/>
      <c r="AK449" s="58"/>
      <c r="AL449" s="58"/>
      <c r="AM449" s="58"/>
      <c r="AN449" s="58"/>
      <c r="AO449" s="58"/>
      <c r="AP449" s="58"/>
      <c r="AQ449" s="57"/>
      <c r="AR449" s="57"/>
      <c r="AS449" s="80">
        <f>INDEX('1'!AY:AY,INDEX(4^8-LARGE((حسوب=$R$2)*(تواريخ&gt;=$P$3)*(تواريخ&lt;=$AD$3)*(4^8-ROW(حسوب)),ROWS(AS$9:AS449)),0))</f>
        <v>0</v>
      </c>
      <c r="AT449" s="80">
        <f>INDEX('1'!AX:AX,INDEX(4^8-LARGE((حسوب=$R$2)*(تواريخ&gt;=$P$3)*(تواريخ&lt;=$AD$3)*(4^8-ROW(حسوب)),ROWS(AT$9:AT449)),0))</f>
        <v>0</v>
      </c>
      <c r="AU449" s="80">
        <f>INDEX('1'!BA:BA,INDEX(4^8-LARGE((حسوب=$R$2)*(تواريخ&gt;=$P$3)*(تواريخ&lt;=$AD$3)*(4^8-ROW(حسوب)),ROWS(AU$9:AU449)),0))</f>
        <v>0</v>
      </c>
      <c r="AV449" s="80">
        <f>INDEX('1'!AZ:AZ,INDEX(4^8-LARGE((حسوب=$R$2)*(تواريخ&gt;=$P$3)*(تواريخ&lt;=$AD$3)*(4^8-ROW(حسوب)),ROWS(AV$9:AV449)),0))</f>
        <v>0</v>
      </c>
      <c r="AW449" s="79" t="str">
        <f t="shared" si="9"/>
        <v/>
      </c>
    </row>
    <row r="450" spans="6:49" ht="18">
      <c r="F450" s="83">
        <f>IF($G450="","",(INDEX('1'!A:A,INDEX(4^8-LARGE((حسوب=$R$2)*(تواريخ&gt;=$P$3)*(تواريخ&lt;=$AD$3)*(4^8-ROW(حسوب)),ROWS(F$9:F450)),0))))</f>
        <v>0</v>
      </c>
      <c r="G450" s="84">
        <f>INDEX('1'!AT:AT,INDEX(4^8-LARGE((حسوب=$R$2)*(تواريخ&gt;=$P$3)*(تواريخ&lt;=$AD$3)*(4^8-ROW(حسوب)),ROWS(G$9:G450)),0))</f>
        <v>0</v>
      </c>
      <c r="H450" s="84">
        <f>INDEX('1'!AV:AV,INDEX(4^8-LARGE((حسوب=$R$2)*(تواريخ&gt;=$P$3)*(تواريخ&lt;=$AD$3)*(4^8-ROW(حسوب)),ROWS(H$9:H450)),0))</f>
        <v>0</v>
      </c>
      <c r="I450" s="81">
        <f>INDEX('1'!J:J,INDEX(4^8-LARGE((حسوب=$R$2)*(تواريخ&gt;=$P$3)*(تواريخ&lt;=$AD$3)*(4^8-ROW(حسوب)),ROWS(I$9:I450)),0))</f>
        <v>0</v>
      </c>
      <c r="J450" s="81">
        <f>INDEX('1'!K:K,INDEX(4^8-LARGE((حسوب=$R$2)*(تواريخ&gt;=$P$3)*(تواريخ&lt;=$AD$3)*(4^8-ROW(حسوب)),ROWS(J$9:J450)),0))</f>
        <v>0</v>
      </c>
      <c r="K450" s="81">
        <f>INDEX('1'!L:L,INDEX(4^8-LARGE((حسوب=$R$2)*(تواريخ&gt;=$P$3)*(تواريخ&lt;=$AD$3)*(4^8-ROW(حسوب)),ROWS(K$9:K450)),0))</f>
        <v>0</v>
      </c>
      <c r="L450" s="81">
        <f>INDEX('1'!M:M,INDEX(4^8-LARGE((حسوب=$R$2)*(تواريخ&gt;=$P$3)*(تواريخ&lt;=$AD$3)*(4^8-ROW(حسوب)),ROWS(L$9:L450)),0))</f>
        <v>0</v>
      </c>
      <c r="M450" s="81">
        <f>INDEX('1'!N:N,INDEX(4^8-LARGE((حسوب=$R$2)*(تواريخ&gt;=$P$3)*(تواريخ&lt;=$AD$3)*(4^8-ROW(حسوب)),ROWS(M$9:M450)),0))</f>
        <v>0</v>
      </c>
      <c r="N450" s="81">
        <f>INDEX('1'!O:O,INDEX(4^8-LARGE((حسوب=$R$2)*(تواريخ&gt;=$P$3)*(تواريخ&lt;=$AD$3)*(4^8-ROW(حسوب)),ROWS(N$9:N450)),0))</f>
        <v>0</v>
      </c>
      <c r="O450" s="81">
        <f>INDEX('1'!P:P,INDEX(4^8-LARGE((حسوب=$R$2)*(تواريخ&gt;=$P$3)*(تواريخ&lt;=$AD$3)*(4^8-ROW(حسوب)),ROWS(O$9:O450)),0))</f>
        <v>0</v>
      </c>
      <c r="P450" s="81">
        <f>INDEX('1'!Q:Q,INDEX(4^8-LARGE((حسوب=$R$2)*(تواريخ&gt;=$P$3)*(تواريخ&lt;=$AD$3)*(4^8-ROW(حسوب)),ROWS(P$9:P450)),0))</f>
        <v>0</v>
      </c>
      <c r="Q450" s="81">
        <f>INDEX('1'!R:R,INDEX(4^8-LARGE((حسوب=$R$2)*(تواريخ&gt;=$P$3)*(تواريخ&lt;=$AD$3)*(4^8-ROW(حسوب)),ROWS(Q$9:Q450)),0))</f>
        <v>0</v>
      </c>
      <c r="R450" s="81">
        <f>INDEX('1'!S:S,INDEX(4^8-LARGE((حسوب=$R$2)*(تواريخ&gt;=$P$3)*(تواريخ&lt;=$AD$3)*(4^8-ROW(حسوب)),ROWS(R$9:R450)),0))</f>
        <v>0</v>
      </c>
      <c r="S450" s="81">
        <f>INDEX('1'!T:T,INDEX(4^8-LARGE((حسوب=$R$2)*(تواريخ&gt;=$P$3)*(تواريخ&lt;=$AD$3)*(4^8-ROW(حسوب)),ROWS(S$9:S450)),0))</f>
        <v>0</v>
      </c>
      <c r="T450" s="81">
        <f>INDEX('1'!U:U,INDEX(4^8-LARGE((حسوب=$R$2)*(تواريخ&gt;=$P$3)*(تواريخ&lt;=$AD$3)*(4^8-ROW(حسوب)),ROWS(T$9:T450)),0))</f>
        <v>0</v>
      </c>
      <c r="U450" s="81">
        <f>INDEX('1'!V:V,INDEX(4^8-LARGE((حسوب=$R$2)*(تواريخ&gt;=$P$3)*(تواريخ&lt;=$AD$3)*(4^8-ROW(حسوب)),ROWS(U$9:U450)),0))</f>
        <v>0</v>
      </c>
      <c r="V450" s="81">
        <f>INDEX('1'!W:W,INDEX(4^8-LARGE((حسوب=$R$2)*(تواريخ&gt;=$P$3)*(تواريخ&lt;=$AD$3)*(4^8-ROW(حسوب)),ROWS(V$9:V450)),0))</f>
        <v>0</v>
      </c>
      <c r="W450" s="81">
        <f>INDEX('1'!X:X,INDEX(4^8-LARGE((حسوب=$R$2)*(تواريخ&gt;=$P$3)*(تواريخ&lt;=$AD$3)*(4^8-ROW(حسوب)),ROWS(W$9:W450)),0))</f>
        <v>0</v>
      </c>
      <c r="X450" s="81">
        <f>INDEX('1'!Y:Y,INDEX(4^8-LARGE((حسوب=$R$2)*(تواريخ&gt;=$P$3)*(تواريخ&lt;=$AD$3)*(4^8-ROW(حسوب)),ROWS(X$9:X450)),0))</f>
        <v>0</v>
      </c>
      <c r="Y450" s="81">
        <f>INDEX('1'!Z:Z,INDEX(4^8-LARGE((حسوب=$R$2)*(تواريخ&gt;=$P$3)*(تواريخ&lt;=$AD$3)*(4^8-ROW(حسوب)),ROWS(Y$9:Y450)),0))</f>
        <v>0</v>
      </c>
      <c r="Z450" s="81">
        <f>INDEX('1'!AA:AA,INDEX(4^8-LARGE((حسوب=$R$2)*(تواريخ&gt;=$P$3)*(تواريخ&lt;=$AD$3)*(4^8-ROW(حسوب)),ROWS(Z$9:Z450)),0))</f>
        <v>0</v>
      </c>
      <c r="AA450" s="81">
        <f>INDEX('1'!AB:AB,INDEX(4^8-LARGE((حسوب=$R$2)*(تواريخ&gt;=$P$3)*(تواريخ&lt;=$AD$3)*(4^8-ROW(حسوب)),ROWS(AA$9:AA450)),0))</f>
        <v>0</v>
      </c>
      <c r="AB450" s="81">
        <f>INDEX('1'!AC:AC,INDEX(4^8-LARGE((حسوب=$R$2)*(تواريخ&gt;=$P$3)*(تواريخ&lt;=$AD$3)*(4^8-ROW(حسوب)),ROWS(AB$9:AB450)),0))</f>
        <v>0</v>
      </c>
      <c r="AC450" s="81">
        <f>INDEX('1'!AD:AD,INDEX(4^8-LARGE((حسوب=$R$2)*(تواريخ&gt;=$P$3)*(تواريخ&lt;=$AD$3)*(4^8-ROW(حسوب)),ROWS(AC$9:AC450)),0))</f>
        <v>0</v>
      </c>
      <c r="AD450" s="81">
        <f>INDEX('1'!AE:AE,INDEX(4^8-LARGE((حسوب=$R$2)*(تواريخ&gt;=$P$3)*(تواريخ&lt;=$AD$3)*(4^8-ROW(حسوب)),ROWS(AD$9:AD450)),0))</f>
        <v>0</v>
      </c>
      <c r="AE450" s="57"/>
      <c r="AF450" s="57"/>
      <c r="AG450" s="58"/>
      <c r="AH450" s="58"/>
      <c r="AI450" s="58"/>
      <c r="AJ450" s="58"/>
      <c r="AK450" s="58"/>
      <c r="AL450" s="58"/>
      <c r="AM450" s="58"/>
      <c r="AN450" s="58"/>
      <c r="AO450" s="58"/>
      <c r="AP450" s="58"/>
      <c r="AQ450" s="57"/>
      <c r="AR450" s="57"/>
      <c r="AS450" s="80">
        <f>INDEX('1'!AY:AY,INDEX(4^8-LARGE((حسوب=$R$2)*(تواريخ&gt;=$P$3)*(تواريخ&lt;=$AD$3)*(4^8-ROW(حسوب)),ROWS(AS$9:AS450)),0))</f>
        <v>0</v>
      </c>
      <c r="AT450" s="80">
        <f>INDEX('1'!AX:AX,INDEX(4^8-LARGE((حسوب=$R$2)*(تواريخ&gt;=$P$3)*(تواريخ&lt;=$AD$3)*(4^8-ROW(حسوب)),ROWS(AT$9:AT450)),0))</f>
        <v>0</v>
      </c>
      <c r="AU450" s="80">
        <f>INDEX('1'!BA:BA,INDEX(4^8-LARGE((حسوب=$R$2)*(تواريخ&gt;=$P$3)*(تواريخ&lt;=$AD$3)*(4^8-ROW(حسوب)),ROWS(AU$9:AU450)),0))</f>
        <v>0</v>
      </c>
      <c r="AV450" s="80">
        <f>INDEX('1'!AZ:AZ,INDEX(4^8-LARGE((حسوب=$R$2)*(تواريخ&gt;=$P$3)*(تواريخ&lt;=$AD$3)*(4^8-ROW(حسوب)),ROWS(AV$9:AV450)),0))</f>
        <v>0</v>
      </c>
      <c r="AW450" s="79" t="str">
        <f t="shared" si="9"/>
        <v/>
      </c>
    </row>
    <row r="451" spans="6:49" ht="18">
      <c r="F451" s="83">
        <f>IF($G451="","",(INDEX('1'!A:A,INDEX(4^8-LARGE((حسوب=$R$2)*(تواريخ&gt;=$P$3)*(تواريخ&lt;=$AD$3)*(4^8-ROW(حسوب)),ROWS(F$9:F451)),0))))</f>
        <v>0</v>
      </c>
      <c r="G451" s="84">
        <f>INDEX('1'!AT:AT,INDEX(4^8-LARGE((حسوب=$R$2)*(تواريخ&gt;=$P$3)*(تواريخ&lt;=$AD$3)*(4^8-ROW(حسوب)),ROWS(G$9:G451)),0))</f>
        <v>0</v>
      </c>
      <c r="H451" s="84">
        <f>INDEX('1'!AV:AV,INDEX(4^8-LARGE((حسوب=$R$2)*(تواريخ&gt;=$P$3)*(تواريخ&lt;=$AD$3)*(4^8-ROW(حسوب)),ROWS(H$9:H451)),0))</f>
        <v>0</v>
      </c>
      <c r="I451" s="81">
        <f>INDEX('1'!J:J,INDEX(4^8-LARGE((حسوب=$R$2)*(تواريخ&gt;=$P$3)*(تواريخ&lt;=$AD$3)*(4^8-ROW(حسوب)),ROWS(I$9:I451)),0))</f>
        <v>0</v>
      </c>
      <c r="J451" s="81">
        <f>INDEX('1'!K:K,INDEX(4^8-LARGE((حسوب=$R$2)*(تواريخ&gt;=$P$3)*(تواريخ&lt;=$AD$3)*(4^8-ROW(حسوب)),ROWS(J$9:J451)),0))</f>
        <v>0</v>
      </c>
      <c r="K451" s="81">
        <f>INDEX('1'!L:L,INDEX(4^8-LARGE((حسوب=$R$2)*(تواريخ&gt;=$P$3)*(تواريخ&lt;=$AD$3)*(4^8-ROW(حسوب)),ROWS(K$9:K451)),0))</f>
        <v>0</v>
      </c>
      <c r="L451" s="81">
        <f>INDEX('1'!M:M,INDEX(4^8-LARGE((حسوب=$R$2)*(تواريخ&gt;=$P$3)*(تواريخ&lt;=$AD$3)*(4^8-ROW(حسوب)),ROWS(L$9:L451)),0))</f>
        <v>0</v>
      </c>
      <c r="M451" s="81">
        <f>INDEX('1'!N:N,INDEX(4^8-LARGE((حسوب=$R$2)*(تواريخ&gt;=$P$3)*(تواريخ&lt;=$AD$3)*(4^8-ROW(حسوب)),ROWS(M$9:M451)),0))</f>
        <v>0</v>
      </c>
      <c r="N451" s="81">
        <f>INDEX('1'!O:O,INDEX(4^8-LARGE((حسوب=$R$2)*(تواريخ&gt;=$P$3)*(تواريخ&lt;=$AD$3)*(4^8-ROW(حسوب)),ROWS(N$9:N451)),0))</f>
        <v>0</v>
      </c>
      <c r="O451" s="81">
        <f>INDEX('1'!P:P,INDEX(4^8-LARGE((حسوب=$R$2)*(تواريخ&gt;=$P$3)*(تواريخ&lt;=$AD$3)*(4^8-ROW(حسوب)),ROWS(O$9:O451)),0))</f>
        <v>0</v>
      </c>
      <c r="P451" s="81">
        <f>INDEX('1'!Q:Q,INDEX(4^8-LARGE((حسوب=$R$2)*(تواريخ&gt;=$P$3)*(تواريخ&lt;=$AD$3)*(4^8-ROW(حسوب)),ROWS(P$9:P451)),0))</f>
        <v>0</v>
      </c>
      <c r="Q451" s="81">
        <f>INDEX('1'!R:R,INDEX(4^8-LARGE((حسوب=$R$2)*(تواريخ&gt;=$P$3)*(تواريخ&lt;=$AD$3)*(4^8-ROW(حسوب)),ROWS(Q$9:Q451)),0))</f>
        <v>0</v>
      </c>
      <c r="R451" s="81">
        <f>INDEX('1'!S:S,INDEX(4^8-LARGE((حسوب=$R$2)*(تواريخ&gt;=$P$3)*(تواريخ&lt;=$AD$3)*(4^8-ROW(حسوب)),ROWS(R$9:R451)),0))</f>
        <v>0</v>
      </c>
      <c r="S451" s="81">
        <f>INDEX('1'!T:T,INDEX(4^8-LARGE((حسوب=$R$2)*(تواريخ&gt;=$P$3)*(تواريخ&lt;=$AD$3)*(4^8-ROW(حسوب)),ROWS(S$9:S451)),0))</f>
        <v>0</v>
      </c>
      <c r="T451" s="81">
        <f>INDEX('1'!U:U,INDEX(4^8-LARGE((حسوب=$R$2)*(تواريخ&gt;=$P$3)*(تواريخ&lt;=$AD$3)*(4^8-ROW(حسوب)),ROWS(T$9:T451)),0))</f>
        <v>0</v>
      </c>
      <c r="U451" s="81">
        <f>INDEX('1'!V:V,INDEX(4^8-LARGE((حسوب=$R$2)*(تواريخ&gt;=$P$3)*(تواريخ&lt;=$AD$3)*(4^8-ROW(حسوب)),ROWS(U$9:U451)),0))</f>
        <v>0</v>
      </c>
      <c r="V451" s="81">
        <f>INDEX('1'!W:W,INDEX(4^8-LARGE((حسوب=$R$2)*(تواريخ&gt;=$P$3)*(تواريخ&lt;=$AD$3)*(4^8-ROW(حسوب)),ROWS(V$9:V451)),0))</f>
        <v>0</v>
      </c>
      <c r="W451" s="81">
        <f>INDEX('1'!X:X,INDEX(4^8-LARGE((حسوب=$R$2)*(تواريخ&gt;=$P$3)*(تواريخ&lt;=$AD$3)*(4^8-ROW(حسوب)),ROWS(W$9:W451)),0))</f>
        <v>0</v>
      </c>
      <c r="X451" s="81">
        <f>INDEX('1'!Y:Y,INDEX(4^8-LARGE((حسوب=$R$2)*(تواريخ&gt;=$P$3)*(تواريخ&lt;=$AD$3)*(4^8-ROW(حسوب)),ROWS(X$9:X451)),0))</f>
        <v>0</v>
      </c>
      <c r="Y451" s="81">
        <f>INDEX('1'!Z:Z,INDEX(4^8-LARGE((حسوب=$R$2)*(تواريخ&gt;=$P$3)*(تواريخ&lt;=$AD$3)*(4^8-ROW(حسوب)),ROWS(Y$9:Y451)),0))</f>
        <v>0</v>
      </c>
      <c r="Z451" s="81">
        <f>INDEX('1'!AA:AA,INDEX(4^8-LARGE((حسوب=$R$2)*(تواريخ&gt;=$P$3)*(تواريخ&lt;=$AD$3)*(4^8-ROW(حسوب)),ROWS(Z$9:Z451)),0))</f>
        <v>0</v>
      </c>
      <c r="AA451" s="81">
        <f>INDEX('1'!AB:AB,INDEX(4^8-LARGE((حسوب=$R$2)*(تواريخ&gt;=$P$3)*(تواريخ&lt;=$AD$3)*(4^8-ROW(حسوب)),ROWS(AA$9:AA451)),0))</f>
        <v>0</v>
      </c>
      <c r="AB451" s="81">
        <f>INDEX('1'!AC:AC,INDEX(4^8-LARGE((حسوب=$R$2)*(تواريخ&gt;=$P$3)*(تواريخ&lt;=$AD$3)*(4^8-ROW(حسوب)),ROWS(AB$9:AB451)),0))</f>
        <v>0</v>
      </c>
      <c r="AC451" s="81">
        <f>INDEX('1'!AD:AD,INDEX(4^8-LARGE((حسوب=$R$2)*(تواريخ&gt;=$P$3)*(تواريخ&lt;=$AD$3)*(4^8-ROW(حسوب)),ROWS(AC$9:AC451)),0))</f>
        <v>0</v>
      </c>
      <c r="AD451" s="81">
        <f>INDEX('1'!AE:AE,INDEX(4^8-LARGE((حسوب=$R$2)*(تواريخ&gt;=$P$3)*(تواريخ&lt;=$AD$3)*(4^8-ROW(حسوب)),ROWS(AD$9:AD451)),0))</f>
        <v>0</v>
      </c>
      <c r="AE451" s="57"/>
      <c r="AF451" s="57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7"/>
      <c r="AR451" s="57"/>
      <c r="AS451" s="80">
        <f>INDEX('1'!AY:AY,INDEX(4^8-LARGE((حسوب=$R$2)*(تواريخ&gt;=$P$3)*(تواريخ&lt;=$AD$3)*(4^8-ROW(حسوب)),ROWS(AS$9:AS451)),0))</f>
        <v>0</v>
      </c>
      <c r="AT451" s="80">
        <f>INDEX('1'!AX:AX,INDEX(4^8-LARGE((حسوب=$R$2)*(تواريخ&gt;=$P$3)*(تواريخ&lt;=$AD$3)*(4^8-ROW(حسوب)),ROWS(AT$9:AT451)),0))</f>
        <v>0</v>
      </c>
      <c r="AU451" s="80">
        <f>INDEX('1'!BA:BA,INDEX(4^8-LARGE((حسوب=$R$2)*(تواريخ&gt;=$P$3)*(تواريخ&lt;=$AD$3)*(4^8-ROW(حسوب)),ROWS(AU$9:AU451)),0))</f>
        <v>0</v>
      </c>
      <c r="AV451" s="80">
        <f>INDEX('1'!AZ:AZ,INDEX(4^8-LARGE((حسوب=$R$2)*(تواريخ&gt;=$P$3)*(تواريخ&lt;=$AD$3)*(4^8-ROW(حسوب)),ROWS(AV$9:AV451)),0))</f>
        <v>0</v>
      </c>
      <c r="AW451" s="79" t="str">
        <f t="shared" si="9"/>
        <v/>
      </c>
    </row>
    <row r="452" spans="6:49" ht="18">
      <c r="F452" s="83">
        <f>IF($G452="","",(INDEX('1'!A:A,INDEX(4^8-LARGE((حسوب=$R$2)*(تواريخ&gt;=$P$3)*(تواريخ&lt;=$AD$3)*(4^8-ROW(حسوب)),ROWS(F$9:F452)),0))))</f>
        <v>0</v>
      </c>
      <c r="G452" s="84">
        <f>INDEX('1'!AT:AT,INDEX(4^8-LARGE((حسوب=$R$2)*(تواريخ&gt;=$P$3)*(تواريخ&lt;=$AD$3)*(4^8-ROW(حسوب)),ROWS(G$9:G452)),0))</f>
        <v>0</v>
      </c>
      <c r="H452" s="84">
        <f>INDEX('1'!AV:AV,INDEX(4^8-LARGE((حسوب=$R$2)*(تواريخ&gt;=$P$3)*(تواريخ&lt;=$AD$3)*(4^8-ROW(حسوب)),ROWS(H$9:H452)),0))</f>
        <v>0</v>
      </c>
      <c r="I452" s="81">
        <f>INDEX('1'!J:J,INDEX(4^8-LARGE((حسوب=$R$2)*(تواريخ&gt;=$P$3)*(تواريخ&lt;=$AD$3)*(4^8-ROW(حسوب)),ROWS(I$9:I452)),0))</f>
        <v>0</v>
      </c>
      <c r="J452" s="81">
        <f>INDEX('1'!K:K,INDEX(4^8-LARGE((حسوب=$R$2)*(تواريخ&gt;=$P$3)*(تواريخ&lt;=$AD$3)*(4^8-ROW(حسوب)),ROWS(J$9:J452)),0))</f>
        <v>0</v>
      </c>
      <c r="K452" s="81">
        <f>INDEX('1'!L:L,INDEX(4^8-LARGE((حسوب=$R$2)*(تواريخ&gt;=$P$3)*(تواريخ&lt;=$AD$3)*(4^8-ROW(حسوب)),ROWS(K$9:K452)),0))</f>
        <v>0</v>
      </c>
      <c r="L452" s="81">
        <f>INDEX('1'!M:M,INDEX(4^8-LARGE((حسوب=$R$2)*(تواريخ&gt;=$P$3)*(تواريخ&lt;=$AD$3)*(4^8-ROW(حسوب)),ROWS(L$9:L452)),0))</f>
        <v>0</v>
      </c>
      <c r="M452" s="81">
        <f>INDEX('1'!N:N,INDEX(4^8-LARGE((حسوب=$R$2)*(تواريخ&gt;=$P$3)*(تواريخ&lt;=$AD$3)*(4^8-ROW(حسوب)),ROWS(M$9:M452)),0))</f>
        <v>0</v>
      </c>
      <c r="N452" s="81">
        <f>INDEX('1'!O:O,INDEX(4^8-LARGE((حسوب=$R$2)*(تواريخ&gt;=$P$3)*(تواريخ&lt;=$AD$3)*(4^8-ROW(حسوب)),ROWS(N$9:N452)),0))</f>
        <v>0</v>
      </c>
      <c r="O452" s="81">
        <f>INDEX('1'!P:P,INDEX(4^8-LARGE((حسوب=$R$2)*(تواريخ&gt;=$P$3)*(تواريخ&lt;=$AD$3)*(4^8-ROW(حسوب)),ROWS(O$9:O452)),0))</f>
        <v>0</v>
      </c>
      <c r="P452" s="81">
        <f>INDEX('1'!Q:Q,INDEX(4^8-LARGE((حسوب=$R$2)*(تواريخ&gt;=$P$3)*(تواريخ&lt;=$AD$3)*(4^8-ROW(حسوب)),ROWS(P$9:P452)),0))</f>
        <v>0</v>
      </c>
      <c r="Q452" s="81">
        <f>INDEX('1'!R:R,INDEX(4^8-LARGE((حسوب=$R$2)*(تواريخ&gt;=$P$3)*(تواريخ&lt;=$AD$3)*(4^8-ROW(حسوب)),ROWS(Q$9:Q452)),0))</f>
        <v>0</v>
      </c>
      <c r="R452" s="81">
        <f>INDEX('1'!S:S,INDEX(4^8-LARGE((حسوب=$R$2)*(تواريخ&gt;=$P$3)*(تواريخ&lt;=$AD$3)*(4^8-ROW(حسوب)),ROWS(R$9:R452)),0))</f>
        <v>0</v>
      </c>
      <c r="S452" s="81">
        <f>INDEX('1'!T:T,INDEX(4^8-LARGE((حسوب=$R$2)*(تواريخ&gt;=$P$3)*(تواريخ&lt;=$AD$3)*(4^8-ROW(حسوب)),ROWS(S$9:S452)),0))</f>
        <v>0</v>
      </c>
      <c r="T452" s="81">
        <f>INDEX('1'!U:U,INDEX(4^8-LARGE((حسوب=$R$2)*(تواريخ&gt;=$P$3)*(تواريخ&lt;=$AD$3)*(4^8-ROW(حسوب)),ROWS(T$9:T452)),0))</f>
        <v>0</v>
      </c>
      <c r="U452" s="81">
        <f>INDEX('1'!V:V,INDEX(4^8-LARGE((حسوب=$R$2)*(تواريخ&gt;=$P$3)*(تواريخ&lt;=$AD$3)*(4^8-ROW(حسوب)),ROWS(U$9:U452)),0))</f>
        <v>0</v>
      </c>
      <c r="V452" s="81">
        <f>INDEX('1'!W:W,INDEX(4^8-LARGE((حسوب=$R$2)*(تواريخ&gt;=$P$3)*(تواريخ&lt;=$AD$3)*(4^8-ROW(حسوب)),ROWS(V$9:V452)),0))</f>
        <v>0</v>
      </c>
      <c r="W452" s="81">
        <f>INDEX('1'!X:X,INDEX(4^8-LARGE((حسوب=$R$2)*(تواريخ&gt;=$P$3)*(تواريخ&lt;=$AD$3)*(4^8-ROW(حسوب)),ROWS(W$9:W452)),0))</f>
        <v>0</v>
      </c>
      <c r="X452" s="81">
        <f>INDEX('1'!Y:Y,INDEX(4^8-LARGE((حسوب=$R$2)*(تواريخ&gt;=$P$3)*(تواريخ&lt;=$AD$3)*(4^8-ROW(حسوب)),ROWS(X$9:X452)),0))</f>
        <v>0</v>
      </c>
      <c r="Y452" s="81">
        <f>INDEX('1'!Z:Z,INDEX(4^8-LARGE((حسوب=$R$2)*(تواريخ&gt;=$P$3)*(تواريخ&lt;=$AD$3)*(4^8-ROW(حسوب)),ROWS(Y$9:Y452)),0))</f>
        <v>0</v>
      </c>
      <c r="Z452" s="81">
        <f>INDEX('1'!AA:AA,INDEX(4^8-LARGE((حسوب=$R$2)*(تواريخ&gt;=$P$3)*(تواريخ&lt;=$AD$3)*(4^8-ROW(حسوب)),ROWS(Z$9:Z452)),0))</f>
        <v>0</v>
      </c>
      <c r="AA452" s="81">
        <f>INDEX('1'!AB:AB,INDEX(4^8-LARGE((حسوب=$R$2)*(تواريخ&gt;=$P$3)*(تواريخ&lt;=$AD$3)*(4^8-ROW(حسوب)),ROWS(AA$9:AA452)),0))</f>
        <v>0</v>
      </c>
      <c r="AB452" s="81">
        <f>INDEX('1'!AC:AC,INDEX(4^8-LARGE((حسوب=$R$2)*(تواريخ&gt;=$P$3)*(تواريخ&lt;=$AD$3)*(4^8-ROW(حسوب)),ROWS(AB$9:AB452)),0))</f>
        <v>0</v>
      </c>
      <c r="AC452" s="81">
        <f>INDEX('1'!AD:AD,INDEX(4^8-LARGE((حسوب=$R$2)*(تواريخ&gt;=$P$3)*(تواريخ&lt;=$AD$3)*(4^8-ROW(حسوب)),ROWS(AC$9:AC452)),0))</f>
        <v>0</v>
      </c>
      <c r="AD452" s="81">
        <f>INDEX('1'!AE:AE,INDEX(4^8-LARGE((حسوب=$R$2)*(تواريخ&gt;=$P$3)*(تواريخ&lt;=$AD$3)*(4^8-ROW(حسوب)),ROWS(AD$9:AD452)),0))</f>
        <v>0</v>
      </c>
      <c r="AE452" s="57"/>
      <c r="AF452" s="57"/>
      <c r="AG452" s="58"/>
      <c r="AH452" s="58"/>
      <c r="AI452" s="58"/>
      <c r="AJ452" s="58"/>
      <c r="AK452" s="58"/>
      <c r="AL452" s="58"/>
      <c r="AM452" s="58"/>
      <c r="AN452" s="58"/>
      <c r="AO452" s="58"/>
      <c r="AP452" s="58"/>
      <c r="AQ452" s="57"/>
      <c r="AR452" s="57"/>
      <c r="AS452" s="80">
        <f>INDEX('1'!AY:AY,INDEX(4^8-LARGE((حسوب=$R$2)*(تواريخ&gt;=$P$3)*(تواريخ&lt;=$AD$3)*(4^8-ROW(حسوب)),ROWS(AS$9:AS452)),0))</f>
        <v>0</v>
      </c>
      <c r="AT452" s="80">
        <f>INDEX('1'!AX:AX,INDEX(4^8-LARGE((حسوب=$R$2)*(تواريخ&gt;=$P$3)*(تواريخ&lt;=$AD$3)*(4^8-ROW(حسوب)),ROWS(AT$9:AT452)),0))</f>
        <v>0</v>
      </c>
      <c r="AU452" s="80">
        <f>INDEX('1'!BA:BA,INDEX(4^8-LARGE((حسوب=$R$2)*(تواريخ&gt;=$P$3)*(تواريخ&lt;=$AD$3)*(4^8-ROW(حسوب)),ROWS(AU$9:AU452)),0))</f>
        <v>0</v>
      </c>
      <c r="AV452" s="80">
        <f>INDEX('1'!AZ:AZ,INDEX(4^8-LARGE((حسوب=$R$2)*(تواريخ&gt;=$P$3)*(تواريخ&lt;=$AD$3)*(4^8-ROW(حسوب)),ROWS(AV$9:AV452)),0))</f>
        <v>0</v>
      </c>
      <c r="AW452" s="79" t="str">
        <f t="shared" si="9"/>
        <v/>
      </c>
    </row>
    <row r="453" spans="6:49" ht="18">
      <c r="F453" s="83">
        <f>IF($G453="","",(INDEX('1'!A:A,INDEX(4^8-LARGE((حسوب=$R$2)*(تواريخ&gt;=$P$3)*(تواريخ&lt;=$AD$3)*(4^8-ROW(حسوب)),ROWS(F$9:F453)),0))))</f>
        <v>0</v>
      </c>
      <c r="G453" s="84">
        <f>INDEX('1'!AT:AT,INDEX(4^8-LARGE((حسوب=$R$2)*(تواريخ&gt;=$P$3)*(تواريخ&lt;=$AD$3)*(4^8-ROW(حسوب)),ROWS(G$9:G453)),0))</f>
        <v>0</v>
      </c>
      <c r="H453" s="84">
        <f>INDEX('1'!AV:AV,INDEX(4^8-LARGE((حسوب=$R$2)*(تواريخ&gt;=$P$3)*(تواريخ&lt;=$AD$3)*(4^8-ROW(حسوب)),ROWS(H$9:H453)),0))</f>
        <v>0</v>
      </c>
      <c r="I453" s="81">
        <f>INDEX('1'!J:J,INDEX(4^8-LARGE((حسوب=$R$2)*(تواريخ&gt;=$P$3)*(تواريخ&lt;=$AD$3)*(4^8-ROW(حسوب)),ROWS(I$9:I453)),0))</f>
        <v>0</v>
      </c>
      <c r="J453" s="81">
        <f>INDEX('1'!K:K,INDEX(4^8-LARGE((حسوب=$R$2)*(تواريخ&gt;=$P$3)*(تواريخ&lt;=$AD$3)*(4^8-ROW(حسوب)),ROWS(J$9:J453)),0))</f>
        <v>0</v>
      </c>
      <c r="K453" s="81">
        <f>INDEX('1'!L:L,INDEX(4^8-LARGE((حسوب=$R$2)*(تواريخ&gt;=$P$3)*(تواريخ&lt;=$AD$3)*(4^8-ROW(حسوب)),ROWS(K$9:K453)),0))</f>
        <v>0</v>
      </c>
      <c r="L453" s="81">
        <f>INDEX('1'!M:M,INDEX(4^8-LARGE((حسوب=$R$2)*(تواريخ&gt;=$P$3)*(تواريخ&lt;=$AD$3)*(4^8-ROW(حسوب)),ROWS(L$9:L453)),0))</f>
        <v>0</v>
      </c>
      <c r="M453" s="81">
        <f>INDEX('1'!N:N,INDEX(4^8-LARGE((حسوب=$R$2)*(تواريخ&gt;=$P$3)*(تواريخ&lt;=$AD$3)*(4^8-ROW(حسوب)),ROWS(M$9:M453)),0))</f>
        <v>0</v>
      </c>
      <c r="N453" s="81">
        <f>INDEX('1'!O:O,INDEX(4^8-LARGE((حسوب=$R$2)*(تواريخ&gt;=$P$3)*(تواريخ&lt;=$AD$3)*(4^8-ROW(حسوب)),ROWS(N$9:N453)),0))</f>
        <v>0</v>
      </c>
      <c r="O453" s="81">
        <f>INDEX('1'!P:P,INDEX(4^8-LARGE((حسوب=$R$2)*(تواريخ&gt;=$P$3)*(تواريخ&lt;=$AD$3)*(4^8-ROW(حسوب)),ROWS(O$9:O453)),0))</f>
        <v>0</v>
      </c>
      <c r="P453" s="81">
        <f>INDEX('1'!Q:Q,INDEX(4^8-LARGE((حسوب=$R$2)*(تواريخ&gt;=$P$3)*(تواريخ&lt;=$AD$3)*(4^8-ROW(حسوب)),ROWS(P$9:P453)),0))</f>
        <v>0</v>
      </c>
      <c r="Q453" s="81">
        <f>INDEX('1'!R:R,INDEX(4^8-LARGE((حسوب=$R$2)*(تواريخ&gt;=$P$3)*(تواريخ&lt;=$AD$3)*(4^8-ROW(حسوب)),ROWS(Q$9:Q453)),0))</f>
        <v>0</v>
      </c>
      <c r="R453" s="81">
        <f>INDEX('1'!S:S,INDEX(4^8-LARGE((حسوب=$R$2)*(تواريخ&gt;=$P$3)*(تواريخ&lt;=$AD$3)*(4^8-ROW(حسوب)),ROWS(R$9:R453)),0))</f>
        <v>0</v>
      </c>
      <c r="S453" s="81">
        <f>INDEX('1'!T:T,INDEX(4^8-LARGE((حسوب=$R$2)*(تواريخ&gt;=$P$3)*(تواريخ&lt;=$AD$3)*(4^8-ROW(حسوب)),ROWS(S$9:S453)),0))</f>
        <v>0</v>
      </c>
      <c r="T453" s="81">
        <f>INDEX('1'!U:U,INDEX(4^8-LARGE((حسوب=$R$2)*(تواريخ&gt;=$P$3)*(تواريخ&lt;=$AD$3)*(4^8-ROW(حسوب)),ROWS(T$9:T453)),0))</f>
        <v>0</v>
      </c>
      <c r="U453" s="81">
        <f>INDEX('1'!V:V,INDEX(4^8-LARGE((حسوب=$R$2)*(تواريخ&gt;=$P$3)*(تواريخ&lt;=$AD$3)*(4^8-ROW(حسوب)),ROWS(U$9:U453)),0))</f>
        <v>0</v>
      </c>
      <c r="V453" s="81">
        <f>INDEX('1'!W:W,INDEX(4^8-LARGE((حسوب=$R$2)*(تواريخ&gt;=$P$3)*(تواريخ&lt;=$AD$3)*(4^8-ROW(حسوب)),ROWS(V$9:V453)),0))</f>
        <v>0</v>
      </c>
      <c r="W453" s="81">
        <f>INDEX('1'!X:X,INDEX(4^8-LARGE((حسوب=$R$2)*(تواريخ&gt;=$P$3)*(تواريخ&lt;=$AD$3)*(4^8-ROW(حسوب)),ROWS(W$9:W453)),0))</f>
        <v>0</v>
      </c>
      <c r="X453" s="81">
        <f>INDEX('1'!Y:Y,INDEX(4^8-LARGE((حسوب=$R$2)*(تواريخ&gt;=$P$3)*(تواريخ&lt;=$AD$3)*(4^8-ROW(حسوب)),ROWS(X$9:X453)),0))</f>
        <v>0</v>
      </c>
      <c r="Y453" s="81">
        <f>INDEX('1'!Z:Z,INDEX(4^8-LARGE((حسوب=$R$2)*(تواريخ&gt;=$P$3)*(تواريخ&lt;=$AD$3)*(4^8-ROW(حسوب)),ROWS(Y$9:Y453)),0))</f>
        <v>0</v>
      </c>
      <c r="Z453" s="81">
        <f>INDEX('1'!AA:AA,INDEX(4^8-LARGE((حسوب=$R$2)*(تواريخ&gt;=$P$3)*(تواريخ&lt;=$AD$3)*(4^8-ROW(حسوب)),ROWS(Z$9:Z453)),0))</f>
        <v>0</v>
      </c>
      <c r="AA453" s="81">
        <f>INDEX('1'!AB:AB,INDEX(4^8-LARGE((حسوب=$R$2)*(تواريخ&gt;=$P$3)*(تواريخ&lt;=$AD$3)*(4^8-ROW(حسوب)),ROWS(AA$9:AA453)),0))</f>
        <v>0</v>
      </c>
      <c r="AB453" s="81">
        <f>INDEX('1'!AC:AC,INDEX(4^8-LARGE((حسوب=$R$2)*(تواريخ&gt;=$P$3)*(تواريخ&lt;=$AD$3)*(4^8-ROW(حسوب)),ROWS(AB$9:AB453)),0))</f>
        <v>0</v>
      </c>
      <c r="AC453" s="81">
        <f>INDEX('1'!AD:AD,INDEX(4^8-LARGE((حسوب=$R$2)*(تواريخ&gt;=$P$3)*(تواريخ&lt;=$AD$3)*(4^8-ROW(حسوب)),ROWS(AC$9:AC453)),0))</f>
        <v>0</v>
      </c>
      <c r="AD453" s="81">
        <f>INDEX('1'!AE:AE,INDEX(4^8-LARGE((حسوب=$R$2)*(تواريخ&gt;=$P$3)*(تواريخ&lt;=$AD$3)*(4^8-ROW(حسوب)),ROWS(AD$9:AD453)),0))</f>
        <v>0</v>
      </c>
      <c r="AE453" s="57"/>
      <c r="AF453" s="57"/>
      <c r="AG453" s="58"/>
      <c r="AH453" s="58"/>
      <c r="AI453" s="58"/>
      <c r="AJ453" s="58"/>
      <c r="AK453" s="58"/>
      <c r="AL453" s="58"/>
      <c r="AM453" s="58"/>
      <c r="AN453" s="58"/>
      <c r="AO453" s="58"/>
      <c r="AP453" s="58"/>
      <c r="AQ453" s="57"/>
      <c r="AR453" s="57"/>
      <c r="AS453" s="80">
        <f>INDEX('1'!AY:AY,INDEX(4^8-LARGE((حسوب=$R$2)*(تواريخ&gt;=$P$3)*(تواريخ&lt;=$AD$3)*(4^8-ROW(حسوب)),ROWS(AS$9:AS453)),0))</f>
        <v>0</v>
      </c>
      <c r="AT453" s="80">
        <f>INDEX('1'!AX:AX,INDEX(4^8-LARGE((حسوب=$R$2)*(تواريخ&gt;=$P$3)*(تواريخ&lt;=$AD$3)*(4^8-ROW(حسوب)),ROWS(AT$9:AT453)),0))</f>
        <v>0</v>
      </c>
      <c r="AU453" s="80">
        <f>INDEX('1'!BA:BA,INDEX(4^8-LARGE((حسوب=$R$2)*(تواريخ&gt;=$P$3)*(تواريخ&lt;=$AD$3)*(4^8-ROW(حسوب)),ROWS(AU$9:AU453)),0))</f>
        <v>0</v>
      </c>
      <c r="AV453" s="80">
        <f>INDEX('1'!AZ:AZ,INDEX(4^8-LARGE((حسوب=$R$2)*(تواريخ&gt;=$P$3)*(تواريخ&lt;=$AD$3)*(4^8-ROW(حسوب)),ROWS(AV$9:AV453)),0))</f>
        <v>0</v>
      </c>
      <c r="AW453" s="79" t="str">
        <f t="shared" si="9"/>
        <v/>
      </c>
    </row>
    <row r="454" spans="6:49" ht="18">
      <c r="F454" s="83">
        <f>IF($G454="","",(INDEX('1'!A:A,INDEX(4^8-LARGE((حسوب=$R$2)*(تواريخ&gt;=$P$3)*(تواريخ&lt;=$AD$3)*(4^8-ROW(حسوب)),ROWS(F$9:F454)),0))))</f>
        <v>0</v>
      </c>
      <c r="G454" s="84">
        <f>INDEX('1'!AT:AT,INDEX(4^8-LARGE((حسوب=$R$2)*(تواريخ&gt;=$P$3)*(تواريخ&lt;=$AD$3)*(4^8-ROW(حسوب)),ROWS(G$9:G454)),0))</f>
        <v>0</v>
      </c>
      <c r="H454" s="84">
        <f>INDEX('1'!AV:AV,INDEX(4^8-LARGE((حسوب=$R$2)*(تواريخ&gt;=$P$3)*(تواريخ&lt;=$AD$3)*(4^8-ROW(حسوب)),ROWS(H$9:H454)),0))</f>
        <v>0</v>
      </c>
      <c r="I454" s="81">
        <f>INDEX('1'!J:J,INDEX(4^8-LARGE((حسوب=$R$2)*(تواريخ&gt;=$P$3)*(تواريخ&lt;=$AD$3)*(4^8-ROW(حسوب)),ROWS(I$9:I454)),0))</f>
        <v>0</v>
      </c>
      <c r="J454" s="81">
        <f>INDEX('1'!K:K,INDEX(4^8-LARGE((حسوب=$R$2)*(تواريخ&gt;=$P$3)*(تواريخ&lt;=$AD$3)*(4^8-ROW(حسوب)),ROWS(J$9:J454)),0))</f>
        <v>0</v>
      </c>
      <c r="K454" s="81">
        <f>INDEX('1'!L:L,INDEX(4^8-LARGE((حسوب=$R$2)*(تواريخ&gt;=$P$3)*(تواريخ&lt;=$AD$3)*(4^8-ROW(حسوب)),ROWS(K$9:K454)),0))</f>
        <v>0</v>
      </c>
      <c r="L454" s="81">
        <f>INDEX('1'!M:M,INDEX(4^8-LARGE((حسوب=$R$2)*(تواريخ&gt;=$P$3)*(تواريخ&lt;=$AD$3)*(4^8-ROW(حسوب)),ROWS(L$9:L454)),0))</f>
        <v>0</v>
      </c>
      <c r="M454" s="81">
        <f>INDEX('1'!N:N,INDEX(4^8-LARGE((حسوب=$R$2)*(تواريخ&gt;=$P$3)*(تواريخ&lt;=$AD$3)*(4^8-ROW(حسوب)),ROWS(M$9:M454)),0))</f>
        <v>0</v>
      </c>
      <c r="N454" s="81">
        <f>INDEX('1'!O:O,INDEX(4^8-LARGE((حسوب=$R$2)*(تواريخ&gt;=$P$3)*(تواريخ&lt;=$AD$3)*(4^8-ROW(حسوب)),ROWS(N$9:N454)),0))</f>
        <v>0</v>
      </c>
      <c r="O454" s="81">
        <f>INDEX('1'!P:P,INDEX(4^8-LARGE((حسوب=$R$2)*(تواريخ&gt;=$P$3)*(تواريخ&lt;=$AD$3)*(4^8-ROW(حسوب)),ROWS(O$9:O454)),0))</f>
        <v>0</v>
      </c>
      <c r="P454" s="81">
        <f>INDEX('1'!Q:Q,INDEX(4^8-LARGE((حسوب=$R$2)*(تواريخ&gt;=$P$3)*(تواريخ&lt;=$AD$3)*(4^8-ROW(حسوب)),ROWS(P$9:P454)),0))</f>
        <v>0</v>
      </c>
      <c r="Q454" s="81">
        <f>INDEX('1'!R:R,INDEX(4^8-LARGE((حسوب=$R$2)*(تواريخ&gt;=$P$3)*(تواريخ&lt;=$AD$3)*(4^8-ROW(حسوب)),ROWS(Q$9:Q454)),0))</f>
        <v>0</v>
      </c>
      <c r="R454" s="81">
        <f>INDEX('1'!S:S,INDEX(4^8-LARGE((حسوب=$R$2)*(تواريخ&gt;=$P$3)*(تواريخ&lt;=$AD$3)*(4^8-ROW(حسوب)),ROWS(R$9:R454)),0))</f>
        <v>0</v>
      </c>
      <c r="S454" s="81">
        <f>INDEX('1'!T:T,INDEX(4^8-LARGE((حسوب=$R$2)*(تواريخ&gt;=$P$3)*(تواريخ&lt;=$AD$3)*(4^8-ROW(حسوب)),ROWS(S$9:S454)),0))</f>
        <v>0</v>
      </c>
      <c r="T454" s="81">
        <f>INDEX('1'!U:U,INDEX(4^8-LARGE((حسوب=$R$2)*(تواريخ&gt;=$P$3)*(تواريخ&lt;=$AD$3)*(4^8-ROW(حسوب)),ROWS(T$9:T454)),0))</f>
        <v>0</v>
      </c>
      <c r="U454" s="81">
        <f>INDEX('1'!V:V,INDEX(4^8-LARGE((حسوب=$R$2)*(تواريخ&gt;=$P$3)*(تواريخ&lt;=$AD$3)*(4^8-ROW(حسوب)),ROWS(U$9:U454)),0))</f>
        <v>0</v>
      </c>
      <c r="V454" s="81">
        <f>INDEX('1'!W:W,INDEX(4^8-LARGE((حسوب=$R$2)*(تواريخ&gt;=$P$3)*(تواريخ&lt;=$AD$3)*(4^8-ROW(حسوب)),ROWS(V$9:V454)),0))</f>
        <v>0</v>
      </c>
      <c r="W454" s="81">
        <f>INDEX('1'!X:X,INDEX(4^8-LARGE((حسوب=$R$2)*(تواريخ&gt;=$P$3)*(تواريخ&lt;=$AD$3)*(4^8-ROW(حسوب)),ROWS(W$9:W454)),0))</f>
        <v>0</v>
      </c>
      <c r="X454" s="81">
        <f>INDEX('1'!Y:Y,INDEX(4^8-LARGE((حسوب=$R$2)*(تواريخ&gt;=$P$3)*(تواريخ&lt;=$AD$3)*(4^8-ROW(حسوب)),ROWS(X$9:X454)),0))</f>
        <v>0</v>
      </c>
      <c r="Y454" s="81">
        <f>INDEX('1'!Z:Z,INDEX(4^8-LARGE((حسوب=$R$2)*(تواريخ&gt;=$P$3)*(تواريخ&lt;=$AD$3)*(4^8-ROW(حسوب)),ROWS(Y$9:Y454)),0))</f>
        <v>0</v>
      </c>
      <c r="Z454" s="81">
        <f>INDEX('1'!AA:AA,INDEX(4^8-LARGE((حسوب=$R$2)*(تواريخ&gt;=$P$3)*(تواريخ&lt;=$AD$3)*(4^8-ROW(حسوب)),ROWS(Z$9:Z454)),0))</f>
        <v>0</v>
      </c>
      <c r="AA454" s="81">
        <f>INDEX('1'!AB:AB,INDEX(4^8-LARGE((حسوب=$R$2)*(تواريخ&gt;=$P$3)*(تواريخ&lt;=$AD$3)*(4^8-ROW(حسوب)),ROWS(AA$9:AA454)),0))</f>
        <v>0</v>
      </c>
      <c r="AB454" s="81">
        <f>INDEX('1'!AC:AC,INDEX(4^8-LARGE((حسوب=$R$2)*(تواريخ&gt;=$P$3)*(تواريخ&lt;=$AD$3)*(4^8-ROW(حسوب)),ROWS(AB$9:AB454)),0))</f>
        <v>0</v>
      </c>
      <c r="AC454" s="81">
        <f>INDEX('1'!AD:AD,INDEX(4^8-LARGE((حسوب=$R$2)*(تواريخ&gt;=$P$3)*(تواريخ&lt;=$AD$3)*(4^8-ROW(حسوب)),ROWS(AC$9:AC454)),0))</f>
        <v>0</v>
      </c>
      <c r="AD454" s="81">
        <f>INDEX('1'!AE:AE,INDEX(4^8-LARGE((حسوب=$R$2)*(تواريخ&gt;=$P$3)*(تواريخ&lt;=$AD$3)*(4^8-ROW(حسوب)),ROWS(AD$9:AD454)),0))</f>
        <v>0</v>
      </c>
      <c r="AE454" s="57"/>
      <c r="AF454" s="57"/>
      <c r="AG454" s="58"/>
      <c r="AH454" s="58"/>
      <c r="AI454" s="58"/>
      <c r="AJ454" s="58"/>
      <c r="AK454" s="58"/>
      <c r="AL454" s="58"/>
      <c r="AM454" s="58"/>
      <c r="AN454" s="58"/>
      <c r="AO454" s="58"/>
      <c r="AP454" s="58"/>
      <c r="AQ454" s="57"/>
      <c r="AR454" s="57"/>
      <c r="AS454" s="80">
        <f>INDEX('1'!AY:AY,INDEX(4^8-LARGE((حسوب=$R$2)*(تواريخ&gt;=$P$3)*(تواريخ&lt;=$AD$3)*(4^8-ROW(حسوب)),ROWS(AS$9:AS454)),0))</f>
        <v>0</v>
      </c>
      <c r="AT454" s="80">
        <f>INDEX('1'!AX:AX,INDEX(4^8-LARGE((حسوب=$R$2)*(تواريخ&gt;=$P$3)*(تواريخ&lt;=$AD$3)*(4^8-ROW(حسوب)),ROWS(AT$9:AT454)),0))</f>
        <v>0</v>
      </c>
      <c r="AU454" s="80">
        <f>INDEX('1'!BA:BA,INDEX(4^8-LARGE((حسوب=$R$2)*(تواريخ&gt;=$P$3)*(تواريخ&lt;=$AD$3)*(4^8-ROW(حسوب)),ROWS(AU$9:AU454)),0))</f>
        <v>0</v>
      </c>
      <c r="AV454" s="80">
        <f>INDEX('1'!AZ:AZ,INDEX(4^8-LARGE((حسوب=$R$2)*(تواريخ&gt;=$P$3)*(تواريخ&lt;=$AD$3)*(4^8-ROW(حسوب)),ROWS(AV$9:AV454)),0))</f>
        <v>0</v>
      </c>
      <c r="AW454" s="79" t="str">
        <f t="shared" si="9"/>
        <v/>
      </c>
    </row>
    <row r="455" spans="6:49" ht="18">
      <c r="F455" s="83">
        <f>IF($G455="","",(INDEX('1'!A:A,INDEX(4^8-LARGE((حسوب=$R$2)*(تواريخ&gt;=$P$3)*(تواريخ&lt;=$AD$3)*(4^8-ROW(حسوب)),ROWS(F$9:F455)),0))))</f>
        <v>0</v>
      </c>
      <c r="G455" s="84">
        <f>INDEX('1'!AT:AT,INDEX(4^8-LARGE((حسوب=$R$2)*(تواريخ&gt;=$P$3)*(تواريخ&lt;=$AD$3)*(4^8-ROW(حسوب)),ROWS(G$9:G455)),0))</f>
        <v>0</v>
      </c>
      <c r="H455" s="84">
        <f>INDEX('1'!AV:AV,INDEX(4^8-LARGE((حسوب=$R$2)*(تواريخ&gt;=$P$3)*(تواريخ&lt;=$AD$3)*(4^8-ROW(حسوب)),ROWS(H$9:H455)),0))</f>
        <v>0</v>
      </c>
      <c r="I455" s="81">
        <f>INDEX('1'!J:J,INDEX(4^8-LARGE((حسوب=$R$2)*(تواريخ&gt;=$P$3)*(تواريخ&lt;=$AD$3)*(4^8-ROW(حسوب)),ROWS(I$9:I455)),0))</f>
        <v>0</v>
      </c>
      <c r="J455" s="81">
        <f>INDEX('1'!K:K,INDEX(4^8-LARGE((حسوب=$R$2)*(تواريخ&gt;=$P$3)*(تواريخ&lt;=$AD$3)*(4^8-ROW(حسوب)),ROWS(J$9:J455)),0))</f>
        <v>0</v>
      </c>
      <c r="K455" s="81">
        <f>INDEX('1'!L:L,INDEX(4^8-LARGE((حسوب=$R$2)*(تواريخ&gt;=$P$3)*(تواريخ&lt;=$AD$3)*(4^8-ROW(حسوب)),ROWS(K$9:K455)),0))</f>
        <v>0</v>
      </c>
      <c r="L455" s="81">
        <f>INDEX('1'!M:M,INDEX(4^8-LARGE((حسوب=$R$2)*(تواريخ&gt;=$P$3)*(تواريخ&lt;=$AD$3)*(4^8-ROW(حسوب)),ROWS(L$9:L455)),0))</f>
        <v>0</v>
      </c>
      <c r="M455" s="81">
        <f>INDEX('1'!N:N,INDEX(4^8-LARGE((حسوب=$R$2)*(تواريخ&gt;=$P$3)*(تواريخ&lt;=$AD$3)*(4^8-ROW(حسوب)),ROWS(M$9:M455)),0))</f>
        <v>0</v>
      </c>
      <c r="N455" s="81">
        <f>INDEX('1'!O:O,INDEX(4^8-LARGE((حسوب=$R$2)*(تواريخ&gt;=$P$3)*(تواريخ&lt;=$AD$3)*(4^8-ROW(حسوب)),ROWS(N$9:N455)),0))</f>
        <v>0</v>
      </c>
      <c r="O455" s="81">
        <f>INDEX('1'!P:P,INDEX(4^8-LARGE((حسوب=$R$2)*(تواريخ&gt;=$P$3)*(تواريخ&lt;=$AD$3)*(4^8-ROW(حسوب)),ROWS(O$9:O455)),0))</f>
        <v>0</v>
      </c>
      <c r="P455" s="81">
        <f>INDEX('1'!Q:Q,INDEX(4^8-LARGE((حسوب=$R$2)*(تواريخ&gt;=$P$3)*(تواريخ&lt;=$AD$3)*(4^8-ROW(حسوب)),ROWS(P$9:P455)),0))</f>
        <v>0</v>
      </c>
      <c r="Q455" s="81">
        <f>INDEX('1'!R:R,INDEX(4^8-LARGE((حسوب=$R$2)*(تواريخ&gt;=$P$3)*(تواريخ&lt;=$AD$3)*(4^8-ROW(حسوب)),ROWS(Q$9:Q455)),0))</f>
        <v>0</v>
      </c>
      <c r="R455" s="81">
        <f>INDEX('1'!S:S,INDEX(4^8-LARGE((حسوب=$R$2)*(تواريخ&gt;=$P$3)*(تواريخ&lt;=$AD$3)*(4^8-ROW(حسوب)),ROWS(R$9:R455)),0))</f>
        <v>0</v>
      </c>
      <c r="S455" s="81">
        <f>INDEX('1'!T:T,INDEX(4^8-LARGE((حسوب=$R$2)*(تواريخ&gt;=$P$3)*(تواريخ&lt;=$AD$3)*(4^8-ROW(حسوب)),ROWS(S$9:S455)),0))</f>
        <v>0</v>
      </c>
      <c r="T455" s="81">
        <f>INDEX('1'!U:U,INDEX(4^8-LARGE((حسوب=$R$2)*(تواريخ&gt;=$P$3)*(تواريخ&lt;=$AD$3)*(4^8-ROW(حسوب)),ROWS(T$9:T455)),0))</f>
        <v>0</v>
      </c>
      <c r="U455" s="81">
        <f>INDEX('1'!V:V,INDEX(4^8-LARGE((حسوب=$R$2)*(تواريخ&gt;=$P$3)*(تواريخ&lt;=$AD$3)*(4^8-ROW(حسوب)),ROWS(U$9:U455)),0))</f>
        <v>0</v>
      </c>
      <c r="V455" s="81">
        <f>INDEX('1'!W:W,INDEX(4^8-LARGE((حسوب=$R$2)*(تواريخ&gt;=$P$3)*(تواريخ&lt;=$AD$3)*(4^8-ROW(حسوب)),ROWS(V$9:V455)),0))</f>
        <v>0</v>
      </c>
      <c r="W455" s="81">
        <f>INDEX('1'!X:X,INDEX(4^8-LARGE((حسوب=$R$2)*(تواريخ&gt;=$P$3)*(تواريخ&lt;=$AD$3)*(4^8-ROW(حسوب)),ROWS(W$9:W455)),0))</f>
        <v>0</v>
      </c>
      <c r="X455" s="81">
        <f>INDEX('1'!Y:Y,INDEX(4^8-LARGE((حسوب=$R$2)*(تواريخ&gt;=$P$3)*(تواريخ&lt;=$AD$3)*(4^8-ROW(حسوب)),ROWS(X$9:X455)),0))</f>
        <v>0</v>
      </c>
      <c r="Y455" s="81">
        <f>INDEX('1'!Z:Z,INDEX(4^8-LARGE((حسوب=$R$2)*(تواريخ&gt;=$P$3)*(تواريخ&lt;=$AD$3)*(4^8-ROW(حسوب)),ROWS(Y$9:Y455)),0))</f>
        <v>0</v>
      </c>
      <c r="Z455" s="81">
        <f>INDEX('1'!AA:AA,INDEX(4^8-LARGE((حسوب=$R$2)*(تواريخ&gt;=$P$3)*(تواريخ&lt;=$AD$3)*(4^8-ROW(حسوب)),ROWS(Z$9:Z455)),0))</f>
        <v>0</v>
      </c>
      <c r="AA455" s="81">
        <f>INDEX('1'!AB:AB,INDEX(4^8-LARGE((حسوب=$R$2)*(تواريخ&gt;=$P$3)*(تواريخ&lt;=$AD$3)*(4^8-ROW(حسوب)),ROWS(AA$9:AA455)),0))</f>
        <v>0</v>
      </c>
      <c r="AB455" s="81">
        <f>INDEX('1'!AC:AC,INDEX(4^8-LARGE((حسوب=$R$2)*(تواريخ&gt;=$P$3)*(تواريخ&lt;=$AD$3)*(4^8-ROW(حسوب)),ROWS(AB$9:AB455)),0))</f>
        <v>0</v>
      </c>
      <c r="AC455" s="81">
        <f>INDEX('1'!AD:AD,INDEX(4^8-LARGE((حسوب=$R$2)*(تواريخ&gt;=$P$3)*(تواريخ&lt;=$AD$3)*(4^8-ROW(حسوب)),ROWS(AC$9:AC455)),0))</f>
        <v>0</v>
      </c>
      <c r="AD455" s="81">
        <f>INDEX('1'!AE:AE,INDEX(4^8-LARGE((حسوب=$R$2)*(تواريخ&gt;=$P$3)*(تواريخ&lt;=$AD$3)*(4^8-ROW(حسوب)),ROWS(AD$9:AD455)),0))</f>
        <v>0</v>
      </c>
      <c r="AE455" s="57"/>
      <c r="AF455" s="57"/>
      <c r="AG455" s="58"/>
      <c r="AH455" s="58"/>
      <c r="AI455" s="58"/>
      <c r="AJ455" s="58"/>
      <c r="AK455" s="58"/>
      <c r="AL455" s="58"/>
      <c r="AM455" s="58"/>
      <c r="AN455" s="58"/>
      <c r="AO455" s="58"/>
      <c r="AP455" s="58"/>
      <c r="AQ455" s="57"/>
      <c r="AR455" s="57"/>
      <c r="AS455" s="80">
        <f>INDEX('1'!AY:AY,INDEX(4^8-LARGE((حسوب=$R$2)*(تواريخ&gt;=$P$3)*(تواريخ&lt;=$AD$3)*(4^8-ROW(حسوب)),ROWS(AS$9:AS455)),0))</f>
        <v>0</v>
      </c>
      <c r="AT455" s="80">
        <f>INDEX('1'!AX:AX,INDEX(4^8-LARGE((حسوب=$R$2)*(تواريخ&gt;=$P$3)*(تواريخ&lt;=$AD$3)*(4^8-ROW(حسوب)),ROWS(AT$9:AT455)),0))</f>
        <v>0</v>
      </c>
      <c r="AU455" s="80">
        <f>INDEX('1'!BA:BA,INDEX(4^8-LARGE((حسوب=$R$2)*(تواريخ&gt;=$P$3)*(تواريخ&lt;=$AD$3)*(4^8-ROW(حسوب)),ROWS(AU$9:AU455)),0))</f>
        <v>0</v>
      </c>
      <c r="AV455" s="80">
        <f>INDEX('1'!AZ:AZ,INDEX(4^8-LARGE((حسوب=$R$2)*(تواريخ&gt;=$P$3)*(تواريخ&lt;=$AD$3)*(4^8-ROW(حسوب)),ROWS(AV$9:AV455)),0))</f>
        <v>0</v>
      </c>
      <c r="AW455" s="79" t="str">
        <f t="shared" si="9"/>
        <v/>
      </c>
    </row>
    <row r="456" spans="6:49" ht="18">
      <c r="F456" s="83">
        <f>IF($G456="","",(INDEX('1'!A:A,INDEX(4^8-LARGE((حسوب=$R$2)*(تواريخ&gt;=$P$3)*(تواريخ&lt;=$AD$3)*(4^8-ROW(حسوب)),ROWS(F$9:F456)),0))))</f>
        <v>0</v>
      </c>
      <c r="G456" s="84">
        <f>INDEX('1'!AT:AT,INDEX(4^8-LARGE((حسوب=$R$2)*(تواريخ&gt;=$P$3)*(تواريخ&lt;=$AD$3)*(4^8-ROW(حسوب)),ROWS(G$9:G456)),0))</f>
        <v>0</v>
      </c>
      <c r="H456" s="84">
        <f>INDEX('1'!AV:AV,INDEX(4^8-LARGE((حسوب=$R$2)*(تواريخ&gt;=$P$3)*(تواريخ&lt;=$AD$3)*(4^8-ROW(حسوب)),ROWS(H$9:H456)),0))</f>
        <v>0</v>
      </c>
      <c r="I456" s="81">
        <f>INDEX('1'!J:J,INDEX(4^8-LARGE((حسوب=$R$2)*(تواريخ&gt;=$P$3)*(تواريخ&lt;=$AD$3)*(4^8-ROW(حسوب)),ROWS(I$9:I456)),0))</f>
        <v>0</v>
      </c>
      <c r="J456" s="81">
        <f>INDEX('1'!K:K,INDEX(4^8-LARGE((حسوب=$R$2)*(تواريخ&gt;=$P$3)*(تواريخ&lt;=$AD$3)*(4^8-ROW(حسوب)),ROWS(J$9:J456)),0))</f>
        <v>0</v>
      </c>
      <c r="K456" s="81">
        <f>INDEX('1'!L:L,INDEX(4^8-LARGE((حسوب=$R$2)*(تواريخ&gt;=$P$3)*(تواريخ&lt;=$AD$3)*(4^8-ROW(حسوب)),ROWS(K$9:K456)),0))</f>
        <v>0</v>
      </c>
      <c r="L456" s="81">
        <f>INDEX('1'!M:M,INDEX(4^8-LARGE((حسوب=$R$2)*(تواريخ&gt;=$P$3)*(تواريخ&lt;=$AD$3)*(4^8-ROW(حسوب)),ROWS(L$9:L456)),0))</f>
        <v>0</v>
      </c>
      <c r="M456" s="81">
        <f>INDEX('1'!N:N,INDEX(4^8-LARGE((حسوب=$R$2)*(تواريخ&gt;=$P$3)*(تواريخ&lt;=$AD$3)*(4^8-ROW(حسوب)),ROWS(M$9:M456)),0))</f>
        <v>0</v>
      </c>
      <c r="N456" s="81">
        <f>INDEX('1'!O:O,INDEX(4^8-LARGE((حسوب=$R$2)*(تواريخ&gt;=$P$3)*(تواريخ&lt;=$AD$3)*(4^8-ROW(حسوب)),ROWS(N$9:N456)),0))</f>
        <v>0</v>
      </c>
      <c r="O456" s="81">
        <f>INDEX('1'!P:P,INDEX(4^8-LARGE((حسوب=$R$2)*(تواريخ&gt;=$P$3)*(تواريخ&lt;=$AD$3)*(4^8-ROW(حسوب)),ROWS(O$9:O456)),0))</f>
        <v>0</v>
      </c>
      <c r="P456" s="81">
        <f>INDEX('1'!Q:Q,INDEX(4^8-LARGE((حسوب=$R$2)*(تواريخ&gt;=$P$3)*(تواريخ&lt;=$AD$3)*(4^8-ROW(حسوب)),ROWS(P$9:P456)),0))</f>
        <v>0</v>
      </c>
      <c r="Q456" s="81">
        <f>INDEX('1'!R:R,INDEX(4^8-LARGE((حسوب=$R$2)*(تواريخ&gt;=$P$3)*(تواريخ&lt;=$AD$3)*(4^8-ROW(حسوب)),ROWS(Q$9:Q456)),0))</f>
        <v>0</v>
      </c>
      <c r="R456" s="81">
        <f>INDEX('1'!S:S,INDEX(4^8-LARGE((حسوب=$R$2)*(تواريخ&gt;=$P$3)*(تواريخ&lt;=$AD$3)*(4^8-ROW(حسوب)),ROWS(R$9:R456)),0))</f>
        <v>0</v>
      </c>
      <c r="S456" s="81">
        <f>INDEX('1'!T:T,INDEX(4^8-LARGE((حسوب=$R$2)*(تواريخ&gt;=$P$3)*(تواريخ&lt;=$AD$3)*(4^8-ROW(حسوب)),ROWS(S$9:S456)),0))</f>
        <v>0</v>
      </c>
      <c r="T456" s="81">
        <f>INDEX('1'!U:U,INDEX(4^8-LARGE((حسوب=$R$2)*(تواريخ&gt;=$P$3)*(تواريخ&lt;=$AD$3)*(4^8-ROW(حسوب)),ROWS(T$9:T456)),0))</f>
        <v>0</v>
      </c>
      <c r="U456" s="81">
        <f>INDEX('1'!V:V,INDEX(4^8-LARGE((حسوب=$R$2)*(تواريخ&gt;=$P$3)*(تواريخ&lt;=$AD$3)*(4^8-ROW(حسوب)),ROWS(U$9:U456)),0))</f>
        <v>0</v>
      </c>
      <c r="V456" s="81">
        <f>INDEX('1'!W:W,INDEX(4^8-LARGE((حسوب=$R$2)*(تواريخ&gt;=$P$3)*(تواريخ&lt;=$AD$3)*(4^8-ROW(حسوب)),ROWS(V$9:V456)),0))</f>
        <v>0</v>
      </c>
      <c r="W456" s="81">
        <f>INDEX('1'!X:X,INDEX(4^8-LARGE((حسوب=$R$2)*(تواريخ&gt;=$P$3)*(تواريخ&lt;=$AD$3)*(4^8-ROW(حسوب)),ROWS(W$9:W456)),0))</f>
        <v>0</v>
      </c>
      <c r="X456" s="81">
        <f>INDEX('1'!Y:Y,INDEX(4^8-LARGE((حسوب=$R$2)*(تواريخ&gt;=$P$3)*(تواريخ&lt;=$AD$3)*(4^8-ROW(حسوب)),ROWS(X$9:X456)),0))</f>
        <v>0</v>
      </c>
      <c r="Y456" s="81">
        <f>INDEX('1'!Z:Z,INDEX(4^8-LARGE((حسوب=$R$2)*(تواريخ&gt;=$P$3)*(تواريخ&lt;=$AD$3)*(4^8-ROW(حسوب)),ROWS(Y$9:Y456)),0))</f>
        <v>0</v>
      </c>
      <c r="Z456" s="81">
        <f>INDEX('1'!AA:AA,INDEX(4^8-LARGE((حسوب=$R$2)*(تواريخ&gt;=$P$3)*(تواريخ&lt;=$AD$3)*(4^8-ROW(حسوب)),ROWS(Z$9:Z456)),0))</f>
        <v>0</v>
      </c>
      <c r="AA456" s="81">
        <f>INDEX('1'!AB:AB,INDEX(4^8-LARGE((حسوب=$R$2)*(تواريخ&gt;=$P$3)*(تواريخ&lt;=$AD$3)*(4^8-ROW(حسوب)),ROWS(AA$9:AA456)),0))</f>
        <v>0</v>
      </c>
      <c r="AB456" s="81">
        <f>INDEX('1'!AC:AC,INDEX(4^8-LARGE((حسوب=$R$2)*(تواريخ&gt;=$P$3)*(تواريخ&lt;=$AD$3)*(4^8-ROW(حسوب)),ROWS(AB$9:AB456)),0))</f>
        <v>0</v>
      </c>
      <c r="AC456" s="81">
        <f>INDEX('1'!AD:AD,INDEX(4^8-LARGE((حسوب=$R$2)*(تواريخ&gt;=$P$3)*(تواريخ&lt;=$AD$3)*(4^8-ROW(حسوب)),ROWS(AC$9:AC456)),0))</f>
        <v>0</v>
      </c>
      <c r="AD456" s="81">
        <f>INDEX('1'!AE:AE,INDEX(4^8-LARGE((حسوب=$R$2)*(تواريخ&gt;=$P$3)*(تواريخ&lt;=$AD$3)*(4^8-ROW(حسوب)),ROWS(AD$9:AD456)),0))</f>
        <v>0</v>
      </c>
      <c r="AE456" s="57"/>
      <c r="AF456" s="57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7"/>
      <c r="AR456" s="57"/>
      <c r="AS456" s="80">
        <f>INDEX('1'!AY:AY,INDEX(4^8-LARGE((حسوب=$R$2)*(تواريخ&gt;=$P$3)*(تواريخ&lt;=$AD$3)*(4^8-ROW(حسوب)),ROWS(AS$9:AS456)),0))</f>
        <v>0</v>
      </c>
      <c r="AT456" s="80">
        <f>INDEX('1'!AX:AX,INDEX(4^8-LARGE((حسوب=$R$2)*(تواريخ&gt;=$P$3)*(تواريخ&lt;=$AD$3)*(4^8-ROW(حسوب)),ROWS(AT$9:AT456)),0))</f>
        <v>0</v>
      </c>
      <c r="AU456" s="80">
        <f>INDEX('1'!BA:BA,INDEX(4^8-LARGE((حسوب=$R$2)*(تواريخ&gt;=$P$3)*(تواريخ&lt;=$AD$3)*(4^8-ROW(حسوب)),ROWS(AU$9:AU456)),0))</f>
        <v>0</v>
      </c>
      <c r="AV456" s="80">
        <f>INDEX('1'!AZ:AZ,INDEX(4^8-LARGE((حسوب=$R$2)*(تواريخ&gt;=$P$3)*(تواريخ&lt;=$AD$3)*(4^8-ROW(حسوب)),ROWS(AV$9:AV456)),0))</f>
        <v>0</v>
      </c>
      <c r="AW456" s="79" t="str">
        <f t="shared" si="9"/>
        <v/>
      </c>
    </row>
    <row r="457" spans="6:49" ht="18">
      <c r="F457" s="83">
        <f>IF($G457="","",(INDEX('1'!A:A,INDEX(4^8-LARGE((حسوب=$R$2)*(تواريخ&gt;=$P$3)*(تواريخ&lt;=$AD$3)*(4^8-ROW(حسوب)),ROWS(F$9:F457)),0))))</f>
        <v>0</v>
      </c>
      <c r="G457" s="84">
        <f>INDEX('1'!AT:AT,INDEX(4^8-LARGE((حسوب=$R$2)*(تواريخ&gt;=$P$3)*(تواريخ&lt;=$AD$3)*(4^8-ROW(حسوب)),ROWS(G$9:G457)),0))</f>
        <v>0</v>
      </c>
      <c r="H457" s="84">
        <f>INDEX('1'!AV:AV,INDEX(4^8-LARGE((حسوب=$R$2)*(تواريخ&gt;=$P$3)*(تواريخ&lt;=$AD$3)*(4^8-ROW(حسوب)),ROWS(H$9:H457)),0))</f>
        <v>0</v>
      </c>
      <c r="I457" s="81">
        <f>INDEX('1'!J:J,INDEX(4^8-LARGE((حسوب=$R$2)*(تواريخ&gt;=$P$3)*(تواريخ&lt;=$AD$3)*(4^8-ROW(حسوب)),ROWS(I$9:I457)),0))</f>
        <v>0</v>
      </c>
      <c r="J457" s="81">
        <f>INDEX('1'!K:K,INDEX(4^8-LARGE((حسوب=$R$2)*(تواريخ&gt;=$P$3)*(تواريخ&lt;=$AD$3)*(4^8-ROW(حسوب)),ROWS(J$9:J457)),0))</f>
        <v>0</v>
      </c>
      <c r="K457" s="81">
        <f>INDEX('1'!L:L,INDEX(4^8-LARGE((حسوب=$R$2)*(تواريخ&gt;=$P$3)*(تواريخ&lt;=$AD$3)*(4^8-ROW(حسوب)),ROWS(K$9:K457)),0))</f>
        <v>0</v>
      </c>
      <c r="L457" s="81">
        <f>INDEX('1'!M:M,INDEX(4^8-LARGE((حسوب=$R$2)*(تواريخ&gt;=$P$3)*(تواريخ&lt;=$AD$3)*(4^8-ROW(حسوب)),ROWS(L$9:L457)),0))</f>
        <v>0</v>
      </c>
      <c r="M457" s="81">
        <f>INDEX('1'!N:N,INDEX(4^8-LARGE((حسوب=$R$2)*(تواريخ&gt;=$P$3)*(تواريخ&lt;=$AD$3)*(4^8-ROW(حسوب)),ROWS(M$9:M457)),0))</f>
        <v>0</v>
      </c>
      <c r="N457" s="81">
        <f>INDEX('1'!O:O,INDEX(4^8-LARGE((حسوب=$R$2)*(تواريخ&gt;=$P$3)*(تواريخ&lt;=$AD$3)*(4^8-ROW(حسوب)),ROWS(N$9:N457)),0))</f>
        <v>0</v>
      </c>
      <c r="O457" s="81">
        <f>INDEX('1'!P:P,INDEX(4^8-LARGE((حسوب=$R$2)*(تواريخ&gt;=$P$3)*(تواريخ&lt;=$AD$3)*(4^8-ROW(حسوب)),ROWS(O$9:O457)),0))</f>
        <v>0</v>
      </c>
      <c r="P457" s="81">
        <f>INDEX('1'!Q:Q,INDEX(4^8-LARGE((حسوب=$R$2)*(تواريخ&gt;=$P$3)*(تواريخ&lt;=$AD$3)*(4^8-ROW(حسوب)),ROWS(P$9:P457)),0))</f>
        <v>0</v>
      </c>
      <c r="Q457" s="81">
        <f>INDEX('1'!R:R,INDEX(4^8-LARGE((حسوب=$R$2)*(تواريخ&gt;=$P$3)*(تواريخ&lt;=$AD$3)*(4^8-ROW(حسوب)),ROWS(Q$9:Q457)),0))</f>
        <v>0</v>
      </c>
      <c r="R457" s="81">
        <f>INDEX('1'!S:S,INDEX(4^8-LARGE((حسوب=$R$2)*(تواريخ&gt;=$P$3)*(تواريخ&lt;=$AD$3)*(4^8-ROW(حسوب)),ROWS(R$9:R457)),0))</f>
        <v>0</v>
      </c>
      <c r="S457" s="81">
        <f>INDEX('1'!T:T,INDEX(4^8-LARGE((حسوب=$R$2)*(تواريخ&gt;=$P$3)*(تواريخ&lt;=$AD$3)*(4^8-ROW(حسوب)),ROWS(S$9:S457)),0))</f>
        <v>0</v>
      </c>
      <c r="T457" s="81">
        <f>INDEX('1'!U:U,INDEX(4^8-LARGE((حسوب=$R$2)*(تواريخ&gt;=$P$3)*(تواريخ&lt;=$AD$3)*(4^8-ROW(حسوب)),ROWS(T$9:T457)),0))</f>
        <v>0</v>
      </c>
      <c r="U457" s="81">
        <f>INDEX('1'!V:V,INDEX(4^8-LARGE((حسوب=$R$2)*(تواريخ&gt;=$P$3)*(تواريخ&lt;=$AD$3)*(4^8-ROW(حسوب)),ROWS(U$9:U457)),0))</f>
        <v>0</v>
      </c>
      <c r="V457" s="81">
        <f>INDEX('1'!W:W,INDEX(4^8-LARGE((حسوب=$R$2)*(تواريخ&gt;=$P$3)*(تواريخ&lt;=$AD$3)*(4^8-ROW(حسوب)),ROWS(V$9:V457)),0))</f>
        <v>0</v>
      </c>
      <c r="W457" s="81">
        <f>INDEX('1'!X:X,INDEX(4^8-LARGE((حسوب=$R$2)*(تواريخ&gt;=$P$3)*(تواريخ&lt;=$AD$3)*(4^8-ROW(حسوب)),ROWS(W$9:W457)),0))</f>
        <v>0</v>
      </c>
      <c r="X457" s="81">
        <f>INDEX('1'!Y:Y,INDEX(4^8-LARGE((حسوب=$R$2)*(تواريخ&gt;=$P$3)*(تواريخ&lt;=$AD$3)*(4^8-ROW(حسوب)),ROWS(X$9:X457)),0))</f>
        <v>0</v>
      </c>
      <c r="Y457" s="81">
        <f>INDEX('1'!Z:Z,INDEX(4^8-LARGE((حسوب=$R$2)*(تواريخ&gt;=$P$3)*(تواريخ&lt;=$AD$3)*(4^8-ROW(حسوب)),ROWS(Y$9:Y457)),0))</f>
        <v>0</v>
      </c>
      <c r="Z457" s="81">
        <f>INDEX('1'!AA:AA,INDEX(4^8-LARGE((حسوب=$R$2)*(تواريخ&gt;=$P$3)*(تواريخ&lt;=$AD$3)*(4^8-ROW(حسوب)),ROWS(Z$9:Z457)),0))</f>
        <v>0</v>
      </c>
      <c r="AA457" s="81">
        <f>INDEX('1'!AB:AB,INDEX(4^8-LARGE((حسوب=$R$2)*(تواريخ&gt;=$P$3)*(تواريخ&lt;=$AD$3)*(4^8-ROW(حسوب)),ROWS(AA$9:AA457)),0))</f>
        <v>0</v>
      </c>
      <c r="AB457" s="81">
        <f>INDEX('1'!AC:AC,INDEX(4^8-LARGE((حسوب=$R$2)*(تواريخ&gt;=$P$3)*(تواريخ&lt;=$AD$3)*(4^8-ROW(حسوب)),ROWS(AB$9:AB457)),0))</f>
        <v>0</v>
      </c>
      <c r="AC457" s="81">
        <f>INDEX('1'!AD:AD,INDEX(4^8-LARGE((حسوب=$R$2)*(تواريخ&gt;=$P$3)*(تواريخ&lt;=$AD$3)*(4^8-ROW(حسوب)),ROWS(AC$9:AC457)),0))</f>
        <v>0</v>
      </c>
      <c r="AD457" s="81">
        <f>INDEX('1'!AE:AE,INDEX(4^8-LARGE((حسوب=$R$2)*(تواريخ&gt;=$P$3)*(تواريخ&lt;=$AD$3)*(4^8-ROW(حسوب)),ROWS(AD$9:AD457)),0))</f>
        <v>0</v>
      </c>
      <c r="AE457" s="57"/>
      <c r="AF457" s="57"/>
      <c r="AG457" s="58"/>
      <c r="AH457" s="58"/>
      <c r="AI457" s="58"/>
      <c r="AJ457" s="58"/>
      <c r="AK457" s="58"/>
      <c r="AL457" s="58"/>
      <c r="AM457" s="58"/>
      <c r="AN457" s="58"/>
      <c r="AO457" s="58"/>
      <c r="AP457" s="58"/>
      <c r="AQ457" s="57"/>
      <c r="AR457" s="57"/>
      <c r="AS457" s="80">
        <f>INDEX('1'!AY:AY,INDEX(4^8-LARGE((حسوب=$R$2)*(تواريخ&gt;=$P$3)*(تواريخ&lt;=$AD$3)*(4^8-ROW(حسوب)),ROWS(AS$9:AS457)),0))</f>
        <v>0</v>
      </c>
      <c r="AT457" s="80">
        <f>INDEX('1'!AX:AX,INDEX(4^8-LARGE((حسوب=$R$2)*(تواريخ&gt;=$P$3)*(تواريخ&lt;=$AD$3)*(4^8-ROW(حسوب)),ROWS(AT$9:AT457)),0))</f>
        <v>0</v>
      </c>
      <c r="AU457" s="80">
        <f>INDEX('1'!BA:BA,INDEX(4^8-LARGE((حسوب=$R$2)*(تواريخ&gt;=$P$3)*(تواريخ&lt;=$AD$3)*(4^8-ROW(حسوب)),ROWS(AU$9:AU457)),0))</f>
        <v>0</v>
      </c>
      <c r="AV457" s="80">
        <f>INDEX('1'!AZ:AZ,INDEX(4^8-LARGE((حسوب=$R$2)*(تواريخ&gt;=$P$3)*(تواريخ&lt;=$AD$3)*(4^8-ROW(حسوب)),ROWS(AV$9:AV457)),0))</f>
        <v>0</v>
      </c>
      <c r="AW457" s="79" t="str">
        <f t="shared" si="9"/>
        <v/>
      </c>
    </row>
    <row r="458" spans="6:49" ht="18">
      <c r="F458" s="83">
        <f>IF($G458="","",(INDEX('1'!A:A,INDEX(4^8-LARGE((حسوب=$R$2)*(تواريخ&gt;=$P$3)*(تواريخ&lt;=$AD$3)*(4^8-ROW(حسوب)),ROWS(F$9:F458)),0))))</f>
        <v>0</v>
      </c>
      <c r="G458" s="84">
        <f>INDEX('1'!AT:AT,INDEX(4^8-LARGE((حسوب=$R$2)*(تواريخ&gt;=$P$3)*(تواريخ&lt;=$AD$3)*(4^8-ROW(حسوب)),ROWS(G$9:G458)),0))</f>
        <v>0</v>
      </c>
      <c r="H458" s="84">
        <f>INDEX('1'!AV:AV,INDEX(4^8-LARGE((حسوب=$R$2)*(تواريخ&gt;=$P$3)*(تواريخ&lt;=$AD$3)*(4^8-ROW(حسوب)),ROWS(H$9:H458)),0))</f>
        <v>0</v>
      </c>
      <c r="I458" s="81">
        <f>INDEX('1'!J:J,INDEX(4^8-LARGE((حسوب=$R$2)*(تواريخ&gt;=$P$3)*(تواريخ&lt;=$AD$3)*(4^8-ROW(حسوب)),ROWS(I$9:I458)),0))</f>
        <v>0</v>
      </c>
      <c r="J458" s="81">
        <f>INDEX('1'!K:K,INDEX(4^8-LARGE((حسوب=$R$2)*(تواريخ&gt;=$P$3)*(تواريخ&lt;=$AD$3)*(4^8-ROW(حسوب)),ROWS(J$9:J458)),0))</f>
        <v>0</v>
      </c>
      <c r="K458" s="81">
        <f>INDEX('1'!L:L,INDEX(4^8-LARGE((حسوب=$R$2)*(تواريخ&gt;=$P$3)*(تواريخ&lt;=$AD$3)*(4^8-ROW(حسوب)),ROWS(K$9:K458)),0))</f>
        <v>0</v>
      </c>
      <c r="L458" s="81">
        <f>INDEX('1'!M:M,INDEX(4^8-LARGE((حسوب=$R$2)*(تواريخ&gt;=$P$3)*(تواريخ&lt;=$AD$3)*(4^8-ROW(حسوب)),ROWS(L$9:L458)),0))</f>
        <v>0</v>
      </c>
      <c r="M458" s="81">
        <f>INDEX('1'!N:N,INDEX(4^8-LARGE((حسوب=$R$2)*(تواريخ&gt;=$P$3)*(تواريخ&lt;=$AD$3)*(4^8-ROW(حسوب)),ROWS(M$9:M458)),0))</f>
        <v>0</v>
      </c>
      <c r="N458" s="81">
        <f>INDEX('1'!O:O,INDEX(4^8-LARGE((حسوب=$R$2)*(تواريخ&gt;=$P$3)*(تواريخ&lt;=$AD$3)*(4^8-ROW(حسوب)),ROWS(N$9:N458)),0))</f>
        <v>0</v>
      </c>
      <c r="O458" s="81">
        <f>INDEX('1'!P:P,INDEX(4^8-LARGE((حسوب=$R$2)*(تواريخ&gt;=$P$3)*(تواريخ&lt;=$AD$3)*(4^8-ROW(حسوب)),ROWS(O$9:O458)),0))</f>
        <v>0</v>
      </c>
      <c r="P458" s="81">
        <f>INDEX('1'!Q:Q,INDEX(4^8-LARGE((حسوب=$R$2)*(تواريخ&gt;=$P$3)*(تواريخ&lt;=$AD$3)*(4^8-ROW(حسوب)),ROWS(P$9:P458)),0))</f>
        <v>0</v>
      </c>
      <c r="Q458" s="81">
        <f>INDEX('1'!R:R,INDEX(4^8-LARGE((حسوب=$R$2)*(تواريخ&gt;=$P$3)*(تواريخ&lt;=$AD$3)*(4^8-ROW(حسوب)),ROWS(Q$9:Q458)),0))</f>
        <v>0</v>
      </c>
      <c r="R458" s="81">
        <f>INDEX('1'!S:S,INDEX(4^8-LARGE((حسوب=$R$2)*(تواريخ&gt;=$P$3)*(تواريخ&lt;=$AD$3)*(4^8-ROW(حسوب)),ROWS(R$9:R458)),0))</f>
        <v>0</v>
      </c>
      <c r="S458" s="81">
        <f>INDEX('1'!T:T,INDEX(4^8-LARGE((حسوب=$R$2)*(تواريخ&gt;=$P$3)*(تواريخ&lt;=$AD$3)*(4^8-ROW(حسوب)),ROWS(S$9:S458)),0))</f>
        <v>0</v>
      </c>
      <c r="T458" s="81">
        <f>INDEX('1'!U:U,INDEX(4^8-LARGE((حسوب=$R$2)*(تواريخ&gt;=$P$3)*(تواريخ&lt;=$AD$3)*(4^8-ROW(حسوب)),ROWS(T$9:T458)),0))</f>
        <v>0</v>
      </c>
      <c r="U458" s="81">
        <f>INDEX('1'!V:V,INDEX(4^8-LARGE((حسوب=$R$2)*(تواريخ&gt;=$P$3)*(تواريخ&lt;=$AD$3)*(4^8-ROW(حسوب)),ROWS(U$9:U458)),0))</f>
        <v>0</v>
      </c>
      <c r="V458" s="81">
        <f>INDEX('1'!W:W,INDEX(4^8-LARGE((حسوب=$R$2)*(تواريخ&gt;=$P$3)*(تواريخ&lt;=$AD$3)*(4^8-ROW(حسوب)),ROWS(V$9:V458)),0))</f>
        <v>0</v>
      </c>
      <c r="W458" s="81">
        <f>INDEX('1'!X:X,INDEX(4^8-LARGE((حسوب=$R$2)*(تواريخ&gt;=$P$3)*(تواريخ&lt;=$AD$3)*(4^8-ROW(حسوب)),ROWS(W$9:W458)),0))</f>
        <v>0</v>
      </c>
      <c r="X458" s="81">
        <f>INDEX('1'!Y:Y,INDEX(4^8-LARGE((حسوب=$R$2)*(تواريخ&gt;=$P$3)*(تواريخ&lt;=$AD$3)*(4^8-ROW(حسوب)),ROWS(X$9:X458)),0))</f>
        <v>0</v>
      </c>
      <c r="Y458" s="81">
        <f>INDEX('1'!Z:Z,INDEX(4^8-LARGE((حسوب=$R$2)*(تواريخ&gt;=$P$3)*(تواريخ&lt;=$AD$3)*(4^8-ROW(حسوب)),ROWS(Y$9:Y458)),0))</f>
        <v>0</v>
      </c>
      <c r="Z458" s="81">
        <f>INDEX('1'!AA:AA,INDEX(4^8-LARGE((حسوب=$R$2)*(تواريخ&gt;=$P$3)*(تواريخ&lt;=$AD$3)*(4^8-ROW(حسوب)),ROWS(Z$9:Z458)),0))</f>
        <v>0</v>
      </c>
      <c r="AA458" s="81">
        <f>INDEX('1'!AB:AB,INDEX(4^8-LARGE((حسوب=$R$2)*(تواريخ&gt;=$P$3)*(تواريخ&lt;=$AD$3)*(4^8-ROW(حسوب)),ROWS(AA$9:AA458)),0))</f>
        <v>0</v>
      </c>
      <c r="AB458" s="81">
        <f>INDEX('1'!AC:AC,INDEX(4^8-LARGE((حسوب=$R$2)*(تواريخ&gt;=$P$3)*(تواريخ&lt;=$AD$3)*(4^8-ROW(حسوب)),ROWS(AB$9:AB458)),0))</f>
        <v>0</v>
      </c>
      <c r="AC458" s="81">
        <f>INDEX('1'!AD:AD,INDEX(4^8-LARGE((حسوب=$R$2)*(تواريخ&gt;=$P$3)*(تواريخ&lt;=$AD$3)*(4^8-ROW(حسوب)),ROWS(AC$9:AC458)),0))</f>
        <v>0</v>
      </c>
      <c r="AD458" s="81">
        <f>INDEX('1'!AE:AE,INDEX(4^8-LARGE((حسوب=$R$2)*(تواريخ&gt;=$P$3)*(تواريخ&lt;=$AD$3)*(4^8-ROW(حسوب)),ROWS(AD$9:AD458)),0))</f>
        <v>0</v>
      </c>
      <c r="AE458" s="57"/>
      <c r="AF458" s="57"/>
      <c r="AG458" s="58"/>
      <c r="AH458" s="58"/>
      <c r="AI458" s="58"/>
      <c r="AJ458" s="58"/>
      <c r="AK458" s="58"/>
      <c r="AL458" s="58"/>
      <c r="AM458" s="58"/>
      <c r="AN458" s="58"/>
      <c r="AO458" s="58"/>
      <c r="AP458" s="58"/>
      <c r="AQ458" s="57"/>
      <c r="AR458" s="57"/>
      <c r="AS458" s="80">
        <f>INDEX('1'!AY:AY,INDEX(4^8-LARGE((حسوب=$R$2)*(تواريخ&gt;=$P$3)*(تواريخ&lt;=$AD$3)*(4^8-ROW(حسوب)),ROWS(AS$9:AS458)),0))</f>
        <v>0</v>
      </c>
      <c r="AT458" s="80">
        <f>INDEX('1'!AX:AX,INDEX(4^8-LARGE((حسوب=$R$2)*(تواريخ&gt;=$P$3)*(تواريخ&lt;=$AD$3)*(4^8-ROW(حسوب)),ROWS(AT$9:AT458)),0))</f>
        <v>0</v>
      </c>
      <c r="AU458" s="80">
        <f>INDEX('1'!BA:BA,INDEX(4^8-LARGE((حسوب=$R$2)*(تواريخ&gt;=$P$3)*(تواريخ&lt;=$AD$3)*(4^8-ROW(حسوب)),ROWS(AU$9:AU458)),0))</f>
        <v>0</v>
      </c>
      <c r="AV458" s="80">
        <f>INDEX('1'!AZ:AZ,INDEX(4^8-LARGE((حسوب=$R$2)*(تواريخ&gt;=$P$3)*(تواريخ&lt;=$AD$3)*(4^8-ROW(حسوب)),ROWS(AV$9:AV458)),0))</f>
        <v>0</v>
      </c>
      <c r="AW458" s="79" t="str">
        <f t="shared" si="9"/>
        <v/>
      </c>
    </row>
    <row r="459" spans="6:49" ht="18">
      <c r="F459" s="83">
        <f>IF($G459="","",(INDEX('1'!A:A,INDEX(4^8-LARGE((حسوب=$R$2)*(تواريخ&gt;=$P$3)*(تواريخ&lt;=$AD$3)*(4^8-ROW(حسوب)),ROWS(F$9:F459)),0))))</f>
        <v>0</v>
      </c>
      <c r="G459" s="84">
        <f>INDEX('1'!AT:AT,INDEX(4^8-LARGE((حسوب=$R$2)*(تواريخ&gt;=$P$3)*(تواريخ&lt;=$AD$3)*(4^8-ROW(حسوب)),ROWS(G$9:G459)),0))</f>
        <v>0</v>
      </c>
      <c r="H459" s="84">
        <f>INDEX('1'!AV:AV,INDEX(4^8-LARGE((حسوب=$R$2)*(تواريخ&gt;=$P$3)*(تواريخ&lt;=$AD$3)*(4^8-ROW(حسوب)),ROWS(H$9:H459)),0))</f>
        <v>0</v>
      </c>
      <c r="I459" s="81">
        <f>INDEX('1'!J:J,INDEX(4^8-LARGE((حسوب=$R$2)*(تواريخ&gt;=$P$3)*(تواريخ&lt;=$AD$3)*(4^8-ROW(حسوب)),ROWS(I$9:I459)),0))</f>
        <v>0</v>
      </c>
      <c r="J459" s="81">
        <f>INDEX('1'!K:K,INDEX(4^8-LARGE((حسوب=$R$2)*(تواريخ&gt;=$P$3)*(تواريخ&lt;=$AD$3)*(4^8-ROW(حسوب)),ROWS(J$9:J459)),0))</f>
        <v>0</v>
      </c>
      <c r="K459" s="81">
        <f>INDEX('1'!L:L,INDEX(4^8-LARGE((حسوب=$R$2)*(تواريخ&gt;=$P$3)*(تواريخ&lt;=$AD$3)*(4^8-ROW(حسوب)),ROWS(K$9:K459)),0))</f>
        <v>0</v>
      </c>
      <c r="L459" s="81">
        <f>INDEX('1'!M:M,INDEX(4^8-LARGE((حسوب=$R$2)*(تواريخ&gt;=$P$3)*(تواريخ&lt;=$AD$3)*(4^8-ROW(حسوب)),ROWS(L$9:L459)),0))</f>
        <v>0</v>
      </c>
      <c r="M459" s="81">
        <f>INDEX('1'!N:N,INDEX(4^8-LARGE((حسوب=$R$2)*(تواريخ&gt;=$P$3)*(تواريخ&lt;=$AD$3)*(4^8-ROW(حسوب)),ROWS(M$9:M459)),0))</f>
        <v>0</v>
      </c>
      <c r="N459" s="81">
        <f>INDEX('1'!O:O,INDEX(4^8-LARGE((حسوب=$R$2)*(تواريخ&gt;=$P$3)*(تواريخ&lt;=$AD$3)*(4^8-ROW(حسوب)),ROWS(N$9:N459)),0))</f>
        <v>0</v>
      </c>
      <c r="O459" s="81">
        <f>INDEX('1'!P:P,INDEX(4^8-LARGE((حسوب=$R$2)*(تواريخ&gt;=$P$3)*(تواريخ&lt;=$AD$3)*(4^8-ROW(حسوب)),ROWS(O$9:O459)),0))</f>
        <v>0</v>
      </c>
      <c r="P459" s="81">
        <f>INDEX('1'!Q:Q,INDEX(4^8-LARGE((حسوب=$R$2)*(تواريخ&gt;=$P$3)*(تواريخ&lt;=$AD$3)*(4^8-ROW(حسوب)),ROWS(P$9:P459)),0))</f>
        <v>0</v>
      </c>
      <c r="Q459" s="81">
        <f>INDEX('1'!R:R,INDEX(4^8-LARGE((حسوب=$R$2)*(تواريخ&gt;=$P$3)*(تواريخ&lt;=$AD$3)*(4^8-ROW(حسوب)),ROWS(Q$9:Q459)),0))</f>
        <v>0</v>
      </c>
      <c r="R459" s="81">
        <f>INDEX('1'!S:S,INDEX(4^8-LARGE((حسوب=$R$2)*(تواريخ&gt;=$P$3)*(تواريخ&lt;=$AD$3)*(4^8-ROW(حسوب)),ROWS(R$9:R459)),0))</f>
        <v>0</v>
      </c>
      <c r="S459" s="81">
        <f>INDEX('1'!T:T,INDEX(4^8-LARGE((حسوب=$R$2)*(تواريخ&gt;=$P$3)*(تواريخ&lt;=$AD$3)*(4^8-ROW(حسوب)),ROWS(S$9:S459)),0))</f>
        <v>0</v>
      </c>
      <c r="T459" s="81">
        <f>INDEX('1'!U:U,INDEX(4^8-LARGE((حسوب=$R$2)*(تواريخ&gt;=$P$3)*(تواريخ&lt;=$AD$3)*(4^8-ROW(حسوب)),ROWS(T$9:T459)),0))</f>
        <v>0</v>
      </c>
      <c r="U459" s="81">
        <f>INDEX('1'!V:V,INDEX(4^8-LARGE((حسوب=$R$2)*(تواريخ&gt;=$P$3)*(تواريخ&lt;=$AD$3)*(4^8-ROW(حسوب)),ROWS(U$9:U459)),0))</f>
        <v>0</v>
      </c>
      <c r="V459" s="81">
        <f>INDEX('1'!W:W,INDEX(4^8-LARGE((حسوب=$R$2)*(تواريخ&gt;=$P$3)*(تواريخ&lt;=$AD$3)*(4^8-ROW(حسوب)),ROWS(V$9:V459)),0))</f>
        <v>0</v>
      </c>
      <c r="W459" s="81">
        <f>INDEX('1'!X:X,INDEX(4^8-LARGE((حسوب=$R$2)*(تواريخ&gt;=$P$3)*(تواريخ&lt;=$AD$3)*(4^8-ROW(حسوب)),ROWS(W$9:W459)),0))</f>
        <v>0</v>
      </c>
      <c r="X459" s="81">
        <f>INDEX('1'!Y:Y,INDEX(4^8-LARGE((حسوب=$R$2)*(تواريخ&gt;=$P$3)*(تواريخ&lt;=$AD$3)*(4^8-ROW(حسوب)),ROWS(X$9:X459)),0))</f>
        <v>0</v>
      </c>
      <c r="Y459" s="81">
        <f>INDEX('1'!Z:Z,INDEX(4^8-LARGE((حسوب=$R$2)*(تواريخ&gt;=$P$3)*(تواريخ&lt;=$AD$3)*(4^8-ROW(حسوب)),ROWS(Y$9:Y459)),0))</f>
        <v>0</v>
      </c>
      <c r="Z459" s="81">
        <f>INDEX('1'!AA:AA,INDEX(4^8-LARGE((حسوب=$R$2)*(تواريخ&gt;=$P$3)*(تواريخ&lt;=$AD$3)*(4^8-ROW(حسوب)),ROWS(Z$9:Z459)),0))</f>
        <v>0</v>
      </c>
      <c r="AA459" s="81">
        <f>INDEX('1'!AB:AB,INDEX(4^8-LARGE((حسوب=$R$2)*(تواريخ&gt;=$P$3)*(تواريخ&lt;=$AD$3)*(4^8-ROW(حسوب)),ROWS(AA$9:AA459)),0))</f>
        <v>0</v>
      </c>
      <c r="AB459" s="81">
        <f>INDEX('1'!AC:AC,INDEX(4^8-LARGE((حسوب=$R$2)*(تواريخ&gt;=$P$3)*(تواريخ&lt;=$AD$3)*(4^8-ROW(حسوب)),ROWS(AB$9:AB459)),0))</f>
        <v>0</v>
      </c>
      <c r="AC459" s="81">
        <f>INDEX('1'!AD:AD,INDEX(4^8-LARGE((حسوب=$R$2)*(تواريخ&gt;=$P$3)*(تواريخ&lt;=$AD$3)*(4^8-ROW(حسوب)),ROWS(AC$9:AC459)),0))</f>
        <v>0</v>
      </c>
      <c r="AD459" s="81">
        <f>INDEX('1'!AE:AE,INDEX(4^8-LARGE((حسوب=$R$2)*(تواريخ&gt;=$P$3)*(تواريخ&lt;=$AD$3)*(4^8-ROW(حسوب)),ROWS(AD$9:AD459)),0))</f>
        <v>0</v>
      </c>
      <c r="AE459" s="57"/>
      <c r="AF459" s="57"/>
      <c r="AG459" s="58"/>
      <c r="AH459" s="58"/>
      <c r="AI459" s="58"/>
      <c r="AJ459" s="58"/>
      <c r="AK459" s="58"/>
      <c r="AL459" s="58"/>
      <c r="AM459" s="58"/>
      <c r="AN459" s="58"/>
      <c r="AO459" s="58"/>
      <c r="AP459" s="58"/>
      <c r="AQ459" s="57"/>
      <c r="AR459" s="57"/>
      <c r="AS459" s="80">
        <f>INDEX('1'!AY:AY,INDEX(4^8-LARGE((حسوب=$R$2)*(تواريخ&gt;=$P$3)*(تواريخ&lt;=$AD$3)*(4^8-ROW(حسوب)),ROWS(AS$9:AS459)),0))</f>
        <v>0</v>
      </c>
      <c r="AT459" s="80">
        <f>INDEX('1'!AX:AX,INDEX(4^8-LARGE((حسوب=$R$2)*(تواريخ&gt;=$P$3)*(تواريخ&lt;=$AD$3)*(4^8-ROW(حسوب)),ROWS(AT$9:AT459)),0))</f>
        <v>0</v>
      </c>
      <c r="AU459" s="80">
        <f>INDEX('1'!BA:BA,INDEX(4^8-LARGE((حسوب=$R$2)*(تواريخ&gt;=$P$3)*(تواريخ&lt;=$AD$3)*(4^8-ROW(حسوب)),ROWS(AU$9:AU459)),0))</f>
        <v>0</v>
      </c>
      <c r="AV459" s="80">
        <f>INDEX('1'!AZ:AZ,INDEX(4^8-LARGE((حسوب=$R$2)*(تواريخ&gt;=$P$3)*(تواريخ&lt;=$AD$3)*(4^8-ROW(حسوب)),ROWS(AV$9:AV459)),0))</f>
        <v>0</v>
      </c>
      <c r="AW459" s="79" t="str">
        <f t="shared" si="9"/>
        <v/>
      </c>
    </row>
    <row r="460" spans="6:49" ht="18">
      <c r="F460" s="83">
        <f>IF($G460="","",(INDEX('1'!A:A,INDEX(4^8-LARGE((حسوب=$R$2)*(تواريخ&gt;=$P$3)*(تواريخ&lt;=$AD$3)*(4^8-ROW(حسوب)),ROWS(F$9:F460)),0))))</f>
        <v>0</v>
      </c>
      <c r="G460" s="84">
        <f>INDEX('1'!AT:AT,INDEX(4^8-LARGE((حسوب=$R$2)*(تواريخ&gt;=$P$3)*(تواريخ&lt;=$AD$3)*(4^8-ROW(حسوب)),ROWS(G$9:G460)),0))</f>
        <v>0</v>
      </c>
      <c r="H460" s="84">
        <f>INDEX('1'!AV:AV,INDEX(4^8-LARGE((حسوب=$R$2)*(تواريخ&gt;=$P$3)*(تواريخ&lt;=$AD$3)*(4^8-ROW(حسوب)),ROWS(H$9:H460)),0))</f>
        <v>0</v>
      </c>
      <c r="I460" s="81">
        <f>INDEX('1'!J:J,INDEX(4^8-LARGE((حسوب=$R$2)*(تواريخ&gt;=$P$3)*(تواريخ&lt;=$AD$3)*(4^8-ROW(حسوب)),ROWS(I$9:I460)),0))</f>
        <v>0</v>
      </c>
      <c r="J460" s="81">
        <f>INDEX('1'!K:K,INDEX(4^8-LARGE((حسوب=$R$2)*(تواريخ&gt;=$P$3)*(تواريخ&lt;=$AD$3)*(4^8-ROW(حسوب)),ROWS(J$9:J460)),0))</f>
        <v>0</v>
      </c>
      <c r="K460" s="81">
        <f>INDEX('1'!L:L,INDEX(4^8-LARGE((حسوب=$R$2)*(تواريخ&gt;=$P$3)*(تواريخ&lt;=$AD$3)*(4^8-ROW(حسوب)),ROWS(K$9:K460)),0))</f>
        <v>0</v>
      </c>
      <c r="L460" s="81">
        <f>INDEX('1'!M:M,INDEX(4^8-LARGE((حسوب=$R$2)*(تواريخ&gt;=$P$3)*(تواريخ&lt;=$AD$3)*(4^8-ROW(حسوب)),ROWS(L$9:L460)),0))</f>
        <v>0</v>
      </c>
      <c r="M460" s="81">
        <f>INDEX('1'!N:N,INDEX(4^8-LARGE((حسوب=$R$2)*(تواريخ&gt;=$P$3)*(تواريخ&lt;=$AD$3)*(4^8-ROW(حسوب)),ROWS(M$9:M460)),0))</f>
        <v>0</v>
      </c>
      <c r="N460" s="81">
        <f>INDEX('1'!O:O,INDEX(4^8-LARGE((حسوب=$R$2)*(تواريخ&gt;=$P$3)*(تواريخ&lt;=$AD$3)*(4^8-ROW(حسوب)),ROWS(N$9:N460)),0))</f>
        <v>0</v>
      </c>
      <c r="O460" s="81">
        <f>INDEX('1'!P:P,INDEX(4^8-LARGE((حسوب=$R$2)*(تواريخ&gt;=$P$3)*(تواريخ&lt;=$AD$3)*(4^8-ROW(حسوب)),ROWS(O$9:O460)),0))</f>
        <v>0</v>
      </c>
      <c r="P460" s="81">
        <f>INDEX('1'!Q:Q,INDEX(4^8-LARGE((حسوب=$R$2)*(تواريخ&gt;=$P$3)*(تواريخ&lt;=$AD$3)*(4^8-ROW(حسوب)),ROWS(P$9:P460)),0))</f>
        <v>0</v>
      </c>
      <c r="Q460" s="81">
        <f>INDEX('1'!R:R,INDEX(4^8-LARGE((حسوب=$R$2)*(تواريخ&gt;=$P$3)*(تواريخ&lt;=$AD$3)*(4^8-ROW(حسوب)),ROWS(Q$9:Q460)),0))</f>
        <v>0</v>
      </c>
      <c r="R460" s="81">
        <f>INDEX('1'!S:S,INDEX(4^8-LARGE((حسوب=$R$2)*(تواريخ&gt;=$P$3)*(تواريخ&lt;=$AD$3)*(4^8-ROW(حسوب)),ROWS(R$9:R460)),0))</f>
        <v>0</v>
      </c>
      <c r="S460" s="81">
        <f>INDEX('1'!T:T,INDEX(4^8-LARGE((حسوب=$R$2)*(تواريخ&gt;=$P$3)*(تواريخ&lt;=$AD$3)*(4^8-ROW(حسوب)),ROWS(S$9:S460)),0))</f>
        <v>0</v>
      </c>
      <c r="T460" s="81">
        <f>INDEX('1'!U:U,INDEX(4^8-LARGE((حسوب=$R$2)*(تواريخ&gt;=$P$3)*(تواريخ&lt;=$AD$3)*(4^8-ROW(حسوب)),ROWS(T$9:T460)),0))</f>
        <v>0</v>
      </c>
      <c r="U460" s="81">
        <f>INDEX('1'!V:V,INDEX(4^8-LARGE((حسوب=$R$2)*(تواريخ&gt;=$P$3)*(تواريخ&lt;=$AD$3)*(4^8-ROW(حسوب)),ROWS(U$9:U460)),0))</f>
        <v>0</v>
      </c>
      <c r="V460" s="81">
        <f>INDEX('1'!W:W,INDEX(4^8-LARGE((حسوب=$R$2)*(تواريخ&gt;=$P$3)*(تواريخ&lt;=$AD$3)*(4^8-ROW(حسوب)),ROWS(V$9:V460)),0))</f>
        <v>0</v>
      </c>
      <c r="W460" s="81">
        <f>INDEX('1'!X:X,INDEX(4^8-LARGE((حسوب=$R$2)*(تواريخ&gt;=$P$3)*(تواريخ&lt;=$AD$3)*(4^8-ROW(حسوب)),ROWS(W$9:W460)),0))</f>
        <v>0</v>
      </c>
      <c r="X460" s="81">
        <f>INDEX('1'!Y:Y,INDEX(4^8-LARGE((حسوب=$R$2)*(تواريخ&gt;=$P$3)*(تواريخ&lt;=$AD$3)*(4^8-ROW(حسوب)),ROWS(X$9:X460)),0))</f>
        <v>0</v>
      </c>
      <c r="Y460" s="81">
        <f>INDEX('1'!Z:Z,INDEX(4^8-LARGE((حسوب=$R$2)*(تواريخ&gt;=$P$3)*(تواريخ&lt;=$AD$3)*(4^8-ROW(حسوب)),ROWS(Y$9:Y460)),0))</f>
        <v>0</v>
      </c>
      <c r="Z460" s="81">
        <f>INDEX('1'!AA:AA,INDEX(4^8-LARGE((حسوب=$R$2)*(تواريخ&gt;=$P$3)*(تواريخ&lt;=$AD$3)*(4^8-ROW(حسوب)),ROWS(Z$9:Z460)),0))</f>
        <v>0</v>
      </c>
      <c r="AA460" s="81">
        <f>INDEX('1'!AB:AB,INDEX(4^8-LARGE((حسوب=$R$2)*(تواريخ&gt;=$P$3)*(تواريخ&lt;=$AD$3)*(4^8-ROW(حسوب)),ROWS(AA$9:AA460)),0))</f>
        <v>0</v>
      </c>
      <c r="AB460" s="81">
        <f>INDEX('1'!AC:AC,INDEX(4^8-LARGE((حسوب=$R$2)*(تواريخ&gt;=$P$3)*(تواريخ&lt;=$AD$3)*(4^8-ROW(حسوب)),ROWS(AB$9:AB460)),0))</f>
        <v>0</v>
      </c>
      <c r="AC460" s="81">
        <f>INDEX('1'!AD:AD,INDEX(4^8-LARGE((حسوب=$R$2)*(تواريخ&gt;=$P$3)*(تواريخ&lt;=$AD$3)*(4^8-ROW(حسوب)),ROWS(AC$9:AC460)),0))</f>
        <v>0</v>
      </c>
      <c r="AD460" s="81">
        <f>INDEX('1'!AE:AE,INDEX(4^8-LARGE((حسوب=$R$2)*(تواريخ&gt;=$P$3)*(تواريخ&lt;=$AD$3)*(4^8-ROW(حسوب)),ROWS(AD$9:AD460)),0))</f>
        <v>0</v>
      </c>
      <c r="AE460" s="57"/>
      <c r="AF460" s="57"/>
      <c r="AG460" s="58"/>
      <c r="AH460" s="58"/>
      <c r="AI460" s="58"/>
      <c r="AJ460" s="58"/>
      <c r="AK460" s="58"/>
      <c r="AL460" s="58"/>
      <c r="AM460" s="58"/>
      <c r="AN460" s="58"/>
      <c r="AO460" s="58"/>
      <c r="AP460" s="58"/>
      <c r="AQ460" s="57"/>
      <c r="AR460" s="57"/>
      <c r="AS460" s="80">
        <f>INDEX('1'!AY:AY,INDEX(4^8-LARGE((حسوب=$R$2)*(تواريخ&gt;=$P$3)*(تواريخ&lt;=$AD$3)*(4^8-ROW(حسوب)),ROWS(AS$9:AS460)),0))</f>
        <v>0</v>
      </c>
      <c r="AT460" s="80">
        <f>INDEX('1'!AX:AX,INDEX(4^8-LARGE((حسوب=$R$2)*(تواريخ&gt;=$P$3)*(تواريخ&lt;=$AD$3)*(4^8-ROW(حسوب)),ROWS(AT$9:AT460)),0))</f>
        <v>0</v>
      </c>
      <c r="AU460" s="80">
        <f>INDEX('1'!BA:BA,INDEX(4^8-LARGE((حسوب=$R$2)*(تواريخ&gt;=$P$3)*(تواريخ&lt;=$AD$3)*(4^8-ROW(حسوب)),ROWS(AU$9:AU460)),0))</f>
        <v>0</v>
      </c>
      <c r="AV460" s="80">
        <f>INDEX('1'!AZ:AZ,INDEX(4^8-LARGE((حسوب=$R$2)*(تواريخ&gt;=$P$3)*(تواريخ&lt;=$AD$3)*(4^8-ROW(حسوب)),ROWS(AV$9:AV460)),0))</f>
        <v>0</v>
      </c>
      <c r="AW460" s="79" t="str">
        <f t="shared" si="9"/>
        <v/>
      </c>
    </row>
    <row r="461" spans="6:49" ht="18">
      <c r="F461" s="83">
        <f>IF($G461="","",(INDEX('1'!A:A,INDEX(4^8-LARGE((حسوب=$R$2)*(تواريخ&gt;=$P$3)*(تواريخ&lt;=$AD$3)*(4^8-ROW(حسوب)),ROWS(F$9:F461)),0))))</f>
        <v>0</v>
      </c>
      <c r="G461" s="84">
        <f>INDEX('1'!AT:AT,INDEX(4^8-LARGE((حسوب=$R$2)*(تواريخ&gt;=$P$3)*(تواريخ&lt;=$AD$3)*(4^8-ROW(حسوب)),ROWS(G$9:G461)),0))</f>
        <v>0</v>
      </c>
      <c r="H461" s="84">
        <f>INDEX('1'!AV:AV,INDEX(4^8-LARGE((حسوب=$R$2)*(تواريخ&gt;=$P$3)*(تواريخ&lt;=$AD$3)*(4^8-ROW(حسوب)),ROWS(H$9:H461)),0))</f>
        <v>0</v>
      </c>
      <c r="I461" s="81">
        <f>INDEX('1'!J:J,INDEX(4^8-LARGE((حسوب=$R$2)*(تواريخ&gt;=$P$3)*(تواريخ&lt;=$AD$3)*(4^8-ROW(حسوب)),ROWS(I$9:I461)),0))</f>
        <v>0</v>
      </c>
      <c r="J461" s="81">
        <f>INDEX('1'!K:K,INDEX(4^8-LARGE((حسوب=$R$2)*(تواريخ&gt;=$P$3)*(تواريخ&lt;=$AD$3)*(4^8-ROW(حسوب)),ROWS(J$9:J461)),0))</f>
        <v>0</v>
      </c>
      <c r="K461" s="81">
        <f>INDEX('1'!L:L,INDEX(4^8-LARGE((حسوب=$R$2)*(تواريخ&gt;=$P$3)*(تواريخ&lt;=$AD$3)*(4^8-ROW(حسوب)),ROWS(K$9:K461)),0))</f>
        <v>0</v>
      </c>
      <c r="L461" s="81">
        <f>INDEX('1'!M:M,INDEX(4^8-LARGE((حسوب=$R$2)*(تواريخ&gt;=$P$3)*(تواريخ&lt;=$AD$3)*(4^8-ROW(حسوب)),ROWS(L$9:L461)),0))</f>
        <v>0</v>
      </c>
      <c r="M461" s="81">
        <f>INDEX('1'!N:N,INDEX(4^8-LARGE((حسوب=$R$2)*(تواريخ&gt;=$P$3)*(تواريخ&lt;=$AD$3)*(4^8-ROW(حسوب)),ROWS(M$9:M461)),0))</f>
        <v>0</v>
      </c>
      <c r="N461" s="81">
        <f>INDEX('1'!O:O,INDEX(4^8-LARGE((حسوب=$R$2)*(تواريخ&gt;=$P$3)*(تواريخ&lt;=$AD$3)*(4^8-ROW(حسوب)),ROWS(N$9:N461)),0))</f>
        <v>0</v>
      </c>
      <c r="O461" s="81">
        <f>INDEX('1'!P:P,INDEX(4^8-LARGE((حسوب=$R$2)*(تواريخ&gt;=$P$3)*(تواريخ&lt;=$AD$3)*(4^8-ROW(حسوب)),ROWS(O$9:O461)),0))</f>
        <v>0</v>
      </c>
      <c r="P461" s="81">
        <f>INDEX('1'!Q:Q,INDEX(4^8-LARGE((حسوب=$R$2)*(تواريخ&gt;=$P$3)*(تواريخ&lt;=$AD$3)*(4^8-ROW(حسوب)),ROWS(P$9:P461)),0))</f>
        <v>0</v>
      </c>
      <c r="Q461" s="81">
        <f>INDEX('1'!R:R,INDEX(4^8-LARGE((حسوب=$R$2)*(تواريخ&gt;=$P$3)*(تواريخ&lt;=$AD$3)*(4^8-ROW(حسوب)),ROWS(Q$9:Q461)),0))</f>
        <v>0</v>
      </c>
      <c r="R461" s="81">
        <f>INDEX('1'!S:S,INDEX(4^8-LARGE((حسوب=$R$2)*(تواريخ&gt;=$P$3)*(تواريخ&lt;=$AD$3)*(4^8-ROW(حسوب)),ROWS(R$9:R461)),0))</f>
        <v>0</v>
      </c>
      <c r="S461" s="81">
        <f>INDEX('1'!T:T,INDEX(4^8-LARGE((حسوب=$R$2)*(تواريخ&gt;=$P$3)*(تواريخ&lt;=$AD$3)*(4^8-ROW(حسوب)),ROWS(S$9:S461)),0))</f>
        <v>0</v>
      </c>
      <c r="T461" s="81">
        <f>INDEX('1'!U:U,INDEX(4^8-LARGE((حسوب=$R$2)*(تواريخ&gt;=$P$3)*(تواريخ&lt;=$AD$3)*(4^8-ROW(حسوب)),ROWS(T$9:T461)),0))</f>
        <v>0</v>
      </c>
      <c r="U461" s="81">
        <f>INDEX('1'!V:V,INDEX(4^8-LARGE((حسوب=$R$2)*(تواريخ&gt;=$P$3)*(تواريخ&lt;=$AD$3)*(4^8-ROW(حسوب)),ROWS(U$9:U461)),0))</f>
        <v>0</v>
      </c>
      <c r="V461" s="81">
        <f>INDEX('1'!W:W,INDEX(4^8-LARGE((حسوب=$R$2)*(تواريخ&gt;=$P$3)*(تواريخ&lt;=$AD$3)*(4^8-ROW(حسوب)),ROWS(V$9:V461)),0))</f>
        <v>0</v>
      </c>
      <c r="W461" s="81">
        <f>INDEX('1'!X:X,INDEX(4^8-LARGE((حسوب=$R$2)*(تواريخ&gt;=$P$3)*(تواريخ&lt;=$AD$3)*(4^8-ROW(حسوب)),ROWS(W$9:W461)),0))</f>
        <v>0</v>
      </c>
      <c r="X461" s="81">
        <f>INDEX('1'!Y:Y,INDEX(4^8-LARGE((حسوب=$R$2)*(تواريخ&gt;=$P$3)*(تواريخ&lt;=$AD$3)*(4^8-ROW(حسوب)),ROWS(X$9:X461)),0))</f>
        <v>0</v>
      </c>
      <c r="Y461" s="81">
        <f>INDEX('1'!Z:Z,INDEX(4^8-LARGE((حسوب=$R$2)*(تواريخ&gt;=$P$3)*(تواريخ&lt;=$AD$3)*(4^8-ROW(حسوب)),ROWS(Y$9:Y461)),0))</f>
        <v>0</v>
      </c>
      <c r="Z461" s="81">
        <f>INDEX('1'!AA:AA,INDEX(4^8-LARGE((حسوب=$R$2)*(تواريخ&gt;=$P$3)*(تواريخ&lt;=$AD$3)*(4^8-ROW(حسوب)),ROWS(Z$9:Z461)),0))</f>
        <v>0</v>
      </c>
      <c r="AA461" s="81">
        <f>INDEX('1'!AB:AB,INDEX(4^8-LARGE((حسوب=$R$2)*(تواريخ&gt;=$P$3)*(تواريخ&lt;=$AD$3)*(4^8-ROW(حسوب)),ROWS(AA$9:AA461)),0))</f>
        <v>0</v>
      </c>
      <c r="AB461" s="81">
        <f>INDEX('1'!AC:AC,INDEX(4^8-LARGE((حسوب=$R$2)*(تواريخ&gt;=$P$3)*(تواريخ&lt;=$AD$3)*(4^8-ROW(حسوب)),ROWS(AB$9:AB461)),0))</f>
        <v>0</v>
      </c>
      <c r="AC461" s="81">
        <f>INDEX('1'!AD:AD,INDEX(4^8-LARGE((حسوب=$R$2)*(تواريخ&gt;=$P$3)*(تواريخ&lt;=$AD$3)*(4^8-ROW(حسوب)),ROWS(AC$9:AC461)),0))</f>
        <v>0</v>
      </c>
      <c r="AD461" s="81">
        <f>INDEX('1'!AE:AE,INDEX(4^8-LARGE((حسوب=$R$2)*(تواريخ&gt;=$P$3)*(تواريخ&lt;=$AD$3)*(4^8-ROW(حسوب)),ROWS(AD$9:AD461)),0))</f>
        <v>0</v>
      </c>
      <c r="AE461" s="57"/>
      <c r="AF461" s="57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7"/>
      <c r="AR461" s="57"/>
      <c r="AS461" s="80">
        <f>INDEX('1'!AY:AY,INDEX(4^8-LARGE((حسوب=$R$2)*(تواريخ&gt;=$P$3)*(تواريخ&lt;=$AD$3)*(4^8-ROW(حسوب)),ROWS(AS$9:AS461)),0))</f>
        <v>0</v>
      </c>
      <c r="AT461" s="80">
        <f>INDEX('1'!AX:AX,INDEX(4^8-LARGE((حسوب=$R$2)*(تواريخ&gt;=$P$3)*(تواريخ&lt;=$AD$3)*(4^8-ROW(حسوب)),ROWS(AT$9:AT461)),0))</f>
        <v>0</v>
      </c>
      <c r="AU461" s="80">
        <f>INDEX('1'!BA:BA,INDEX(4^8-LARGE((حسوب=$R$2)*(تواريخ&gt;=$P$3)*(تواريخ&lt;=$AD$3)*(4^8-ROW(حسوب)),ROWS(AU$9:AU461)),0))</f>
        <v>0</v>
      </c>
      <c r="AV461" s="80">
        <f>INDEX('1'!AZ:AZ,INDEX(4^8-LARGE((حسوب=$R$2)*(تواريخ&gt;=$P$3)*(تواريخ&lt;=$AD$3)*(4^8-ROW(حسوب)),ROWS(AV$9:AV461)),0))</f>
        <v>0</v>
      </c>
      <c r="AW461" s="79" t="str">
        <f t="shared" si="9"/>
        <v/>
      </c>
    </row>
    <row r="462" spans="6:49" ht="18">
      <c r="F462" s="83">
        <f>IF($G462="","",(INDEX('1'!A:A,INDEX(4^8-LARGE((حسوب=$R$2)*(تواريخ&gt;=$P$3)*(تواريخ&lt;=$AD$3)*(4^8-ROW(حسوب)),ROWS(F$9:F462)),0))))</f>
        <v>0</v>
      </c>
      <c r="G462" s="84">
        <f>INDEX('1'!AT:AT,INDEX(4^8-LARGE((حسوب=$R$2)*(تواريخ&gt;=$P$3)*(تواريخ&lt;=$AD$3)*(4^8-ROW(حسوب)),ROWS(G$9:G462)),0))</f>
        <v>0</v>
      </c>
      <c r="H462" s="84">
        <f>INDEX('1'!AV:AV,INDEX(4^8-LARGE((حسوب=$R$2)*(تواريخ&gt;=$P$3)*(تواريخ&lt;=$AD$3)*(4^8-ROW(حسوب)),ROWS(H$9:H462)),0))</f>
        <v>0</v>
      </c>
      <c r="I462" s="81">
        <f>INDEX('1'!J:J,INDEX(4^8-LARGE((حسوب=$R$2)*(تواريخ&gt;=$P$3)*(تواريخ&lt;=$AD$3)*(4^8-ROW(حسوب)),ROWS(I$9:I462)),0))</f>
        <v>0</v>
      </c>
      <c r="J462" s="81">
        <f>INDEX('1'!K:K,INDEX(4^8-LARGE((حسوب=$R$2)*(تواريخ&gt;=$P$3)*(تواريخ&lt;=$AD$3)*(4^8-ROW(حسوب)),ROWS(J$9:J462)),0))</f>
        <v>0</v>
      </c>
      <c r="K462" s="81">
        <f>INDEX('1'!L:L,INDEX(4^8-LARGE((حسوب=$R$2)*(تواريخ&gt;=$P$3)*(تواريخ&lt;=$AD$3)*(4^8-ROW(حسوب)),ROWS(K$9:K462)),0))</f>
        <v>0</v>
      </c>
      <c r="L462" s="81">
        <f>INDEX('1'!M:M,INDEX(4^8-LARGE((حسوب=$R$2)*(تواريخ&gt;=$P$3)*(تواريخ&lt;=$AD$3)*(4^8-ROW(حسوب)),ROWS(L$9:L462)),0))</f>
        <v>0</v>
      </c>
      <c r="M462" s="81">
        <f>INDEX('1'!N:N,INDEX(4^8-LARGE((حسوب=$R$2)*(تواريخ&gt;=$P$3)*(تواريخ&lt;=$AD$3)*(4^8-ROW(حسوب)),ROWS(M$9:M462)),0))</f>
        <v>0</v>
      </c>
      <c r="N462" s="81">
        <f>INDEX('1'!O:O,INDEX(4^8-LARGE((حسوب=$R$2)*(تواريخ&gt;=$P$3)*(تواريخ&lt;=$AD$3)*(4^8-ROW(حسوب)),ROWS(N$9:N462)),0))</f>
        <v>0</v>
      </c>
      <c r="O462" s="81">
        <f>INDEX('1'!P:P,INDEX(4^8-LARGE((حسوب=$R$2)*(تواريخ&gt;=$P$3)*(تواريخ&lt;=$AD$3)*(4^8-ROW(حسوب)),ROWS(O$9:O462)),0))</f>
        <v>0</v>
      </c>
      <c r="P462" s="81">
        <f>INDEX('1'!Q:Q,INDEX(4^8-LARGE((حسوب=$R$2)*(تواريخ&gt;=$P$3)*(تواريخ&lt;=$AD$3)*(4^8-ROW(حسوب)),ROWS(P$9:P462)),0))</f>
        <v>0</v>
      </c>
      <c r="Q462" s="81">
        <f>INDEX('1'!R:R,INDEX(4^8-LARGE((حسوب=$R$2)*(تواريخ&gt;=$P$3)*(تواريخ&lt;=$AD$3)*(4^8-ROW(حسوب)),ROWS(Q$9:Q462)),0))</f>
        <v>0</v>
      </c>
      <c r="R462" s="81">
        <f>INDEX('1'!S:S,INDEX(4^8-LARGE((حسوب=$R$2)*(تواريخ&gt;=$P$3)*(تواريخ&lt;=$AD$3)*(4^8-ROW(حسوب)),ROWS(R$9:R462)),0))</f>
        <v>0</v>
      </c>
      <c r="S462" s="81">
        <f>INDEX('1'!T:T,INDEX(4^8-LARGE((حسوب=$R$2)*(تواريخ&gt;=$P$3)*(تواريخ&lt;=$AD$3)*(4^8-ROW(حسوب)),ROWS(S$9:S462)),0))</f>
        <v>0</v>
      </c>
      <c r="T462" s="81">
        <f>INDEX('1'!U:U,INDEX(4^8-LARGE((حسوب=$R$2)*(تواريخ&gt;=$P$3)*(تواريخ&lt;=$AD$3)*(4^8-ROW(حسوب)),ROWS(T$9:T462)),0))</f>
        <v>0</v>
      </c>
      <c r="U462" s="81">
        <f>INDEX('1'!V:V,INDEX(4^8-LARGE((حسوب=$R$2)*(تواريخ&gt;=$P$3)*(تواريخ&lt;=$AD$3)*(4^8-ROW(حسوب)),ROWS(U$9:U462)),0))</f>
        <v>0</v>
      </c>
      <c r="V462" s="81">
        <f>INDEX('1'!W:W,INDEX(4^8-LARGE((حسوب=$R$2)*(تواريخ&gt;=$P$3)*(تواريخ&lt;=$AD$3)*(4^8-ROW(حسوب)),ROWS(V$9:V462)),0))</f>
        <v>0</v>
      </c>
      <c r="W462" s="81">
        <f>INDEX('1'!X:X,INDEX(4^8-LARGE((حسوب=$R$2)*(تواريخ&gt;=$P$3)*(تواريخ&lt;=$AD$3)*(4^8-ROW(حسوب)),ROWS(W$9:W462)),0))</f>
        <v>0</v>
      </c>
      <c r="X462" s="81">
        <f>INDEX('1'!Y:Y,INDEX(4^8-LARGE((حسوب=$R$2)*(تواريخ&gt;=$P$3)*(تواريخ&lt;=$AD$3)*(4^8-ROW(حسوب)),ROWS(X$9:X462)),0))</f>
        <v>0</v>
      </c>
      <c r="Y462" s="81">
        <f>INDEX('1'!Z:Z,INDEX(4^8-LARGE((حسوب=$R$2)*(تواريخ&gt;=$P$3)*(تواريخ&lt;=$AD$3)*(4^8-ROW(حسوب)),ROWS(Y$9:Y462)),0))</f>
        <v>0</v>
      </c>
      <c r="Z462" s="81">
        <f>INDEX('1'!AA:AA,INDEX(4^8-LARGE((حسوب=$R$2)*(تواريخ&gt;=$P$3)*(تواريخ&lt;=$AD$3)*(4^8-ROW(حسوب)),ROWS(Z$9:Z462)),0))</f>
        <v>0</v>
      </c>
      <c r="AA462" s="81">
        <f>INDEX('1'!AB:AB,INDEX(4^8-LARGE((حسوب=$R$2)*(تواريخ&gt;=$P$3)*(تواريخ&lt;=$AD$3)*(4^8-ROW(حسوب)),ROWS(AA$9:AA462)),0))</f>
        <v>0</v>
      </c>
      <c r="AB462" s="81">
        <f>INDEX('1'!AC:AC,INDEX(4^8-LARGE((حسوب=$R$2)*(تواريخ&gt;=$P$3)*(تواريخ&lt;=$AD$3)*(4^8-ROW(حسوب)),ROWS(AB$9:AB462)),0))</f>
        <v>0</v>
      </c>
      <c r="AC462" s="81">
        <f>INDEX('1'!AD:AD,INDEX(4^8-LARGE((حسوب=$R$2)*(تواريخ&gt;=$P$3)*(تواريخ&lt;=$AD$3)*(4^8-ROW(حسوب)),ROWS(AC$9:AC462)),0))</f>
        <v>0</v>
      </c>
      <c r="AD462" s="81">
        <f>INDEX('1'!AE:AE,INDEX(4^8-LARGE((حسوب=$R$2)*(تواريخ&gt;=$P$3)*(تواريخ&lt;=$AD$3)*(4^8-ROW(حسوب)),ROWS(AD$9:AD462)),0))</f>
        <v>0</v>
      </c>
      <c r="AE462" s="57"/>
      <c r="AF462" s="57"/>
      <c r="AG462" s="58"/>
      <c r="AH462" s="58"/>
      <c r="AI462" s="58"/>
      <c r="AJ462" s="58"/>
      <c r="AK462" s="58"/>
      <c r="AL462" s="58"/>
      <c r="AM462" s="58"/>
      <c r="AN462" s="58"/>
      <c r="AO462" s="58"/>
      <c r="AP462" s="58"/>
      <c r="AQ462" s="57"/>
      <c r="AR462" s="57"/>
      <c r="AS462" s="80">
        <f>INDEX('1'!AY:AY,INDEX(4^8-LARGE((حسوب=$R$2)*(تواريخ&gt;=$P$3)*(تواريخ&lt;=$AD$3)*(4^8-ROW(حسوب)),ROWS(AS$9:AS462)),0))</f>
        <v>0</v>
      </c>
      <c r="AT462" s="80">
        <f>INDEX('1'!AX:AX,INDEX(4^8-LARGE((حسوب=$R$2)*(تواريخ&gt;=$P$3)*(تواريخ&lt;=$AD$3)*(4^8-ROW(حسوب)),ROWS(AT$9:AT462)),0))</f>
        <v>0</v>
      </c>
      <c r="AU462" s="80">
        <f>INDEX('1'!BA:BA,INDEX(4^8-LARGE((حسوب=$R$2)*(تواريخ&gt;=$P$3)*(تواريخ&lt;=$AD$3)*(4^8-ROW(حسوب)),ROWS(AU$9:AU462)),0))</f>
        <v>0</v>
      </c>
      <c r="AV462" s="80">
        <f>INDEX('1'!AZ:AZ,INDEX(4^8-LARGE((حسوب=$R$2)*(تواريخ&gt;=$P$3)*(تواريخ&lt;=$AD$3)*(4^8-ROW(حسوب)),ROWS(AV$9:AV462)),0))</f>
        <v>0</v>
      </c>
      <c r="AW462" s="79" t="str">
        <f t="shared" si="9"/>
        <v/>
      </c>
    </row>
    <row r="463" spans="6:49" ht="18">
      <c r="F463" s="83">
        <f>IF($G463="","",(INDEX('1'!A:A,INDEX(4^8-LARGE((حسوب=$R$2)*(تواريخ&gt;=$P$3)*(تواريخ&lt;=$AD$3)*(4^8-ROW(حسوب)),ROWS(F$9:F463)),0))))</f>
        <v>0</v>
      </c>
      <c r="G463" s="84">
        <f>INDEX('1'!AT:AT,INDEX(4^8-LARGE((حسوب=$R$2)*(تواريخ&gt;=$P$3)*(تواريخ&lt;=$AD$3)*(4^8-ROW(حسوب)),ROWS(G$9:G463)),0))</f>
        <v>0</v>
      </c>
      <c r="H463" s="84">
        <f>INDEX('1'!AV:AV,INDEX(4^8-LARGE((حسوب=$R$2)*(تواريخ&gt;=$P$3)*(تواريخ&lt;=$AD$3)*(4^8-ROW(حسوب)),ROWS(H$9:H463)),0))</f>
        <v>0</v>
      </c>
      <c r="I463" s="81">
        <f>INDEX('1'!J:J,INDEX(4^8-LARGE((حسوب=$R$2)*(تواريخ&gt;=$P$3)*(تواريخ&lt;=$AD$3)*(4^8-ROW(حسوب)),ROWS(I$9:I463)),0))</f>
        <v>0</v>
      </c>
      <c r="J463" s="81">
        <f>INDEX('1'!K:K,INDEX(4^8-LARGE((حسوب=$R$2)*(تواريخ&gt;=$P$3)*(تواريخ&lt;=$AD$3)*(4^8-ROW(حسوب)),ROWS(J$9:J463)),0))</f>
        <v>0</v>
      </c>
      <c r="K463" s="81">
        <f>INDEX('1'!L:L,INDEX(4^8-LARGE((حسوب=$R$2)*(تواريخ&gt;=$P$3)*(تواريخ&lt;=$AD$3)*(4^8-ROW(حسوب)),ROWS(K$9:K463)),0))</f>
        <v>0</v>
      </c>
      <c r="L463" s="81">
        <f>INDEX('1'!M:M,INDEX(4^8-LARGE((حسوب=$R$2)*(تواريخ&gt;=$P$3)*(تواريخ&lt;=$AD$3)*(4^8-ROW(حسوب)),ROWS(L$9:L463)),0))</f>
        <v>0</v>
      </c>
      <c r="M463" s="81">
        <f>INDEX('1'!N:N,INDEX(4^8-LARGE((حسوب=$R$2)*(تواريخ&gt;=$P$3)*(تواريخ&lt;=$AD$3)*(4^8-ROW(حسوب)),ROWS(M$9:M463)),0))</f>
        <v>0</v>
      </c>
      <c r="N463" s="81">
        <f>INDEX('1'!O:O,INDEX(4^8-LARGE((حسوب=$R$2)*(تواريخ&gt;=$P$3)*(تواريخ&lt;=$AD$3)*(4^8-ROW(حسوب)),ROWS(N$9:N463)),0))</f>
        <v>0</v>
      </c>
      <c r="O463" s="81">
        <f>INDEX('1'!P:P,INDEX(4^8-LARGE((حسوب=$R$2)*(تواريخ&gt;=$P$3)*(تواريخ&lt;=$AD$3)*(4^8-ROW(حسوب)),ROWS(O$9:O463)),0))</f>
        <v>0</v>
      </c>
      <c r="P463" s="81">
        <f>INDEX('1'!Q:Q,INDEX(4^8-LARGE((حسوب=$R$2)*(تواريخ&gt;=$P$3)*(تواريخ&lt;=$AD$3)*(4^8-ROW(حسوب)),ROWS(P$9:P463)),0))</f>
        <v>0</v>
      </c>
      <c r="Q463" s="81">
        <f>INDEX('1'!R:R,INDEX(4^8-LARGE((حسوب=$R$2)*(تواريخ&gt;=$P$3)*(تواريخ&lt;=$AD$3)*(4^8-ROW(حسوب)),ROWS(Q$9:Q463)),0))</f>
        <v>0</v>
      </c>
      <c r="R463" s="81">
        <f>INDEX('1'!S:S,INDEX(4^8-LARGE((حسوب=$R$2)*(تواريخ&gt;=$P$3)*(تواريخ&lt;=$AD$3)*(4^8-ROW(حسوب)),ROWS(R$9:R463)),0))</f>
        <v>0</v>
      </c>
      <c r="S463" s="81">
        <f>INDEX('1'!T:T,INDEX(4^8-LARGE((حسوب=$R$2)*(تواريخ&gt;=$P$3)*(تواريخ&lt;=$AD$3)*(4^8-ROW(حسوب)),ROWS(S$9:S463)),0))</f>
        <v>0</v>
      </c>
      <c r="T463" s="81">
        <f>INDEX('1'!U:U,INDEX(4^8-LARGE((حسوب=$R$2)*(تواريخ&gt;=$P$3)*(تواريخ&lt;=$AD$3)*(4^8-ROW(حسوب)),ROWS(T$9:T463)),0))</f>
        <v>0</v>
      </c>
      <c r="U463" s="81">
        <f>INDEX('1'!V:V,INDEX(4^8-LARGE((حسوب=$R$2)*(تواريخ&gt;=$P$3)*(تواريخ&lt;=$AD$3)*(4^8-ROW(حسوب)),ROWS(U$9:U463)),0))</f>
        <v>0</v>
      </c>
      <c r="V463" s="81">
        <f>INDEX('1'!W:W,INDEX(4^8-LARGE((حسوب=$R$2)*(تواريخ&gt;=$P$3)*(تواريخ&lt;=$AD$3)*(4^8-ROW(حسوب)),ROWS(V$9:V463)),0))</f>
        <v>0</v>
      </c>
      <c r="W463" s="81">
        <f>INDEX('1'!X:X,INDEX(4^8-LARGE((حسوب=$R$2)*(تواريخ&gt;=$P$3)*(تواريخ&lt;=$AD$3)*(4^8-ROW(حسوب)),ROWS(W$9:W463)),0))</f>
        <v>0</v>
      </c>
      <c r="X463" s="81">
        <f>INDEX('1'!Y:Y,INDEX(4^8-LARGE((حسوب=$R$2)*(تواريخ&gt;=$P$3)*(تواريخ&lt;=$AD$3)*(4^8-ROW(حسوب)),ROWS(X$9:X463)),0))</f>
        <v>0</v>
      </c>
      <c r="Y463" s="81">
        <f>INDEX('1'!Z:Z,INDEX(4^8-LARGE((حسوب=$R$2)*(تواريخ&gt;=$P$3)*(تواريخ&lt;=$AD$3)*(4^8-ROW(حسوب)),ROWS(Y$9:Y463)),0))</f>
        <v>0</v>
      </c>
      <c r="Z463" s="81">
        <f>INDEX('1'!AA:AA,INDEX(4^8-LARGE((حسوب=$R$2)*(تواريخ&gt;=$P$3)*(تواريخ&lt;=$AD$3)*(4^8-ROW(حسوب)),ROWS(Z$9:Z463)),0))</f>
        <v>0</v>
      </c>
      <c r="AA463" s="81">
        <f>INDEX('1'!AB:AB,INDEX(4^8-LARGE((حسوب=$R$2)*(تواريخ&gt;=$P$3)*(تواريخ&lt;=$AD$3)*(4^8-ROW(حسوب)),ROWS(AA$9:AA463)),0))</f>
        <v>0</v>
      </c>
      <c r="AB463" s="81">
        <f>INDEX('1'!AC:AC,INDEX(4^8-LARGE((حسوب=$R$2)*(تواريخ&gt;=$P$3)*(تواريخ&lt;=$AD$3)*(4^8-ROW(حسوب)),ROWS(AB$9:AB463)),0))</f>
        <v>0</v>
      </c>
      <c r="AC463" s="81">
        <f>INDEX('1'!AD:AD,INDEX(4^8-LARGE((حسوب=$R$2)*(تواريخ&gt;=$P$3)*(تواريخ&lt;=$AD$3)*(4^8-ROW(حسوب)),ROWS(AC$9:AC463)),0))</f>
        <v>0</v>
      </c>
      <c r="AD463" s="81">
        <f>INDEX('1'!AE:AE,INDEX(4^8-LARGE((حسوب=$R$2)*(تواريخ&gt;=$P$3)*(تواريخ&lt;=$AD$3)*(4^8-ROW(حسوب)),ROWS(AD$9:AD463)),0))</f>
        <v>0</v>
      </c>
      <c r="AE463" s="57"/>
      <c r="AF463" s="57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7"/>
      <c r="AR463" s="57"/>
      <c r="AS463" s="80">
        <f>INDEX('1'!AY:AY,INDEX(4^8-LARGE((حسوب=$R$2)*(تواريخ&gt;=$P$3)*(تواريخ&lt;=$AD$3)*(4^8-ROW(حسوب)),ROWS(AS$9:AS463)),0))</f>
        <v>0</v>
      </c>
      <c r="AT463" s="80">
        <f>INDEX('1'!AX:AX,INDEX(4^8-LARGE((حسوب=$R$2)*(تواريخ&gt;=$P$3)*(تواريخ&lt;=$AD$3)*(4^8-ROW(حسوب)),ROWS(AT$9:AT463)),0))</f>
        <v>0</v>
      </c>
      <c r="AU463" s="80">
        <f>INDEX('1'!BA:BA,INDEX(4^8-LARGE((حسوب=$R$2)*(تواريخ&gt;=$P$3)*(تواريخ&lt;=$AD$3)*(4^8-ROW(حسوب)),ROWS(AU$9:AU463)),0))</f>
        <v>0</v>
      </c>
      <c r="AV463" s="80">
        <f>INDEX('1'!AZ:AZ,INDEX(4^8-LARGE((حسوب=$R$2)*(تواريخ&gt;=$P$3)*(تواريخ&lt;=$AD$3)*(4^8-ROW(حسوب)),ROWS(AV$9:AV463)),0))</f>
        <v>0</v>
      </c>
      <c r="AW463" s="79" t="str">
        <f t="shared" si="9"/>
        <v/>
      </c>
    </row>
    <row r="464" spans="6:49" ht="18">
      <c r="F464" s="83">
        <f>IF($G464="","",(INDEX('1'!A:A,INDEX(4^8-LARGE((حسوب=$R$2)*(تواريخ&gt;=$P$3)*(تواريخ&lt;=$AD$3)*(4^8-ROW(حسوب)),ROWS(F$9:F464)),0))))</f>
        <v>0</v>
      </c>
      <c r="G464" s="84">
        <f>INDEX('1'!AT:AT,INDEX(4^8-LARGE((حسوب=$R$2)*(تواريخ&gt;=$P$3)*(تواريخ&lt;=$AD$3)*(4^8-ROW(حسوب)),ROWS(G$9:G464)),0))</f>
        <v>0</v>
      </c>
      <c r="H464" s="84">
        <f>INDEX('1'!AV:AV,INDEX(4^8-LARGE((حسوب=$R$2)*(تواريخ&gt;=$P$3)*(تواريخ&lt;=$AD$3)*(4^8-ROW(حسوب)),ROWS(H$9:H464)),0))</f>
        <v>0</v>
      </c>
      <c r="I464" s="81">
        <f>INDEX('1'!J:J,INDEX(4^8-LARGE((حسوب=$R$2)*(تواريخ&gt;=$P$3)*(تواريخ&lt;=$AD$3)*(4^8-ROW(حسوب)),ROWS(I$9:I464)),0))</f>
        <v>0</v>
      </c>
      <c r="J464" s="81">
        <f>INDEX('1'!K:K,INDEX(4^8-LARGE((حسوب=$R$2)*(تواريخ&gt;=$P$3)*(تواريخ&lt;=$AD$3)*(4^8-ROW(حسوب)),ROWS(J$9:J464)),0))</f>
        <v>0</v>
      </c>
      <c r="K464" s="81">
        <f>INDEX('1'!L:L,INDEX(4^8-LARGE((حسوب=$R$2)*(تواريخ&gt;=$P$3)*(تواريخ&lt;=$AD$3)*(4^8-ROW(حسوب)),ROWS(K$9:K464)),0))</f>
        <v>0</v>
      </c>
      <c r="L464" s="81">
        <f>INDEX('1'!M:M,INDEX(4^8-LARGE((حسوب=$R$2)*(تواريخ&gt;=$P$3)*(تواريخ&lt;=$AD$3)*(4^8-ROW(حسوب)),ROWS(L$9:L464)),0))</f>
        <v>0</v>
      </c>
      <c r="M464" s="81">
        <f>INDEX('1'!N:N,INDEX(4^8-LARGE((حسوب=$R$2)*(تواريخ&gt;=$P$3)*(تواريخ&lt;=$AD$3)*(4^8-ROW(حسوب)),ROWS(M$9:M464)),0))</f>
        <v>0</v>
      </c>
      <c r="N464" s="81">
        <f>INDEX('1'!O:O,INDEX(4^8-LARGE((حسوب=$R$2)*(تواريخ&gt;=$P$3)*(تواريخ&lt;=$AD$3)*(4^8-ROW(حسوب)),ROWS(N$9:N464)),0))</f>
        <v>0</v>
      </c>
      <c r="O464" s="81">
        <f>INDEX('1'!P:P,INDEX(4^8-LARGE((حسوب=$R$2)*(تواريخ&gt;=$P$3)*(تواريخ&lt;=$AD$3)*(4^8-ROW(حسوب)),ROWS(O$9:O464)),0))</f>
        <v>0</v>
      </c>
      <c r="P464" s="81">
        <f>INDEX('1'!Q:Q,INDEX(4^8-LARGE((حسوب=$R$2)*(تواريخ&gt;=$P$3)*(تواريخ&lt;=$AD$3)*(4^8-ROW(حسوب)),ROWS(P$9:P464)),0))</f>
        <v>0</v>
      </c>
      <c r="Q464" s="81">
        <f>INDEX('1'!R:R,INDEX(4^8-LARGE((حسوب=$R$2)*(تواريخ&gt;=$P$3)*(تواريخ&lt;=$AD$3)*(4^8-ROW(حسوب)),ROWS(Q$9:Q464)),0))</f>
        <v>0</v>
      </c>
      <c r="R464" s="81">
        <f>INDEX('1'!S:S,INDEX(4^8-LARGE((حسوب=$R$2)*(تواريخ&gt;=$P$3)*(تواريخ&lt;=$AD$3)*(4^8-ROW(حسوب)),ROWS(R$9:R464)),0))</f>
        <v>0</v>
      </c>
      <c r="S464" s="81">
        <f>INDEX('1'!T:T,INDEX(4^8-LARGE((حسوب=$R$2)*(تواريخ&gt;=$P$3)*(تواريخ&lt;=$AD$3)*(4^8-ROW(حسوب)),ROWS(S$9:S464)),0))</f>
        <v>0</v>
      </c>
      <c r="T464" s="81">
        <f>INDEX('1'!U:U,INDEX(4^8-LARGE((حسوب=$R$2)*(تواريخ&gt;=$P$3)*(تواريخ&lt;=$AD$3)*(4^8-ROW(حسوب)),ROWS(T$9:T464)),0))</f>
        <v>0</v>
      </c>
      <c r="U464" s="81">
        <f>INDEX('1'!V:V,INDEX(4^8-LARGE((حسوب=$R$2)*(تواريخ&gt;=$P$3)*(تواريخ&lt;=$AD$3)*(4^8-ROW(حسوب)),ROWS(U$9:U464)),0))</f>
        <v>0</v>
      </c>
      <c r="V464" s="81">
        <f>INDEX('1'!W:W,INDEX(4^8-LARGE((حسوب=$R$2)*(تواريخ&gt;=$P$3)*(تواريخ&lt;=$AD$3)*(4^8-ROW(حسوب)),ROWS(V$9:V464)),0))</f>
        <v>0</v>
      </c>
      <c r="W464" s="81">
        <f>INDEX('1'!X:X,INDEX(4^8-LARGE((حسوب=$R$2)*(تواريخ&gt;=$P$3)*(تواريخ&lt;=$AD$3)*(4^8-ROW(حسوب)),ROWS(W$9:W464)),0))</f>
        <v>0</v>
      </c>
      <c r="X464" s="81">
        <f>INDEX('1'!Y:Y,INDEX(4^8-LARGE((حسوب=$R$2)*(تواريخ&gt;=$P$3)*(تواريخ&lt;=$AD$3)*(4^8-ROW(حسوب)),ROWS(X$9:X464)),0))</f>
        <v>0</v>
      </c>
      <c r="Y464" s="81">
        <f>INDEX('1'!Z:Z,INDEX(4^8-LARGE((حسوب=$R$2)*(تواريخ&gt;=$P$3)*(تواريخ&lt;=$AD$3)*(4^8-ROW(حسوب)),ROWS(Y$9:Y464)),0))</f>
        <v>0</v>
      </c>
      <c r="Z464" s="81">
        <f>INDEX('1'!AA:AA,INDEX(4^8-LARGE((حسوب=$R$2)*(تواريخ&gt;=$P$3)*(تواريخ&lt;=$AD$3)*(4^8-ROW(حسوب)),ROWS(Z$9:Z464)),0))</f>
        <v>0</v>
      </c>
      <c r="AA464" s="81">
        <f>INDEX('1'!AB:AB,INDEX(4^8-LARGE((حسوب=$R$2)*(تواريخ&gt;=$P$3)*(تواريخ&lt;=$AD$3)*(4^8-ROW(حسوب)),ROWS(AA$9:AA464)),0))</f>
        <v>0</v>
      </c>
      <c r="AB464" s="81">
        <f>INDEX('1'!AC:AC,INDEX(4^8-LARGE((حسوب=$R$2)*(تواريخ&gt;=$P$3)*(تواريخ&lt;=$AD$3)*(4^8-ROW(حسوب)),ROWS(AB$9:AB464)),0))</f>
        <v>0</v>
      </c>
      <c r="AC464" s="81">
        <f>INDEX('1'!AD:AD,INDEX(4^8-LARGE((حسوب=$R$2)*(تواريخ&gt;=$P$3)*(تواريخ&lt;=$AD$3)*(4^8-ROW(حسوب)),ROWS(AC$9:AC464)),0))</f>
        <v>0</v>
      </c>
      <c r="AD464" s="81">
        <f>INDEX('1'!AE:AE,INDEX(4^8-LARGE((حسوب=$R$2)*(تواريخ&gt;=$P$3)*(تواريخ&lt;=$AD$3)*(4^8-ROW(حسوب)),ROWS(AD$9:AD464)),0))</f>
        <v>0</v>
      </c>
      <c r="AE464" s="57"/>
      <c r="AF464" s="57"/>
      <c r="AG464" s="58"/>
      <c r="AH464" s="58"/>
      <c r="AI464" s="58"/>
      <c r="AJ464" s="58"/>
      <c r="AK464" s="58"/>
      <c r="AL464" s="58"/>
      <c r="AM464" s="58"/>
      <c r="AN464" s="58"/>
      <c r="AO464" s="58"/>
      <c r="AP464" s="58"/>
      <c r="AQ464" s="57"/>
      <c r="AR464" s="57"/>
      <c r="AS464" s="80">
        <f>INDEX('1'!AY:AY,INDEX(4^8-LARGE((حسوب=$R$2)*(تواريخ&gt;=$P$3)*(تواريخ&lt;=$AD$3)*(4^8-ROW(حسوب)),ROWS(AS$9:AS464)),0))</f>
        <v>0</v>
      </c>
      <c r="AT464" s="80">
        <f>INDEX('1'!AX:AX,INDEX(4^8-LARGE((حسوب=$R$2)*(تواريخ&gt;=$P$3)*(تواريخ&lt;=$AD$3)*(4^8-ROW(حسوب)),ROWS(AT$9:AT464)),0))</f>
        <v>0</v>
      </c>
      <c r="AU464" s="80">
        <f>INDEX('1'!BA:BA,INDEX(4^8-LARGE((حسوب=$R$2)*(تواريخ&gt;=$P$3)*(تواريخ&lt;=$AD$3)*(4^8-ROW(حسوب)),ROWS(AU$9:AU464)),0))</f>
        <v>0</v>
      </c>
      <c r="AV464" s="80">
        <f>INDEX('1'!AZ:AZ,INDEX(4^8-LARGE((حسوب=$R$2)*(تواريخ&gt;=$P$3)*(تواريخ&lt;=$AD$3)*(4^8-ROW(حسوب)),ROWS(AV$9:AV464)),0))</f>
        <v>0</v>
      </c>
      <c r="AW464" s="79" t="str">
        <f t="shared" si="9"/>
        <v/>
      </c>
    </row>
    <row r="465" spans="6:49" ht="18">
      <c r="F465" s="83">
        <f>IF($G465="","",(INDEX('1'!A:A,INDEX(4^8-LARGE((حسوب=$R$2)*(تواريخ&gt;=$P$3)*(تواريخ&lt;=$AD$3)*(4^8-ROW(حسوب)),ROWS(F$9:F465)),0))))</f>
        <v>0</v>
      </c>
      <c r="G465" s="84">
        <f>INDEX('1'!AT:AT,INDEX(4^8-LARGE((حسوب=$R$2)*(تواريخ&gt;=$P$3)*(تواريخ&lt;=$AD$3)*(4^8-ROW(حسوب)),ROWS(G$9:G465)),0))</f>
        <v>0</v>
      </c>
      <c r="H465" s="84">
        <f>INDEX('1'!AV:AV,INDEX(4^8-LARGE((حسوب=$R$2)*(تواريخ&gt;=$P$3)*(تواريخ&lt;=$AD$3)*(4^8-ROW(حسوب)),ROWS(H$9:H465)),0))</f>
        <v>0</v>
      </c>
      <c r="I465" s="81">
        <f>INDEX('1'!J:J,INDEX(4^8-LARGE((حسوب=$R$2)*(تواريخ&gt;=$P$3)*(تواريخ&lt;=$AD$3)*(4^8-ROW(حسوب)),ROWS(I$9:I465)),0))</f>
        <v>0</v>
      </c>
      <c r="J465" s="81">
        <f>INDEX('1'!K:K,INDEX(4^8-LARGE((حسوب=$R$2)*(تواريخ&gt;=$P$3)*(تواريخ&lt;=$AD$3)*(4^8-ROW(حسوب)),ROWS(J$9:J465)),0))</f>
        <v>0</v>
      </c>
      <c r="K465" s="81">
        <f>INDEX('1'!L:L,INDEX(4^8-LARGE((حسوب=$R$2)*(تواريخ&gt;=$P$3)*(تواريخ&lt;=$AD$3)*(4^8-ROW(حسوب)),ROWS(K$9:K465)),0))</f>
        <v>0</v>
      </c>
      <c r="L465" s="81">
        <f>INDEX('1'!M:M,INDEX(4^8-LARGE((حسوب=$R$2)*(تواريخ&gt;=$P$3)*(تواريخ&lt;=$AD$3)*(4^8-ROW(حسوب)),ROWS(L$9:L465)),0))</f>
        <v>0</v>
      </c>
      <c r="M465" s="81">
        <f>INDEX('1'!N:N,INDEX(4^8-LARGE((حسوب=$R$2)*(تواريخ&gt;=$P$3)*(تواريخ&lt;=$AD$3)*(4^8-ROW(حسوب)),ROWS(M$9:M465)),0))</f>
        <v>0</v>
      </c>
      <c r="N465" s="81">
        <f>INDEX('1'!O:O,INDEX(4^8-LARGE((حسوب=$R$2)*(تواريخ&gt;=$P$3)*(تواريخ&lt;=$AD$3)*(4^8-ROW(حسوب)),ROWS(N$9:N465)),0))</f>
        <v>0</v>
      </c>
      <c r="O465" s="81">
        <f>INDEX('1'!P:P,INDEX(4^8-LARGE((حسوب=$R$2)*(تواريخ&gt;=$P$3)*(تواريخ&lt;=$AD$3)*(4^8-ROW(حسوب)),ROWS(O$9:O465)),0))</f>
        <v>0</v>
      </c>
      <c r="P465" s="81">
        <f>INDEX('1'!Q:Q,INDEX(4^8-LARGE((حسوب=$R$2)*(تواريخ&gt;=$P$3)*(تواريخ&lt;=$AD$3)*(4^8-ROW(حسوب)),ROWS(P$9:P465)),0))</f>
        <v>0</v>
      </c>
      <c r="Q465" s="81">
        <f>INDEX('1'!R:R,INDEX(4^8-LARGE((حسوب=$R$2)*(تواريخ&gt;=$P$3)*(تواريخ&lt;=$AD$3)*(4^8-ROW(حسوب)),ROWS(Q$9:Q465)),0))</f>
        <v>0</v>
      </c>
      <c r="R465" s="81">
        <f>INDEX('1'!S:S,INDEX(4^8-LARGE((حسوب=$R$2)*(تواريخ&gt;=$P$3)*(تواريخ&lt;=$AD$3)*(4^8-ROW(حسوب)),ROWS(R$9:R465)),0))</f>
        <v>0</v>
      </c>
      <c r="S465" s="81">
        <f>INDEX('1'!T:T,INDEX(4^8-LARGE((حسوب=$R$2)*(تواريخ&gt;=$P$3)*(تواريخ&lt;=$AD$3)*(4^8-ROW(حسوب)),ROWS(S$9:S465)),0))</f>
        <v>0</v>
      </c>
      <c r="T465" s="81">
        <f>INDEX('1'!U:U,INDEX(4^8-LARGE((حسوب=$R$2)*(تواريخ&gt;=$P$3)*(تواريخ&lt;=$AD$3)*(4^8-ROW(حسوب)),ROWS(T$9:T465)),0))</f>
        <v>0</v>
      </c>
      <c r="U465" s="81">
        <f>INDEX('1'!V:V,INDEX(4^8-LARGE((حسوب=$R$2)*(تواريخ&gt;=$P$3)*(تواريخ&lt;=$AD$3)*(4^8-ROW(حسوب)),ROWS(U$9:U465)),0))</f>
        <v>0</v>
      </c>
      <c r="V465" s="81">
        <f>INDEX('1'!W:W,INDEX(4^8-LARGE((حسوب=$R$2)*(تواريخ&gt;=$P$3)*(تواريخ&lt;=$AD$3)*(4^8-ROW(حسوب)),ROWS(V$9:V465)),0))</f>
        <v>0</v>
      </c>
      <c r="W465" s="81">
        <f>INDEX('1'!X:X,INDEX(4^8-LARGE((حسوب=$R$2)*(تواريخ&gt;=$P$3)*(تواريخ&lt;=$AD$3)*(4^8-ROW(حسوب)),ROWS(W$9:W465)),0))</f>
        <v>0</v>
      </c>
      <c r="X465" s="81">
        <f>INDEX('1'!Y:Y,INDEX(4^8-LARGE((حسوب=$R$2)*(تواريخ&gt;=$P$3)*(تواريخ&lt;=$AD$3)*(4^8-ROW(حسوب)),ROWS(X$9:X465)),0))</f>
        <v>0</v>
      </c>
      <c r="Y465" s="81">
        <f>INDEX('1'!Z:Z,INDEX(4^8-LARGE((حسوب=$R$2)*(تواريخ&gt;=$P$3)*(تواريخ&lt;=$AD$3)*(4^8-ROW(حسوب)),ROWS(Y$9:Y465)),0))</f>
        <v>0</v>
      </c>
      <c r="Z465" s="81">
        <f>INDEX('1'!AA:AA,INDEX(4^8-LARGE((حسوب=$R$2)*(تواريخ&gt;=$P$3)*(تواريخ&lt;=$AD$3)*(4^8-ROW(حسوب)),ROWS(Z$9:Z465)),0))</f>
        <v>0</v>
      </c>
      <c r="AA465" s="81">
        <f>INDEX('1'!AB:AB,INDEX(4^8-LARGE((حسوب=$R$2)*(تواريخ&gt;=$P$3)*(تواريخ&lt;=$AD$3)*(4^8-ROW(حسوب)),ROWS(AA$9:AA465)),0))</f>
        <v>0</v>
      </c>
      <c r="AB465" s="81">
        <f>INDEX('1'!AC:AC,INDEX(4^8-LARGE((حسوب=$R$2)*(تواريخ&gt;=$P$3)*(تواريخ&lt;=$AD$3)*(4^8-ROW(حسوب)),ROWS(AB$9:AB465)),0))</f>
        <v>0</v>
      </c>
      <c r="AC465" s="81">
        <f>INDEX('1'!AD:AD,INDEX(4^8-LARGE((حسوب=$R$2)*(تواريخ&gt;=$P$3)*(تواريخ&lt;=$AD$3)*(4^8-ROW(حسوب)),ROWS(AC$9:AC465)),0))</f>
        <v>0</v>
      </c>
      <c r="AD465" s="81">
        <f>INDEX('1'!AE:AE,INDEX(4^8-LARGE((حسوب=$R$2)*(تواريخ&gt;=$P$3)*(تواريخ&lt;=$AD$3)*(4^8-ROW(حسوب)),ROWS(AD$9:AD465)),0))</f>
        <v>0</v>
      </c>
      <c r="AE465" s="57"/>
      <c r="AF465" s="57"/>
      <c r="AG465" s="58"/>
      <c r="AH465" s="58"/>
      <c r="AI465" s="58"/>
      <c r="AJ465" s="58"/>
      <c r="AK465" s="58"/>
      <c r="AL465" s="58"/>
      <c r="AM465" s="58"/>
      <c r="AN465" s="58"/>
      <c r="AO465" s="58"/>
      <c r="AP465" s="58"/>
      <c r="AQ465" s="57"/>
      <c r="AR465" s="57"/>
      <c r="AS465" s="80">
        <f>INDEX('1'!AY:AY,INDEX(4^8-LARGE((حسوب=$R$2)*(تواريخ&gt;=$P$3)*(تواريخ&lt;=$AD$3)*(4^8-ROW(حسوب)),ROWS(AS$9:AS465)),0))</f>
        <v>0</v>
      </c>
      <c r="AT465" s="80">
        <f>INDEX('1'!AX:AX,INDEX(4^8-LARGE((حسوب=$R$2)*(تواريخ&gt;=$P$3)*(تواريخ&lt;=$AD$3)*(4^8-ROW(حسوب)),ROWS(AT$9:AT465)),0))</f>
        <v>0</v>
      </c>
      <c r="AU465" s="80">
        <f>INDEX('1'!BA:BA,INDEX(4^8-LARGE((حسوب=$R$2)*(تواريخ&gt;=$P$3)*(تواريخ&lt;=$AD$3)*(4^8-ROW(حسوب)),ROWS(AU$9:AU465)),0))</f>
        <v>0</v>
      </c>
      <c r="AV465" s="80">
        <f>INDEX('1'!AZ:AZ,INDEX(4^8-LARGE((حسوب=$R$2)*(تواريخ&gt;=$P$3)*(تواريخ&lt;=$AD$3)*(4^8-ROW(حسوب)),ROWS(AV$9:AV465)),0))</f>
        <v>0</v>
      </c>
      <c r="AW465" s="79" t="str">
        <f t="shared" si="9"/>
        <v/>
      </c>
    </row>
    <row r="466" spans="6:49" ht="18">
      <c r="F466" s="83">
        <f>IF($G466="","",(INDEX('1'!A:A,INDEX(4^8-LARGE((حسوب=$R$2)*(تواريخ&gt;=$P$3)*(تواريخ&lt;=$AD$3)*(4^8-ROW(حسوب)),ROWS(F$9:F466)),0))))</f>
        <v>0</v>
      </c>
      <c r="G466" s="84">
        <f>INDEX('1'!AT:AT,INDEX(4^8-LARGE((حسوب=$R$2)*(تواريخ&gt;=$P$3)*(تواريخ&lt;=$AD$3)*(4^8-ROW(حسوب)),ROWS(G$9:G466)),0))</f>
        <v>0</v>
      </c>
      <c r="H466" s="84">
        <f>INDEX('1'!AV:AV,INDEX(4^8-LARGE((حسوب=$R$2)*(تواريخ&gt;=$P$3)*(تواريخ&lt;=$AD$3)*(4^8-ROW(حسوب)),ROWS(H$9:H466)),0))</f>
        <v>0</v>
      </c>
      <c r="I466" s="81">
        <f>INDEX('1'!J:J,INDEX(4^8-LARGE((حسوب=$R$2)*(تواريخ&gt;=$P$3)*(تواريخ&lt;=$AD$3)*(4^8-ROW(حسوب)),ROWS(I$9:I466)),0))</f>
        <v>0</v>
      </c>
      <c r="J466" s="81">
        <f>INDEX('1'!K:K,INDEX(4^8-LARGE((حسوب=$R$2)*(تواريخ&gt;=$P$3)*(تواريخ&lt;=$AD$3)*(4^8-ROW(حسوب)),ROWS(J$9:J466)),0))</f>
        <v>0</v>
      </c>
      <c r="K466" s="81">
        <f>INDEX('1'!L:L,INDEX(4^8-LARGE((حسوب=$R$2)*(تواريخ&gt;=$P$3)*(تواريخ&lt;=$AD$3)*(4^8-ROW(حسوب)),ROWS(K$9:K466)),0))</f>
        <v>0</v>
      </c>
      <c r="L466" s="81">
        <f>INDEX('1'!M:M,INDEX(4^8-LARGE((حسوب=$R$2)*(تواريخ&gt;=$P$3)*(تواريخ&lt;=$AD$3)*(4^8-ROW(حسوب)),ROWS(L$9:L466)),0))</f>
        <v>0</v>
      </c>
      <c r="M466" s="81">
        <f>INDEX('1'!N:N,INDEX(4^8-LARGE((حسوب=$R$2)*(تواريخ&gt;=$P$3)*(تواريخ&lt;=$AD$3)*(4^8-ROW(حسوب)),ROWS(M$9:M466)),0))</f>
        <v>0</v>
      </c>
      <c r="N466" s="81">
        <f>INDEX('1'!O:O,INDEX(4^8-LARGE((حسوب=$R$2)*(تواريخ&gt;=$P$3)*(تواريخ&lt;=$AD$3)*(4^8-ROW(حسوب)),ROWS(N$9:N466)),0))</f>
        <v>0</v>
      </c>
      <c r="O466" s="81">
        <f>INDEX('1'!P:P,INDEX(4^8-LARGE((حسوب=$R$2)*(تواريخ&gt;=$P$3)*(تواريخ&lt;=$AD$3)*(4^8-ROW(حسوب)),ROWS(O$9:O466)),0))</f>
        <v>0</v>
      </c>
      <c r="P466" s="81">
        <f>INDEX('1'!Q:Q,INDEX(4^8-LARGE((حسوب=$R$2)*(تواريخ&gt;=$P$3)*(تواريخ&lt;=$AD$3)*(4^8-ROW(حسوب)),ROWS(P$9:P466)),0))</f>
        <v>0</v>
      </c>
      <c r="Q466" s="81">
        <f>INDEX('1'!R:R,INDEX(4^8-LARGE((حسوب=$R$2)*(تواريخ&gt;=$P$3)*(تواريخ&lt;=$AD$3)*(4^8-ROW(حسوب)),ROWS(Q$9:Q466)),0))</f>
        <v>0</v>
      </c>
      <c r="R466" s="81">
        <f>INDEX('1'!S:S,INDEX(4^8-LARGE((حسوب=$R$2)*(تواريخ&gt;=$P$3)*(تواريخ&lt;=$AD$3)*(4^8-ROW(حسوب)),ROWS(R$9:R466)),0))</f>
        <v>0</v>
      </c>
      <c r="S466" s="81">
        <f>INDEX('1'!T:T,INDEX(4^8-LARGE((حسوب=$R$2)*(تواريخ&gt;=$P$3)*(تواريخ&lt;=$AD$3)*(4^8-ROW(حسوب)),ROWS(S$9:S466)),0))</f>
        <v>0</v>
      </c>
      <c r="T466" s="81">
        <f>INDEX('1'!U:U,INDEX(4^8-LARGE((حسوب=$R$2)*(تواريخ&gt;=$P$3)*(تواريخ&lt;=$AD$3)*(4^8-ROW(حسوب)),ROWS(T$9:T466)),0))</f>
        <v>0</v>
      </c>
      <c r="U466" s="81">
        <f>INDEX('1'!V:V,INDEX(4^8-LARGE((حسوب=$R$2)*(تواريخ&gt;=$P$3)*(تواريخ&lt;=$AD$3)*(4^8-ROW(حسوب)),ROWS(U$9:U466)),0))</f>
        <v>0</v>
      </c>
      <c r="V466" s="81">
        <f>INDEX('1'!W:W,INDEX(4^8-LARGE((حسوب=$R$2)*(تواريخ&gt;=$P$3)*(تواريخ&lt;=$AD$3)*(4^8-ROW(حسوب)),ROWS(V$9:V466)),0))</f>
        <v>0</v>
      </c>
      <c r="W466" s="81">
        <f>INDEX('1'!X:X,INDEX(4^8-LARGE((حسوب=$R$2)*(تواريخ&gt;=$P$3)*(تواريخ&lt;=$AD$3)*(4^8-ROW(حسوب)),ROWS(W$9:W466)),0))</f>
        <v>0</v>
      </c>
      <c r="X466" s="81">
        <f>INDEX('1'!Y:Y,INDEX(4^8-LARGE((حسوب=$R$2)*(تواريخ&gt;=$P$3)*(تواريخ&lt;=$AD$3)*(4^8-ROW(حسوب)),ROWS(X$9:X466)),0))</f>
        <v>0</v>
      </c>
      <c r="Y466" s="81">
        <f>INDEX('1'!Z:Z,INDEX(4^8-LARGE((حسوب=$R$2)*(تواريخ&gt;=$P$3)*(تواريخ&lt;=$AD$3)*(4^8-ROW(حسوب)),ROWS(Y$9:Y466)),0))</f>
        <v>0</v>
      </c>
      <c r="Z466" s="81">
        <f>INDEX('1'!AA:AA,INDEX(4^8-LARGE((حسوب=$R$2)*(تواريخ&gt;=$P$3)*(تواريخ&lt;=$AD$3)*(4^8-ROW(حسوب)),ROWS(Z$9:Z466)),0))</f>
        <v>0</v>
      </c>
      <c r="AA466" s="81">
        <f>INDEX('1'!AB:AB,INDEX(4^8-LARGE((حسوب=$R$2)*(تواريخ&gt;=$P$3)*(تواريخ&lt;=$AD$3)*(4^8-ROW(حسوب)),ROWS(AA$9:AA466)),0))</f>
        <v>0</v>
      </c>
      <c r="AB466" s="81">
        <f>INDEX('1'!AC:AC,INDEX(4^8-LARGE((حسوب=$R$2)*(تواريخ&gt;=$P$3)*(تواريخ&lt;=$AD$3)*(4^8-ROW(حسوب)),ROWS(AB$9:AB466)),0))</f>
        <v>0</v>
      </c>
      <c r="AC466" s="81">
        <f>INDEX('1'!AD:AD,INDEX(4^8-LARGE((حسوب=$R$2)*(تواريخ&gt;=$P$3)*(تواريخ&lt;=$AD$3)*(4^8-ROW(حسوب)),ROWS(AC$9:AC466)),0))</f>
        <v>0</v>
      </c>
      <c r="AD466" s="81">
        <f>INDEX('1'!AE:AE,INDEX(4^8-LARGE((حسوب=$R$2)*(تواريخ&gt;=$P$3)*(تواريخ&lt;=$AD$3)*(4^8-ROW(حسوب)),ROWS(AD$9:AD466)),0))</f>
        <v>0</v>
      </c>
      <c r="AE466" s="57"/>
      <c r="AF466" s="57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7"/>
      <c r="AR466" s="57"/>
      <c r="AS466" s="80">
        <f>INDEX('1'!AY:AY,INDEX(4^8-LARGE((حسوب=$R$2)*(تواريخ&gt;=$P$3)*(تواريخ&lt;=$AD$3)*(4^8-ROW(حسوب)),ROWS(AS$9:AS466)),0))</f>
        <v>0</v>
      </c>
      <c r="AT466" s="80">
        <f>INDEX('1'!AX:AX,INDEX(4^8-LARGE((حسوب=$R$2)*(تواريخ&gt;=$P$3)*(تواريخ&lt;=$AD$3)*(4^8-ROW(حسوب)),ROWS(AT$9:AT466)),0))</f>
        <v>0</v>
      </c>
      <c r="AU466" s="80">
        <f>INDEX('1'!BA:BA,INDEX(4^8-LARGE((حسوب=$R$2)*(تواريخ&gt;=$P$3)*(تواريخ&lt;=$AD$3)*(4^8-ROW(حسوب)),ROWS(AU$9:AU466)),0))</f>
        <v>0</v>
      </c>
      <c r="AV466" s="80">
        <f>INDEX('1'!AZ:AZ,INDEX(4^8-LARGE((حسوب=$R$2)*(تواريخ&gt;=$P$3)*(تواريخ&lt;=$AD$3)*(4^8-ROW(حسوب)),ROWS(AV$9:AV466)),0))</f>
        <v>0</v>
      </c>
      <c r="AW466" s="79" t="str">
        <f t="shared" si="9"/>
        <v/>
      </c>
    </row>
    <row r="467" spans="6:49" ht="18">
      <c r="F467" s="83">
        <f>IF($G467="","",(INDEX('1'!A:A,INDEX(4^8-LARGE((حسوب=$R$2)*(تواريخ&gt;=$P$3)*(تواريخ&lt;=$AD$3)*(4^8-ROW(حسوب)),ROWS(F$9:F467)),0))))</f>
        <v>0</v>
      </c>
      <c r="G467" s="84">
        <f>INDEX('1'!AT:AT,INDEX(4^8-LARGE((حسوب=$R$2)*(تواريخ&gt;=$P$3)*(تواريخ&lt;=$AD$3)*(4^8-ROW(حسوب)),ROWS(G$9:G467)),0))</f>
        <v>0</v>
      </c>
      <c r="H467" s="84">
        <f>INDEX('1'!AV:AV,INDEX(4^8-LARGE((حسوب=$R$2)*(تواريخ&gt;=$P$3)*(تواريخ&lt;=$AD$3)*(4^8-ROW(حسوب)),ROWS(H$9:H467)),0))</f>
        <v>0</v>
      </c>
      <c r="I467" s="81">
        <f>INDEX('1'!J:J,INDEX(4^8-LARGE((حسوب=$R$2)*(تواريخ&gt;=$P$3)*(تواريخ&lt;=$AD$3)*(4^8-ROW(حسوب)),ROWS(I$9:I467)),0))</f>
        <v>0</v>
      </c>
      <c r="J467" s="81">
        <f>INDEX('1'!K:K,INDEX(4^8-LARGE((حسوب=$R$2)*(تواريخ&gt;=$P$3)*(تواريخ&lt;=$AD$3)*(4^8-ROW(حسوب)),ROWS(J$9:J467)),0))</f>
        <v>0</v>
      </c>
      <c r="K467" s="81">
        <f>INDEX('1'!L:L,INDEX(4^8-LARGE((حسوب=$R$2)*(تواريخ&gt;=$P$3)*(تواريخ&lt;=$AD$3)*(4^8-ROW(حسوب)),ROWS(K$9:K467)),0))</f>
        <v>0</v>
      </c>
      <c r="L467" s="81">
        <f>INDEX('1'!M:M,INDEX(4^8-LARGE((حسوب=$R$2)*(تواريخ&gt;=$P$3)*(تواريخ&lt;=$AD$3)*(4^8-ROW(حسوب)),ROWS(L$9:L467)),0))</f>
        <v>0</v>
      </c>
      <c r="M467" s="81">
        <f>INDEX('1'!N:N,INDEX(4^8-LARGE((حسوب=$R$2)*(تواريخ&gt;=$P$3)*(تواريخ&lt;=$AD$3)*(4^8-ROW(حسوب)),ROWS(M$9:M467)),0))</f>
        <v>0</v>
      </c>
      <c r="N467" s="81">
        <f>INDEX('1'!O:O,INDEX(4^8-LARGE((حسوب=$R$2)*(تواريخ&gt;=$P$3)*(تواريخ&lt;=$AD$3)*(4^8-ROW(حسوب)),ROWS(N$9:N467)),0))</f>
        <v>0</v>
      </c>
      <c r="O467" s="81">
        <f>INDEX('1'!P:P,INDEX(4^8-LARGE((حسوب=$R$2)*(تواريخ&gt;=$P$3)*(تواريخ&lt;=$AD$3)*(4^8-ROW(حسوب)),ROWS(O$9:O467)),0))</f>
        <v>0</v>
      </c>
      <c r="P467" s="81">
        <f>INDEX('1'!Q:Q,INDEX(4^8-LARGE((حسوب=$R$2)*(تواريخ&gt;=$P$3)*(تواريخ&lt;=$AD$3)*(4^8-ROW(حسوب)),ROWS(P$9:P467)),0))</f>
        <v>0</v>
      </c>
      <c r="Q467" s="81">
        <f>INDEX('1'!R:R,INDEX(4^8-LARGE((حسوب=$R$2)*(تواريخ&gt;=$P$3)*(تواريخ&lt;=$AD$3)*(4^8-ROW(حسوب)),ROWS(Q$9:Q467)),0))</f>
        <v>0</v>
      </c>
      <c r="R467" s="81">
        <f>INDEX('1'!S:S,INDEX(4^8-LARGE((حسوب=$R$2)*(تواريخ&gt;=$P$3)*(تواريخ&lt;=$AD$3)*(4^8-ROW(حسوب)),ROWS(R$9:R467)),0))</f>
        <v>0</v>
      </c>
      <c r="S467" s="81">
        <f>INDEX('1'!T:T,INDEX(4^8-LARGE((حسوب=$R$2)*(تواريخ&gt;=$P$3)*(تواريخ&lt;=$AD$3)*(4^8-ROW(حسوب)),ROWS(S$9:S467)),0))</f>
        <v>0</v>
      </c>
      <c r="T467" s="81">
        <f>INDEX('1'!U:U,INDEX(4^8-LARGE((حسوب=$R$2)*(تواريخ&gt;=$P$3)*(تواريخ&lt;=$AD$3)*(4^8-ROW(حسوب)),ROWS(T$9:T467)),0))</f>
        <v>0</v>
      </c>
      <c r="U467" s="81">
        <f>INDEX('1'!V:V,INDEX(4^8-LARGE((حسوب=$R$2)*(تواريخ&gt;=$P$3)*(تواريخ&lt;=$AD$3)*(4^8-ROW(حسوب)),ROWS(U$9:U467)),0))</f>
        <v>0</v>
      </c>
      <c r="V467" s="81">
        <f>INDEX('1'!W:W,INDEX(4^8-LARGE((حسوب=$R$2)*(تواريخ&gt;=$P$3)*(تواريخ&lt;=$AD$3)*(4^8-ROW(حسوب)),ROWS(V$9:V467)),0))</f>
        <v>0</v>
      </c>
      <c r="W467" s="81">
        <f>INDEX('1'!X:X,INDEX(4^8-LARGE((حسوب=$R$2)*(تواريخ&gt;=$P$3)*(تواريخ&lt;=$AD$3)*(4^8-ROW(حسوب)),ROWS(W$9:W467)),0))</f>
        <v>0</v>
      </c>
      <c r="X467" s="81">
        <f>INDEX('1'!Y:Y,INDEX(4^8-LARGE((حسوب=$R$2)*(تواريخ&gt;=$P$3)*(تواريخ&lt;=$AD$3)*(4^8-ROW(حسوب)),ROWS(X$9:X467)),0))</f>
        <v>0</v>
      </c>
      <c r="Y467" s="81">
        <f>INDEX('1'!Z:Z,INDEX(4^8-LARGE((حسوب=$R$2)*(تواريخ&gt;=$P$3)*(تواريخ&lt;=$AD$3)*(4^8-ROW(حسوب)),ROWS(Y$9:Y467)),0))</f>
        <v>0</v>
      </c>
      <c r="Z467" s="81">
        <f>INDEX('1'!AA:AA,INDEX(4^8-LARGE((حسوب=$R$2)*(تواريخ&gt;=$P$3)*(تواريخ&lt;=$AD$3)*(4^8-ROW(حسوب)),ROWS(Z$9:Z467)),0))</f>
        <v>0</v>
      </c>
      <c r="AA467" s="81">
        <f>INDEX('1'!AB:AB,INDEX(4^8-LARGE((حسوب=$R$2)*(تواريخ&gt;=$P$3)*(تواريخ&lt;=$AD$3)*(4^8-ROW(حسوب)),ROWS(AA$9:AA467)),0))</f>
        <v>0</v>
      </c>
      <c r="AB467" s="81">
        <f>INDEX('1'!AC:AC,INDEX(4^8-LARGE((حسوب=$R$2)*(تواريخ&gt;=$P$3)*(تواريخ&lt;=$AD$3)*(4^8-ROW(حسوب)),ROWS(AB$9:AB467)),0))</f>
        <v>0</v>
      </c>
      <c r="AC467" s="81">
        <f>INDEX('1'!AD:AD,INDEX(4^8-LARGE((حسوب=$R$2)*(تواريخ&gt;=$P$3)*(تواريخ&lt;=$AD$3)*(4^8-ROW(حسوب)),ROWS(AC$9:AC467)),0))</f>
        <v>0</v>
      </c>
      <c r="AD467" s="81">
        <f>INDEX('1'!AE:AE,INDEX(4^8-LARGE((حسوب=$R$2)*(تواريخ&gt;=$P$3)*(تواريخ&lt;=$AD$3)*(4^8-ROW(حسوب)),ROWS(AD$9:AD467)),0))</f>
        <v>0</v>
      </c>
      <c r="AE467" s="57"/>
      <c r="AF467" s="57"/>
      <c r="AG467" s="58"/>
      <c r="AH467" s="58"/>
      <c r="AI467" s="58"/>
      <c r="AJ467" s="58"/>
      <c r="AK467" s="58"/>
      <c r="AL467" s="58"/>
      <c r="AM467" s="58"/>
      <c r="AN467" s="58"/>
      <c r="AO467" s="58"/>
      <c r="AP467" s="58"/>
      <c r="AQ467" s="57"/>
      <c r="AR467" s="57"/>
      <c r="AS467" s="80">
        <f>INDEX('1'!AY:AY,INDEX(4^8-LARGE((حسوب=$R$2)*(تواريخ&gt;=$P$3)*(تواريخ&lt;=$AD$3)*(4^8-ROW(حسوب)),ROWS(AS$9:AS467)),0))</f>
        <v>0</v>
      </c>
      <c r="AT467" s="80">
        <f>INDEX('1'!AX:AX,INDEX(4^8-LARGE((حسوب=$R$2)*(تواريخ&gt;=$P$3)*(تواريخ&lt;=$AD$3)*(4^8-ROW(حسوب)),ROWS(AT$9:AT467)),0))</f>
        <v>0</v>
      </c>
      <c r="AU467" s="80">
        <f>INDEX('1'!BA:BA,INDEX(4^8-LARGE((حسوب=$R$2)*(تواريخ&gt;=$P$3)*(تواريخ&lt;=$AD$3)*(4^8-ROW(حسوب)),ROWS(AU$9:AU467)),0))</f>
        <v>0</v>
      </c>
      <c r="AV467" s="80">
        <f>INDEX('1'!AZ:AZ,INDEX(4^8-LARGE((حسوب=$R$2)*(تواريخ&gt;=$P$3)*(تواريخ&lt;=$AD$3)*(4^8-ROW(حسوب)),ROWS(AV$9:AV467)),0))</f>
        <v>0</v>
      </c>
      <c r="AW467" s="79" t="str">
        <f t="shared" si="9"/>
        <v/>
      </c>
    </row>
    <row r="468" spans="6:49" ht="18">
      <c r="F468" s="83">
        <f>IF($G468="","",(INDEX('1'!A:A,INDEX(4^8-LARGE((حسوب=$R$2)*(تواريخ&gt;=$P$3)*(تواريخ&lt;=$AD$3)*(4^8-ROW(حسوب)),ROWS(F$9:F468)),0))))</f>
        <v>0</v>
      </c>
      <c r="G468" s="84">
        <f>INDEX('1'!AT:AT,INDEX(4^8-LARGE((حسوب=$R$2)*(تواريخ&gt;=$P$3)*(تواريخ&lt;=$AD$3)*(4^8-ROW(حسوب)),ROWS(G$9:G468)),0))</f>
        <v>0</v>
      </c>
      <c r="H468" s="84">
        <f>INDEX('1'!AV:AV,INDEX(4^8-LARGE((حسوب=$R$2)*(تواريخ&gt;=$P$3)*(تواريخ&lt;=$AD$3)*(4^8-ROW(حسوب)),ROWS(H$9:H468)),0))</f>
        <v>0</v>
      </c>
      <c r="I468" s="81">
        <f>INDEX('1'!J:J,INDEX(4^8-LARGE((حسوب=$R$2)*(تواريخ&gt;=$P$3)*(تواريخ&lt;=$AD$3)*(4^8-ROW(حسوب)),ROWS(I$9:I468)),0))</f>
        <v>0</v>
      </c>
      <c r="J468" s="81">
        <f>INDEX('1'!K:K,INDEX(4^8-LARGE((حسوب=$R$2)*(تواريخ&gt;=$P$3)*(تواريخ&lt;=$AD$3)*(4^8-ROW(حسوب)),ROWS(J$9:J468)),0))</f>
        <v>0</v>
      </c>
      <c r="K468" s="81">
        <f>INDEX('1'!L:L,INDEX(4^8-LARGE((حسوب=$R$2)*(تواريخ&gt;=$P$3)*(تواريخ&lt;=$AD$3)*(4^8-ROW(حسوب)),ROWS(K$9:K468)),0))</f>
        <v>0</v>
      </c>
      <c r="L468" s="81">
        <f>INDEX('1'!M:M,INDEX(4^8-LARGE((حسوب=$R$2)*(تواريخ&gt;=$P$3)*(تواريخ&lt;=$AD$3)*(4^8-ROW(حسوب)),ROWS(L$9:L468)),0))</f>
        <v>0</v>
      </c>
      <c r="M468" s="81">
        <f>INDEX('1'!N:N,INDEX(4^8-LARGE((حسوب=$R$2)*(تواريخ&gt;=$P$3)*(تواريخ&lt;=$AD$3)*(4^8-ROW(حسوب)),ROWS(M$9:M468)),0))</f>
        <v>0</v>
      </c>
      <c r="N468" s="81">
        <f>INDEX('1'!O:O,INDEX(4^8-LARGE((حسوب=$R$2)*(تواريخ&gt;=$P$3)*(تواريخ&lt;=$AD$3)*(4^8-ROW(حسوب)),ROWS(N$9:N468)),0))</f>
        <v>0</v>
      </c>
      <c r="O468" s="81">
        <f>INDEX('1'!P:P,INDEX(4^8-LARGE((حسوب=$R$2)*(تواريخ&gt;=$P$3)*(تواريخ&lt;=$AD$3)*(4^8-ROW(حسوب)),ROWS(O$9:O468)),0))</f>
        <v>0</v>
      </c>
      <c r="P468" s="81">
        <f>INDEX('1'!Q:Q,INDEX(4^8-LARGE((حسوب=$R$2)*(تواريخ&gt;=$P$3)*(تواريخ&lt;=$AD$3)*(4^8-ROW(حسوب)),ROWS(P$9:P468)),0))</f>
        <v>0</v>
      </c>
      <c r="Q468" s="81">
        <f>INDEX('1'!R:R,INDEX(4^8-LARGE((حسوب=$R$2)*(تواريخ&gt;=$P$3)*(تواريخ&lt;=$AD$3)*(4^8-ROW(حسوب)),ROWS(Q$9:Q468)),0))</f>
        <v>0</v>
      </c>
      <c r="R468" s="81">
        <f>INDEX('1'!S:S,INDEX(4^8-LARGE((حسوب=$R$2)*(تواريخ&gt;=$P$3)*(تواريخ&lt;=$AD$3)*(4^8-ROW(حسوب)),ROWS(R$9:R468)),0))</f>
        <v>0</v>
      </c>
      <c r="S468" s="81">
        <f>INDEX('1'!T:T,INDEX(4^8-LARGE((حسوب=$R$2)*(تواريخ&gt;=$P$3)*(تواريخ&lt;=$AD$3)*(4^8-ROW(حسوب)),ROWS(S$9:S468)),0))</f>
        <v>0</v>
      </c>
      <c r="T468" s="81">
        <f>INDEX('1'!U:U,INDEX(4^8-LARGE((حسوب=$R$2)*(تواريخ&gt;=$P$3)*(تواريخ&lt;=$AD$3)*(4^8-ROW(حسوب)),ROWS(T$9:T468)),0))</f>
        <v>0</v>
      </c>
      <c r="U468" s="81">
        <f>INDEX('1'!V:V,INDEX(4^8-LARGE((حسوب=$R$2)*(تواريخ&gt;=$P$3)*(تواريخ&lt;=$AD$3)*(4^8-ROW(حسوب)),ROWS(U$9:U468)),0))</f>
        <v>0</v>
      </c>
      <c r="V468" s="81">
        <f>INDEX('1'!W:W,INDEX(4^8-LARGE((حسوب=$R$2)*(تواريخ&gt;=$P$3)*(تواريخ&lt;=$AD$3)*(4^8-ROW(حسوب)),ROWS(V$9:V468)),0))</f>
        <v>0</v>
      </c>
      <c r="W468" s="81">
        <f>INDEX('1'!X:X,INDEX(4^8-LARGE((حسوب=$R$2)*(تواريخ&gt;=$P$3)*(تواريخ&lt;=$AD$3)*(4^8-ROW(حسوب)),ROWS(W$9:W468)),0))</f>
        <v>0</v>
      </c>
      <c r="X468" s="81">
        <f>INDEX('1'!Y:Y,INDEX(4^8-LARGE((حسوب=$R$2)*(تواريخ&gt;=$P$3)*(تواريخ&lt;=$AD$3)*(4^8-ROW(حسوب)),ROWS(X$9:X468)),0))</f>
        <v>0</v>
      </c>
      <c r="Y468" s="81">
        <f>INDEX('1'!Z:Z,INDEX(4^8-LARGE((حسوب=$R$2)*(تواريخ&gt;=$P$3)*(تواريخ&lt;=$AD$3)*(4^8-ROW(حسوب)),ROWS(Y$9:Y468)),0))</f>
        <v>0</v>
      </c>
      <c r="Z468" s="81">
        <f>INDEX('1'!AA:AA,INDEX(4^8-LARGE((حسوب=$R$2)*(تواريخ&gt;=$P$3)*(تواريخ&lt;=$AD$3)*(4^8-ROW(حسوب)),ROWS(Z$9:Z468)),0))</f>
        <v>0</v>
      </c>
      <c r="AA468" s="81">
        <f>INDEX('1'!AB:AB,INDEX(4^8-LARGE((حسوب=$R$2)*(تواريخ&gt;=$P$3)*(تواريخ&lt;=$AD$3)*(4^8-ROW(حسوب)),ROWS(AA$9:AA468)),0))</f>
        <v>0</v>
      </c>
      <c r="AB468" s="81">
        <f>INDEX('1'!AC:AC,INDEX(4^8-LARGE((حسوب=$R$2)*(تواريخ&gt;=$P$3)*(تواريخ&lt;=$AD$3)*(4^8-ROW(حسوب)),ROWS(AB$9:AB468)),0))</f>
        <v>0</v>
      </c>
      <c r="AC468" s="81">
        <f>INDEX('1'!AD:AD,INDEX(4^8-LARGE((حسوب=$R$2)*(تواريخ&gt;=$P$3)*(تواريخ&lt;=$AD$3)*(4^8-ROW(حسوب)),ROWS(AC$9:AC468)),0))</f>
        <v>0</v>
      </c>
      <c r="AD468" s="81">
        <f>INDEX('1'!AE:AE,INDEX(4^8-LARGE((حسوب=$R$2)*(تواريخ&gt;=$P$3)*(تواريخ&lt;=$AD$3)*(4^8-ROW(حسوب)),ROWS(AD$9:AD468)),0))</f>
        <v>0</v>
      </c>
      <c r="AE468" s="57"/>
      <c r="AF468" s="57"/>
      <c r="AG468" s="58"/>
      <c r="AH468" s="58"/>
      <c r="AI468" s="58"/>
      <c r="AJ468" s="58"/>
      <c r="AK468" s="58"/>
      <c r="AL468" s="58"/>
      <c r="AM468" s="58"/>
      <c r="AN468" s="58"/>
      <c r="AO468" s="58"/>
      <c r="AP468" s="58"/>
      <c r="AQ468" s="57"/>
      <c r="AR468" s="57"/>
      <c r="AS468" s="80">
        <f>INDEX('1'!AY:AY,INDEX(4^8-LARGE((حسوب=$R$2)*(تواريخ&gt;=$P$3)*(تواريخ&lt;=$AD$3)*(4^8-ROW(حسوب)),ROWS(AS$9:AS468)),0))</f>
        <v>0</v>
      </c>
      <c r="AT468" s="80">
        <f>INDEX('1'!AX:AX,INDEX(4^8-LARGE((حسوب=$R$2)*(تواريخ&gt;=$P$3)*(تواريخ&lt;=$AD$3)*(4^8-ROW(حسوب)),ROWS(AT$9:AT468)),0))</f>
        <v>0</v>
      </c>
      <c r="AU468" s="80">
        <f>INDEX('1'!BA:BA,INDEX(4^8-LARGE((حسوب=$R$2)*(تواريخ&gt;=$P$3)*(تواريخ&lt;=$AD$3)*(4^8-ROW(حسوب)),ROWS(AU$9:AU468)),0))</f>
        <v>0</v>
      </c>
      <c r="AV468" s="80">
        <f>INDEX('1'!AZ:AZ,INDEX(4^8-LARGE((حسوب=$R$2)*(تواريخ&gt;=$P$3)*(تواريخ&lt;=$AD$3)*(4^8-ROW(حسوب)),ROWS(AV$9:AV468)),0))</f>
        <v>0</v>
      </c>
      <c r="AW468" s="79" t="str">
        <f t="shared" si="9"/>
        <v/>
      </c>
    </row>
    <row r="469" spans="6:49" ht="18">
      <c r="F469" s="83">
        <f>IF($G469="","",(INDEX('1'!A:A,INDEX(4^8-LARGE((حسوب=$R$2)*(تواريخ&gt;=$P$3)*(تواريخ&lt;=$AD$3)*(4^8-ROW(حسوب)),ROWS(F$9:F469)),0))))</f>
        <v>0</v>
      </c>
      <c r="G469" s="84">
        <f>INDEX('1'!AT:AT,INDEX(4^8-LARGE((حسوب=$R$2)*(تواريخ&gt;=$P$3)*(تواريخ&lt;=$AD$3)*(4^8-ROW(حسوب)),ROWS(G$9:G469)),0))</f>
        <v>0</v>
      </c>
      <c r="H469" s="84">
        <f>INDEX('1'!AV:AV,INDEX(4^8-LARGE((حسوب=$R$2)*(تواريخ&gt;=$P$3)*(تواريخ&lt;=$AD$3)*(4^8-ROW(حسوب)),ROWS(H$9:H469)),0))</f>
        <v>0</v>
      </c>
      <c r="I469" s="81">
        <f>INDEX('1'!J:J,INDEX(4^8-LARGE((حسوب=$R$2)*(تواريخ&gt;=$P$3)*(تواريخ&lt;=$AD$3)*(4^8-ROW(حسوب)),ROWS(I$9:I469)),0))</f>
        <v>0</v>
      </c>
      <c r="J469" s="81">
        <f>INDEX('1'!K:K,INDEX(4^8-LARGE((حسوب=$R$2)*(تواريخ&gt;=$P$3)*(تواريخ&lt;=$AD$3)*(4^8-ROW(حسوب)),ROWS(J$9:J469)),0))</f>
        <v>0</v>
      </c>
      <c r="K469" s="81">
        <f>INDEX('1'!L:L,INDEX(4^8-LARGE((حسوب=$R$2)*(تواريخ&gt;=$P$3)*(تواريخ&lt;=$AD$3)*(4^8-ROW(حسوب)),ROWS(K$9:K469)),0))</f>
        <v>0</v>
      </c>
      <c r="L469" s="81">
        <f>INDEX('1'!M:M,INDEX(4^8-LARGE((حسوب=$R$2)*(تواريخ&gt;=$P$3)*(تواريخ&lt;=$AD$3)*(4^8-ROW(حسوب)),ROWS(L$9:L469)),0))</f>
        <v>0</v>
      </c>
      <c r="M469" s="81">
        <f>INDEX('1'!N:N,INDEX(4^8-LARGE((حسوب=$R$2)*(تواريخ&gt;=$P$3)*(تواريخ&lt;=$AD$3)*(4^8-ROW(حسوب)),ROWS(M$9:M469)),0))</f>
        <v>0</v>
      </c>
      <c r="N469" s="81">
        <f>INDEX('1'!O:O,INDEX(4^8-LARGE((حسوب=$R$2)*(تواريخ&gt;=$P$3)*(تواريخ&lt;=$AD$3)*(4^8-ROW(حسوب)),ROWS(N$9:N469)),0))</f>
        <v>0</v>
      </c>
      <c r="O469" s="81">
        <f>INDEX('1'!P:P,INDEX(4^8-LARGE((حسوب=$R$2)*(تواريخ&gt;=$P$3)*(تواريخ&lt;=$AD$3)*(4^8-ROW(حسوب)),ROWS(O$9:O469)),0))</f>
        <v>0</v>
      </c>
      <c r="P469" s="81">
        <f>INDEX('1'!Q:Q,INDEX(4^8-LARGE((حسوب=$R$2)*(تواريخ&gt;=$P$3)*(تواريخ&lt;=$AD$3)*(4^8-ROW(حسوب)),ROWS(P$9:P469)),0))</f>
        <v>0</v>
      </c>
      <c r="Q469" s="81">
        <f>INDEX('1'!R:R,INDEX(4^8-LARGE((حسوب=$R$2)*(تواريخ&gt;=$P$3)*(تواريخ&lt;=$AD$3)*(4^8-ROW(حسوب)),ROWS(Q$9:Q469)),0))</f>
        <v>0</v>
      </c>
      <c r="R469" s="81">
        <f>INDEX('1'!S:S,INDEX(4^8-LARGE((حسوب=$R$2)*(تواريخ&gt;=$P$3)*(تواريخ&lt;=$AD$3)*(4^8-ROW(حسوب)),ROWS(R$9:R469)),0))</f>
        <v>0</v>
      </c>
      <c r="S469" s="81">
        <f>INDEX('1'!T:T,INDEX(4^8-LARGE((حسوب=$R$2)*(تواريخ&gt;=$P$3)*(تواريخ&lt;=$AD$3)*(4^8-ROW(حسوب)),ROWS(S$9:S469)),0))</f>
        <v>0</v>
      </c>
      <c r="T469" s="81">
        <f>INDEX('1'!U:U,INDEX(4^8-LARGE((حسوب=$R$2)*(تواريخ&gt;=$P$3)*(تواريخ&lt;=$AD$3)*(4^8-ROW(حسوب)),ROWS(T$9:T469)),0))</f>
        <v>0</v>
      </c>
      <c r="U469" s="81">
        <f>INDEX('1'!V:V,INDEX(4^8-LARGE((حسوب=$R$2)*(تواريخ&gt;=$P$3)*(تواريخ&lt;=$AD$3)*(4^8-ROW(حسوب)),ROWS(U$9:U469)),0))</f>
        <v>0</v>
      </c>
      <c r="V469" s="81">
        <f>INDEX('1'!W:W,INDEX(4^8-LARGE((حسوب=$R$2)*(تواريخ&gt;=$P$3)*(تواريخ&lt;=$AD$3)*(4^8-ROW(حسوب)),ROWS(V$9:V469)),0))</f>
        <v>0</v>
      </c>
      <c r="W469" s="81">
        <f>INDEX('1'!X:X,INDEX(4^8-LARGE((حسوب=$R$2)*(تواريخ&gt;=$P$3)*(تواريخ&lt;=$AD$3)*(4^8-ROW(حسوب)),ROWS(W$9:W469)),0))</f>
        <v>0</v>
      </c>
      <c r="X469" s="81">
        <f>INDEX('1'!Y:Y,INDEX(4^8-LARGE((حسوب=$R$2)*(تواريخ&gt;=$P$3)*(تواريخ&lt;=$AD$3)*(4^8-ROW(حسوب)),ROWS(X$9:X469)),0))</f>
        <v>0</v>
      </c>
      <c r="Y469" s="81">
        <f>INDEX('1'!Z:Z,INDEX(4^8-LARGE((حسوب=$R$2)*(تواريخ&gt;=$P$3)*(تواريخ&lt;=$AD$3)*(4^8-ROW(حسوب)),ROWS(Y$9:Y469)),0))</f>
        <v>0</v>
      </c>
      <c r="Z469" s="81">
        <f>INDEX('1'!AA:AA,INDEX(4^8-LARGE((حسوب=$R$2)*(تواريخ&gt;=$P$3)*(تواريخ&lt;=$AD$3)*(4^8-ROW(حسوب)),ROWS(Z$9:Z469)),0))</f>
        <v>0</v>
      </c>
      <c r="AA469" s="81">
        <f>INDEX('1'!AB:AB,INDEX(4^8-LARGE((حسوب=$R$2)*(تواريخ&gt;=$P$3)*(تواريخ&lt;=$AD$3)*(4^8-ROW(حسوب)),ROWS(AA$9:AA469)),0))</f>
        <v>0</v>
      </c>
      <c r="AB469" s="81">
        <f>INDEX('1'!AC:AC,INDEX(4^8-LARGE((حسوب=$R$2)*(تواريخ&gt;=$P$3)*(تواريخ&lt;=$AD$3)*(4^8-ROW(حسوب)),ROWS(AB$9:AB469)),0))</f>
        <v>0</v>
      </c>
      <c r="AC469" s="81">
        <f>INDEX('1'!AD:AD,INDEX(4^8-LARGE((حسوب=$R$2)*(تواريخ&gt;=$P$3)*(تواريخ&lt;=$AD$3)*(4^8-ROW(حسوب)),ROWS(AC$9:AC469)),0))</f>
        <v>0</v>
      </c>
      <c r="AD469" s="81">
        <f>INDEX('1'!AE:AE,INDEX(4^8-LARGE((حسوب=$R$2)*(تواريخ&gt;=$P$3)*(تواريخ&lt;=$AD$3)*(4^8-ROW(حسوب)),ROWS(AD$9:AD469)),0))</f>
        <v>0</v>
      </c>
      <c r="AE469" s="57"/>
      <c r="AF469" s="57"/>
      <c r="AG469" s="58"/>
      <c r="AH469" s="58"/>
      <c r="AI469" s="58"/>
      <c r="AJ469" s="58"/>
      <c r="AK469" s="58"/>
      <c r="AL469" s="58"/>
      <c r="AM469" s="58"/>
      <c r="AN469" s="58"/>
      <c r="AO469" s="58"/>
      <c r="AP469" s="58"/>
      <c r="AQ469" s="57"/>
      <c r="AR469" s="57"/>
      <c r="AS469" s="80">
        <f>INDEX('1'!AY:AY,INDEX(4^8-LARGE((حسوب=$R$2)*(تواريخ&gt;=$P$3)*(تواريخ&lt;=$AD$3)*(4^8-ROW(حسوب)),ROWS(AS$9:AS469)),0))</f>
        <v>0</v>
      </c>
      <c r="AT469" s="80">
        <f>INDEX('1'!AX:AX,INDEX(4^8-LARGE((حسوب=$R$2)*(تواريخ&gt;=$P$3)*(تواريخ&lt;=$AD$3)*(4^8-ROW(حسوب)),ROWS(AT$9:AT469)),0))</f>
        <v>0</v>
      </c>
      <c r="AU469" s="80">
        <f>INDEX('1'!BA:BA,INDEX(4^8-LARGE((حسوب=$R$2)*(تواريخ&gt;=$P$3)*(تواريخ&lt;=$AD$3)*(4^8-ROW(حسوب)),ROWS(AU$9:AU469)),0))</f>
        <v>0</v>
      </c>
      <c r="AV469" s="80">
        <f>INDEX('1'!AZ:AZ,INDEX(4^8-LARGE((حسوب=$R$2)*(تواريخ&gt;=$P$3)*(تواريخ&lt;=$AD$3)*(4^8-ROW(حسوب)),ROWS(AV$9:AV469)),0))</f>
        <v>0</v>
      </c>
      <c r="AW469" s="79" t="str">
        <f t="shared" si="9"/>
        <v/>
      </c>
    </row>
    <row r="470" spans="6:49" ht="18">
      <c r="F470" s="83">
        <f>IF($G470="","",(INDEX('1'!A:A,INDEX(4^8-LARGE((حسوب=$R$2)*(تواريخ&gt;=$P$3)*(تواريخ&lt;=$AD$3)*(4^8-ROW(حسوب)),ROWS(F$9:F470)),0))))</f>
        <v>0</v>
      </c>
      <c r="G470" s="84">
        <f>INDEX('1'!AT:AT,INDEX(4^8-LARGE((حسوب=$R$2)*(تواريخ&gt;=$P$3)*(تواريخ&lt;=$AD$3)*(4^8-ROW(حسوب)),ROWS(G$9:G470)),0))</f>
        <v>0</v>
      </c>
      <c r="H470" s="84">
        <f>INDEX('1'!AV:AV,INDEX(4^8-LARGE((حسوب=$R$2)*(تواريخ&gt;=$P$3)*(تواريخ&lt;=$AD$3)*(4^8-ROW(حسوب)),ROWS(H$9:H470)),0))</f>
        <v>0</v>
      </c>
      <c r="I470" s="81">
        <f>INDEX('1'!J:J,INDEX(4^8-LARGE((حسوب=$R$2)*(تواريخ&gt;=$P$3)*(تواريخ&lt;=$AD$3)*(4^8-ROW(حسوب)),ROWS(I$9:I470)),0))</f>
        <v>0</v>
      </c>
      <c r="J470" s="81">
        <f>INDEX('1'!K:K,INDEX(4^8-LARGE((حسوب=$R$2)*(تواريخ&gt;=$P$3)*(تواريخ&lt;=$AD$3)*(4^8-ROW(حسوب)),ROWS(J$9:J470)),0))</f>
        <v>0</v>
      </c>
      <c r="K470" s="81">
        <f>INDEX('1'!L:L,INDEX(4^8-LARGE((حسوب=$R$2)*(تواريخ&gt;=$P$3)*(تواريخ&lt;=$AD$3)*(4^8-ROW(حسوب)),ROWS(K$9:K470)),0))</f>
        <v>0</v>
      </c>
      <c r="L470" s="81">
        <f>INDEX('1'!M:M,INDEX(4^8-LARGE((حسوب=$R$2)*(تواريخ&gt;=$P$3)*(تواريخ&lt;=$AD$3)*(4^8-ROW(حسوب)),ROWS(L$9:L470)),0))</f>
        <v>0</v>
      </c>
      <c r="M470" s="81">
        <f>INDEX('1'!N:N,INDEX(4^8-LARGE((حسوب=$R$2)*(تواريخ&gt;=$P$3)*(تواريخ&lt;=$AD$3)*(4^8-ROW(حسوب)),ROWS(M$9:M470)),0))</f>
        <v>0</v>
      </c>
      <c r="N470" s="81">
        <f>INDEX('1'!O:O,INDEX(4^8-LARGE((حسوب=$R$2)*(تواريخ&gt;=$P$3)*(تواريخ&lt;=$AD$3)*(4^8-ROW(حسوب)),ROWS(N$9:N470)),0))</f>
        <v>0</v>
      </c>
      <c r="O470" s="81">
        <f>INDEX('1'!P:P,INDEX(4^8-LARGE((حسوب=$R$2)*(تواريخ&gt;=$P$3)*(تواريخ&lt;=$AD$3)*(4^8-ROW(حسوب)),ROWS(O$9:O470)),0))</f>
        <v>0</v>
      </c>
      <c r="P470" s="81">
        <f>INDEX('1'!Q:Q,INDEX(4^8-LARGE((حسوب=$R$2)*(تواريخ&gt;=$P$3)*(تواريخ&lt;=$AD$3)*(4^8-ROW(حسوب)),ROWS(P$9:P470)),0))</f>
        <v>0</v>
      </c>
      <c r="Q470" s="81">
        <f>INDEX('1'!R:R,INDEX(4^8-LARGE((حسوب=$R$2)*(تواريخ&gt;=$P$3)*(تواريخ&lt;=$AD$3)*(4^8-ROW(حسوب)),ROWS(Q$9:Q470)),0))</f>
        <v>0</v>
      </c>
      <c r="R470" s="81">
        <f>INDEX('1'!S:S,INDEX(4^8-LARGE((حسوب=$R$2)*(تواريخ&gt;=$P$3)*(تواريخ&lt;=$AD$3)*(4^8-ROW(حسوب)),ROWS(R$9:R470)),0))</f>
        <v>0</v>
      </c>
      <c r="S470" s="81">
        <f>INDEX('1'!T:T,INDEX(4^8-LARGE((حسوب=$R$2)*(تواريخ&gt;=$P$3)*(تواريخ&lt;=$AD$3)*(4^8-ROW(حسوب)),ROWS(S$9:S470)),0))</f>
        <v>0</v>
      </c>
      <c r="T470" s="81">
        <f>INDEX('1'!U:U,INDEX(4^8-LARGE((حسوب=$R$2)*(تواريخ&gt;=$P$3)*(تواريخ&lt;=$AD$3)*(4^8-ROW(حسوب)),ROWS(T$9:T470)),0))</f>
        <v>0</v>
      </c>
      <c r="U470" s="81">
        <f>INDEX('1'!V:V,INDEX(4^8-LARGE((حسوب=$R$2)*(تواريخ&gt;=$P$3)*(تواريخ&lt;=$AD$3)*(4^8-ROW(حسوب)),ROWS(U$9:U470)),0))</f>
        <v>0</v>
      </c>
      <c r="V470" s="81">
        <f>INDEX('1'!W:W,INDEX(4^8-LARGE((حسوب=$R$2)*(تواريخ&gt;=$P$3)*(تواريخ&lt;=$AD$3)*(4^8-ROW(حسوب)),ROWS(V$9:V470)),0))</f>
        <v>0</v>
      </c>
      <c r="W470" s="81">
        <f>INDEX('1'!X:X,INDEX(4^8-LARGE((حسوب=$R$2)*(تواريخ&gt;=$P$3)*(تواريخ&lt;=$AD$3)*(4^8-ROW(حسوب)),ROWS(W$9:W470)),0))</f>
        <v>0</v>
      </c>
      <c r="X470" s="81">
        <f>INDEX('1'!Y:Y,INDEX(4^8-LARGE((حسوب=$R$2)*(تواريخ&gt;=$P$3)*(تواريخ&lt;=$AD$3)*(4^8-ROW(حسوب)),ROWS(X$9:X470)),0))</f>
        <v>0</v>
      </c>
      <c r="Y470" s="81">
        <f>INDEX('1'!Z:Z,INDEX(4^8-LARGE((حسوب=$R$2)*(تواريخ&gt;=$P$3)*(تواريخ&lt;=$AD$3)*(4^8-ROW(حسوب)),ROWS(Y$9:Y470)),0))</f>
        <v>0</v>
      </c>
      <c r="Z470" s="81">
        <f>INDEX('1'!AA:AA,INDEX(4^8-LARGE((حسوب=$R$2)*(تواريخ&gt;=$P$3)*(تواريخ&lt;=$AD$3)*(4^8-ROW(حسوب)),ROWS(Z$9:Z470)),0))</f>
        <v>0</v>
      </c>
      <c r="AA470" s="81">
        <f>INDEX('1'!AB:AB,INDEX(4^8-LARGE((حسوب=$R$2)*(تواريخ&gt;=$P$3)*(تواريخ&lt;=$AD$3)*(4^8-ROW(حسوب)),ROWS(AA$9:AA470)),0))</f>
        <v>0</v>
      </c>
      <c r="AB470" s="81">
        <f>INDEX('1'!AC:AC,INDEX(4^8-LARGE((حسوب=$R$2)*(تواريخ&gt;=$P$3)*(تواريخ&lt;=$AD$3)*(4^8-ROW(حسوب)),ROWS(AB$9:AB470)),0))</f>
        <v>0</v>
      </c>
      <c r="AC470" s="81">
        <f>INDEX('1'!AD:AD,INDEX(4^8-LARGE((حسوب=$R$2)*(تواريخ&gt;=$P$3)*(تواريخ&lt;=$AD$3)*(4^8-ROW(حسوب)),ROWS(AC$9:AC470)),0))</f>
        <v>0</v>
      </c>
      <c r="AD470" s="81">
        <f>INDEX('1'!AE:AE,INDEX(4^8-LARGE((حسوب=$R$2)*(تواريخ&gt;=$P$3)*(تواريخ&lt;=$AD$3)*(4^8-ROW(حسوب)),ROWS(AD$9:AD470)),0))</f>
        <v>0</v>
      </c>
      <c r="AE470" s="57"/>
      <c r="AF470" s="57"/>
      <c r="AG470" s="58"/>
      <c r="AH470" s="58"/>
      <c r="AI470" s="58"/>
      <c r="AJ470" s="58"/>
      <c r="AK470" s="58"/>
      <c r="AL470" s="58"/>
      <c r="AM470" s="58"/>
      <c r="AN470" s="58"/>
      <c r="AO470" s="58"/>
      <c r="AP470" s="58"/>
      <c r="AQ470" s="57"/>
      <c r="AR470" s="57"/>
      <c r="AS470" s="80">
        <f>INDEX('1'!AY:AY,INDEX(4^8-LARGE((حسوب=$R$2)*(تواريخ&gt;=$P$3)*(تواريخ&lt;=$AD$3)*(4^8-ROW(حسوب)),ROWS(AS$9:AS470)),0))</f>
        <v>0</v>
      </c>
      <c r="AT470" s="80">
        <f>INDEX('1'!AX:AX,INDEX(4^8-LARGE((حسوب=$R$2)*(تواريخ&gt;=$P$3)*(تواريخ&lt;=$AD$3)*(4^8-ROW(حسوب)),ROWS(AT$9:AT470)),0))</f>
        <v>0</v>
      </c>
      <c r="AU470" s="80">
        <f>INDEX('1'!BA:BA,INDEX(4^8-LARGE((حسوب=$R$2)*(تواريخ&gt;=$P$3)*(تواريخ&lt;=$AD$3)*(4^8-ROW(حسوب)),ROWS(AU$9:AU470)),0))</f>
        <v>0</v>
      </c>
      <c r="AV470" s="80">
        <f>INDEX('1'!AZ:AZ,INDEX(4^8-LARGE((حسوب=$R$2)*(تواريخ&gt;=$P$3)*(تواريخ&lt;=$AD$3)*(4^8-ROW(حسوب)),ROWS(AV$9:AV470)),0))</f>
        <v>0</v>
      </c>
      <c r="AW470" s="79" t="str">
        <f t="shared" si="9"/>
        <v/>
      </c>
    </row>
    <row r="471" spans="6:49" ht="18">
      <c r="F471" s="83">
        <f>IF($G471="","",(INDEX('1'!A:A,INDEX(4^8-LARGE((حسوب=$R$2)*(تواريخ&gt;=$P$3)*(تواريخ&lt;=$AD$3)*(4^8-ROW(حسوب)),ROWS(F$9:F471)),0))))</f>
        <v>0</v>
      </c>
      <c r="G471" s="84">
        <f>INDEX('1'!AT:AT,INDEX(4^8-LARGE((حسوب=$R$2)*(تواريخ&gt;=$P$3)*(تواريخ&lt;=$AD$3)*(4^8-ROW(حسوب)),ROWS(G$9:G471)),0))</f>
        <v>0</v>
      </c>
      <c r="H471" s="84">
        <f>INDEX('1'!AV:AV,INDEX(4^8-LARGE((حسوب=$R$2)*(تواريخ&gt;=$P$3)*(تواريخ&lt;=$AD$3)*(4^8-ROW(حسوب)),ROWS(H$9:H471)),0))</f>
        <v>0</v>
      </c>
      <c r="I471" s="81">
        <f>INDEX('1'!J:J,INDEX(4^8-LARGE((حسوب=$R$2)*(تواريخ&gt;=$P$3)*(تواريخ&lt;=$AD$3)*(4^8-ROW(حسوب)),ROWS(I$9:I471)),0))</f>
        <v>0</v>
      </c>
      <c r="J471" s="81">
        <f>INDEX('1'!K:K,INDEX(4^8-LARGE((حسوب=$R$2)*(تواريخ&gt;=$P$3)*(تواريخ&lt;=$AD$3)*(4^8-ROW(حسوب)),ROWS(J$9:J471)),0))</f>
        <v>0</v>
      </c>
      <c r="K471" s="81">
        <f>INDEX('1'!L:L,INDEX(4^8-LARGE((حسوب=$R$2)*(تواريخ&gt;=$P$3)*(تواريخ&lt;=$AD$3)*(4^8-ROW(حسوب)),ROWS(K$9:K471)),0))</f>
        <v>0</v>
      </c>
      <c r="L471" s="81">
        <f>INDEX('1'!M:M,INDEX(4^8-LARGE((حسوب=$R$2)*(تواريخ&gt;=$P$3)*(تواريخ&lt;=$AD$3)*(4^8-ROW(حسوب)),ROWS(L$9:L471)),0))</f>
        <v>0</v>
      </c>
      <c r="M471" s="81">
        <f>INDEX('1'!N:N,INDEX(4^8-LARGE((حسوب=$R$2)*(تواريخ&gt;=$P$3)*(تواريخ&lt;=$AD$3)*(4^8-ROW(حسوب)),ROWS(M$9:M471)),0))</f>
        <v>0</v>
      </c>
      <c r="N471" s="81">
        <f>INDEX('1'!O:O,INDEX(4^8-LARGE((حسوب=$R$2)*(تواريخ&gt;=$P$3)*(تواريخ&lt;=$AD$3)*(4^8-ROW(حسوب)),ROWS(N$9:N471)),0))</f>
        <v>0</v>
      </c>
      <c r="O471" s="81">
        <f>INDEX('1'!P:P,INDEX(4^8-LARGE((حسوب=$R$2)*(تواريخ&gt;=$P$3)*(تواريخ&lt;=$AD$3)*(4^8-ROW(حسوب)),ROWS(O$9:O471)),0))</f>
        <v>0</v>
      </c>
      <c r="P471" s="81">
        <f>INDEX('1'!Q:Q,INDEX(4^8-LARGE((حسوب=$R$2)*(تواريخ&gt;=$P$3)*(تواريخ&lt;=$AD$3)*(4^8-ROW(حسوب)),ROWS(P$9:P471)),0))</f>
        <v>0</v>
      </c>
      <c r="Q471" s="81">
        <f>INDEX('1'!R:R,INDEX(4^8-LARGE((حسوب=$R$2)*(تواريخ&gt;=$P$3)*(تواريخ&lt;=$AD$3)*(4^8-ROW(حسوب)),ROWS(Q$9:Q471)),0))</f>
        <v>0</v>
      </c>
      <c r="R471" s="81">
        <f>INDEX('1'!S:S,INDEX(4^8-LARGE((حسوب=$R$2)*(تواريخ&gt;=$P$3)*(تواريخ&lt;=$AD$3)*(4^8-ROW(حسوب)),ROWS(R$9:R471)),0))</f>
        <v>0</v>
      </c>
      <c r="S471" s="81">
        <f>INDEX('1'!T:T,INDEX(4^8-LARGE((حسوب=$R$2)*(تواريخ&gt;=$P$3)*(تواريخ&lt;=$AD$3)*(4^8-ROW(حسوب)),ROWS(S$9:S471)),0))</f>
        <v>0</v>
      </c>
      <c r="T471" s="81">
        <f>INDEX('1'!U:U,INDEX(4^8-LARGE((حسوب=$R$2)*(تواريخ&gt;=$P$3)*(تواريخ&lt;=$AD$3)*(4^8-ROW(حسوب)),ROWS(T$9:T471)),0))</f>
        <v>0</v>
      </c>
      <c r="U471" s="81">
        <f>INDEX('1'!V:V,INDEX(4^8-LARGE((حسوب=$R$2)*(تواريخ&gt;=$P$3)*(تواريخ&lt;=$AD$3)*(4^8-ROW(حسوب)),ROWS(U$9:U471)),0))</f>
        <v>0</v>
      </c>
      <c r="V471" s="81">
        <f>INDEX('1'!W:W,INDEX(4^8-LARGE((حسوب=$R$2)*(تواريخ&gt;=$P$3)*(تواريخ&lt;=$AD$3)*(4^8-ROW(حسوب)),ROWS(V$9:V471)),0))</f>
        <v>0</v>
      </c>
      <c r="W471" s="81">
        <f>INDEX('1'!X:X,INDEX(4^8-LARGE((حسوب=$R$2)*(تواريخ&gt;=$P$3)*(تواريخ&lt;=$AD$3)*(4^8-ROW(حسوب)),ROWS(W$9:W471)),0))</f>
        <v>0</v>
      </c>
      <c r="X471" s="81">
        <f>INDEX('1'!Y:Y,INDEX(4^8-LARGE((حسوب=$R$2)*(تواريخ&gt;=$P$3)*(تواريخ&lt;=$AD$3)*(4^8-ROW(حسوب)),ROWS(X$9:X471)),0))</f>
        <v>0</v>
      </c>
      <c r="Y471" s="81">
        <f>INDEX('1'!Z:Z,INDEX(4^8-LARGE((حسوب=$R$2)*(تواريخ&gt;=$P$3)*(تواريخ&lt;=$AD$3)*(4^8-ROW(حسوب)),ROWS(Y$9:Y471)),0))</f>
        <v>0</v>
      </c>
      <c r="Z471" s="81">
        <f>INDEX('1'!AA:AA,INDEX(4^8-LARGE((حسوب=$R$2)*(تواريخ&gt;=$P$3)*(تواريخ&lt;=$AD$3)*(4^8-ROW(حسوب)),ROWS(Z$9:Z471)),0))</f>
        <v>0</v>
      </c>
      <c r="AA471" s="81">
        <f>INDEX('1'!AB:AB,INDEX(4^8-LARGE((حسوب=$R$2)*(تواريخ&gt;=$P$3)*(تواريخ&lt;=$AD$3)*(4^8-ROW(حسوب)),ROWS(AA$9:AA471)),0))</f>
        <v>0</v>
      </c>
      <c r="AB471" s="81">
        <f>INDEX('1'!AC:AC,INDEX(4^8-LARGE((حسوب=$R$2)*(تواريخ&gt;=$P$3)*(تواريخ&lt;=$AD$3)*(4^8-ROW(حسوب)),ROWS(AB$9:AB471)),0))</f>
        <v>0</v>
      </c>
      <c r="AC471" s="81">
        <f>INDEX('1'!AD:AD,INDEX(4^8-LARGE((حسوب=$R$2)*(تواريخ&gt;=$P$3)*(تواريخ&lt;=$AD$3)*(4^8-ROW(حسوب)),ROWS(AC$9:AC471)),0))</f>
        <v>0</v>
      </c>
      <c r="AD471" s="81">
        <f>INDEX('1'!AE:AE,INDEX(4^8-LARGE((حسوب=$R$2)*(تواريخ&gt;=$P$3)*(تواريخ&lt;=$AD$3)*(4^8-ROW(حسوب)),ROWS(AD$9:AD471)),0))</f>
        <v>0</v>
      </c>
      <c r="AE471" s="57"/>
      <c r="AF471" s="57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7"/>
      <c r="AR471" s="57"/>
      <c r="AS471" s="80">
        <f>INDEX('1'!AY:AY,INDEX(4^8-LARGE((حسوب=$R$2)*(تواريخ&gt;=$P$3)*(تواريخ&lt;=$AD$3)*(4^8-ROW(حسوب)),ROWS(AS$9:AS471)),0))</f>
        <v>0</v>
      </c>
      <c r="AT471" s="80">
        <f>INDEX('1'!AX:AX,INDEX(4^8-LARGE((حسوب=$R$2)*(تواريخ&gt;=$P$3)*(تواريخ&lt;=$AD$3)*(4^8-ROW(حسوب)),ROWS(AT$9:AT471)),0))</f>
        <v>0</v>
      </c>
      <c r="AU471" s="80">
        <f>INDEX('1'!BA:BA,INDEX(4^8-LARGE((حسوب=$R$2)*(تواريخ&gt;=$P$3)*(تواريخ&lt;=$AD$3)*(4^8-ROW(حسوب)),ROWS(AU$9:AU471)),0))</f>
        <v>0</v>
      </c>
      <c r="AV471" s="80">
        <f>INDEX('1'!AZ:AZ,INDEX(4^8-LARGE((حسوب=$R$2)*(تواريخ&gt;=$P$3)*(تواريخ&lt;=$AD$3)*(4^8-ROW(حسوب)),ROWS(AV$9:AV471)),0))</f>
        <v>0</v>
      </c>
      <c r="AW471" s="79" t="str">
        <f t="shared" si="9"/>
        <v/>
      </c>
    </row>
    <row r="472" spans="6:49" ht="18">
      <c r="F472" s="83">
        <f>IF($G472="","",(INDEX('1'!A:A,INDEX(4^8-LARGE((حسوب=$R$2)*(تواريخ&gt;=$P$3)*(تواريخ&lt;=$AD$3)*(4^8-ROW(حسوب)),ROWS(F$9:F472)),0))))</f>
        <v>0</v>
      </c>
      <c r="G472" s="84">
        <f>INDEX('1'!AT:AT,INDEX(4^8-LARGE((حسوب=$R$2)*(تواريخ&gt;=$P$3)*(تواريخ&lt;=$AD$3)*(4^8-ROW(حسوب)),ROWS(G$9:G472)),0))</f>
        <v>0</v>
      </c>
      <c r="H472" s="84">
        <f>INDEX('1'!AV:AV,INDEX(4^8-LARGE((حسوب=$R$2)*(تواريخ&gt;=$P$3)*(تواريخ&lt;=$AD$3)*(4^8-ROW(حسوب)),ROWS(H$9:H472)),0))</f>
        <v>0</v>
      </c>
      <c r="I472" s="81">
        <f>INDEX('1'!J:J,INDEX(4^8-LARGE((حسوب=$R$2)*(تواريخ&gt;=$P$3)*(تواريخ&lt;=$AD$3)*(4^8-ROW(حسوب)),ROWS(I$9:I472)),0))</f>
        <v>0</v>
      </c>
      <c r="J472" s="81">
        <f>INDEX('1'!K:K,INDEX(4^8-LARGE((حسوب=$R$2)*(تواريخ&gt;=$P$3)*(تواريخ&lt;=$AD$3)*(4^8-ROW(حسوب)),ROWS(J$9:J472)),0))</f>
        <v>0</v>
      </c>
      <c r="K472" s="81">
        <f>INDEX('1'!L:L,INDEX(4^8-LARGE((حسوب=$R$2)*(تواريخ&gt;=$P$3)*(تواريخ&lt;=$AD$3)*(4^8-ROW(حسوب)),ROWS(K$9:K472)),0))</f>
        <v>0</v>
      </c>
      <c r="L472" s="81">
        <f>INDEX('1'!M:M,INDEX(4^8-LARGE((حسوب=$R$2)*(تواريخ&gt;=$P$3)*(تواريخ&lt;=$AD$3)*(4^8-ROW(حسوب)),ROWS(L$9:L472)),0))</f>
        <v>0</v>
      </c>
      <c r="M472" s="81">
        <f>INDEX('1'!N:N,INDEX(4^8-LARGE((حسوب=$R$2)*(تواريخ&gt;=$P$3)*(تواريخ&lt;=$AD$3)*(4^8-ROW(حسوب)),ROWS(M$9:M472)),0))</f>
        <v>0</v>
      </c>
      <c r="N472" s="81">
        <f>INDEX('1'!O:O,INDEX(4^8-LARGE((حسوب=$R$2)*(تواريخ&gt;=$P$3)*(تواريخ&lt;=$AD$3)*(4^8-ROW(حسوب)),ROWS(N$9:N472)),0))</f>
        <v>0</v>
      </c>
      <c r="O472" s="81">
        <f>INDEX('1'!P:P,INDEX(4^8-LARGE((حسوب=$R$2)*(تواريخ&gt;=$P$3)*(تواريخ&lt;=$AD$3)*(4^8-ROW(حسوب)),ROWS(O$9:O472)),0))</f>
        <v>0</v>
      </c>
      <c r="P472" s="81">
        <f>INDEX('1'!Q:Q,INDEX(4^8-LARGE((حسوب=$R$2)*(تواريخ&gt;=$P$3)*(تواريخ&lt;=$AD$3)*(4^8-ROW(حسوب)),ROWS(P$9:P472)),0))</f>
        <v>0</v>
      </c>
      <c r="Q472" s="81">
        <f>INDEX('1'!R:R,INDEX(4^8-LARGE((حسوب=$R$2)*(تواريخ&gt;=$P$3)*(تواريخ&lt;=$AD$3)*(4^8-ROW(حسوب)),ROWS(Q$9:Q472)),0))</f>
        <v>0</v>
      </c>
      <c r="R472" s="81">
        <f>INDEX('1'!S:S,INDEX(4^8-LARGE((حسوب=$R$2)*(تواريخ&gt;=$P$3)*(تواريخ&lt;=$AD$3)*(4^8-ROW(حسوب)),ROWS(R$9:R472)),0))</f>
        <v>0</v>
      </c>
      <c r="S472" s="81">
        <f>INDEX('1'!T:T,INDEX(4^8-LARGE((حسوب=$R$2)*(تواريخ&gt;=$P$3)*(تواريخ&lt;=$AD$3)*(4^8-ROW(حسوب)),ROWS(S$9:S472)),0))</f>
        <v>0</v>
      </c>
      <c r="T472" s="81">
        <f>INDEX('1'!U:U,INDEX(4^8-LARGE((حسوب=$R$2)*(تواريخ&gt;=$P$3)*(تواريخ&lt;=$AD$3)*(4^8-ROW(حسوب)),ROWS(T$9:T472)),0))</f>
        <v>0</v>
      </c>
      <c r="U472" s="81">
        <f>INDEX('1'!V:V,INDEX(4^8-LARGE((حسوب=$R$2)*(تواريخ&gt;=$P$3)*(تواريخ&lt;=$AD$3)*(4^8-ROW(حسوب)),ROWS(U$9:U472)),0))</f>
        <v>0</v>
      </c>
      <c r="V472" s="81">
        <f>INDEX('1'!W:W,INDEX(4^8-LARGE((حسوب=$R$2)*(تواريخ&gt;=$P$3)*(تواريخ&lt;=$AD$3)*(4^8-ROW(حسوب)),ROWS(V$9:V472)),0))</f>
        <v>0</v>
      </c>
      <c r="W472" s="81">
        <f>INDEX('1'!X:X,INDEX(4^8-LARGE((حسوب=$R$2)*(تواريخ&gt;=$P$3)*(تواريخ&lt;=$AD$3)*(4^8-ROW(حسوب)),ROWS(W$9:W472)),0))</f>
        <v>0</v>
      </c>
      <c r="X472" s="81">
        <f>INDEX('1'!Y:Y,INDEX(4^8-LARGE((حسوب=$R$2)*(تواريخ&gt;=$P$3)*(تواريخ&lt;=$AD$3)*(4^8-ROW(حسوب)),ROWS(X$9:X472)),0))</f>
        <v>0</v>
      </c>
      <c r="Y472" s="81">
        <f>INDEX('1'!Z:Z,INDEX(4^8-LARGE((حسوب=$R$2)*(تواريخ&gt;=$P$3)*(تواريخ&lt;=$AD$3)*(4^8-ROW(حسوب)),ROWS(Y$9:Y472)),0))</f>
        <v>0</v>
      </c>
      <c r="Z472" s="81">
        <f>INDEX('1'!AA:AA,INDEX(4^8-LARGE((حسوب=$R$2)*(تواريخ&gt;=$P$3)*(تواريخ&lt;=$AD$3)*(4^8-ROW(حسوب)),ROWS(Z$9:Z472)),0))</f>
        <v>0</v>
      </c>
      <c r="AA472" s="81">
        <f>INDEX('1'!AB:AB,INDEX(4^8-LARGE((حسوب=$R$2)*(تواريخ&gt;=$P$3)*(تواريخ&lt;=$AD$3)*(4^8-ROW(حسوب)),ROWS(AA$9:AA472)),0))</f>
        <v>0</v>
      </c>
      <c r="AB472" s="81">
        <f>INDEX('1'!AC:AC,INDEX(4^8-LARGE((حسوب=$R$2)*(تواريخ&gt;=$P$3)*(تواريخ&lt;=$AD$3)*(4^8-ROW(حسوب)),ROWS(AB$9:AB472)),0))</f>
        <v>0</v>
      </c>
      <c r="AC472" s="81">
        <f>INDEX('1'!AD:AD,INDEX(4^8-LARGE((حسوب=$R$2)*(تواريخ&gt;=$P$3)*(تواريخ&lt;=$AD$3)*(4^8-ROW(حسوب)),ROWS(AC$9:AC472)),0))</f>
        <v>0</v>
      </c>
      <c r="AD472" s="81">
        <f>INDEX('1'!AE:AE,INDEX(4^8-LARGE((حسوب=$R$2)*(تواريخ&gt;=$P$3)*(تواريخ&lt;=$AD$3)*(4^8-ROW(حسوب)),ROWS(AD$9:AD472)),0))</f>
        <v>0</v>
      </c>
      <c r="AE472" s="57"/>
      <c r="AF472" s="57"/>
      <c r="AG472" s="58"/>
      <c r="AH472" s="58"/>
      <c r="AI472" s="58"/>
      <c r="AJ472" s="58"/>
      <c r="AK472" s="58"/>
      <c r="AL472" s="58"/>
      <c r="AM472" s="58"/>
      <c r="AN472" s="58"/>
      <c r="AO472" s="58"/>
      <c r="AP472" s="58"/>
      <c r="AQ472" s="57"/>
      <c r="AR472" s="57"/>
      <c r="AS472" s="80">
        <f>INDEX('1'!AY:AY,INDEX(4^8-LARGE((حسوب=$R$2)*(تواريخ&gt;=$P$3)*(تواريخ&lt;=$AD$3)*(4^8-ROW(حسوب)),ROWS(AS$9:AS472)),0))</f>
        <v>0</v>
      </c>
      <c r="AT472" s="80">
        <f>INDEX('1'!AX:AX,INDEX(4^8-LARGE((حسوب=$R$2)*(تواريخ&gt;=$P$3)*(تواريخ&lt;=$AD$3)*(4^8-ROW(حسوب)),ROWS(AT$9:AT472)),0))</f>
        <v>0</v>
      </c>
      <c r="AU472" s="80">
        <f>INDEX('1'!BA:BA,INDEX(4^8-LARGE((حسوب=$R$2)*(تواريخ&gt;=$P$3)*(تواريخ&lt;=$AD$3)*(4^8-ROW(حسوب)),ROWS(AU$9:AU472)),0))</f>
        <v>0</v>
      </c>
      <c r="AV472" s="80">
        <f>INDEX('1'!AZ:AZ,INDEX(4^8-LARGE((حسوب=$R$2)*(تواريخ&gt;=$P$3)*(تواريخ&lt;=$AD$3)*(4^8-ROW(حسوب)),ROWS(AV$9:AV472)),0))</f>
        <v>0</v>
      </c>
      <c r="AW472" s="79" t="str">
        <f t="shared" si="9"/>
        <v/>
      </c>
    </row>
    <row r="473" spans="6:49" ht="18">
      <c r="F473" s="83">
        <f>IF($G473="","",(INDEX('1'!A:A,INDEX(4^8-LARGE((حسوب=$R$2)*(تواريخ&gt;=$P$3)*(تواريخ&lt;=$AD$3)*(4^8-ROW(حسوب)),ROWS(F$9:F473)),0))))</f>
        <v>0</v>
      </c>
      <c r="G473" s="84">
        <f>INDEX('1'!AT:AT,INDEX(4^8-LARGE((حسوب=$R$2)*(تواريخ&gt;=$P$3)*(تواريخ&lt;=$AD$3)*(4^8-ROW(حسوب)),ROWS(G$9:G473)),0))</f>
        <v>0</v>
      </c>
      <c r="H473" s="84">
        <f>INDEX('1'!AV:AV,INDEX(4^8-LARGE((حسوب=$R$2)*(تواريخ&gt;=$P$3)*(تواريخ&lt;=$AD$3)*(4^8-ROW(حسوب)),ROWS(H$9:H473)),0))</f>
        <v>0</v>
      </c>
      <c r="I473" s="81">
        <f>INDEX('1'!J:J,INDEX(4^8-LARGE((حسوب=$R$2)*(تواريخ&gt;=$P$3)*(تواريخ&lt;=$AD$3)*(4^8-ROW(حسوب)),ROWS(I$9:I473)),0))</f>
        <v>0</v>
      </c>
      <c r="J473" s="81">
        <f>INDEX('1'!K:K,INDEX(4^8-LARGE((حسوب=$R$2)*(تواريخ&gt;=$P$3)*(تواريخ&lt;=$AD$3)*(4^8-ROW(حسوب)),ROWS(J$9:J473)),0))</f>
        <v>0</v>
      </c>
      <c r="K473" s="81">
        <f>INDEX('1'!L:L,INDEX(4^8-LARGE((حسوب=$R$2)*(تواريخ&gt;=$P$3)*(تواريخ&lt;=$AD$3)*(4^8-ROW(حسوب)),ROWS(K$9:K473)),0))</f>
        <v>0</v>
      </c>
      <c r="L473" s="81">
        <f>INDEX('1'!M:M,INDEX(4^8-LARGE((حسوب=$R$2)*(تواريخ&gt;=$P$3)*(تواريخ&lt;=$AD$3)*(4^8-ROW(حسوب)),ROWS(L$9:L473)),0))</f>
        <v>0</v>
      </c>
      <c r="M473" s="81">
        <f>INDEX('1'!N:N,INDEX(4^8-LARGE((حسوب=$R$2)*(تواريخ&gt;=$P$3)*(تواريخ&lt;=$AD$3)*(4^8-ROW(حسوب)),ROWS(M$9:M473)),0))</f>
        <v>0</v>
      </c>
      <c r="N473" s="81">
        <f>INDEX('1'!O:O,INDEX(4^8-LARGE((حسوب=$R$2)*(تواريخ&gt;=$P$3)*(تواريخ&lt;=$AD$3)*(4^8-ROW(حسوب)),ROWS(N$9:N473)),0))</f>
        <v>0</v>
      </c>
      <c r="O473" s="81">
        <f>INDEX('1'!P:P,INDEX(4^8-LARGE((حسوب=$R$2)*(تواريخ&gt;=$P$3)*(تواريخ&lt;=$AD$3)*(4^8-ROW(حسوب)),ROWS(O$9:O473)),0))</f>
        <v>0</v>
      </c>
      <c r="P473" s="81">
        <f>INDEX('1'!Q:Q,INDEX(4^8-LARGE((حسوب=$R$2)*(تواريخ&gt;=$P$3)*(تواريخ&lt;=$AD$3)*(4^8-ROW(حسوب)),ROWS(P$9:P473)),0))</f>
        <v>0</v>
      </c>
      <c r="Q473" s="81">
        <f>INDEX('1'!R:R,INDEX(4^8-LARGE((حسوب=$R$2)*(تواريخ&gt;=$P$3)*(تواريخ&lt;=$AD$3)*(4^8-ROW(حسوب)),ROWS(Q$9:Q473)),0))</f>
        <v>0</v>
      </c>
      <c r="R473" s="81">
        <f>INDEX('1'!S:S,INDEX(4^8-LARGE((حسوب=$R$2)*(تواريخ&gt;=$P$3)*(تواريخ&lt;=$AD$3)*(4^8-ROW(حسوب)),ROWS(R$9:R473)),0))</f>
        <v>0</v>
      </c>
      <c r="S473" s="81">
        <f>INDEX('1'!T:T,INDEX(4^8-LARGE((حسوب=$R$2)*(تواريخ&gt;=$P$3)*(تواريخ&lt;=$AD$3)*(4^8-ROW(حسوب)),ROWS(S$9:S473)),0))</f>
        <v>0</v>
      </c>
      <c r="T473" s="81">
        <f>INDEX('1'!U:U,INDEX(4^8-LARGE((حسوب=$R$2)*(تواريخ&gt;=$P$3)*(تواريخ&lt;=$AD$3)*(4^8-ROW(حسوب)),ROWS(T$9:T473)),0))</f>
        <v>0</v>
      </c>
      <c r="U473" s="81">
        <f>INDEX('1'!V:V,INDEX(4^8-LARGE((حسوب=$R$2)*(تواريخ&gt;=$P$3)*(تواريخ&lt;=$AD$3)*(4^8-ROW(حسوب)),ROWS(U$9:U473)),0))</f>
        <v>0</v>
      </c>
      <c r="V473" s="81">
        <f>INDEX('1'!W:W,INDEX(4^8-LARGE((حسوب=$R$2)*(تواريخ&gt;=$P$3)*(تواريخ&lt;=$AD$3)*(4^8-ROW(حسوب)),ROWS(V$9:V473)),0))</f>
        <v>0</v>
      </c>
      <c r="W473" s="81">
        <f>INDEX('1'!X:X,INDEX(4^8-LARGE((حسوب=$R$2)*(تواريخ&gt;=$P$3)*(تواريخ&lt;=$AD$3)*(4^8-ROW(حسوب)),ROWS(W$9:W473)),0))</f>
        <v>0</v>
      </c>
      <c r="X473" s="81">
        <f>INDEX('1'!Y:Y,INDEX(4^8-LARGE((حسوب=$R$2)*(تواريخ&gt;=$P$3)*(تواريخ&lt;=$AD$3)*(4^8-ROW(حسوب)),ROWS(X$9:X473)),0))</f>
        <v>0</v>
      </c>
      <c r="Y473" s="81">
        <f>INDEX('1'!Z:Z,INDEX(4^8-LARGE((حسوب=$R$2)*(تواريخ&gt;=$P$3)*(تواريخ&lt;=$AD$3)*(4^8-ROW(حسوب)),ROWS(Y$9:Y473)),0))</f>
        <v>0</v>
      </c>
      <c r="Z473" s="81">
        <f>INDEX('1'!AA:AA,INDEX(4^8-LARGE((حسوب=$R$2)*(تواريخ&gt;=$P$3)*(تواريخ&lt;=$AD$3)*(4^8-ROW(حسوب)),ROWS(Z$9:Z473)),0))</f>
        <v>0</v>
      </c>
      <c r="AA473" s="81">
        <f>INDEX('1'!AB:AB,INDEX(4^8-LARGE((حسوب=$R$2)*(تواريخ&gt;=$P$3)*(تواريخ&lt;=$AD$3)*(4^8-ROW(حسوب)),ROWS(AA$9:AA473)),0))</f>
        <v>0</v>
      </c>
      <c r="AB473" s="81">
        <f>INDEX('1'!AC:AC,INDEX(4^8-LARGE((حسوب=$R$2)*(تواريخ&gt;=$P$3)*(تواريخ&lt;=$AD$3)*(4^8-ROW(حسوب)),ROWS(AB$9:AB473)),0))</f>
        <v>0</v>
      </c>
      <c r="AC473" s="81">
        <f>INDEX('1'!AD:AD,INDEX(4^8-LARGE((حسوب=$R$2)*(تواريخ&gt;=$P$3)*(تواريخ&lt;=$AD$3)*(4^8-ROW(حسوب)),ROWS(AC$9:AC473)),0))</f>
        <v>0</v>
      </c>
      <c r="AD473" s="81">
        <f>INDEX('1'!AE:AE,INDEX(4^8-LARGE((حسوب=$R$2)*(تواريخ&gt;=$P$3)*(تواريخ&lt;=$AD$3)*(4^8-ROW(حسوب)),ROWS(AD$9:AD473)),0))</f>
        <v>0</v>
      </c>
      <c r="AE473" s="57"/>
      <c r="AF473" s="57"/>
      <c r="AG473" s="58"/>
      <c r="AH473" s="58"/>
      <c r="AI473" s="58"/>
      <c r="AJ473" s="58"/>
      <c r="AK473" s="58"/>
      <c r="AL473" s="58"/>
      <c r="AM473" s="58"/>
      <c r="AN473" s="58"/>
      <c r="AO473" s="58"/>
      <c r="AP473" s="58"/>
      <c r="AQ473" s="57"/>
      <c r="AR473" s="57"/>
      <c r="AS473" s="80">
        <f>INDEX('1'!AY:AY,INDEX(4^8-LARGE((حسوب=$R$2)*(تواريخ&gt;=$P$3)*(تواريخ&lt;=$AD$3)*(4^8-ROW(حسوب)),ROWS(AS$9:AS473)),0))</f>
        <v>0</v>
      </c>
      <c r="AT473" s="80">
        <f>INDEX('1'!AX:AX,INDEX(4^8-LARGE((حسوب=$R$2)*(تواريخ&gt;=$P$3)*(تواريخ&lt;=$AD$3)*(4^8-ROW(حسوب)),ROWS(AT$9:AT473)),0))</f>
        <v>0</v>
      </c>
      <c r="AU473" s="80">
        <f>INDEX('1'!BA:BA,INDEX(4^8-LARGE((حسوب=$R$2)*(تواريخ&gt;=$P$3)*(تواريخ&lt;=$AD$3)*(4^8-ROW(حسوب)),ROWS(AU$9:AU473)),0))</f>
        <v>0</v>
      </c>
      <c r="AV473" s="80">
        <f>INDEX('1'!AZ:AZ,INDEX(4^8-LARGE((حسوب=$R$2)*(تواريخ&gt;=$P$3)*(تواريخ&lt;=$AD$3)*(4^8-ROW(حسوب)),ROWS(AV$9:AV473)),0))</f>
        <v>0</v>
      </c>
      <c r="AW473" s="79" t="str">
        <f t="shared" si="9"/>
        <v/>
      </c>
    </row>
    <row r="474" spans="6:49" ht="18">
      <c r="F474" s="83">
        <f>IF($G474="","",(INDEX('1'!A:A,INDEX(4^8-LARGE((حسوب=$R$2)*(تواريخ&gt;=$P$3)*(تواريخ&lt;=$AD$3)*(4^8-ROW(حسوب)),ROWS(F$9:F474)),0))))</f>
        <v>0</v>
      </c>
      <c r="G474" s="84">
        <f>INDEX('1'!AT:AT,INDEX(4^8-LARGE((حسوب=$R$2)*(تواريخ&gt;=$P$3)*(تواريخ&lt;=$AD$3)*(4^8-ROW(حسوب)),ROWS(G$9:G474)),0))</f>
        <v>0</v>
      </c>
      <c r="H474" s="84">
        <f>INDEX('1'!AV:AV,INDEX(4^8-LARGE((حسوب=$R$2)*(تواريخ&gt;=$P$3)*(تواريخ&lt;=$AD$3)*(4^8-ROW(حسوب)),ROWS(H$9:H474)),0))</f>
        <v>0</v>
      </c>
      <c r="I474" s="81">
        <f>INDEX('1'!J:J,INDEX(4^8-LARGE((حسوب=$R$2)*(تواريخ&gt;=$P$3)*(تواريخ&lt;=$AD$3)*(4^8-ROW(حسوب)),ROWS(I$9:I474)),0))</f>
        <v>0</v>
      </c>
      <c r="J474" s="81">
        <f>INDEX('1'!K:K,INDEX(4^8-LARGE((حسوب=$R$2)*(تواريخ&gt;=$P$3)*(تواريخ&lt;=$AD$3)*(4^8-ROW(حسوب)),ROWS(J$9:J474)),0))</f>
        <v>0</v>
      </c>
      <c r="K474" s="81">
        <f>INDEX('1'!L:L,INDEX(4^8-LARGE((حسوب=$R$2)*(تواريخ&gt;=$P$3)*(تواريخ&lt;=$AD$3)*(4^8-ROW(حسوب)),ROWS(K$9:K474)),0))</f>
        <v>0</v>
      </c>
      <c r="L474" s="81">
        <f>INDEX('1'!M:M,INDEX(4^8-LARGE((حسوب=$R$2)*(تواريخ&gt;=$P$3)*(تواريخ&lt;=$AD$3)*(4^8-ROW(حسوب)),ROWS(L$9:L474)),0))</f>
        <v>0</v>
      </c>
      <c r="M474" s="81">
        <f>INDEX('1'!N:N,INDEX(4^8-LARGE((حسوب=$R$2)*(تواريخ&gt;=$P$3)*(تواريخ&lt;=$AD$3)*(4^8-ROW(حسوب)),ROWS(M$9:M474)),0))</f>
        <v>0</v>
      </c>
      <c r="N474" s="81">
        <f>INDEX('1'!O:O,INDEX(4^8-LARGE((حسوب=$R$2)*(تواريخ&gt;=$P$3)*(تواريخ&lt;=$AD$3)*(4^8-ROW(حسوب)),ROWS(N$9:N474)),0))</f>
        <v>0</v>
      </c>
      <c r="O474" s="81">
        <f>INDEX('1'!P:P,INDEX(4^8-LARGE((حسوب=$R$2)*(تواريخ&gt;=$P$3)*(تواريخ&lt;=$AD$3)*(4^8-ROW(حسوب)),ROWS(O$9:O474)),0))</f>
        <v>0</v>
      </c>
      <c r="P474" s="81">
        <f>INDEX('1'!Q:Q,INDEX(4^8-LARGE((حسوب=$R$2)*(تواريخ&gt;=$P$3)*(تواريخ&lt;=$AD$3)*(4^8-ROW(حسوب)),ROWS(P$9:P474)),0))</f>
        <v>0</v>
      </c>
      <c r="Q474" s="81">
        <f>INDEX('1'!R:R,INDEX(4^8-LARGE((حسوب=$R$2)*(تواريخ&gt;=$P$3)*(تواريخ&lt;=$AD$3)*(4^8-ROW(حسوب)),ROWS(Q$9:Q474)),0))</f>
        <v>0</v>
      </c>
      <c r="R474" s="81">
        <f>INDEX('1'!S:S,INDEX(4^8-LARGE((حسوب=$R$2)*(تواريخ&gt;=$P$3)*(تواريخ&lt;=$AD$3)*(4^8-ROW(حسوب)),ROWS(R$9:R474)),0))</f>
        <v>0</v>
      </c>
      <c r="S474" s="81">
        <f>INDEX('1'!T:T,INDEX(4^8-LARGE((حسوب=$R$2)*(تواريخ&gt;=$P$3)*(تواريخ&lt;=$AD$3)*(4^8-ROW(حسوب)),ROWS(S$9:S474)),0))</f>
        <v>0</v>
      </c>
      <c r="T474" s="81">
        <f>INDEX('1'!U:U,INDEX(4^8-LARGE((حسوب=$R$2)*(تواريخ&gt;=$P$3)*(تواريخ&lt;=$AD$3)*(4^8-ROW(حسوب)),ROWS(T$9:T474)),0))</f>
        <v>0</v>
      </c>
      <c r="U474" s="81">
        <f>INDEX('1'!V:V,INDEX(4^8-LARGE((حسوب=$R$2)*(تواريخ&gt;=$P$3)*(تواريخ&lt;=$AD$3)*(4^8-ROW(حسوب)),ROWS(U$9:U474)),0))</f>
        <v>0</v>
      </c>
      <c r="V474" s="81">
        <f>INDEX('1'!W:W,INDEX(4^8-LARGE((حسوب=$R$2)*(تواريخ&gt;=$P$3)*(تواريخ&lt;=$AD$3)*(4^8-ROW(حسوب)),ROWS(V$9:V474)),0))</f>
        <v>0</v>
      </c>
      <c r="W474" s="81">
        <f>INDEX('1'!X:X,INDEX(4^8-LARGE((حسوب=$R$2)*(تواريخ&gt;=$P$3)*(تواريخ&lt;=$AD$3)*(4^8-ROW(حسوب)),ROWS(W$9:W474)),0))</f>
        <v>0</v>
      </c>
      <c r="X474" s="81">
        <f>INDEX('1'!Y:Y,INDEX(4^8-LARGE((حسوب=$R$2)*(تواريخ&gt;=$P$3)*(تواريخ&lt;=$AD$3)*(4^8-ROW(حسوب)),ROWS(X$9:X474)),0))</f>
        <v>0</v>
      </c>
      <c r="Y474" s="81">
        <f>INDEX('1'!Z:Z,INDEX(4^8-LARGE((حسوب=$R$2)*(تواريخ&gt;=$P$3)*(تواريخ&lt;=$AD$3)*(4^8-ROW(حسوب)),ROWS(Y$9:Y474)),0))</f>
        <v>0</v>
      </c>
      <c r="Z474" s="81">
        <f>INDEX('1'!AA:AA,INDEX(4^8-LARGE((حسوب=$R$2)*(تواريخ&gt;=$P$3)*(تواريخ&lt;=$AD$3)*(4^8-ROW(حسوب)),ROWS(Z$9:Z474)),0))</f>
        <v>0</v>
      </c>
      <c r="AA474" s="81">
        <f>INDEX('1'!AB:AB,INDEX(4^8-LARGE((حسوب=$R$2)*(تواريخ&gt;=$P$3)*(تواريخ&lt;=$AD$3)*(4^8-ROW(حسوب)),ROWS(AA$9:AA474)),0))</f>
        <v>0</v>
      </c>
      <c r="AB474" s="81">
        <f>INDEX('1'!AC:AC,INDEX(4^8-LARGE((حسوب=$R$2)*(تواريخ&gt;=$P$3)*(تواريخ&lt;=$AD$3)*(4^8-ROW(حسوب)),ROWS(AB$9:AB474)),0))</f>
        <v>0</v>
      </c>
      <c r="AC474" s="81">
        <f>INDEX('1'!AD:AD,INDEX(4^8-LARGE((حسوب=$R$2)*(تواريخ&gt;=$P$3)*(تواريخ&lt;=$AD$3)*(4^8-ROW(حسوب)),ROWS(AC$9:AC474)),0))</f>
        <v>0</v>
      </c>
      <c r="AD474" s="81">
        <f>INDEX('1'!AE:AE,INDEX(4^8-LARGE((حسوب=$R$2)*(تواريخ&gt;=$P$3)*(تواريخ&lt;=$AD$3)*(4^8-ROW(حسوب)),ROWS(AD$9:AD474)),0))</f>
        <v>0</v>
      </c>
      <c r="AE474" s="57"/>
      <c r="AF474" s="57"/>
      <c r="AG474" s="58"/>
      <c r="AH474" s="58"/>
      <c r="AI474" s="58"/>
      <c r="AJ474" s="58"/>
      <c r="AK474" s="58"/>
      <c r="AL474" s="58"/>
      <c r="AM474" s="58"/>
      <c r="AN474" s="58"/>
      <c r="AO474" s="58"/>
      <c r="AP474" s="58"/>
      <c r="AQ474" s="57"/>
      <c r="AR474" s="57"/>
      <c r="AS474" s="80">
        <f>INDEX('1'!AY:AY,INDEX(4^8-LARGE((حسوب=$R$2)*(تواريخ&gt;=$P$3)*(تواريخ&lt;=$AD$3)*(4^8-ROW(حسوب)),ROWS(AS$9:AS474)),0))</f>
        <v>0</v>
      </c>
      <c r="AT474" s="80">
        <f>INDEX('1'!AX:AX,INDEX(4^8-LARGE((حسوب=$R$2)*(تواريخ&gt;=$P$3)*(تواريخ&lt;=$AD$3)*(4^8-ROW(حسوب)),ROWS(AT$9:AT474)),0))</f>
        <v>0</v>
      </c>
      <c r="AU474" s="80">
        <f>INDEX('1'!BA:BA,INDEX(4^8-LARGE((حسوب=$R$2)*(تواريخ&gt;=$P$3)*(تواريخ&lt;=$AD$3)*(4^8-ROW(حسوب)),ROWS(AU$9:AU474)),0))</f>
        <v>0</v>
      </c>
      <c r="AV474" s="80">
        <f>INDEX('1'!AZ:AZ,INDEX(4^8-LARGE((حسوب=$R$2)*(تواريخ&gt;=$P$3)*(تواريخ&lt;=$AD$3)*(4^8-ROW(حسوب)),ROWS(AV$9:AV474)),0))</f>
        <v>0</v>
      </c>
      <c r="AW474" s="79" t="str">
        <f t="shared" si="9"/>
        <v/>
      </c>
    </row>
    <row r="475" spans="6:49" ht="18">
      <c r="F475" s="83">
        <f>IF($G475="","",(INDEX('1'!A:A,INDEX(4^8-LARGE((حسوب=$R$2)*(تواريخ&gt;=$P$3)*(تواريخ&lt;=$AD$3)*(4^8-ROW(حسوب)),ROWS(F$9:F475)),0))))</f>
        <v>0</v>
      </c>
      <c r="G475" s="84">
        <f>INDEX('1'!AT:AT,INDEX(4^8-LARGE((حسوب=$R$2)*(تواريخ&gt;=$P$3)*(تواريخ&lt;=$AD$3)*(4^8-ROW(حسوب)),ROWS(G$9:G475)),0))</f>
        <v>0</v>
      </c>
      <c r="H475" s="84">
        <f>INDEX('1'!AV:AV,INDEX(4^8-LARGE((حسوب=$R$2)*(تواريخ&gt;=$P$3)*(تواريخ&lt;=$AD$3)*(4^8-ROW(حسوب)),ROWS(H$9:H475)),0))</f>
        <v>0</v>
      </c>
      <c r="I475" s="81">
        <f>INDEX('1'!J:J,INDEX(4^8-LARGE((حسوب=$R$2)*(تواريخ&gt;=$P$3)*(تواريخ&lt;=$AD$3)*(4^8-ROW(حسوب)),ROWS(I$9:I475)),0))</f>
        <v>0</v>
      </c>
      <c r="J475" s="81">
        <f>INDEX('1'!K:K,INDEX(4^8-LARGE((حسوب=$R$2)*(تواريخ&gt;=$P$3)*(تواريخ&lt;=$AD$3)*(4^8-ROW(حسوب)),ROWS(J$9:J475)),0))</f>
        <v>0</v>
      </c>
      <c r="K475" s="81">
        <f>INDEX('1'!L:L,INDEX(4^8-LARGE((حسوب=$R$2)*(تواريخ&gt;=$P$3)*(تواريخ&lt;=$AD$3)*(4^8-ROW(حسوب)),ROWS(K$9:K475)),0))</f>
        <v>0</v>
      </c>
      <c r="L475" s="81">
        <f>INDEX('1'!M:M,INDEX(4^8-LARGE((حسوب=$R$2)*(تواريخ&gt;=$P$3)*(تواريخ&lt;=$AD$3)*(4^8-ROW(حسوب)),ROWS(L$9:L475)),0))</f>
        <v>0</v>
      </c>
      <c r="M475" s="81">
        <f>INDEX('1'!N:N,INDEX(4^8-LARGE((حسوب=$R$2)*(تواريخ&gt;=$P$3)*(تواريخ&lt;=$AD$3)*(4^8-ROW(حسوب)),ROWS(M$9:M475)),0))</f>
        <v>0</v>
      </c>
      <c r="N475" s="81">
        <f>INDEX('1'!O:O,INDEX(4^8-LARGE((حسوب=$R$2)*(تواريخ&gt;=$P$3)*(تواريخ&lt;=$AD$3)*(4^8-ROW(حسوب)),ROWS(N$9:N475)),0))</f>
        <v>0</v>
      </c>
      <c r="O475" s="81">
        <f>INDEX('1'!P:P,INDEX(4^8-LARGE((حسوب=$R$2)*(تواريخ&gt;=$P$3)*(تواريخ&lt;=$AD$3)*(4^8-ROW(حسوب)),ROWS(O$9:O475)),0))</f>
        <v>0</v>
      </c>
      <c r="P475" s="81">
        <f>INDEX('1'!Q:Q,INDEX(4^8-LARGE((حسوب=$R$2)*(تواريخ&gt;=$P$3)*(تواريخ&lt;=$AD$3)*(4^8-ROW(حسوب)),ROWS(P$9:P475)),0))</f>
        <v>0</v>
      </c>
      <c r="Q475" s="81">
        <f>INDEX('1'!R:R,INDEX(4^8-LARGE((حسوب=$R$2)*(تواريخ&gt;=$P$3)*(تواريخ&lt;=$AD$3)*(4^8-ROW(حسوب)),ROWS(Q$9:Q475)),0))</f>
        <v>0</v>
      </c>
      <c r="R475" s="81">
        <f>INDEX('1'!S:S,INDEX(4^8-LARGE((حسوب=$R$2)*(تواريخ&gt;=$P$3)*(تواريخ&lt;=$AD$3)*(4^8-ROW(حسوب)),ROWS(R$9:R475)),0))</f>
        <v>0</v>
      </c>
      <c r="S475" s="81">
        <f>INDEX('1'!T:T,INDEX(4^8-LARGE((حسوب=$R$2)*(تواريخ&gt;=$P$3)*(تواريخ&lt;=$AD$3)*(4^8-ROW(حسوب)),ROWS(S$9:S475)),0))</f>
        <v>0</v>
      </c>
      <c r="T475" s="81">
        <f>INDEX('1'!U:U,INDEX(4^8-LARGE((حسوب=$R$2)*(تواريخ&gt;=$P$3)*(تواريخ&lt;=$AD$3)*(4^8-ROW(حسوب)),ROWS(T$9:T475)),0))</f>
        <v>0</v>
      </c>
      <c r="U475" s="81">
        <f>INDEX('1'!V:V,INDEX(4^8-LARGE((حسوب=$R$2)*(تواريخ&gt;=$P$3)*(تواريخ&lt;=$AD$3)*(4^8-ROW(حسوب)),ROWS(U$9:U475)),0))</f>
        <v>0</v>
      </c>
      <c r="V475" s="81">
        <f>INDEX('1'!W:W,INDEX(4^8-LARGE((حسوب=$R$2)*(تواريخ&gt;=$P$3)*(تواريخ&lt;=$AD$3)*(4^8-ROW(حسوب)),ROWS(V$9:V475)),0))</f>
        <v>0</v>
      </c>
      <c r="W475" s="81">
        <f>INDEX('1'!X:X,INDEX(4^8-LARGE((حسوب=$R$2)*(تواريخ&gt;=$P$3)*(تواريخ&lt;=$AD$3)*(4^8-ROW(حسوب)),ROWS(W$9:W475)),0))</f>
        <v>0</v>
      </c>
      <c r="X475" s="81">
        <f>INDEX('1'!Y:Y,INDEX(4^8-LARGE((حسوب=$R$2)*(تواريخ&gt;=$P$3)*(تواريخ&lt;=$AD$3)*(4^8-ROW(حسوب)),ROWS(X$9:X475)),0))</f>
        <v>0</v>
      </c>
      <c r="Y475" s="81">
        <f>INDEX('1'!Z:Z,INDEX(4^8-LARGE((حسوب=$R$2)*(تواريخ&gt;=$P$3)*(تواريخ&lt;=$AD$3)*(4^8-ROW(حسوب)),ROWS(Y$9:Y475)),0))</f>
        <v>0</v>
      </c>
      <c r="Z475" s="81">
        <f>INDEX('1'!AA:AA,INDEX(4^8-LARGE((حسوب=$R$2)*(تواريخ&gt;=$P$3)*(تواريخ&lt;=$AD$3)*(4^8-ROW(حسوب)),ROWS(Z$9:Z475)),0))</f>
        <v>0</v>
      </c>
      <c r="AA475" s="81">
        <f>INDEX('1'!AB:AB,INDEX(4^8-LARGE((حسوب=$R$2)*(تواريخ&gt;=$P$3)*(تواريخ&lt;=$AD$3)*(4^8-ROW(حسوب)),ROWS(AA$9:AA475)),0))</f>
        <v>0</v>
      </c>
      <c r="AB475" s="81">
        <f>INDEX('1'!AC:AC,INDEX(4^8-LARGE((حسوب=$R$2)*(تواريخ&gt;=$P$3)*(تواريخ&lt;=$AD$3)*(4^8-ROW(حسوب)),ROWS(AB$9:AB475)),0))</f>
        <v>0</v>
      </c>
      <c r="AC475" s="81">
        <f>INDEX('1'!AD:AD,INDEX(4^8-LARGE((حسوب=$R$2)*(تواريخ&gt;=$P$3)*(تواريخ&lt;=$AD$3)*(4^8-ROW(حسوب)),ROWS(AC$9:AC475)),0))</f>
        <v>0</v>
      </c>
      <c r="AD475" s="81">
        <f>INDEX('1'!AE:AE,INDEX(4^8-LARGE((حسوب=$R$2)*(تواريخ&gt;=$P$3)*(تواريخ&lt;=$AD$3)*(4^8-ROW(حسوب)),ROWS(AD$9:AD475)),0))</f>
        <v>0</v>
      </c>
      <c r="AE475" s="57"/>
      <c r="AF475" s="57"/>
      <c r="AG475" s="58"/>
      <c r="AH475" s="58"/>
      <c r="AI475" s="58"/>
      <c r="AJ475" s="58"/>
      <c r="AK475" s="58"/>
      <c r="AL475" s="58"/>
      <c r="AM475" s="58"/>
      <c r="AN475" s="58"/>
      <c r="AO475" s="58"/>
      <c r="AP475" s="58"/>
      <c r="AQ475" s="57"/>
      <c r="AR475" s="57"/>
      <c r="AS475" s="80">
        <f>INDEX('1'!AY:AY,INDEX(4^8-LARGE((حسوب=$R$2)*(تواريخ&gt;=$P$3)*(تواريخ&lt;=$AD$3)*(4^8-ROW(حسوب)),ROWS(AS$9:AS475)),0))</f>
        <v>0</v>
      </c>
      <c r="AT475" s="80">
        <f>INDEX('1'!AX:AX,INDEX(4^8-LARGE((حسوب=$R$2)*(تواريخ&gt;=$P$3)*(تواريخ&lt;=$AD$3)*(4^8-ROW(حسوب)),ROWS(AT$9:AT475)),0))</f>
        <v>0</v>
      </c>
      <c r="AU475" s="80">
        <f>INDEX('1'!BA:BA,INDEX(4^8-LARGE((حسوب=$R$2)*(تواريخ&gt;=$P$3)*(تواريخ&lt;=$AD$3)*(4^8-ROW(حسوب)),ROWS(AU$9:AU475)),0))</f>
        <v>0</v>
      </c>
      <c r="AV475" s="80">
        <f>INDEX('1'!AZ:AZ,INDEX(4^8-LARGE((حسوب=$R$2)*(تواريخ&gt;=$P$3)*(تواريخ&lt;=$AD$3)*(4^8-ROW(حسوب)),ROWS(AV$9:AV475)),0))</f>
        <v>0</v>
      </c>
      <c r="AW475" s="79" t="str">
        <f t="shared" si="9"/>
        <v/>
      </c>
    </row>
    <row r="476" spans="6:49" ht="18">
      <c r="F476" s="83">
        <f>IF($G476="","",(INDEX('1'!A:A,INDEX(4^8-LARGE((حسوب=$R$2)*(تواريخ&gt;=$P$3)*(تواريخ&lt;=$AD$3)*(4^8-ROW(حسوب)),ROWS(F$9:F476)),0))))</f>
        <v>0</v>
      </c>
      <c r="G476" s="84">
        <f>INDEX('1'!AT:AT,INDEX(4^8-LARGE((حسوب=$R$2)*(تواريخ&gt;=$P$3)*(تواريخ&lt;=$AD$3)*(4^8-ROW(حسوب)),ROWS(G$9:G476)),0))</f>
        <v>0</v>
      </c>
      <c r="H476" s="84">
        <f>INDEX('1'!AV:AV,INDEX(4^8-LARGE((حسوب=$R$2)*(تواريخ&gt;=$P$3)*(تواريخ&lt;=$AD$3)*(4^8-ROW(حسوب)),ROWS(H$9:H476)),0))</f>
        <v>0</v>
      </c>
      <c r="I476" s="81">
        <f>INDEX('1'!J:J,INDEX(4^8-LARGE((حسوب=$R$2)*(تواريخ&gt;=$P$3)*(تواريخ&lt;=$AD$3)*(4^8-ROW(حسوب)),ROWS(I$9:I476)),0))</f>
        <v>0</v>
      </c>
      <c r="J476" s="81">
        <f>INDEX('1'!K:K,INDEX(4^8-LARGE((حسوب=$R$2)*(تواريخ&gt;=$P$3)*(تواريخ&lt;=$AD$3)*(4^8-ROW(حسوب)),ROWS(J$9:J476)),0))</f>
        <v>0</v>
      </c>
      <c r="K476" s="81">
        <f>INDEX('1'!L:L,INDEX(4^8-LARGE((حسوب=$R$2)*(تواريخ&gt;=$P$3)*(تواريخ&lt;=$AD$3)*(4^8-ROW(حسوب)),ROWS(K$9:K476)),0))</f>
        <v>0</v>
      </c>
      <c r="L476" s="81">
        <f>INDEX('1'!M:M,INDEX(4^8-LARGE((حسوب=$R$2)*(تواريخ&gt;=$P$3)*(تواريخ&lt;=$AD$3)*(4^8-ROW(حسوب)),ROWS(L$9:L476)),0))</f>
        <v>0</v>
      </c>
      <c r="M476" s="81">
        <f>INDEX('1'!N:N,INDEX(4^8-LARGE((حسوب=$R$2)*(تواريخ&gt;=$P$3)*(تواريخ&lt;=$AD$3)*(4^8-ROW(حسوب)),ROWS(M$9:M476)),0))</f>
        <v>0</v>
      </c>
      <c r="N476" s="81">
        <f>INDEX('1'!O:O,INDEX(4^8-LARGE((حسوب=$R$2)*(تواريخ&gt;=$P$3)*(تواريخ&lt;=$AD$3)*(4^8-ROW(حسوب)),ROWS(N$9:N476)),0))</f>
        <v>0</v>
      </c>
      <c r="O476" s="81">
        <f>INDEX('1'!P:P,INDEX(4^8-LARGE((حسوب=$R$2)*(تواريخ&gt;=$P$3)*(تواريخ&lt;=$AD$3)*(4^8-ROW(حسوب)),ROWS(O$9:O476)),0))</f>
        <v>0</v>
      </c>
      <c r="P476" s="81">
        <f>INDEX('1'!Q:Q,INDEX(4^8-LARGE((حسوب=$R$2)*(تواريخ&gt;=$P$3)*(تواريخ&lt;=$AD$3)*(4^8-ROW(حسوب)),ROWS(P$9:P476)),0))</f>
        <v>0</v>
      </c>
      <c r="Q476" s="81">
        <f>INDEX('1'!R:R,INDEX(4^8-LARGE((حسوب=$R$2)*(تواريخ&gt;=$P$3)*(تواريخ&lt;=$AD$3)*(4^8-ROW(حسوب)),ROWS(Q$9:Q476)),0))</f>
        <v>0</v>
      </c>
      <c r="R476" s="81">
        <f>INDEX('1'!S:S,INDEX(4^8-LARGE((حسوب=$R$2)*(تواريخ&gt;=$P$3)*(تواريخ&lt;=$AD$3)*(4^8-ROW(حسوب)),ROWS(R$9:R476)),0))</f>
        <v>0</v>
      </c>
      <c r="S476" s="81">
        <f>INDEX('1'!T:T,INDEX(4^8-LARGE((حسوب=$R$2)*(تواريخ&gt;=$P$3)*(تواريخ&lt;=$AD$3)*(4^8-ROW(حسوب)),ROWS(S$9:S476)),0))</f>
        <v>0</v>
      </c>
      <c r="T476" s="81">
        <f>INDEX('1'!U:U,INDEX(4^8-LARGE((حسوب=$R$2)*(تواريخ&gt;=$P$3)*(تواريخ&lt;=$AD$3)*(4^8-ROW(حسوب)),ROWS(T$9:T476)),0))</f>
        <v>0</v>
      </c>
      <c r="U476" s="81">
        <f>INDEX('1'!V:V,INDEX(4^8-LARGE((حسوب=$R$2)*(تواريخ&gt;=$P$3)*(تواريخ&lt;=$AD$3)*(4^8-ROW(حسوب)),ROWS(U$9:U476)),0))</f>
        <v>0</v>
      </c>
      <c r="V476" s="81">
        <f>INDEX('1'!W:W,INDEX(4^8-LARGE((حسوب=$R$2)*(تواريخ&gt;=$P$3)*(تواريخ&lt;=$AD$3)*(4^8-ROW(حسوب)),ROWS(V$9:V476)),0))</f>
        <v>0</v>
      </c>
      <c r="W476" s="81">
        <f>INDEX('1'!X:X,INDEX(4^8-LARGE((حسوب=$R$2)*(تواريخ&gt;=$P$3)*(تواريخ&lt;=$AD$3)*(4^8-ROW(حسوب)),ROWS(W$9:W476)),0))</f>
        <v>0</v>
      </c>
      <c r="X476" s="81">
        <f>INDEX('1'!Y:Y,INDEX(4^8-LARGE((حسوب=$R$2)*(تواريخ&gt;=$P$3)*(تواريخ&lt;=$AD$3)*(4^8-ROW(حسوب)),ROWS(X$9:X476)),0))</f>
        <v>0</v>
      </c>
      <c r="Y476" s="81">
        <f>INDEX('1'!Z:Z,INDEX(4^8-LARGE((حسوب=$R$2)*(تواريخ&gt;=$P$3)*(تواريخ&lt;=$AD$3)*(4^8-ROW(حسوب)),ROWS(Y$9:Y476)),0))</f>
        <v>0</v>
      </c>
      <c r="Z476" s="81">
        <f>INDEX('1'!AA:AA,INDEX(4^8-LARGE((حسوب=$R$2)*(تواريخ&gt;=$P$3)*(تواريخ&lt;=$AD$3)*(4^8-ROW(حسوب)),ROWS(Z$9:Z476)),0))</f>
        <v>0</v>
      </c>
      <c r="AA476" s="81">
        <f>INDEX('1'!AB:AB,INDEX(4^8-LARGE((حسوب=$R$2)*(تواريخ&gt;=$P$3)*(تواريخ&lt;=$AD$3)*(4^8-ROW(حسوب)),ROWS(AA$9:AA476)),0))</f>
        <v>0</v>
      </c>
      <c r="AB476" s="81">
        <f>INDEX('1'!AC:AC,INDEX(4^8-LARGE((حسوب=$R$2)*(تواريخ&gt;=$P$3)*(تواريخ&lt;=$AD$3)*(4^8-ROW(حسوب)),ROWS(AB$9:AB476)),0))</f>
        <v>0</v>
      </c>
      <c r="AC476" s="81">
        <f>INDEX('1'!AD:AD,INDEX(4^8-LARGE((حسوب=$R$2)*(تواريخ&gt;=$P$3)*(تواريخ&lt;=$AD$3)*(4^8-ROW(حسوب)),ROWS(AC$9:AC476)),0))</f>
        <v>0</v>
      </c>
      <c r="AD476" s="81">
        <f>INDEX('1'!AE:AE,INDEX(4^8-LARGE((حسوب=$R$2)*(تواريخ&gt;=$P$3)*(تواريخ&lt;=$AD$3)*(4^8-ROW(حسوب)),ROWS(AD$9:AD476)),0))</f>
        <v>0</v>
      </c>
      <c r="AE476" s="57"/>
      <c r="AF476" s="57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7"/>
      <c r="AR476" s="57"/>
      <c r="AS476" s="80">
        <f>INDEX('1'!AY:AY,INDEX(4^8-LARGE((حسوب=$R$2)*(تواريخ&gt;=$P$3)*(تواريخ&lt;=$AD$3)*(4^8-ROW(حسوب)),ROWS(AS$9:AS476)),0))</f>
        <v>0</v>
      </c>
      <c r="AT476" s="80">
        <f>INDEX('1'!AX:AX,INDEX(4^8-LARGE((حسوب=$R$2)*(تواريخ&gt;=$P$3)*(تواريخ&lt;=$AD$3)*(4^8-ROW(حسوب)),ROWS(AT$9:AT476)),0))</f>
        <v>0</v>
      </c>
      <c r="AU476" s="80">
        <f>INDEX('1'!BA:BA,INDEX(4^8-LARGE((حسوب=$R$2)*(تواريخ&gt;=$P$3)*(تواريخ&lt;=$AD$3)*(4^8-ROW(حسوب)),ROWS(AU$9:AU476)),0))</f>
        <v>0</v>
      </c>
      <c r="AV476" s="80">
        <f>INDEX('1'!AZ:AZ,INDEX(4^8-LARGE((حسوب=$R$2)*(تواريخ&gt;=$P$3)*(تواريخ&lt;=$AD$3)*(4^8-ROW(حسوب)),ROWS(AV$9:AV476)),0))</f>
        <v>0</v>
      </c>
      <c r="AW476" s="79" t="str">
        <f t="shared" si="9"/>
        <v/>
      </c>
    </row>
    <row r="477" spans="6:49" ht="18">
      <c r="F477" s="83">
        <f>IF($G477="","",(INDEX('1'!A:A,INDEX(4^8-LARGE((حسوب=$R$2)*(تواريخ&gt;=$P$3)*(تواريخ&lt;=$AD$3)*(4^8-ROW(حسوب)),ROWS(F$9:F477)),0))))</f>
        <v>0</v>
      </c>
      <c r="G477" s="84">
        <f>INDEX('1'!AT:AT,INDEX(4^8-LARGE((حسوب=$R$2)*(تواريخ&gt;=$P$3)*(تواريخ&lt;=$AD$3)*(4^8-ROW(حسوب)),ROWS(G$9:G477)),0))</f>
        <v>0</v>
      </c>
      <c r="H477" s="84">
        <f>INDEX('1'!AV:AV,INDEX(4^8-LARGE((حسوب=$R$2)*(تواريخ&gt;=$P$3)*(تواريخ&lt;=$AD$3)*(4^8-ROW(حسوب)),ROWS(H$9:H477)),0))</f>
        <v>0</v>
      </c>
      <c r="I477" s="81">
        <f>INDEX('1'!J:J,INDEX(4^8-LARGE((حسوب=$R$2)*(تواريخ&gt;=$P$3)*(تواريخ&lt;=$AD$3)*(4^8-ROW(حسوب)),ROWS(I$9:I477)),0))</f>
        <v>0</v>
      </c>
      <c r="J477" s="81">
        <f>INDEX('1'!K:K,INDEX(4^8-LARGE((حسوب=$R$2)*(تواريخ&gt;=$P$3)*(تواريخ&lt;=$AD$3)*(4^8-ROW(حسوب)),ROWS(J$9:J477)),0))</f>
        <v>0</v>
      </c>
      <c r="K477" s="81">
        <f>INDEX('1'!L:L,INDEX(4^8-LARGE((حسوب=$R$2)*(تواريخ&gt;=$P$3)*(تواريخ&lt;=$AD$3)*(4^8-ROW(حسوب)),ROWS(K$9:K477)),0))</f>
        <v>0</v>
      </c>
      <c r="L477" s="81">
        <f>INDEX('1'!M:M,INDEX(4^8-LARGE((حسوب=$R$2)*(تواريخ&gt;=$P$3)*(تواريخ&lt;=$AD$3)*(4^8-ROW(حسوب)),ROWS(L$9:L477)),0))</f>
        <v>0</v>
      </c>
      <c r="M477" s="81">
        <f>INDEX('1'!N:N,INDEX(4^8-LARGE((حسوب=$R$2)*(تواريخ&gt;=$P$3)*(تواريخ&lt;=$AD$3)*(4^8-ROW(حسوب)),ROWS(M$9:M477)),0))</f>
        <v>0</v>
      </c>
      <c r="N477" s="81">
        <f>INDEX('1'!O:O,INDEX(4^8-LARGE((حسوب=$R$2)*(تواريخ&gt;=$P$3)*(تواريخ&lt;=$AD$3)*(4^8-ROW(حسوب)),ROWS(N$9:N477)),0))</f>
        <v>0</v>
      </c>
      <c r="O477" s="81">
        <f>INDEX('1'!P:P,INDEX(4^8-LARGE((حسوب=$R$2)*(تواريخ&gt;=$P$3)*(تواريخ&lt;=$AD$3)*(4^8-ROW(حسوب)),ROWS(O$9:O477)),0))</f>
        <v>0</v>
      </c>
      <c r="P477" s="81">
        <f>INDEX('1'!Q:Q,INDEX(4^8-LARGE((حسوب=$R$2)*(تواريخ&gt;=$P$3)*(تواريخ&lt;=$AD$3)*(4^8-ROW(حسوب)),ROWS(P$9:P477)),0))</f>
        <v>0</v>
      </c>
      <c r="Q477" s="81">
        <f>INDEX('1'!R:R,INDEX(4^8-LARGE((حسوب=$R$2)*(تواريخ&gt;=$P$3)*(تواريخ&lt;=$AD$3)*(4^8-ROW(حسوب)),ROWS(Q$9:Q477)),0))</f>
        <v>0</v>
      </c>
      <c r="R477" s="81">
        <f>INDEX('1'!S:S,INDEX(4^8-LARGE((حسوب=$R$2)*(تواريخ&gt;=$P$3)*(تواريخ&lt;=$AD$3)*(4^8-ROW(حسوب)),ROWS(R$9:R477)),0))</f>
        <v>0</v>
      </c>
      <c r="S477" s="81">
        <f>INDEX('1'!T:T,INDEX(4^8-LARGE((حسوب=$R$2)*(تواريخ&gt;=$P$3)*(تواريخ&lt;=$AD$3)*(4^8-ROW(حسوب)),ROWS(S$9:S477)),0))</f>
        <v>0</v>
      </c>
      <c r="T477" s="81">
        <f>INDEX('1'!U:U,INDEX(4^8-LARGE((حسوب=$R$2)*(تواريخ&gt;=$P$3)*(تواريخ&lt;=$AD$3)*(4^8-ROW(حسوب)),ROWS(T$9:T477)),0))</f>
        <v>0</v>
      </c>
      <c r="U477" s="81">
        <f>INDEX('1'!V:V,INDEX(4^8-LARGE((حسوب=$R$2)*(تواريخ&gt;=$P$3)*(تواريخ&lt;=$AD$3)*(4^8-ROW(حسوب)),ROWS(U$9:U477)),0))</f>
        <v>0</v>
      </c>
      <c r="V477" s="81">
        <f>INDEX('1'!W:W,INDEX(4^8-LARGE((حسوب=$R$2)*(تواريخ&gt;=$P$3)*(تواريخ&lt;=$AD$3)*(4^8-ROW(حسوب)),ROWS(V$9:V477)),0))</f>
        <v>0</v>
      </c>
      <c r="W477" s="81">
        <f>INDEX('1'!X:X,INDEX(4^8-LARGE((حسوب=$R$2)*(تواريخ&gt;=$P$3)*(تواريخ&lt;=$AD$3)*(4^8-ROW(حسوب)),ROWS(W$9:W477)),0))</f>
        <v>0</v>
      </c>
      <c r="X477" s="81">
        <f>INDEX('1'!Y:Y,INDEX(4^8-LARGE((حسوب=$R$2)*(تواريخ&gt;=$P$3)*(تواريخ&lt;=$AD$3)*(4^8-ROW(حسوب)),ROWS(X$9:X477)),0))</f>
        <v>0</v>
      </c>
      <c r="Y477" s="81">
        <f>INDEX('1'!Z:Z,INDEX(4^8-LARGE((حسوب=$R$2)*(تواريخ&gt;=$P$3)*(تواريخ&lt;=$AD$3)*(4^8-ROW(حسوب)),ROWS(Y$9:Y477)),0))</f>
        <v>0</v>
      </c>
      <c r="Z477" s="81">
        <f>INDEX('1'!AA:AA,INDEX(4^8-LARGE((حسوب=$R$2)*(تواريخ&gt;=$P$3)*(تواريخ&lt;=$AD$3)*(4^8-ROW(حسوب)),ROWS(Z$9:Z477)),0))</f>
        <v>0</v>
      </c>
      <c r="AA477" s="81">
        <f>INDEX('1'!AB:AB,INDEX(4^8-LARGE((حسوب=$R$2)*(تواريخ&gt;=$P$3)*(تواريخ&lt;=$AD$3)*(4^8-ROW(حسوب)),ROWS(AA$9:AA477)),0))</f>
        <v>0</v>
      </c>
      <c r="AB477" s="81">
        <f>INDEX('1'!AC:AC,INDEX(4^8-LARGE((حسوب=$R$2)*(تواريخ&gt;=$P$3)*(تواريخ&lt;=$AD$3)*(4^8-ROW(حسوب)),ROWS(AB$9:AB477)),0))</f>
        <v>0</v>
      </c>
      <c r="AC477" s="81">
        <f>INDEX('1'!AD:AD,INDEX(4^8-LARGE((حسوب=$R$2)*(تواريخ&gt;=$P$3)*(تواريخ&lt;=$AD$3)*(4^8-ROW(حسوب)),ROWS(AC$9:AC477)),0))</f>
        <v>0</v>
      </c>
      <c r="AD477" s="81">
        <f>INDEX('1'!AE:AE,INDEX(4^8-LARGE((حسوب=$R$2)*(تواريخ&gt;=$P$3)*(تواريخ&lt;=$AD$3)*(4^8-ROW(حسوب)),ROWS(AD$9:AD477)),0))</f>
        <v>0</v>
      </c>
      <c r="AE477" s="57"/>
      <c r="AF477" s="57"/>
      <c r="AG477" s="58"/>
      <c r="AH477" s="58"/>
      <c r="AI477" s="58"/>
      <c r="AJ477" s="58"/>
      <c r="AK477" s="58"/>
      <c r="AL477" s="58"/>
      <c r="AM477" s="58"/>
      <c r="AN477" s="58"/>
      <c r="AO477" s="58"/>
      <c r="AP477" s="58"/>
      <c r="AQ477" s="57"/>
      <c r="AR477" s="57"/>
      <c r="AS477" s="80">
        <f>INDEX('1'!AY:AY,INDEX(4^8-LARGE((حسوب=$R$2)*(تواريخ&gt;=$P$3)*(تواريخ&lt;=$AD$3)*(4^8-ROW(حسوب)),ROWS(AS$9:AS477)),0))</f>
        <v>0</v>
      </c>
      <c r="AT477" s="80">
        <f>INDEX('1'!AX:AX,INDEX(4^8-LARGE((حسوب=$R$2)*(تواريخ&gt;=$P$3)*(تواريخ&lt;=$AD$3)*(4^8-ROW(حسوب)),ROWS(AT$9:AT477)),0))</f>
        <v>0</v>
      </c>
      <c r="AU477" s="80">
        <f>INDEX('1'!BA:BA,INDEX(4^8-LARGE((حسوب=$R$2)*(تواريخ&gt;=$P$3)*(تواريخ&lt;=$AD$3)*(4^8-ROW(حسوب)),ROWS(AU$9:AU477)),0))</f>
        <v>0</v>
      </c>
      <c r="AV477" s="80">
        <f>INDEX('1'!AZ:AZ,INDEX(4^8-LARGE((حسوب=$R$2)*(تواريخ&gt;=$P$3)*(تواريخ&lt;=$AD$3)*(4^8-ROW(حسوب)),ROWS(AV$9:AV477)),0))</f>
        <v>0</v>
      </c>
      <c r="AW477" s="79" t="str">
        <f t="shared" si="9"/>
        <v/>
      </c>
    </row>
    <row r="478" spans="6:49" ht="18">
      <c r="F478" s="83">
        <f>IF($G478="","",(INDEX('1'!A:A,INDEX(4^8-LARGE((حسوب=$R$2)*(تواريخ&gt;=$P$3)*(تواريخ&lt;=$AD$3)*(4^8-ROW(حسوب)),ROWS(F$9:F478)),0))))</f>
        <v>0</v>
      </c>
      <c r="G478" s="84">
        <f>INDEX('1'!AT:AT,INDEX(4^8-LARGE((حسوب=$R$2)*(تواريخ&gt;=$P$3)*(تواريخ&lt;=$AD$3)*(4^8-ROW(حسوب)),ROWS(G$9:G478)),0))</f>
        <v>0</v>
      </c>
      <c r="H478" s="84">
        <f>INDEX('1'!AV:AV,INDEX(4^8-LARGE((حسوب=$R$2)*(تواريخ&gt;=$P$3)*(تواريخ&lt;=$AD$3)*(4^8-ROW(حسوب)),ROWS(H$9:H478)),0))</f>
        <v>0</v>
      </c>
      <c r="I478" s="81">
        <f>INDEX('1'!J:J,INDEX(4^8-LARGE((حسوب=$R$2)*(تواريخ&gt;=$P$3)*(تواريخ&lt;=$AD$3)*(4^8-ROW(حسوب)),ROWS(I$9:I478)),0))</f>
        <v>0</v>
      </c>
      <c r="J478" s="81">
        <f>INDEX('1'!K:K,INDEX(4^8-LARGE((حسوب=$R$2)*(تواريخ&gt;=$P$3)*(تواريخ&lt;=$AD$3)*(4^8-ROW(حسوب)),ROWS(J$9:J478)),0))</f>
        <v>0</v>
      </c>
      <c r="K478" s="81">
        <f>INDEX('1'!L:L,INDEX(4^8-LARGE((حسوب=$R$2)*(تواريخ&gt;=$P$3)*(تواريخ&lt;=$AD$3)*(4^8-ROW(حسوب)),ROWS(K$9:K478)),0))</f>
        <v>0</v>
      </c>
      <c r="L478" s="81">
        <f>INDEX('1'!M:M,INDEX(4^8-LARGE((حسوب=$R$2)*(تواريخ&gt;=$P$3)*(تواريخ&lt;=$AD$3)*(4^8-ROW(حسوب)),ROWS(L$9:L478)),0))</f>
        <v>0</v>
      </c>
      <c r="M478" s="81">
        <f>INDEX('1'!N:N,INDEX(4^8-LARGE((حسوب=$R$2)*(تواريخ&gt;=$P$3)*(تواريخ&lt;=$AD$3)*(4^8-ROW(حسوب)),ROWS(M$9:M478)),0))</f>
        <v>0</v>
      </c>
      <c r="N478" s="81">
        <f>INDEX('1'!O:O,INDEX(4^8-LARGE((حسوب=$R$2)*(تواريخ&gt;=$P$3)*(تواريخ&lt;=$AD$3)*(4^8-ROW(حسوب)),ROWS(N$9:N478)),0))</f>
        <v>0</v>
      </c>
      <c r="O478" s="81">
        <f>INDEX('1'!P:P,INDEX(4^8-LARGE((حسوب=$R$2)*(تواريخ&gt;=$P$3)*(تواريخ&lt;=$AD$3)*(4^8-ROW(حسوب)),ROWS(O$9:O478)),0))</f>
        <v>0</v>
      </c>
      <c r="P478" s="81">
        <f>INDEX('1'!Q:Q,INDEX(4^8-LARGE((حسوب=$R$2)*(تواريخ&gt;=$P$3)*(تواريخ&lt;=$AD$3)*(4^8-ROW(حسوب)),ROWS(P$9:P478)),0))</f>
        <v>0</v>
      </c>
      <c r="Q478" s="81">
        <f>INDEX('1'!R:R,INDEX(4^8-LARGE((حسوب=$R$2)*(تواريخ&gt;=$P$3)*(تواريخ&lt;=$AD$3)*(4^8-ROW(حسوب)),ROWS(Q$9:Q478)),0))</f>
        <v>0</v>
      </c>
      <c r="R478" s="81">
        <f>INDEX('1'!S:S,INDEX(4^8-LARGE((حسوب=$R$2)*(تواريخ&gt;=$P$3)*(تواريخ&lt;=$AD$3)*(4^8-ROW(حسوب)),ROWS(R$9:R478)),0))</f>
        <v>0</v>
      </c>
      <c r="S478" s="81">
        <f>INDEX('1'!T:T,INDEX(4^8-LARGE((حسوب=$R$2)*(تواريخ&gt;=$P$3)*(تواريخ&lt;=$AD$3)*(4^8-ROW(حسوب)),ROWS(S$9:S478)),0))</f>
        <v>0</v>
      </c>
      <c r="T478" s="81">
        <f>INDEX('1'!U:U,INDEX(4^8-LARGE((حسوب=$R$2)*(تواريخ&gt;=$P$3)*(تواريخ&lt;=$AD$3)*(4^8-ROW(حسوب)),ROWS(T$9:T478)),0))</f>
        <v>0</v>
      </c>
      <c r="U478" s="81">
        <f>INDEX('1'!V:V,INDEX(4^8-LARGE((حسوب=$R$2)*(تواريخ&gt;=$P$3)*(تواريخ&lt;=$AD$3)*(4^8-ROW(حسوب)),ROWS(U$9:U478)),0))</f>
        <v>0</v>
      </c>
      <c r="V478" s="81">
        <f>INDEX('1'!W:W,INDEX(4^8-LARGE((حسوب=$R$2)*(تواريخ&gt;=$P$3)*(تواريخ&lt;=$AD$3)*(4^8-ROW(حسوب)),ROWS(V$9:V478)),0))</f>
        <v>0</v>
      </c>
      <c r="W478" s="81">
        <f>INDEX('1'!X:X,INDEX(4^8-LARGE((حسوب=$R$2)*(تواريخ&gt;=$P$3)*(تواريخ&lt;=$AD$3)*(4^8-ROW(حسوب)),ROWS(W$9:W478)),0))</f>
        <v>0</v>
      </c>
      <c r="X478" s="81">
        <f>INDEX('1'!Y:Y,INDEX(4^8-LARGE((حسوب=$R$2)*(تواريخ&gt;=$P$3)*(تواريخ&lt;=$AD$3)*(4^8-ROW(حسوب)),ROWS(X$9:X478)),0))</f>
        <v>0</v>
      </c>
      <c r="Y478" s="81">
        <f>INDEX('1'!Z:Z,INDEX(4^8-LARGE((حسوب=$R$2)*(تواريخ&gt;=$P$3)*(تواريخ&lt;=$AD$3)*(4^8-ROW(حسوب)),ROWS(Y$9:Y478)),0))</f>
        <v>0</v>
      </c>
      <c r="Z478" s="81">
        <f>INDEX('1'!AA:AA,INDEX(4^8-LARGE((حسوب=$R$2)*(تواريخ&gt;=$P$3)*(تواريخ&lt;=$AD$3)*(4^8-ROW(حسوب)),ROWS(Z$9:Z478)),0))</f>
        <v>0</v>
      </c>
      <c r="AA478" s="81">
        <f>INDEX('1'!AB:AB,INDEX(4^8-LARGE((حسوب=$R$2)*(تواريخ&gt;=$P$3)*(تواريخ&lt;=$AD$3)*(4^8-ROW(حسوب)),ROWS(AA$9:AA478)),0))</f>
        <v>0</v>
      </c>
      <c r="AB478" s="81">
        <f>INDEX('1'!AC:AC,INDEX(4^8-LARGE((حسوب=$R$2)*(تواريخ&gt;=$P$3)*(تواريخ&lt;=$AD$3)*(4^8-ROW(حسوب)),ROWS(AB$9:AB478)),0))</f>
        <v>0</v>
      </c>
      <c r="AC478" s="81">
        <f>INDEX('1'!AD:AD,INDEX(4^8-LARGE((حسوب=$R$2)*(تواريخ&gt;=$P$3)*(تواريخ&lt;=$AD$3)*(4^8-ROW(حسوب)),ROWS(AC$9:AC478)),0))</f>
        <v>0</v>
      </c>
      <c r="AD478" s="81">
        <f>INDEX('1'!AE:AE,INDEX(4^8-LARGE((حسوب=$R$2)*(تواريخ&gt;=$P$3)*(تواريخ&lt;=$AD$3)*(4^8-ROW(حسوب)),ROWS(AD$9:AD478)),0))</f>
        <v>0</v>
      </c>
      <c r="AE478" s="57"/>
      <c r="AF478" s="57"/>
      <c r="AG478" s="58"/>
      <c r="AH478" s="58"/>
      <c r="AI478" s="58"/>
      <c r="AJ478" s="58"/>
      <c r="AK478" s="58"/>
      <c r="AL478" s="58"/>
      <c r="AM478" s="58"/>
      <c r="AN478" s="58"/>
      <c r="AO478" s="58"/>
      <c r="AP478" s="58"/>
      <c r="AQ478" s="57"/>
      <c r="AR478" s="57"/>
      <c r="AS478" s="80">
        <f>INDEX('1'!AY:AY,INDEX(4^8-LARGE((حسوب=$R$2)*(تواريخ&gt;=$P$3)*(تواريخ&lt;=$AD$3)*(4^8-ROW(حسوب)),ROWS(AS$9:AS478)),0))</f>
        <v>0</v>
      </c>
      <c r="AT478" s="80">
        <f>INDEX('1'!AX:AX,INDEX(4^8-LARGE((حسوب=$R$2)*(تواريخ&gt;=$P$3)*(تواريخ&lt;=$AD$3)*(4^8-ROW(حسوب)),ROWS(AT$9:AT478)),0))</f>
        <v>0</v>
      </c>
      <c r="AU478" s="80">
        <f>INDEX('1'!BA:BA,INDEX(4^8-LARGE((حسوب=$R$2)*(تواريخ&gt;=$P$3)*(تواريخ&lt;=$AD$3)*(4^8-ROW(حسوب)),ROWS(AU$9:AU478)),0))</f>
        <v>0</v>
      </c>
      <c r="AV478" s="80">
        <f>INDEX('1'!AZ:AZ,INDEX(4^8-LARGE((حسوب=$R$2)*(تواريخ&gt;=$P$3)*(تواريخ&lt;=$AD$3)*(4^8-ROW(حسوب)),ROWS(AV$9:AV478)),0))</f>
        <v>0</v>
      </c>
      <c r="AW478" s="79" t="str">
        <f t="shared" si="9"/>
        <v/>
      </c>
    </row>
    <row r="479" spans="6:49" ht="18">
      <c r="F479" s="83">
        <f>IF($G479="","",(INDEX('1'!A:A,INDEX(4^8-LARGE((حسوب=$R$2)*(تواريخ&gt;=$P$3)*(تواريخ&lt;=$AD$3)*(4^8-ROW(حسوب)),ROWS(F$9:F479)),0))))</f>
        <v>0</v>
      </c>
      <c r="G479" s="84">
        <f>INDEX('1'!AT:AT,INDEX(4^8-LARGE((حسوب=$R$2)*(تواريخ&gt;=$P$3)*(تواريخ&lt;=$AD$3)*(4^8-ROW(حسوب)),ROWS(G$9:G479)),0))</f>
        <v>0</v>
      </c>
      <c r="H479" s="84">
        <f>INDEX('1'!AV:AV,INDEX(4^8-LARGE((حسوب=$R$2)*(تواريخ&gt;=$P$3)*(تواريخ&lt;=$AD$3)*(4^8-ROW(حسوب)),ROWS(H$9:H479)),0))</f>
        <v>0</v>
      </c>
      <c r="I479" s="81">
        <f>INDEX('1'!J:J,INDEX(4^8-LARGE((حسوب=$R$2)*(تواريخ&gt;=$P$3)*(تواريخ&lt;=$AD$3)*(4^8-ROW(حسوب)),ROWS(I$9:I479)),0))</f>
        <v>0</v>
      </c>
      <c r="J479" s="81">
        <f>INDEX('1'!K:K,INDEX(4^8-LARGE((حسوب=$R$2)*(تواريخ&gt;=$P$3)*(تواريخ&lt;=$AD$3)*(4^8-ROW(حسوب)),ROWS(J$9:J479)),0))</f>
        <v>0</v>
      </c>
      <c r="K479" s="81">
        <f>INDEX('1'!L:L,INDEX(4^8-LARGE((حسوب=$R$2)*(تواريخ&gt;=$P$3)*(تواريخ&lt;=$AD$3)*(4^8-ROW(حسوب)),ROWS(K$9:K479)),0))</f>
        <v>0</v>
      </c>
      <c r="L479" s="81">
        <f>INDEX('1'!M:M,INDEX(4^8-LARGE((حسوب=$R$2)*(تواريخ&gt;=$P$3)*(تواريخ&lt;=$AD$3)*(4^8-ROW(حسوب)),ROWS(L$9:L479)),0))</f>
        <v>0</v>
      </c>
      <c r="M479" s="81">
        <f>INDEX('1'!N:N,INDEX(4^8-LARGE((حسوب=$R$2)*(تواريخ&gt;=$P$3)*(تواريخ&lt;=$AD$3)*(4^8-ROW(حسوب)),ROWS(M$9:M479)),0))</f>
        <v>0</v>
      </c>
      <c r="N479" s="81">
        <f>INDEX('1'!O:O,INDEX(4^8-LARGE((حسوب=$R$2)*(تواريخ&gt;=$P$3)*(تواريخ&lt;=$AD$3)*(4^8-ROW(حسوب)),ROWS(N$9:N479)),0))</f>
        <v>0</v>
      </c>
      <c r="O479" s="81">
        <f>INDEX('1'!P:P,INDEX(4^8-LARGE((حسوب=$R$2)*(تواريخ&gt;=$P$3)*(تواريخ&lt;=$AD$3)*(4^8-ROW(حسوب)),ROWS(O$9:O479)),0))</f>
        <v>0</v>
      </c>
      <c r="P479" s="81">
        <f>INDEX('1'!Q:Q,INDEX(4^8-LARGE((حسوب=$R$2)*(تواريخ&gt;=$P$3)*(تواريخ&lt;=$AD$3)*(4^8-ROW(حسوب)),ROWS(P$9:P479)),0))</f>
        <v>0</v>
      </c>
      <c r="Q479" s="81">
        <f>INDEX('1'!R:R,INDEX(4^8-LARGE((حسوب=$R$2)*(تواريخ&gt;=$P$3)*(تواريخ&lt;=$AD$3)*(4^8-ROW(حسوب)),ROWS(Q$9:Q479)),0))</f>
        <v>0</v>
      </c>
      <c r="R479" s="81">
        <f>INDEX('1'!S:S,INDEX(4^8-LARGE((حسوب=$R$2)*(تواريخ&gt;=$P$3)*(تواريخ&lt;=$AD$3)*(4^8-ROW(حسوب)),ROWS(R$9:R479)),0))</f>
        <v>0</v>
      </c>
      <c r="S479" s="81">
        <f>INDEX('1'!T:T,INDEX(4^8-LARGE((حسوب=$R$2)*(تواريخ&gt;=$P$3)*(تواريخ&lt;=$AD$3)*(4^8-ROW(حسوب)),ROWS(S$9:S479)),0))</f>
        <v>0</v>
      </c>
      <c r="T479" s="81">
        <f>INDEX('1'!U:U,INDEX(4^8-LARGE((حسوب=$R$2)*(تواريخ&gt;=$P$3)*(تواريخ&lt;=$AD$3)*(4^8-ROW(حسوب)),ROWS(T$9:T479)),0))</f>
        <v>0</v>
      </c>
      <c r="U479" s="81">
        <f>INDEX('1'!V:V,INDEX(4^8-LARGE((حسوب=$R$2)*(تواريخ&gt;=$P$3)*(تواريخ&lt;=$AD$3)*(4^8-ROW(حسوب)),ROWS(U$9:U479)),0))</f>
        <v>0</v>
      </c>
      <c r="V479" s="81">
        <f>INDEX('1'!W:W,INDEX(4^8-LARGE((حسوب=$R$2)*(تواريخ&gt;=$P$3)*(تواريخ&lt;=$AD$3)*(4^8-ROW(حسوب)),ROWS(V$9:V479)),0))</f>
        <v>0</v>
      </c>
      <c r="W479" s="81">
        <f>INDEX('1'!X:X,INDEX(4^8-LARGE((حسوب=$R$2)*(تواريخ&gt;=$P$3)*(تواريخ&lt;=$AD$3)*(4^8-ROW(حسوب)),ROWS(W$9:W479)),0))</f>
        <v>0</v>
      </c>
      <c r="X479" s="81">
        <f>INDEX('1'!Y:Y,INDEX(4^8-LARGE((حسوب=$R$2)*(تواريخ&gt;=$P$3)*(تواريخ&lt;=$AD$3)*(4^8-ROW(حسوب)),ROWS(X$9:X479)),0))</f>
        <v>0</v>
      </c>
      <c r="Y479" s="81">
        <f>INDEX('1'!Z:Z,INDEX(4^8-LARGE((حسوب=$R$2)*(تواريخ&gt;=$P$3)*(تواريخ&lt;=$AD$3)*(4^8-ROW(حسوب)),ROWS(Y$9:Y479)),0))</f>
        <v>0</v>
      </c>
      <c r="Z479" s="81">
        <f>INDEX('1'!AA:AA,INDEX(4^8-LARGE((حسوب=$R$2)*(تواريخ&gt;=$P$3)*(تواريخ&lt;=$AD$3)*(4^8-ROW(حسوب)),ROWS(Z$9:Z479)),0))</f>
        <v>0</v>
      </c>
      <c r="AA479" s="81">
        <f>INDEX('1'!AB:AB,INDEX(4^8-LARGE((حسوب=$R$2)*(تواريخ&gt;=$P$3)*(تواريخ&lt;=$AD$3)*(4^8-ROW(حسوب)),ROWS(AA$9:AA479)),0))</f>
        <v>0</v>
      </c>
      <c r="AB479" s="81">
        <f>INDEX('1'!AC:AC,INDEX(4^8-LARGE((حسوب=$R$2)*(تواريخ&gt;=$P$3)*(تواريخ&lt;=$AD$3)*(4^8-ROW(حسوب)),ROWS(AB$9:AB479)),0))</f>
        <v>0</v>
      </c>
      <c r="AC479" s="81">
        <f>INDEX('1'!AD:AD,INDEX(4^8-LARGE((حسوب=$R$2)*(تواريخ&gt;=$P$3)*(تواريخ&lt;=$AD$3)*(4^8-ROW(حسوب)),ROWS(AC$9:AC479)),0))</f>
        <v>0</v>
      </c>
      <c r="AD479" s="81">
        <f>INDEX('1'!AE:AE,INDEX(4^8-LARGE((حسوب=$R$2)*(تواريخ&gt;=$P$3)*(تواريخ&lt;=$AD$3)*(4^8-ROW(حسوب)),ROWS(AD$9:AD479)),0))</f>
        <v>0</v>
      </c>
      <c r="AE479" s="57"/>
      <c r="AF479" s="57"/>
      <c r="AG479" s="58"/>
      <c r="AH479" s="58"/>
      <c r="AI479" s="58"/>
      <c r="AJ479" s="58"/>
      <c r="AK479" s="58"/>
      <c r="AL479" s="58"/>
      <c r="AM479" s="58"/>
      <c r="AN479" s="58"/>
      <c r="AO479" s="58"/>
      <c r="AP479" s="58"/>
      <c r="AQ479" s="57"/>
      <c r="AR479" s="57"/>
      <c r="AS479" s="80">
        <f>INDEX('1'!AY:AY,INDEX(4^8-LARGE((حسوب=$R$2)*(تواريخ&gt;=$P$3)*(تواريخ&lt;=$AD$3)*(4^8-ROW(حسوب)),ROWS(AS$9:AS479)),0))</f>
        <v>0</v>
      </c>
      <c r="AT479" s="80">
        <f>INDEX('1'!AX:AX,INDEX(4^8-LARGE((حسوب=$R$2)*(تواريخ&gt;=$P$3)*(تواريخ&lt;=$AD$3)*(4^8-ROW(حسوب)),ROWS(AT$9:AT479)),0))</f>
        <v>0</v>
      </c>
      <c r="AU479" s="80">
        <f>INDEX('1'!BA:BA,INDEX(4^8-LARGE((حسوب=$R$2)*(تواريخ&gt;=$P$3)*(تواريخ&lt;=$AD$3)*(4^8-ROW(حسوب)),ROWS(AU$9:AU479)),0))</f>
        <v>0</v>
      </c>
      <c r="AV479" s="80">
        <f>INDEX('1'!AZ:AZ,INDEX(4^8-LARGE((حسوب=$R$2)*(تواريخ&gt;=$P$3)*(تواريخ&lt;=$AD$3)*(4^8-ROW(حسوب)),ROWS(AV$9:AV479)),0))</f>
        <v>0</v>
      </c>
      <c r="AW479" s="79" t="str">
        <f t="shared" si="9"/>
        <v/>
      </c>
    </row>
    <row r="480" spans="6:49" ht="18">
      <c r="F480" s="83">
        <f>IF($G480="","",(INDEX('1'!A:A,INDEX(4^8-LARGE((حسوب=$R$2)*(تواريخ&gt;=$P$3)*(تواريخ&lt;=$AD$3)*(4^8-ROW(حسوب)),ROWS(F$9:F480)),0))))</f>
        <v>0</v>
      </c>
      <c r="G480" s="84">
        <f>INDEX('1'!AT:AT,INDEX(4^8-LARGE((حسوب=$R$2)*(تواريخ&gt;=$P$3)*(تواريخ&lt;=$AD$3)*(4^8-ROW(حسوب)),ROWS(G$9:G480)),0))</f>
        <v>0</v>
      </c>
      <c r="H480" s="84">
        <f>INDEX('1'!AV:AV,INDEX(4^8-LARGE((حسوب=$R$2)*(تواريخ&gt;=$P$3)*(تواريخ&lt;=$AD$3)*(4^8-ROW(حسوب)),ROWS(H$9:H480)),0))</f>
        <v>0</v>
      </c>
      <c r="I480" s="81">
        <f>INDEX('1'!J:J,INDEX(4^8-LARGE((حسوب=$R$2)*(تواريخ&gt;=$P$3)*(تواريخ&lt;=$AD$3)*(4^8-ROW(حسوب)),ROWS(I$9:I480)),0))</f>
        <v>0</v>
      </c>
      <c r="J480" s="81">
        <f>INDEX('1'!K:K,INDEX(4^8-LARGE((حسوب=$R$2)*(تواريخ&gt;=$P$3)*(تواريخ&lt;=$AD$3)*(4^8-ROW(حسوب)),ROWS(J$9:J480)),0))</f>
        <v>0</v>
      </c>
      <c r="K480" s="81">
        <f>INDEX('1'!L:L,INDEX(4^8-LARGE((حسوب=$R$2)*(تواريخ&gt;=$P$3)*(تواريخ&lt;=$AD$3)*(4^8-ROW(حسوب)),ROWS(K$9:K480)),0))</f>
        <v>0</v>
      </c>
      <c r="L480" s="81">
        <f>INDEX('1'!M:M,INDEX(4^8-LARGE((حسوب=$R$2)*(تواريخ&gt;=$P$3)*(تواريخ&lt;=$AD$3)*(4^8-ROW(حسوب)),ROWS(L$9:L480)),0))</f>
        <v>0</v>
      </c>
      <c r="M480" s="81">
        <f>INDEX('1'!N:N,INDEX(4^8-LARGE((حسوب=$R$2)*(تواريخ&gt;=$P$3)*(تواريخ&lt;=$AD$3)*(4^8-ROW(حسوب)),ROWS(M$9:M480)),0))</f>
        <v>0</v>
      </c>
      <c r="N480" s="81">
        <f>INDEX('1'!O:O,INDEX(4^8-LARGE((حسوب=$R$2)*(تواريخ&gt;=$P$3)*(تواريخ&lt;=$AD$3)*(4^8-ROW(حسوب)),ROWS(N$9:N480)),0))</f>
        <v>0</v>
      </c>
      <c r="O480" s="81">
        <f>INDEX('1'!P:P,INDEX(4^8-LARGE((حسوب=$R$2)*(تواريخ&gt;=$P$3)*(تواريخ&lt;=$AD$3)*(4^8-ROW(حسوب)),ROWS(O$9:O480)),0))</f>
        <v>0</v>
      </c>
      <c r="P480" s="81">
        <f>INDEX('1'!Q:Q,INDEX(4^8-LARGE((حسوب=$R$2)*(تواريخ&gt;=$P$3)*(تواريخ&lt;=$AD$3)*(4^8-ROW(حسوب)),ROWS(P$9:P480)),0))</f>
        <v>0</v>
      </c>
      <c r="Q480" s="81">
        <f>INDEX('1'!R:R,INDEX(4^8-LARGE((حسوب=$R$2)*(تواريخ&gt;=$P$3)*(تواريخ&lt;=$AD$3)*(4^8-ROW(حسوب)),ROWS(Q$9:Q480)),0))</f>
        <v>0</v>
      </c>
      <c r="R480" s="81">
        <f>INDEX('1'!S:S,INDEX(4^8-LARGE((حسوب=$R$2)*(تواريخ&gt;=$P$3)*(تواريخ&lt;=$AD$3)*(4^8-ROW(حسوب)),ROWS(R$9:R480)),0))</f>
        <v>0</v>
      </c>
      <c r="S480" s="81">
        <f>INDEX('1'!T:T,INDEX(4^8-LARGE((حسوب=$R$2)*(تواريخ&gt;=$P$3)*(تواريخ&lt;=$AD$3)*(4^8-ROW(حسوب)),ROWS(S$9:S480)),0))</f>
        <v>0</v>
      </c>
      <c r="T480" s="81">
        <f>INDEX('1'!U:U,INDEX(4^8-LARGE((حسوب=$R$2)*(تواريخ&gt;=$P$3)*(تواريخ&lt;=$AD$3)*(4^8-ROW(حسوب)),ROWS(T$9:T480)),0))</f>
        <v>0</v>
      </c>
      <c r="U480" s="81">
        <f>INDEX('1'!V:V,INDEX(4^8-LARGE((حسوب=$R$2)*(تواريخ&gt;=$P$3)*(تواريخ&lt;=$AD$3)*(4^8-ROW(حسوب)),ROWS(U$9:U480)),0))</f>
        <v>0</v>
      </c>
      <c r="V480" s="81">
        <f>INDEX('1'!W:W,INDEX(4^8-LARGE((حسوب=$R$2)*(تواريخ&gt;=$P$3)*(تواريخ&lt;=$AD$3)*(4^8-ROW(حسوب)),ROWS(V$9:V480)),0))</f>
        <v>0</v>
      </c>
      <c r="W480" s="81">
        <f>INDEX('1'!X:X,INDEX(4^8-LARGE((حسوب=$R$2)*(تواريخ&gt;=$P$3)*(تواريخ&lt;=$AD$3)*(4^8-ROW(حسوب)),ROWS(W$9:W480)),0))</f>
        <v>0</v>
      </c>
      <c r="X480" s="81">
        <f>INDEX('1'!Y:Y,INDEX(4^8-LARGE((حسوب=$R$2)*(تواريخ&gt;=$P$3)*(تواريخ&lt;=$AD$3)*(4^8-ROW(حسوب)),ROWS(X$9:X480)),0))</f>
        <v>0</v>
      </c>
      <c r="Y480" s="81">
        <f>INDEX('1'!Z:Z,INDEX(4^8-LARGE((حسوب=$R$2)*(تواريخ&gt;=$P$3)*(تواريخ&lt;=$AD$3)*(4^8-ROW(حسوب)),ROWS(Y$9:Y480)),0))</f>
        <v>0</v>
      </c>
      <c r="Z480" s="81">
        <f>INDEX('1'!AA:AA,INDEX(4^8-LARGE((حسوب=$R$2)*(تواريخ&gt;=$P$3)*(تواريخ&lt;=$AD$3)*(4^8-ROW(حسوب)),ROWS(Z$9:Z480)),0))</f>
        <v>0</v>
      </c>
      <c r="AA480" s="81">
        <f>INDEX('1'!AB:AB,INDEX(4^8-LARGE((حسوب=$R$2)*(تواريخ&gt;=$P$3)*(تواريخ&lt;=$AD$3)*(4^8-ROW(حسوب)),ROWS(AA$9:AA480)),0))</f>
        <v>0</v>
      </c>
      <c r="AB480" s="81">
        <f>INDEX('1'!AC:AC,INDEX(4^8-LARGE((حسوب=$R$2)*(تواريخ&gt;=$P$3)*(تواريخ&lt;=$AD$3)*(4^8-ROW(حسوب)),ROWS(AB$9:AB480)),0))</f>
        <v>0</v>
      </c>
      <c r="AC480" s="81">
        <f>INDEX('1'!AD:AD,INDEX(4^8-LARGE((حسوب=$R$2)*(تواريخ&gt;=$P$3)*(تواريخ&lt;=$AD$3)*(4^8-ROW(حسوب)),ROWS(AC$9:AC480)),0))</f>
        <v>0</v>
      </c>
      <c r="AD480" s="81">
        <f>INDEX('1'!AE:AE,INDEX(4^8-LARGE((حسوب=$R$2)*(تواريخ&gt;=$P$3)*(تواريخ&lt;=$AD$3)*(4^8-ROW(حسوب)),ROWS(AD$9:AD480)),0))</f>
        <v>0</v>
      </c>
      <c r="AE480" s="57"/>
      <c r="AF480" s="57"/>
      <c r="AG480" s="58"/>
      <c r="AH480" s="58"/>
      <c r="AI480" s="58"/>
      <c r="AJ480" s="58"/>
      <c r="AK480" s="58"/>
      <c r="AL480" s="58"/>
      <c r="AM480" s="58"/>
      <c r="AN480" s="58"/>
      <c r="AO480" s="58"/>
      <c r="AP480" s="58"/>
      <c r="AQ480" s="57"/>
      <c r="AR480" s="57"/>
      <c r="AS480" s="80">
        <f>INDEX('1'!AY:AY,INDEX(4^8-LARGE((حسوب=$R$2)*(تواريخ&gt;=$P$3)*(تواريخ&lt;=$AD$3)*(4^8-ROW(حسوب)),ROWS(AS$9:AS480)),0))</f>
        <v>0</v>
      </c>
      <c r="AT480" s="80">
        <f>INDEX('1'!AX:AX,INDEX(4^8-LARGE((حسوب=$R$2)*(تواريخ&gt;=$P$3)*(تواريخ&lt;=$AD$3)*(4^8-ROW(حسوب)),ROWS(AT$9:AT480)),0))</f>
        <v>0</v>
      </c>
      <c r="AU480" s="80">
        <f>INDEX('1'!BA:BA,INDEX(4^8-LARGE((حسوب=$R$2)*(تواريخ&gt;=$P$3)*(تواريخ&lt;=$AD$3)*(4^8-ROW(حسوب)),ROWS(AU$9:AU480)),0))</f>
        <v>0</v>
      </c>
      <c r="AV480" s="80">
        <f>INDEX('1'!AZ:AZ,INDEX(4^8-LARGE((حسوب=$R$2)*(تواريخ&gt;=$P$3)*(تواريخ&lt;=$AD$3)*(4^8-ROW(حسوب)),ROWS(AV$9:AV480)),0))</f>
        <v>0</v>
      </c>
      <c r="AW480" s="79" t="str">
        <f t="shared" si="9"/>
        <v/>
      </c>
    </row>
    <row r="481" spans="6:49" ht="18">
      <c r="F481" s="83">
        <f>IF($G481="","",(INDEX('1'!A:A,INDEX(4^8-LARGE((حسوب=$R$2)*(تواريخ&gt;=$P$3)*(تواريخ&lt;=$AD$3)*(4^8-ROW(حسوب)),ROWS(F$9:F481)),0))))</f>
        <v>0</v>
      </c>
      <c r="G481" s="84">
        <f>INDEX('1'!AT:AT,INDEX(4^8-LARGE((حسوب=$R$2)*(تواريخ&gt;=$P$3)*(تواريخ&lt;=$AD$3)*(4^8-ROW(حسوب)),ROWS(G$9:G481)),0))</f>
        <v>0</v>
      </c>
      <c r="H481" s="84">
        <f>INDEX('1'!AV:AV,INDEX(4^8-LARGE((حسوب=$R$2)*(تواريخ&gt;=$P$3)*(تواريخ&lt;=$AD$3)*(4^8-ROW(حسوب)),ROWS(H$9:H481)),0))</f>
        <v>0</v>
      </c>
      <c r="I481" s="81">
        <f>INDEX('1'!J:J,INDEX(4^8-LARGE((حسوب=$R$2)*(تواريخ&gt;=$P$3)*(تواريخ&lt;=$AD$3)*(4^8-ROW(حسوب)),ROWS(I$9:I481)),0))</f>
        <v>0</v>
      </c>
      <c r="J481" s="81">
        <f>INDEX('1'!K:K,INDEX(4^8-LARGE((حسوب=$R$2)*(تواريخ&gt;=$P$3)*(تواريخ&lt;=$AD$3)*(4^8-ROW(حسوب)),ROWS(J$9:J481)),0))</f>
        <v>0</v>
      </c>
      <c r="K481" s="81">
        <f>INDEX('1'!L:L,INDEX(4^8-LARGE((حسوب=$R$2)*(تواريخ&gt;=$P$3)*(تواريخ&lt;=$AD$3)*(4^8-ROW(حسوب)),ROWS(K$9:K481)),0))</f>
        <v>0</v>
      </c>
      <c r="L481" s="81">
        <f>INDEX('1'!M:M,INDEX(4^8-LARGE((حسوب=$R$2)*(تواريخ&gt;=$P$3)*(تواريخ&lt;=$AD$3)*(4^8-ROW(حسوب)),ROWS(L$9:L481)),0))</f>
        <v>0</v>
      </c>
      <c r="M481" s="81">
        <f>INDEX('1'!N:N,INDEX(4^8-LARGE((حسوب=$R$2)*(تواريخ&gt;=$P$3)*(تواريخ&lt;=$AD$3)*(4^8-ROW(حسوب)),ROWS(M$9:M481)),0))</f>
        <v>0</v>
      </c>
      <c r="N481" s="81">
        <f>INDEX('1'!O:O,INDEX(4^8-LARGE((حسوب=$R$2)*(تواريخ&gt;=$P$3)*(تواريخ&lt;=$AD$3)*(4^8-ROW(حسوب)),ROWS(N$9:N481)),0))</f>
        <v>0</v>
      </c>
      <c r="O481" s="81">
        <f>INDEX('1'!P:P,INDEX(4^8-LARGE((حسوب=$R$2)*(تواريخ&gt;=$P$3)*(تواريخ&lt;=$AD$3)*(4^8-ROW(حسوب)),ROWS(O$9:O481)),0))</f>
        <v>0</v>
      </c>
      <c r="P481" s="81">
        <f>INDEX('1'!Q:Q,INDEX(4^8-LARGE((حسوب=$R$2)*(تواريخ&gt;=$P$3)*(تواريخ&lt;=$AD$3)*(4^8-ROW(حسوب)),ROWS(P$9:P481)),0))</f>
        <v>0</v>
      </c>
      <c r="Q481" s="81">
        <f>INDEX('1'!R:R,INDEX(4^8-LARGE((حسوب=$R$2)*(تواريخ&gt;=$P$3)*(تواريخ&lt;=$AD$3)*(4^8-ROW(حسوب)),ROWS(Q$9:Q481)),0))</f>
        <v>0</v>
      </c>
      <c r="R481" s="81">
        <f>INDEX('1'!S:S,INDEX(4^8-LARGE((حسوب=$R$2)*(تواريخ&gt;=$P$3)*(تواريخ&lt;=$AD$3)*(4^8-ROW(حسوب)),ROWS(R$9:R481)),0))</f>
        <v>0</v>
      </c>
      <c r="S481" s="81">
        <f>INDEX('1'!T:T,INDEX(4^8-LARGE((حسوب=$R$2)*(تواريخ&gt;=$P$3)*(تواريخ&lt;=$AD$3)*(4^8-ROW(حسوب)),ROWS(S$9:S481)),0))</f>
        <v>0</v>
      </c>
      <c r="T481" s="81">
        <f>INDEX('1'!U:U,INDEX(4^8-LARGE((حسوب=$R$2)*(تواريخ&gt;=$P$3)*(تواريخ&lt;=$AD$3)*(4^8-ROW(حسوب)),ROWS(T$9:T481)),0))</f>
        <v>0</v>
      </c>
      <c r="U481" s="81">
        <f>INDEX('1'!V:V,INDEX(4^8-LARGE((حسوب=$R$2)*(تواريخ&gt;=$P$3)*(تواريخ&lt;=$AD$3)*(4^8-ROW(حسوب)),ROWS(U$9:U481)),0))</f>
        <v>0</v>
      </c>
      <c r="V481" s="81">
        <f>INDEX('1'!W:W,INDEX(4^8-LARGE((حسوب=$R$2)*(تواريخ&gt;=$P$3)*(تواريخ&lt;=$AD$3)*(4^8-ROW(حسوب)),ROWS(V$9:V481)),0))</f>
        <v>0</v>
      </c>
      <c r="W481" s="81">
        <f>INDEX('1'!X:X,INDEX(4^8-LARGE((حسوب=$R$2)*(تواريخ&gt;=$P$3)*(تواريخ&lt;=$AD$3)*(4^8-ROW(حسوب)),ROWS(W$9:W481)),0))</f>
        <v>0</v>
      </c>
      <c r="X481" s="81">
        <f>INDEX('1'!Y:Y,INDEX(4^8-LARGE((حسوب=$R$2)*(تواريخ&gt;=$P$3)*(تواريخ&lt;=$AD$3)*(4^8-ROW(حسوب)),ROWS(X$9:X481)),0))</f>
        <v>0</v>
      </c>
      <c r="Y481" s="81">
        <f>INDEX('1'!Z:Z,INDEX(4^8-LARGE((حسوب=$R$2)*(تواريخ&gt;=$P$3)*(تواريخ&lt;=$AD$3)*(4^8-ROW(حسوب)),ROWS(Y$9:Y481)),0))</f>
        <v>0</v>
      </c>
      <c r="Z481" s="81">
        <f>INDEX('1'!AA:AA,INDEX(4^8-LARGE((حسوب=$R$2)*(تواريخ&gt;=$P$3)*(تواريخ&lt;=$AD$3)*(4^8-ROW(حسوب)),ROWS(Z$9:Z481)),0))</f>
        <v>0</v>
      </c>
      <c r="AA481" s="81">
        <f>INDEX('1'!AB:AB,INDEX(4^8-LARGE((حسوب=$R$2)*(تواريخ&gt;=$P$3)*(تواريخ&lt;=$AD$3)*(4^8-ROW(حسوب)),ROWS(AA$9:AA481)),0))</f>
        <v>0</v>
      </c>
      <c r="AB481" s="81">
        <f>INDEX('1'!AC:AC,INDEX(4^8-LARGE((حسوب=$R$2)*(تواريخ&gt;=$P$3)*(تواريخ&lt;=$AD$3)*(4^8-ROW(حسوب)),ROWS(AB$9:AB481)),0))</f>
        <v>0</v>
      </c>
      <c r="AC481" s="81">
        <f>INDEX('1'!AD:AD,INDEX(4^8-LARGE((حسوب=$R$2)*(تواريخ&gt;=$P$3)*(تواريخ&lt;=$AD$3)*(4^8-ROW(حسوب)),ROWS(AC$9:AC481)),0))</f>
        <v>0</v>
      </c>
      <c r="AD481" s="81">
        <f>INDEX('1'!AE:AE,INDEX(4^8-LARGE((حسوب=$R$2)*(تواريخ&gt;=$P$3)*(تواريخ&lt;=$AD$3)*(4^8-ROW(حسوب)),ROWS(AD$9:AD481)),0))</f>
        <v>0</v>
      </c>
      <c r="AE481" s="57"/>
      <c r="AF481" s="57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7"/>
      <c r="AR481" s="57"/>
      <c r="AS481" s="80">
        <f>INDEX('1'!AY:AY,INDEX(4^8-LARGE((حسوب=$R$2)*(تواريخ&gt;=$P$3)*(تواريخ&lt;=$AD$3)*(4^8-ROW(حسوب)),ROWS(AS$9:AS481)),0))</f>
        <v>0</v>
      </c>
      <c r="AT481" s="80">
        <f>INDEX('1'!AX:AX,INDEX(4^8-LARGE((حسوب=$R$2)*(تواريخ&gt;=$P$3)*(تواريخ&lt;=$AD$3)*(4^8-ROW(حسوب)),ROWS(AT$9:AT481)),0))</f>
        <v>0</v>
      </c>
      <c r="AU481" s="80">
        <f>INDEX('1'!BA:BA,INDEX(4^8-LARGE((حسوب=$R$2)*(تواريخ&gt;=$P$3)*(تواريخ&lt;=$AD$3)*(4^8-ROW(حسوب)),ROWS(AU$9:AU481)),0))</f>
        <v>0</v>
      </c>
      <c r="AV481" s="80">
        <f>INDEX('1'!AZ:AZ,INDEX(4^8-LARGE((حسوب=$R$2)*(تواريخ&gt;=$P$3)*(تواريخ&lt;=$AD$3)*(4^8-ROW(حسوب)),ROWS(AV$9:AV481)),0))</f>
        <v>0</v>
      </c>
      <c r="AW481" s="79" t="str">
        <f t="shared" si="9"/>
        <v/>
      </c>
    </row>
    <row r="482" spans="6:49" ht="18">
      <c r="F482" s="83">
        <f>IF($G482="","",(INDEX('1'!A:A,INDEX(4^8-LARGE((حسوب=$R$2)*(تواريخ&gt;=$P$3)*(تواريخ&lt;=$AD$3)*(4^8-ROW(حسوب)),ROWS(F$9:F482)),0))))</f>
        <v>0</v>
      </c>
      <c r="G482" s="84">
        <f>INDEX('1'!AT:AT,INDEX(4^8-LARGE((حسوب=$R$2)*(تواريخ&gt;=$P$3)*(تواريخ&lt;=$AD$3)*(4^8-ROW(حسوب)),ROWS(G$9:G482)),0))</f>
        <v>0</v>
      </c>
      <c r="H482" s="84">
        <f>INDEX('1'!AV:AV,INDEX(4^8-LARGE((حسوب=$R$2)*(تواريخ&gt;=$P$3)*(تواريخ&lt;=$AD$3)*(4^8-ROW(حسوب)),ROWS(H$9:H482)),0))</f>
        <v>0</v>
      </c>
      <c r="I482" s="81">
        <f>INDEX('1'!J:J,INDEX(4^8-LARGE((حسوب=$R$2)*(تواريخ&gt;=$P$3)*(تواريخ&lt;=$AD$3)*(4^8-ROW(حسوب)),ROWS(I$9:I482)),0))</f>
        <v>0</v>
      </c>
      <c r="J482" s="81">
        <f>INDEX('1'!K:K,INDEX(4^8-LARGE((حسوب=$R$2)*(تواريخ&gt;=$P$3)*(تواريخ&lt;=$AD$3)*(4^8-ROW(حسوب)),ROWS(J$9:J482)),0))</f>
        <v>0</v>
      </c>
      <c r="K482" s="81">
        <f>INDEX('1'!L:L,INDEX(4^8-LARGE((حسوب=$R$2)*(تواريخ&gt;=$P$3)*(تواريخ&lt;=$AD$3)*(4^8-ROW(حسوب)),ROWS(K$9:K482)),0))</f>
        <v>0</v>
      </c>
      <c r="L482" s="81">
        <f>INDEX('1'!M:M,INDEX(4^8-LARGE((حسوب=$R$2)*(تواريخ&gt;=$P$3)*(تواريخ&lt;=$AD$3)*(4^8-ROW(حسوب)),ROWS(L$9:L482)),0))</f>
        <v>0</v>
      </c>
      <c r="M482" s="81">
        <f>INDEX('1'!N:N,INDEX(4^8-LARGE((حسوب=$R$2)*(تواريخ&gt;=$P$3)*(تواريخ&lt;=$AD$3)*(4^8-ROW(حسوب)),ROWS(M$9:M482)),0))</f>
        <v>0</v>
      </c>
      <c r="N482" s="81">
        <f>INDEX('1'!O:O,INDEX(4^8-LARGE((حسوب=$R$2)*(تواريخ&gt;=$P$3)*(تواريخ&lt;=$AD$3)*(4^8-ROW(حسوب)),ROWS(N$9:N482)),0))</f>
        <v>0</v>
      </c>
      <c r="O482" s="81">
        <f>INDEX('1'!P:P,INDEX(4^8-LARGE((حسوب=$R$2)*(تواريخ&gt;=$P$3)*(تواريخ&lt;=$AD$3)*(4^8-ROW(حسوب)),ROWS(O$9:O482)),0))</f>
        <v>0</v>
      </c>
      <c r="P482" s="81">
        <f>INDEX('1'!Q:Q,INDEX(4^8-LARGE((حسوب=$R$2)*(تواريخ&gt;=$P$3)*(تواريخ&lt;=$AD$3)*(4^8-ROW(حسوب)),ROWS(P$9:P482)),0))</f>
        <v>0</v>
      </c>
      <c r="Q482" s="81">
        <f>INDEX('1'!R:R,INDEX(4^8-LARGE((حسوب=$R$2)*(تواريخ&gt;=$P$3)*(تواريخ&lt;=$AD$3)*(4^8-ROW(حسوب)),ROWS(Q$9:Q482)),0))</f>
        <v>0</v>
      </c>
      <c r="R482" s="81">
        <f>INDEX('1'!S:S,INDEX(4^8-LARGE((حسوب=$R$2)*(تواريخ&gt;=$P$3)*(تواريخ&lt;=$AD$3)*(4^8-ROW(حسوب)),ROWS(R$9:R482)),0))</f>
        <v>0</v>
      </c>
      <c r="S482" s="81">
        <f>INDEX('1'!T:T,INDEX(4^8-LARGE((حسوب=$R$2)*(تواريخ&gt;=$P$3)*(تواريخ&lt;=$AD$3)*(4^8-ROW(حسوب)),ROWS(S$9:S482)),0))</f>
        <v>0</v>
      </c>
      <c r="T482" s="81">
        <f>INDEX('1'!U:U,INDEX(4^8-LARGE((حسوب=$R$2)*(تواريخ&gt;=$P$3)*(تواريخ&lt;=$AD$3)*(4^8-ROW(حسوب)),ROWS(T$9:T482)),0))</f>
        <v>0</v>
      </c>
      <c r="U482" s="81">
        <f>INDEX('1'!V:V,INDEX(4^8-LARGE((حسوب=$R$2)*(تواريخ&gt;=$P$3)*(تواريخ&lt;=$AD$3)*(4^8-ROW(حسوب)),ROWS(U$9:U482)),0))</f>
        <v>0</v>
      </c>
      <c r="V482" s="81">
        <f>INDEX('1'!W:W,INDEX(4^8-LARGE((حسوب=$R$2)*(تواريخ&gt;=$P$3)*(تواريخ&lt;=$AD$3)*(4^8-ROW(حسوب)),ROWS(V$9:V482)),0))</f>
        <v>0</v>
      </c>
      <c r="W482" s="81">
        <f>INDEX('1'!X:X,INDEX(4^8-LARGE((حسوب=$R$2)*(تواريخ&gt;=$P$3)*(تواريخ&lt;=$AD$3)*(4^8-ROW(حسوب)),ROWS(W$9:W482)),0))</f>
        <v>0</v>
      </c>
      <c r="X482" s="81">
        <f>INDEX('1'!Y:Y,INDEX(4^8-LARGE((حسوب=$R$2)*(تواريخ&gt;=$P$3)*(تواريخ&lt;=$AD$3)*(4^8-ROW(حسوب)),ROWS(X$9:X482)),0))</f>
        <v>0</v>
      </c>
      <c r="Y482" s="81">
        <f>INDEX('1'!Z:Z,INDEX(4^8-LARGE((حسوب=$R$2)*(تواريخ&gt;=$P$3)*(تواريخ&lt;=$AD$3)*(4^8-ROW(حسوب)),ROWS(Y$9:Y482)),0))</f>
        <v>0</v>
      </c>
      <c r="Z482" s="81">
        <f>INDEX('1'!AA:AA,INDEX(4^8-LARGE((حسوب=$R$2)*(تواريخ&gt;=$P$3)*(تواريخ&lt;=$AD$3)*(4^8-ROW(حسوب)),ROWS(Z$9:Z482)),0))</f>
        <v>0</v>
      </c>
      <c r="AA482" s="81">
        <f>INDEX('1'!AB:AB,INDEX(4^8-LARGE((حسوب=$R$2)*(تواريخ&gt;=$P$3)*(تواريخ&lt;=$AD$3)*(4^8-ROW(حسوب)),ROWS(AA$9:AA482)),0))</f>
        <v>0</v>
      </c>
      <c r="AB482" s="81">
        <f>INDEX('1'!AC:AC,INDEX(4^8-LARGE((حسوب=$R$2)*(تواريخ&gt;=$P$3)*(تواريخ&lt;=$AD$3)*(4^8-ROW(حسوب)),ROWS(AB$9:AB482)),0))</f>
        <v>0</v>
      </c>
      <c r="AC482" s="81">
        <f>INDEX('1'!AD:AD,INDEX(4^8-LARGE((حسوب=$R$2)*(تواريخ&gt;=$P$3)*(تواريخ&lt;=$AD$3)*(4^8-ROW(حسوب)),ROWS(AC$9:AC482)),0))</f>
        <v>0</v>
      </c>
      <c r="AD482" s="81">
        <f>INDEX('1'!AE:AE,INDEX(4^8-LARGE((حسوب=$R$2)*(تواريخ&gt;=$P$3)*(تواريخ&lt;=$AD$3)*(4^8-ROW(حسوب)),ROWS(AD$9:AD482)),0))</f>
        <v>0</v>
      </c>
      <c r="AE482" s="57"/>
      <c r="AF482" s="57"/>
      <c r="AG482" s="58"/>
      <c r="AH482" s="58"/>
      <c r="AI482" s="58"/>
      <c r="AJ482" s="58"/>
      <c r="AK482" s="58"/>
      <c r="AL482" s="58"/>
      <c r="AM482" s="58"/>
      <c r="AN482" s="58"/>
      <c r="AO482" s="58"/>
      <c r="AP482" s="58"/>
      <c r="AQ482" s="57"/>
      <c r="AR482" s="57"/>
      <c r="AS482" s="80">
        <f>INDEX('1'!AY:AY,INDEX(4^8-LARGE((حسوب=$R$2)*(تواريخ&gt;=$P$3)*(تواريخ&lt;=$AD$3)*(4^8-ROW(حسوب)),ROWS(AS$9:AS482)),0))</f>
        <v>0</v>
      </c>
      <c r="AT482" s="80">
        <f>INDEX('1'!AX:AX,INDEX(4^8-LARGE((حسوب=$R$2)*(تواريخ&gt;=$P$3)*(تواريخ&lt;=$AD$3)*(4^8-ROW(حسوب)),ROWS(AT$9:AT482)),0))</f>
        <v>0</v>
      </c>
      <c r="AU482" s="80">
        <f>INDEX('1'!BA:BA,INDEX(4^8-LARGE((حسوب=$R$2)*(تواريخ&gt;=$P$3)*(تواريخ&lt;=$AD$3)*(4^8-ROW(حسوب)),ROWS(AU$9:AU482)),0))</f>
        <v>0</v>
      </c>
      <c r="AV482" s="80">
        <f>INDEX('1'!AZ:AZ,INDEX(4^8-LARGE((حسوب=$R$2)*(تواريخ&gt;=$P$3)*(تواريخ&lt;=$AD$3)*(4^8-ROW(حسوب)),ROWS(AV$9:AV482)),0))</f>
        <v>0</v>
      </c>
      <c r="AW482" s="79" t="str">
        <f t="shared" si="9"/>
        <v/>
      </c>
    </row>
    <row r="483" spans="6:49" ht="18">
      <c r="F483" s="83">
        <f>IF($G483="","",(INDEX('1'!A:A,INDEX(4^8-LARGE((حسوب=$R$2)*(تواريخ&gt;=$P$3)*(تواريخ&lt;=$AD$3)*(4^8-ROW(حسوب)),ROWS(F$9:F483)),0))))</f>
        <v>0</v>
      </c>
      <c r="G483" s="84">
        <f>INDEX('1'!AT:AT,INDEX(4^8-LARGE((حسوب=$R$2)*(تواريخ&gt;=$P$3)*(تواريخ&lt;=$AD$3)*(4^8-ROW(حسوب)),ROWS(G$9:G483)),0))</f>
        <v>0</v>
      </c>
      <c r="H483" s="84">
        <f>INDEX('1'!AV:AV,INDEX(4^8-LARGE((حسوب=$R$2)*(تواريخ&gt;=$P$3)*(تواريخ&lt;=$AD$3)*(4^8-ROW(حسوب)),ROWS(H$9:H483)),0))</f>
        <v>0</v>
      </c>
      <c r="I483" s="81">
        <f>INDEX('1'!J:J,INDEX(4^8-LARGE((حسوب=$R$2)*(تواريخ&gt;=$P$3)*(تواريخ&lt;=$AD$3)*(4^8-ROW(حسوب)),ROWS(I$9:I483)),0))</f>
        <v>0</v>
      </c>
      <c r="J483" s="81">
        <f>INDEX('1'!K:K,INDEX(4^8-LARGE((حسوب=$R$2)*(تواريخ&gt;=$P$3)*(تواريخ&lt;=$AD$3)*(4^8-ROW(حسوب)),ROWS(J$9:J483)),0))</f>
        <v>0</v>
      </c>
      <c r="K483" s="81">
        <f>INDEX('1'!L:L,INDEX(4^8-LARGE((حسوب=$R$2)*(تواريخ&gt;=$P$3)*(تواريخ&lt;=$AD$3)*(4^8-ROW(حسوب)),ROWS(K$9:K483)),0))</f>
        <v>0</v>
      </c>
      <c r="L483" s="81">
        <f>INDEX('1'!M:M,INDEX(4^8-LARGE((حسوب=$R$2)*(تواريخ&gt;=$P$3)*(تواريخ&lt;=$AD$3)*(4^8-ROW(حسوب)),ROWS(L$9:L483)),0))</f>
        <v>0</v>
      </c>
      <c r="M483" s="81">
        <f>INDEX('1'!N:N,INDEX(4^8-LARGE((حسوب=$R$2)*(تواريخ&gt;=$P$3)*(تواريخ&lt;=$AD$3)*(4^8-ROW(حسوب)),ROWS(M$9:M483)),0))</f>
        <v>0</v>
      </c>
      <c r="N483" s="81">
        <f>INDEX('1'!O:O,INDEX(4^8-LARGE((حسوب=$R$2)*(تواريخ&gt;=$P$3)*(تواريخ&lt;=$AD$3)*(4^8-ROW(حسوب)),ROWS(N$9:N483)),0))</f>
        <v>0</v>
      </c>
      <c r="O483" s="81">
        <f>INDEX('1'!P:P,INDEX(4^8-LARGE((حسوب=$R$2)*(تواريخ&gt;=$P$3)*(تواريخ&lt;=$AD$3)*(4^8-ROW(حسوب)),ROWS(O$9:O483)),0))</f>
        <v>0</v>
      </c>
      <c r="P483" s="81">
        <f>INDEX('1'!Q:Q,INDEX(4^8-LARGE((حسوب=$R$2)*(تواريخ&gt;=$P$3)*(تواريخ&lt;=$AD$3)*(4^8-ROW(حسوب)),ROWS(P$9:P483)),0))</f>
        <v>0</v>
      </c>
      <c r="Q483" s="81">
        <f>INDEX('1'!R:R,INDEX(4^8-LARGE((حسوب=$R$2)*(تواريخ&gt;=$P$3)*(تواريخ&lt;=$AD$3)*(4^8-ROW(حسوب)),ROWS(Q$9:Q483)),0))</f>
        <v>0</v>
      </c>
      <c r="R483" s="81">
        <f>INDEX('1'!S:S,INDEX(4^8-LARGE((حسوب=$R$2)*(تواريخ&gt;=$P$3)*(تواريخ&lt;=$AD$3)*(4^8-ROW(حسوب)),ROWS(R$9:R483)),0))</f>
        <v>0</v>
      </c>
      <c r="S483" s="81">
        <f>INDEX('1'!T:T,INDEX(4^8-LARGE((حسوب=$R$2)*(تواريخ&gt;=$P$3)*(تواريخ&lt;=$AD$3)*(4^8-ROW(حسوب)),ROWS(S$9:S483)),0))</f>
        <v>0</v>
      </c>
      <c r="T483" s="81">
        <f>INDEX('1'!U:U,INDEX(4^8-LARGE((حسوب=$R$2)*(تواريخ&gt;=$P$3)*(تواريخ&lt;=$AD$3)*(4^8-ROW(حسوب)),ROWS(T$9:T483)),0))</f>
        <v>0</v>
      </c>
      <c r="U483" s="81">
        <f>INDEX('1'!V:V,INDEX(4^8-LARGE((حسوب=$R$2)*(تواريخ&gt;=$P$3)*(تواريخ&lt;=$AD$3)*(4^8-ROW(حسوب)),ROWS(U$9:U483)),0))</f>
        <v>0</v>
      </c>
      <c r="V483" s="81">
        <f>INDEX('1'!W:W,INDEX(4^8-LARGE((حسوب=$R$2)*(تواريخ&gt;=$P$3)*(تواريخ&lt;=$AD$3)*(4^8-ROW(حسوب)),ROWS(V$9:V483)),0))</f>
        <v>0</v>
      </c>
      <c r="W483" s="81">
        <f>INDEX('1'!X:X,INDEX(4^8-LARGE((حسوب=$R$2)*(تواريخ&gt;=$P$3)*(تواريخ&lt;=$AD$3)*(4^8-ROW(حسوب)),ROWS(W$9:W483)),0))</f>
        <v>0</v>
      </c>
      <c r="X483" s="81">
        <f>INDEX('1'!Y:Y,INDEX(4^8-LARGE((حسوب=$R$2)*(تواريخ&gt;=$P$3)*(تواريخ&lt;=$AD$3)*(4^8-ROW(حسوب)),ROWS(X$9:X483)),0))</f>
        <v>0</v>
      </c>
      <c r="Y483" s="81">
        <f>INDEX('1'!Z:Z,INDEX(4^8-LARGE((حسوب=$R$2)*(تواريخ&gt;=$P$3)*(تواريخ&lt;=$AD$3)*(4^8-ROW(حسوب)),ROWS(Y$9:Y483)),0))</f>
        <v>0</v>
      </c>
      <c r="Z483" s="81">
        <f>INDEX('1'!AA:AA,INDEX(4^8-LARGE((حسوب=$R$2)*(تواريخ&gt;=$P$3)*(تواريخ&lt;=$AD$3)*(4^8-ROW(حسوب)),ROWS(Z$9:Z483)),0))</f>
        <v>0</v>
      </c>
      <c r="AA483" s="81">
        <f>INDEX('1'!AB:AB,INDEX(4^8-LARGE((حسوب=$R$2)*(تواريخ&gt;=$P$3)*(تواريخ&lt;=$AD$3)*(4^8-ROW(حسوب)),ROWS(AA$9:AA483)),0))</f>
        <v>0</v>
      </c>
      <c r="AB483" s="81">
        <f>INDEX('1'!AC:AC,INDEX(4^8-LARGE((حسوب=$R$2)*(تواريخ&gt;=$P$3)*(تواريخ&lt;=$AD$3)*(4^8-ROW(حسوب)),ROWS(AB$9:AB483)),0))</f>
        <v>0</v>
      </c>
      <c r="AC483" s="81">
        <f>INDEX('1'!AD:AD,INDEX(4^8-LARGE((حسوب=$R$2)*(تواريخ&gt;=$P$3)*(تواريخ&lt;=$AD$3)*(4^8-ROW(حسوب)),ROWS(AC$9:AC483)),0))</f>
        <v>0</v>
      </c>
      <c r="AD483" s="81">
        <f>INDEX('1'!AE:AE,INDEX(4^8-LARGE((حسوب=$R$2)*(تواريخ&gt;=$P$3)*(تواريخ&lt;=$AD$3)*(4^8-ROW(حسوب)),ROWS(AD$9:AD483)),0))</f>
        <v>0</v>
      </c>
      <c r="AE483" s="57"/>
      <c r="AF483" s="57"/>
      <c r="AG483" s="58"/>
      <c r="AH483" s="58"/>
      <c r="AI483" s="58"/>
      <c r="AJ483" s="58"/>
      <c r="AK483" s="58"/>
      <c r="AL483" s="58"/>
      <c r="AM483" s="58"/>
      <c r="AN483" s="58"/>
      <c r="AO483" s="58"/>
      <c r="AP483" s="58"/>
      <c r="AQ483" s="57"/>
      <c r="AR483" s="57"/>
      <c r="AS483" s="80">
        <f>INDEX('1'!AY:AY,INDEX(4^8-LARGE((حسوب=$R$2)*(تواريخ&gt;=$P$3)*(تواريخ&lt;=$AD$3)*(4^8-ROW(حسوب)),ROWS(AS$9:AS483)),0))</f>
        <v>0</v>
      </c>
      <c r="AT483" s="80">
        <f>INDEX('1'!AX:AX,INDEX(4^8-LARGE((حسوب=$R$2)*(تواريخ&gt;=$P$3)*(تواريخ&lt;=$AD$3)*(4^8-ROW(حسوب)),ROWS(AT$9:AT483)),0))</f>
        <v>0</v>
      </c>
      <c r="AU483" s="80">
        <f>INDEX('1'!BA:BA,INDEX(4^8-LARGE((حسوب=$R$2)*(تواريخ&gt;=$P$3)*(تواريخ&lt;=$AD$3)*(4^8-ROW(حسوب)),ROWS(AU$9:AU483)),0))</f>
        <v>0</v>
      </c>
      <c r="AV483" s="80">
        <f>INDEX('1'!AZ:AZ,INDEX(4^8-LARGE((حسوب=$R$2)*(تواريخ&gt;=$P$3)*(تواريخ&lt;=$AD$3)*(4^8-ROW(حسوب)),ROWS(AV$9:AV483)),0))</f>
        <v>0</v>
      </c>
      <c r="AW483" s="79" t="str">
        <f t="shared" si="9"/>
        <v/>
      </c>
    </row>
    <row r="484" spans="6:49" ht="18">
      <c r="F484" s="83">
        <f>IF($G484="","",(INDEX('1'!A:A,INDEX(4^8-LARGE((حسوب=$R$2)*(تواريخ&gt;=$P$3)*(تواريخ&lt;=$AD$3)*(4^8-ROW(حسوب)),ROWS(F$9:F484)),0))))</f>
        <v>0</v>
      </c>
      <c r="G484" s="84">
        <f>INDEX('1'!AT:AT,INDEX(4^8-LARGE((حسوب=$R$2)*(تواريخ&gt;=$P$3)*(تواريخ&lt;=$AD$3)*(4^8-ROW(حسوب)),ROWS(G$9:G484)),0))</f>
        <v>0</v>
      </c>
      <c r="H484" s="84">
        <f>INDEX('1'!AV:AV,INDEX(4^8-LARGE((حسوب=$R$2)*(تواريخ&gt;=$P$3)*(تواريخ&lt;=$AD$3)*(4^8-ROW(حسوب)),ROWS(H$9:H484)),0))</f>
        <v>0</v>
      </c>
      <c r="I484" s="81">
        <f>INDEX('1'!J:J,INDEX(4^8-LARGE((حسوب=$R$2)*(تواريخ&gt;=$P$3)*(تواريخ&lt;=$AD$3)*(4^8-ROW(حسوب)),ROWS(I$9:I484)),0))</f>
        <v>0</v>
      </c>
      <c r="J484" s="81">
        <f>INDEX('1'!K:K,INDEX(4^8-LARGE((حسوب=$R$2)*(تواريخ&gt;=$P$3)*(تواريخ&lt;=$AD$3)*(4^8-ROW(حسوب)),ROWS(J$9:J484)),0))</f>
        <v>0</v>
      </c>
      <c r="K484" s="81">
        <f>INDEX('1'!L:L,INDEX(4^8-LARGE((حسوب=$R$2)*(تواريخ&gt;=$P$3)*(تواريخ&lt;=$AD$3)*(4^8-ROW(حسوب)),ROWS(K$9:K484)),0))</f>
        <v>0</v>
      </c>
      <c r="L484" s="81">
        <f>INDEX('1'!M:M,INDEX(4^8-LARGE((حسوب=$R$2)*(تواريخ&gt;=$P$3)*(تواريخ&lt;=$AD$3)*(4^8-ROW(حسوب)),ROWS(L$9:L484)),0))</f>
        <v>0</v>
      </c>
      <c r="M484" s="81">
        <f>INDEX('1'!N:N,INDEX(4^8-LARGE((حسوب=$R$2)*(تواريخ&gt;=$P$3)*(تواريخ&lt;=$AD$3)*(4^8-ROW(حسوب)),ROWS(M$9:M484)),0))</f>
        <v>0</v>
      </c>
      <c r="N484" s="81">
        <f>INDEX('1'!O:O,INDEX(4^8-LARGE((حسوب=$R$2)*(تواريخ&gt;=$P$3)*(تواريخ&lt;=$AD$3)*(4^8-ROW(حسوب)),ROWS(N$9:N484)),0))</f>
        <v>0</v>
      </c>
      <c r="O484" s="81">
        <f>INDEX('1'!P:P,INDEX(4^8-LARGE((حسوب=$R$2)*(تواريخ&gt;=$P$3)*(تواريخ&lt;=$AD$3)*(4^8-ROW(حسوب)),ROWS(O$9:O484)),0))</f>
        <v>0</v>
      </c>
      <c r="P484" s="81">
        <f>INDEX('1'!Q:Q,INDEX(4^8-LARGE((حسوب=$R$2)*(تواريخ&gt;=$P$3)*(تواريخ&lt;=$AD$3)*(4^8-ROW(حسوب)),ROWS(P$9:P484)),0))</f>
        <v>0</v>
      </c>
      <c r="Q484" s="81">
        <f>INDEX('1'!R:R,INDEX(4^8-LARGE((حسوب=$R$2)*(تواريخ&gt;=$P$3)*(تواريخ&lt;=$AD$3)*(4^8-ROW(حسوب)),ROWS(Q$9:Q484)),0))</f>
        <v>0</v>
      </c>
      <c r="R484" s="81">
        <f>INDEX('1'!S:S,INDEX(4^8-LARGE((حسوب=$R$2)*(تواريخ&gt;=$P$3)*(تواريخ&lt;=$AD$3)*(4^8-ROW(حسوب)),ROWS(R$9:R484)),0))</f>
        <v>0</v>
      </c>
      <c r="S484" s="81">
        <f>INDEX('1'!T:T,INDEX(4^8-LARGE((حسوب=$R$2)*(تواريخ&gt;=$P$3)*(تواريخ&lt;=$AD$3)*(4^8-ROW(حسوب)),ROWS(S$9:S484)),0))</f>
        <v>0</v>
      </c>
      <c r="T484" s="81">
        <f>INDEX('1'!U:U,INDEX(4^8-LARGE((حسوب=$R$2)*(تواريخ&gt;=$P$3)*(تواريخ&lt;=$AD$3)*(4^8-ROW(حسوب)),ROWS(T$9:T484)),0))</f>
        <v>0</v>
      </c>
      <c r="U484" s="81">
        <f>INDEX('1'!V:V,INDEX(4^8-LARGE((حسوب=$R$2)*(تواريخ&gt;=$P$3)*(تواريخ&lt;=$AD$3)*(4^8-ROW(حسوب)),ROWS(U$9:U484)),0))</f>
        <v>0</v>
      </c>
      <c r="V484" s="81">
        <f>INDEX('1'!W:W,INDEX(4^8-LARGE((حسوب=$R$2)*(تواريخ&gt;=$P$3)*(تواريخ&lt;=$AD$3)*(4^8-ROW(حسوب)),ROWS(V$9:V484)),0))</f>
        <v>0</v>
      </c>
      <c r="W484" s="81">
        <f>INDEX('1'!X:X,INDEX(4^8-LARGE((حسوب=$R$2)*(تواريخ&gt;=$P$3)*(تواريخ&lt;=$AD$3)*(4^8-ROW(حسوب)),ROWS(W$9:W484)),0))</f>
        <v>0</v>
      </c>
      <c r="X484" s="81">
        <f>INDEX('1'!Y:Y,INDEX(4^8-LARGE((حسوب=$R$2)*(تواريخ&gt;=$P$3)*(تواريخ&lt;=$AD$3)*(4^8-ROW(حسوب)),ROWS(X$9:X484)),0))</f>
        <v>0</v>
      </c>
      <c r="Y484" s="81">
        <f>INDEX('1'!Z:Z,INDEX(4^8-LARGE((حسوب=$R$2)*(تواريخ&gt;=$P$3)*(تواريخ&lt;=$AD$3)*(4^8-ROW(حسوب)),ROWS(Y$9:Y484)),0))</f>
        <v>0</v>
      </c>
      <c r="Z484" s="81">
        <f>INDEX('1'!AA:AA,INDEX(4^8-LARGE((حسوب=$R$2)*(تواريخ&gt;=$P$3)*(تواريخ&lt;=$AD$3)*(4^8-ROW(حسوب)),ROWS(Z$9:Z484)),0))</f>
        <v>0</v>
      </c>
      <c r="AA484" s="81">
        <f>INDEX('1'!AB:AB,INDEX(4^8-LARGE((حسوب=$R$2)*(تواريخ&gt;=$P$3)*(تواريخ&lt;=$AD$3)*(4^8-ROW(حسوب)),ROWS(AA$9:AA484)),0))</f>
        <v>0</v>
      </c>
      <c r="AB484" s="81">
        <f>INDEX('1'!AC:AC,INDEX(4^8-LARGE((حسوب=$R$2)*(تواريخ&gt;=$P$3)*(تواريخ&lt;=$AD$3)*(4^8-ROW(حسوب)),ROWS(AB$9:AB484)),0))</f>
        <v>0</v>
      </c>
      <c r="AC484" s="81">
        <f>INDEX('1'!AD:AD,INDEX(4^8-LARGE((حسوب=$R$2)*(تواريخ&gt;=$P$3)*(تواريخ&lt;=$AD$3)*(4^8-ROW(حسوب)),ROWS(AC$9:AC484)),0))</f>
        <v>0</v>
      </c>
      <c r="AD484" s="81">
        <f>INDEX('1'!AE:AE,INDEX(4^8-LARGE((حسوب=$R$2)*(تواريخ&gt;=$P$3)*(تواريخ&lt;=$AD$3)*(4^8-ROW(حسوب)),ROWS(AD$9:AD484)),0))</f>
        <v>0</v>
      </c>
      <c r="AE484" s="57"/>
      <c r="AF484" s="57"/>
      <c r="AG484" s="58"/>
      <c r="AH484" s="58"/>
      <c r="AI484" s="58"/>
      <c r="AJ484" s="58"/>
      <c r="AK484" s="58"/>
      <c r="AL484" s="58"/>
      <c r="AM484" s="58"/>
      <c r="AN484" s="58"/>
      <c r="AO484" s="58"/>
      <c r="AP484" s="58"/>
      <c r="AQ484" s="57"/>
      <c r="AR484" s="57"/>
      <c r="AS484" s="80">
        <f>INDEX('1'!AY:AY,INDEX(4^8-LARGE((حسوب=$R$2)*(تواريخ&gt;=$P$3)*(تواريخ&lt;=$AD$3)*(4^8-ROW(حسوب)),ROWS(AS$9:AS484)),0))</f>
        <v>0</v>
      </c>
      <c r="AT484" s="80">
        <f>INDEX('1'!AX:AX,INDEX(4^8-LARGE((حسوب=$R$2)*(تواريخ&gt;=$P$3)*(تواريخ&lt;=$AD$3)*(4^8-ROW(حسوب)),ROWS(AT$9:AT484)),0))</f>
        <v>0</v>
      </c>
      <c r="AU484" s="80">
        <f>INDEX('1'!BA:BA,INDEX(4^8-LARGE((حسوب=$R$2)*(تواريخ&gt;=$P$3)*(تواريخ&lt;=$AD$3)*(4^8-ROW(حسوب)),ROWS(AU$9:AU484)),0))</f>
        <v>0</v>
      </c>
      <c r="AV484" s="80">
        <f>INDEX('1'!AZ:AZ,INDEX(4^8-LARGE((حسوب=$R$2)*(تواريخ&gt;=$P$3)*(تواريخ&lt;=$AD$3)*(4^8-ROW(حسوب)),ROWS(AV$9:AV484)),0))</f>
        <v>0</v>
      </c>
      <c r="AW484" s="79" t="str">
        <f t="shared" si="9"/>
        <v/>
      </c>
    </row>
    <row r="485" spans="6:49" ht="18">
      <c r="F485" s="83">
        <f>IF($G485="","",(INDEX('1'!A:A,INDEX(4^8-LARGE((حسوب=$R$2)*(تواريخ&gt;=$P$3)*(تواريخ&lt;=$AD$3)*(4^8-ROW(حسوب)),ROWS(F$9:F485)),0))))</f>
        <v>0</v>
      </c>
      <c r="G485" s="84">
        <f>INDEX('1'!AT:AT,INDEX(4^8-LARGE((حسوب=$R$2)*(تواريخ&gt;=$P$3)*(تواريخ&lt;=$AD$3)*(4^8-ROW(حسوب)),ROWS(G$9:G485)),0))</f>
        <v>0</v>
      </c>
      <c r="H485" s="84">
        <f>INDEX('1'!AV:AV,INDEX(4^8-LARGE((حسوب=$R$2)*(تواريخ&gt;=$P$3)*(تواريخ&lt;=$AD$3)*(4^8-ROW(حسوب)),ROWS(H$9:H485)),0))</f>
        <v>0</v>
      </c>
      <c r="I485" s="81">
        <f>INDEX('1'!J:J,INDEX(4^8-LARGE((حسوب=$R$2)*(تواريخ&gt;=$P$3)*(تواريخ&lt;=$AD$3)*(4^8-ROW(حسوب)),ROWS(I$9:I485)),0))</f>
        <v>0</v>
      </c>
      <c r="J485" s="81">
        <f>INDEX('1'!K:K,INDEX(4^8-LARGE((حسوب=$R$2)*(تواريخ&gt;=$P$3)*(تواريخ&lt;=$AD$3)*(4^8-ROW(حسوب)),ROWS(J$9:J485)),0))</f>
        <v>0</v>
      </c>
      <c r="K485" s="81">
        <f>INDEX('1'!L:L,INDEX(4^8-LARGE((حسوب=$R$2)*(تواريخ&gt;=$P$3)*(تواريخ&lt;=$AD$3)*(4^8-ROW(حسوب)),ROWS(K$9:K485)),0))</f>
        <v>0</v>
      </c>
      <c r="L485" s="81">
        <f>INDEX('1'!M:M,INDEX(4^8-LARGE((حسوب=$R$2)*(تواريخ&gt;=$P$3)*(تواريخ&lt;=$AD$3)*(4^8-ROW(حسوب)),ROWS(L$9:L485)),0))</f>
        <v>0</v>
      </c>
      <c r="M485" s="81">
        <f>INDEX('1'!N:N,INDEX(4^8-LARGE((حسوب=$R$2)*(تواريخ&gt;=$P$3)*(تواريخ&lt;=$AD$3)*(4^8-ROW(حسوب)),ROWS(M$9:M485)),0))</f>
        <v>0</v>
      </c>
      <c r="N485" s="81">
        <f>INDEX('1'!O:O,INDEX(4^8-LARGE((حسوب=$R$2)*(تواريخ&gt;=$P$3)*(تواريخ&lt;=$AD$3)*(4^8-ROW(حسوب)),ROWS(N$9:N485)),0))</f>
        <v>0</v>
      </c>
      <c r="O485" s="81">
        <f>INDEX('1'!P:P,INDEX(4^8-LARGE((حسوب=$R$2)*(تواريخ&gt;=$P$3)*(تواريخ&lt;=$AD$3)*(4^8-ROW(حسوب)),ROWS(O$9:O485)),0))</f>
        <v>0</v>
      </c>
      <c r="P485" s="81">
        <f>INDEX('1'!Q:Q,INDEX(4^8-LARGE((حسوب=$R$2)*(تواريخ&gt;=$P$3)*(تواريخ&lt;=$AD$3)*(4^8-ROW(حسوب)),ROWS(P$9:P485)),0))</f>
        <v>0</v>
      </c>
      <c r="Q485" s="81">
        <f>INDEX('1'!R:R,INDEX(4^8-LARGE((حسوب=$R$2)*(تواريخ&gt;=$P$3)*(تواريخ&lt;=$AD$3)*(4^8-ROW(حسوب)),ROWS(Q$9:Q485)),0))</f>
        <v>0</v>
      </c>
      <c r="R485" s="81">
        <f>INDEX('1'!S:S,INDEX(4^8-LARGE((حسوب=$R$2)*(تواريخ&gt;=$P$3)*(تواريخ&lt;=$AD$3)*(4^8-ROW(حسوب)),ROWS(R$9:R485)),0))</f>
        <v>0</v>
      </c>
      <c r="S485" s="81">
        <f>INDEX('1'!T:T,INDEX(4^8-LARGE((حسوب=$R$2)*(تواريخ&gt;=$P$3)*(تواريخ&lt;=$AD$3)*(4^8-ROW(حسوب)),ROWS(S$9:S485)),0))</f>
        <v>0</v>
      </c>
      <c r="T485" s="81">
        <f>INDEX('1'!U:U,INDEX(4^8-LARGE((حسوب=$R$2)*(تواريخ&gt;=$P$3)*(تواريخ&lt;=$AD$3)*(4^8-ROW(حسوب)),ROWS(T$9:T485)),0))</f>
        <v>0</v>
      </c>
      <c r="U485" s="81">
        <f>INDEX('1'!V:V,INDEX(4^8-LARGE((حسوب=$R$2)*(تواريخ&gt;=$P$3)*(تواريخ&lt;=$AD$3)*(4^8-ROW(حسوب)),ROWS(U$9:U485)),0))</f>
        <v>0</v>
      </c>
      <c r="V485" s="81">
        <f>INDEX('1'!W:W,INDEX(4^8-LARGE((حسوب=$R$2)*(تواريخ&gt;=$P$3)*(تواريخ&lt;=$AD$3)*(4^8-ROW(حسوب)),ROWS(V$9:V485)),0))</f>
        <v>0</v>
      </c>
      <c r="W485" s="81">
        <f>INDEX('1'!X:X,INDEX(4^8-LARGE((حسوب=$R$2)*(تواريخ&gt;=$P$3)*(تواريخ&lt;=$AD$3)*(4^8-ROW(حسوب)),ROWS(W$9:W485)),0))</f>
        <v>0</v>
      </c>
      <c r="X485" s="81">
        <f>INDEX('1'!Y:Y,INDEX(4^8-LARGE((حسوب=$R$2)*(تواريخ&gt;=$P$3)*(تواريخ&lt;=$AD$3)*(4^8-ROW(حسوب)),ROWS(X$9:X485)),0))</f>
        <v>0</v>
      </c>
      <c r="Y485" s="81">
        <f>INDEX('1'!Z:Z,INDEX(4^8-LARGE((حسوب=$R$2)*(تواريخ&gt;=$P$3)*(تواريخ&lt;=$AD$3)*(4^8-ROW(حسوب)),ROWS(Y$9:Y485)),0))</f>
        <v>0</v>
      </c>
      <c r="Z485" s="81">
        <f>INDEX('1'!AA:AA,INDEX(4^8-LARGE((حسوب=$R$2)*(تواريخ&gt;=$P$3)*(تواريخ&lt;=$AD$3)*(4^8-ROW(حسوب)),ROWS(Z$9:Z485)),0))</f>
        <v>0</v>
      </c>
      <c r="AA485" s="81">
        <f>INDEX('1'!AB:AB,INDEX(4^8-LARGE((حسوب=$R$2)*(تواريخ&gt;=$P$3)*(تواريخ&lt;=$AD$3)*(4^8-ROW(حسوب)),ROWS(AA$9:AA485)),0))</f>
        <v>0</v>
      </c>
      <c r="AB485" s="81">
        <f>INDEX('1'!AC:AC,INDEX(4^8-LARGE((حسوب=$R$2)*(تواريخ&gt;=$P$3)*(تواريخ&lt;=$AD$3)*(4^8-ROW(حسوب)),ROWS(AB$9:AB485)),0))</f>
        <v>0</v>
      </c>
      <c r="AC485" s="81">
        <f>INDEX('1'!AD:AD,INDEX(4^8-LARGE((حسوب=$R$2)*(تواريخ&gt;=$P$3)*(تواريخ&lt;=$AD$3)*(4^8-ROW(حسوب)),ROWS(AC$9:AC485)),0))</f>
        <v>0</v>
      </c>
      <c r="AD485" s="81">
        <f>INDEX('1'!AE:AE,INDEX(4^8-LARGE((حسوب=$R$2)*(تواريخ&gt;=$P$3)*(تواريخ&lt;=$AD$3)*(4^8-ROW(حسوب)),ROWS(AD$9:AD485)),0))</f>
        <v>0</v>
      </c>
      <c r="AE485" s="57"/>
      <c r="AF485" s="57"/>
      <c r="AG485" s="58"/>
      <c r="AH485" s="58"/>
      <c r="AI485" s="58"/>
      <c r="AJ485" s="58"/>
      <c r="AK485" s="58"/>
      <c r="AL485" s="58"/>
      <c r="AM485" s="58"/>
      <c r="AN485" s="58"/>
      <c r="AO485" s="58"/>
      <c r="AP485" s="58"/>
      <c r="AQ485" s="57"/>
      <c r="AR485" s="57"/>
      <c r="AS485" s="80">
        <f>INDEX('1'!AY:AY,INDEX(4^8-LARGE((حسوب=$R$2)*(تواريخ&gt;=$P$3)*(تواريخ&lt;=$AD$3)*(4^8-ROW(حسوب)),ROWS(AS$9:AS485)),0))</f>
        <v>0</v>
      </c>
      <c r="AT485" s="80">
        <f>INDEX('1'!AX:AX,INDEX(4^8-LARGE((حسوب=$R$2)*(تواريخ&gt;=$P$3)*(تواريخ&lt;=$AD$3)*(4^8-ROW(حسوب)),ROWS(AT$9:AT485)),0))</f>
        <v>0</v>
      </c>
      <c r="AU485" s="80">
        <f>INDEX('1'!BA:BA,INDEX(4^8-LARGE((حسوب=$R$2)*(تواريخ&gt;=$P$3)*(تواريخ&lt;=$AD$3)*(4^8-ROW(حسوب)),ROWS(AU$9:AU485)),0))</f>
        <v>0</v>
      </c>
      <c r="AV485" s="80">
        <f>INDEX('1'!AZ:AZ,INDEX(4^8-LARGE((حسوب=$R$2)*(تواريخ&gt;=$P$3)*(تواريخ&lt;=$AD$3)*(4^8-ROW(حسوب)),ROWS(AV$9:AV485)),0))</f>
        <v>0</v>
      </c>
      <c r="AW485" s="79" t="str">
        <f t="shared" si="9"/>
        <v/>
      </c>
    </row>
    <row r="486" spans="6:49" ht="18">
      <c r="F486" s="83">
        <f>IF($G486="","",(INDEX('1'!A:A,INDEX(4^8-LARGE((حسوب=$R$2)*(تواريخ&gt;=$P$3)*(تواريخ&lt;=$AD$3)*(4^8-ROW(حسوب)),ROWS(F$9:F486)),0))))</f>
        <v>0</v>
      </c>
      <c r="G486" s="84">
        <f>INDEX('1'!AT:AT,INDEX(4^8-LARGE((حسوب=$R$2)*(تواريخ&gt;=$P$3)*(تواريخ&lt;=$AD$3)*(4^8-ROW(حسوب)),ROWS(G$9:G486)),0))</f>
        <v>0</v>
      </c>
      <c r="H486" s="84">
        <f>INDEX('1'!AV:AV,INDEX(4^8-LARGE((حسوب=$R$2)*(تواريخ&gt;=$P$3)*(تواريخ&lt;=$AD$3)*(4^8-ROW(حسوب)),ROWS(H$9:H486)),0))</f>
        <v>0</v>
      </c>
      <c r="I486" s="81">
        <f>INDEX('1'!J:J,INDEX(4^8-LARGE((حسوب=$R$2)*(تواريخ&gt;=$P$3)*(تواريخ&lt;=$AD$3)*(4^8-ROW(حسوب)),ROWS(I$9:I486)),0))</f>
        <v>0</v>
      </c>
      <c r="J486" s="81">
        <f>INDEX('1'!K:K,INDEX(4^8-LARGE((حسوب=$R$2)*(تواريخ&gt;=$P$3)*(تواريخ&lt;=$AD$3)*(4^8-ROW(حسوب)),ROWS(J$9:J486)),0))</f>
        <v>0</v>
      </c>
      <c r="K486" s="81">
        <f>INDEX('1'!L:L,INDEX(4^8-LARGE((حسوب=$R$2)*(تواريخ&gt;=$P$3)*(تواريخ&lt;=$AD$3)*(4^8-ROW(حسوب)),ROWS(K$9:K486)),0))</f>
        <v>0</v>
      </c>
      <c r="L486" s="81">
        <f>INDEX('1'!M:M,INDEX(4^8-LARGE((حسوب=$R$2)*(تواريخ&gt;=$P$3)*(تواريخ&lt;=$AD$3)*(4^8-ROW(حسوب)),ROWS(L$9:L486)),0))</f>
        <v>0</v>
      </c>
      <c r="M486" s="81">
        <f>INDEX('1'!N:N,INDEX(4^8-LARGE((حسوب=$R$2)*(تواريخ&gt;=$P$3)*(تواريخ&lt;=$AD$3)*(4^8-ROW(حسوب)),ROWS(M$9:M486)),0))</f>
        <v>0</v>
      </c>
      <c r="N486" s="81">
        <f>INDEX('1'!O:O,INDEX(4^8-LARGE((حسوب=$R$2)*(تواريخ&gt;=$P$3)*(تواريخ&lt;=$AD$3)*(4^8-ROW(حسوب)),ROWS(N$9:N486)),0))</f>
        <v>0</v>
      </c>
      <c r="O486" s="81">
        <f>INDEX('1'!P:P,INDEX(4^8-LARGE((حسوب=$R$2)*(تواريخ&gt;=$P$3)*(تواريخ&lt;=$AD$3)*(4^8-ROW(حسوب)),ROWS(O$9:O486)),0))</f>
        <v>0</v>
      </c>
      <c r="P486" s="81">
        <f>INDEX('1'!Q:Q,INDEX(4^8-LARGE((حسوب=$R$2)*(تواريخ&gt;=$P$3)*(تواريخ&lt;=$AD$3)*(4^8-ROW(حسوب)),ROWS(P$9:P486)),0))</f>
        <v>0</v>
      </c>
      <c r="Q486" s="81">
        <f>INDEX('1'!R:R,INDEX(4^8-LARGE((حسوب=$R$2)*(تواريخ&gt;=$P$3)*(تواريخ&lt;=$AD$3)*(4^8-ROW(حسوب)),ROWS(Q$9:Q486)),0))</f>
        <v>0</v>
      </c>
      <c r="R486" s="81">
        <f>INDEX('1'!S:S,INDEX(4^8-LARGE((حسوب=$R$2)*(تواريخ&gt;=$P$3)*(تواريخ&lt;=$AD$3)*(4^8-ROW(حسوب)),ROWS(R$9:R486)),0))</f>
        <v>0</v>
      </c>
      <c r="S486" s="81">
        <f>INDEX('1'!T:T,INDEX(4^8-LARGE((حسوب=$R$2)*(تواريخ&gt;=$P$3)*(تواريخ&lt;=$AD$3)*(4^8-ROW(حسوب)),ROWS(S$9:S486)),0))</f>
        <v>0</v>
      </c>
      <c r="T486" s="81">
        <f>INDEX('1'!U:U,INDEX(4^8-LARGE((حسوب=$R$2)*(تواريخ&gt;=$P$3)*(تواريخ&lt;=$AD$3)*(4^8-ROW(حسوب)),ROWS(T$9:T486)),0))</f>
        <v>0</v>
      </c>
      <c r="U486" s="81">
        <f>INDEX('1'!V:V,INDEX(4^8-LARGE((حسوب=$R$2)*(تواريخ&gt;=$P$3)*(تواريخ&lt;=$AD$3)*(4^8-ROW(حسوب)),ROWS(U$9:U486)),0))</f>
        <v>0</v>
      </c>
      <c r="V486" s="81">
        <f>INDEX('1'!W:W,INDEX(4^8-LARGE((حسوب=$R$2)*(تواريخ&gt;=$P$3)*(تواريخ&lt;=$AD$3)*(4^8-ROW(حسوب)),ROWS(V$9:V486)),0))</f>
        <v>0</v>
      </c>
      <c r="W486" s="81">
        <f>INDEX('1'!X:X,INDEX(4^8-LARGE((حسوب=$R$2)*(تواريخ&gt;=$P$3)*(تواريخ&lt;=$AD$3)*(4^8-ROW(حسوب)),ROWS(W$9:W486)),0))</f>
        <v>0</v>
      </c>
      <c r="X486" s="81">
        <f>INDEX('1'!Y:Y,INDEX(4^8-LARGE((حسوب=$R$2)*(تواريخ&gt;=$P$3)*(تواريخ&lt;=$AD$3)*(4^8-ROW(حسوب)),ROWS(X$9:X486)),0))</f>
        <v>0</v>
      </c>
      <c r="Y486" s="81">
        <f>INDEX('1'!Z:Z,INDEX(4^8-LARGE((حسوب=$R$2)*(تواريخ&gt;=$P$3)*(تواريخ&lt;=$AD$3)*(4^8-ROW(حسوب)),ROWS(Y$9:Y486)),0))</f>
        <v>0</v>
      </c>
      <c r="Z486" s="81">
        <f>INDEX('1'!AA:AA,INDEX(4^8-LARGE((حسوب=$R$2)*(تواريخ&gt;=$P$3)*(تواريخ&lt;=$AD$3)*(4^8-ROW(حسوب)),ROWS(Z$9:Z486)),0))</f>
        <v>0</v>
      </c>
      <c r="AA486" s="81">
        <f>INDEX('1'!AB:AB,INDEX(4^8-LARGE((حسوب=$R$2)*(تواريخ&gt;=$P$3)*(تواريخ&lt;=$AD$3)*(4^8-ROW(حسوب)),ROWS(AA$9:AA486)),0))</f>
        <v>0</v>
      </c>
      <c r="AB486" s="81">
        <f>INDEX('1'!AC:AC,INDEX(4^8-LARGE((حسوب=$R$2)*(تواريخ&gt;=$P$3)*(تواريخ&lt;=$AD$3)*(4^8-ROW(حسوب)),ROWS(AB$9:AB486)),0))</f>
        <v>0</v>
      </c>
      <c r="AC486" s="81">
        <f>INDEX('1'!AD:AD,INDEX(4^8-LARGE((حسوب=$R$2)*(تواريخ&gt;=$P$3)*(تواريخ&lt;=$AD$3)*(4^8-ROW(حسوب)),ROWS(AC$9:AC486)),0))</f>
        <v>0</v>
      </c>
      <c r="AD486" s="81">
        <f>INDEX('1'!AE:AE,INDEX(4^8-LARGE((حسوب=$R$2)*(تواريخ&gt;=$P$3)*(تواريخ&lt;=$AD$3)*(4^8-ROW(حسوب)),ROWS(AD$9:AD486)),0))</f>
        <v>0</v>
      </c>
      <c r="AE486" s="57"/>
      <c r="AF486" s="57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7"/>
      <c r="AR486" s="57"/>
      <c r="AS486" s="80">
        <f>INDEX('1'!AY:AY,INDEX(4^8-LARGE((حسوب=$R$2)*(تواريخ&gt;=$P$3)*(تواريخ&lt;=$AD$3)*(4^8-ROW(حسوب)),ROWS(AS$9:AS486)),0))</f>
        <v>0</v>
      </c>
      <c r="AT486" s="80">
        <f>INDEX('1'!AX:AX,INDEX(4^8-LARGE((حسوب=$R$2)*(تواريخ&gt;=$P$3)*(تواريخ&lt;=$AD$3)*(4^8-ROW(حسوب)),ROWS(AT$9:AT486)),0))</f>
        <v>0</v>
      </c>
      <c r="AU486" s="80">
        <f>INDEX('1'!BA:BA,INDEX(4^8-LARGE((حسوب=$R$2)*(تواريخ&gt;=$P$3)*(تواريخ&lt;=$AD$3)*(4^8-ROW(حسوب)),ROWS(AU$9:AU486)),0))</f>
        <v>0</v>
      </c>
      <c r="AV486" s="80">
        <f>INDEX('1'!AZ:AZ,INDEX(4^8-LARGE((حسوب=$R$2)*(تواريخ&gt;=$P$3)*(تواريخ&lt;=$AD$3)*(4^8-ROW(حسوب)),ROWS(AV$9:AV486)),0))</f>
        <v>0</v>
      </c>
      <c r="AW486" s="79" t="str">
        <f t="shared" si="9"/>
        <v/>
      </c>
    </row>
    <row r="487" spans="6:49" ht="18">
      <c r="F487" s="83">
        <f>IF($G487="","",(INDEX('1'!A:A,INDEX(4^8-LARGE((حسوب=$R$2)*(تواريخ&gt;=$P$3)*(تواريخ&lt;=$AD$3)*(4^8-ROW(حسوب)),ROWS(F$9:F487)),0))))</f>
        <v>0</v>
      </c>
      <c r="G487" s="84">
        <f>INDEX('1'!AT:AT,INDEX(4^8-LARGE((حسوب=$R$2)*(تواريخ&gt;=$P$3)*(تواريخ&lt;=$AD$3)*(4^8-ROW(حسوب)),ROWS(G$9:G487)),0))</f>
        <v>0</v>
      </c>
      <c r="H487" s="84">
        <f>INDEX('1'!AV:AV,INDEX(4^8-LARGE((حسوب=$R$2)*(تواريخ&gt;=$P$3)*(تواريخ&lt;=$AD$3)*(4^8-ROW(حسوب)),ROWS(H$9:H487)),0))</f>
        <v>0</v>
      </c>
      <c r="I487" s="81">
        <f>INDEX('1'!J:J,INDEX(4^8-LARGE((حسوب=$R$2)*(تواريخ&gt;=$P$3)*(تواريخ&lt;=$AD$3)*(4^8-ROW(حسوب)),ROWS(I$9:I487)),0))</f>
        <v>0</v>
      </c>
      <c r="J487" s="81">
        <f>INDEX('1'!K:K,INDEX(4^8-LARGE((حسوب=$R$2)*(تواريخ&gt;=$P$3)*(تواريخ&lt;=$AD$3)*(4^8-ROW(حسوب)),ROWS(J$9:J487)),0))</f>
        <v>0</v>
      </c>
      <c r="K487" s="81">
        <f>INDEX('1'!L:L,INDEX(4^8-LARGE((حسوب=$R$2)*(تواريخ&gt;=$P$3)*(تواريخ&lt;=$AD$3)*(4^8-ROW(حسوب)),ROWS(K$9:K487)),0))</f>
        <v>0</v>
      </c>
      <c r="L487" s="81">
        <f>INDEX('1'!M:M,INDEX(4^8-LARGE((حسوب=$R$2)*(تواريخ&gt;=$P$3)*(تواريخ&lt;=$AD$3)*(4^8-ROW(حسوب)),ROWS(L$9:L487)),0))</f>
        <v>0</v>
      </c>
      <c r="M487" s="81">
        <f>INDEX('1'!N:N,INDEX(4^8-LARGE((حسوب=$R$2)*(تواريخ&gt;=$P$3)*(تواريخ&lt;=$AD$3)*(4^8-ROW(حسوب)),ROWS(M$9:M487)),0))</f>
        <v>0</v>
      </c>
      <c r="N487" s="81">
        <f>INDEX('1'!O:O,INDEX(4^8-LARGE((حسوب=$R$2)*(تواريخ&gt;=$P$3)*(تواريخ&lt;=$AD$3)*(4^8-ROW(حسوب)),ROWS(N$9:N487)),0))</f>
        <v>0</v>
      </c>
      <c r="O487" s="81">
        <f>INDEX('1'!P:P,INDEX(4^8-LARGE((حسوب=$R$2)*(تواريخ&gt;=$P$3)*(تواريخ&lt;=$AD$3)*(4^8-ROW(حسوب)),ROWS(O$9:O487)),0))</f>
        <v>0</v>
      </c>
      <c r="P487" s="81">
        <f>INDEX('1'!Q:Q,INDEX(4^8-LARGE((حسوب=$R$2)*(تواريخ&gt;=$P$3)*(تواريخ&lt;=$AD$3)*(4^8-ROW(حسوب)),ROWS(P$9:P487)),0))</f>
        <v>0</v>
      </c>
      <c r="Q487" s="81">
        <f>INDEX('1'!R:R,INDEX(4^8-LARGE((حسوب=$R$2)*(تواريخ&gt;=$P$3)*(تواريخ&lt;=$AD$3)*(4^8-ROW(حسوب)),ROWS(Q$9:Q487)),0))</f>
        <v>0</v>
      </c>
      <c r="R487" s="81">
        <f>INDEX('1'!S:S,INDEX(4^8-LARGE((حسوب=$R$2)*(تواريخ&gt;=$P$3)*(تواريخ&lt;=$AD$3)*(4^8-ROW(حسوب)),ROWS(R$9:R487)),0))</f>
        <v>0</v>
      </c>
      <c r="S487" s="81">
        <f>INDEX('1'!T:T,INDEX(4^8-LARGE((حسوب=$R$2)*(تواريخ&gt;=$P$3)*(تواريخ&lt;=$AD$3)*(4^8-ROW(حسوب)),ROWS(S$9:S487)),0))</f>
        <v>0</v>
      </c>
      <c r="T487" s="81">
        <f>INDEX('1'!U:U,INDEX(4^8-LARGE((حسوب=$R$2)*(تواريخ&gt;=$P$3)*(تواريخ&lt;=$AD$3)*(4^8-ROW(حسوب)),ROWS(T$9:T487)),0))</f>
        <v>0</v>
      </c>
      <c r="U487" s="81">
        <f>INDEX('1'!V:V,INDEX(4^8-LARGE((حسوب=$R$2)*(تواريخ&gt;=$P$3)*(تواريخ&lt;=$AD$3)*(4^8-ROW(حسوب)),ROWS(U$9:U487)),0))</f>
        <v>0</v>
      </c>
      <c r="V487" s="81">
        <f>INDEX('1'!W:W,INDEX(4^8-LARGE((حسوب=$R$2)*(تواريخ&gt;=$P$3)*(تواريخ&lt;=$AD$3)*(4^8-ROW(حسوب)),ROWS(V$9:V487)),0))</f>
        <v>0</v>
      </c>
      <c r="W487" s="81">
        <f>INDEX('1'!X:X,INDEX(4^8-LARGE((حسوب=$R$2)*(تواريخ&gt;=$P$3)*(تواريخ&lt;=$AD$3)*(4^8-ROW(حسوب)),ROWS(W$9:W487)),0))</f>
        <v>0</v>
      </c>
      <c r="X487" s="81">
        <f>INDEX('1'!Y:Y,INDEX(4^8-LARGE((حسوب=$R$2)*(تواريخ&gt;=$P$3)*(تواريخ&lt;=$AD$3)*(4^8-ROW(حسوب)),ROWS(X$9:X487)),0))</f>
        <v>0</v>
      </c>
      <c r="Y487" s="81">
        <f>INDEX('1'!Z:Z,INDEX(4^8-LARGE((حسوب=$R$2)*(تواريخ&gt;=$P$3)*(تواريخ&lt;=$AD$3)*(4^8-ROW(حسوب)),ROWS(Y$9:Y487)),0))</f>
        <v>0</v>
      </c>
      <c r="Z487" s="81">
        <f>INDEX('1'!AA:AA,INDEX(4^8-LARGE((حسوب=$R$2)*(تواريخ&gt;=$P$3)*(تواريخ&lt;=$AD$3)*(4^8-ROW(حسوب)),ROWS(Z$9:Z487)),0))</f>
        <v>0</v>
      </c>
      <c r="AA487" s="81">
        <f>INDEX('1'!AB:AB,INDEX(4^8-LARGE((حسوب=$R$2)*(تواريخ&gt;=$P$3)*(تواريخ&lt;=$AD$3)*(4^8-ROW(حسوب)),ROWS(AA$9:AA487)),0))</f>
        <v>0</v>
      </c>
      <c r="AB487" s="81">
        <f>INDEX('1'!AC:AC,INDEX(4^8-LARGE((حسوب=$R$2)*(تواريخ&gt;=$P$3)*(تواريخ&lt;=$AD$3)*(4^8-ROW(حسوب)),ROWS(AB$9:AB487)),0))</f>
        <v>0</v>
      </c>
      <c r="AC487" s="81">
        <f>INDEX('1'!AD:AD,INDEX(4^8-LARGE((حسوب=$R$2)*(تواريخ&gt;=$P$3)*(تواريخ&lt;=$AD$3)*(4^8-ROW(حسوب)),ROWS(AC$9:AC487)),0))</f>
        <v>0</v>
      </c>
      <c r="AD487" s="81">
        <f>INDEX('1'!AE:AE,INDEX(4^8-LARGE((حسوب=$R$2)*(تواريخ&gt;=$P$3)*(تواريخ&lt;=$AD$3)*(4^8-ROW(حسوب)),ROWS(AD$9:AD487)),0))</f>
        <v>0</v>
      </c>
      <c r="AE487" s="57"/>
      <c r="AF487" s="57"/>
      <c r="AG487" s="58"/>
      <c r="AH487" s="58"/>
      <c r="AI487" s="58"/>
      <c r="AJ487" s="58"/>
      <c r="AK487" s="58"/>
      <c r="AL487" s="58"/>
      <c r="AM487" s="58"/>
      <c r="AN487" s="58"/>
      <c r="AO487" s="58"/>
      <c r="AP487" s="58"/>
      <c r="AQ487" s="57"/>
      <c r="AR487" s="57"/>
      <c r="AS487" s="80">
        <f>INDEX('1'!AY:AY,INDEX(4^8-LARGE((حسوب=$R$2)*(تواريخ&gt;=$P$3)*(تواريخ&lt;=$AD$3)*(4^8-ROW(حسوب)),ROWS(AS$9:AS487)),0))</f>
        <v>0</v>
      </c>
      <c r="AT487" s="80">
        <f>INDEX('1'!AX:AX,INDEX(4^8-LARGE((حسوب=$R$2)*(تواريخ&gt;=$P$3)*(تواريخ&lt;=$AD$3)*(4^8-ROW(حسوب)),ROWS(AT$9:AT487)),0))</f>
        <v>0</v>
      </c>
      <c r="AU487" s="80">
        <f>INDEX('1'!BA:BA,INDEX(4^8-LARGE((حسوب=$R$2)*(تواريخ&gt;=$P$3)*(تواريخ&lt;=$AD$3)*(4^8-ROW(حسوب)),ROWS(AU$9:AU487)),0))</f>
        <v>0</v>
      </c>
      <c r="AV487" s="80">
        <f>INDEX('1'!AZ:AZ,INDEX(4^8-LARGE((حسوب=$R$2)*(تواريخ&gt;=$P$3)*(تواريخ&lt;=$AD$3)*(4^8-ROW(حسوب)),ROWS(AV$9:AV487)),0))</f>
        <v>0</v>
      </c>
      <c r="AW487" s="79" t="str">
        <f t="shared" si="9"/>
        <v/>
      </c>
    </row>
    <row r="488" spans="6:49" ht="18">
      <c r="F488" s="83">
        <f>IF($G488="","",(INDEX('1'!A:A,INDEX(4^8-LARGE((حسوب=$R$2)*(تواريخ&gt;=$P$3)*(تواريخ&lt;=$AD$3)*(4^8-ROW(حسوب)),ROWS(F$9:F488)),0))))</f>
        <v>0</v>
      </c>
      <c r="G488" s="84">
        <f>INDEX('1'!AT:AT,INDEX(4^8-LARGE((حسوب=$R$2)*(تواريخ&gt;=$P$3)*(تواريخ&lt;=$AD$3)*(4^8-ROW(حسوب)),ROWS(G$9:G488)),0))</f>
        <v>0</v>
      </c>
      <c r="H488" s="84">
        <f>INDEX('1'!AV:AV,INDEX(4^8-LARGE((حسوب=$R$2)*(تواريخ&gt;=$P$3)*(تواريخ&lt;=$AD$3)*(4^8-ROW(حسوب)),ROWS(H$9:H488)),0))</f>
        <v>0</v>
      </c>
      <c r="I488" s="81">
        <f>INDEX('1'!J:J,INDEX(4^8-LARGE((حسوب=$R$2)*(تواريخ&gt;=$P$3)*(تواريخ&lt;=$AD$3)*(4^8-ROW(حسوب)),ROWS(I$9:I488)),0))</f>
        <v>0</v>
      </c>
      <c r="J488" s="81">
        <f>INDEX('1'!K:K,INDEX(4^8-LARGE((حسوب=$R$2)*(تواريخ&gt;=$P$3)*(تواريخ&lt;=$AD$3)*(4^8-ROW(حسوب)),ROWS(J$9:J488)),0))</f>
        <v>0</v>
      </c>
      <c r="K488" s="81">
        <f>INDEX('1'!L:L,INDEX(4^8-LARGE((حسوب=$R$2)*(تواريخ&gt;=$P$3)*(تواريخ&lt;=$AD$3)*(4^8-ROW(حسوب)),ROWS(K$9:K488)),0))</f>
        <v>0</v>
      </c>
      <c r="L488" s="81">
        <f>INDEX('1'!M:M,INDEX(4^8-LARGE((حسوب=$R$2)*(تواريخ&gt;=$P$3)*(تواريخ&lt;=$AD$3)*(4^8-ROW(حسوب)),ROWS(L$9:L488)),0))</f>
        <v>0</v>
      </c>
      <c r="M488" s="81">
        <f>INDEX('1'!N:N,INDEX(4^8-LARGE((حسوب=$R$2)*(تواريخ&gt;=$P$3)*(تواريخ&lt;=$AD$3)*(4^8-ROW(حسوب)),ROWS(M$9:M488)),0))</f>
        <v>0</v>
      </c>
      <c r="N488" s="81">
        <f>INDEX('1'!O:O,INDEX(4^8-LARGE((حسوب=$R$2)*(تواريخ&gt;=$P$3)*(تواريخ&lt;=$AD$3)*(4^8-ROW(حسوب)),ROWS(N$9:N488)),0))</f>
        <v>0</v>
      </c>
      <c r="O488" s="81">
        <f>INDEX('1'!P:P,INDEX(4^8-LARGE((حسوب=$R$2)*(تواريخ&gt;=$P$3)*(تواريخ&lt;=$AD$3)*(4^8-ROW(حسوب)),ROWS(O$9:O488)),0))</f>
        <v>0</v>
      </c>
      <c r="P488" s="81">
        <f>INDEX('1'!Q:Q,INDEX(4^8-LARGE((حسوب=$R$2)*(تواريخ&gt;=$P$3)*(تواريخ&lt;=$AD$3)*(4^8-ROW(حسوب)),ROWS(P$9:P488)),0))</f>
        <v>0</v>
      </c>
      <c r="Q488" s="81">
        <f>INDEX('1'!R:R,INDEX(4^8-LARGE((حسوب=$R$2)*(تواريخ&gt;=$P$3)*(تواريخ&lt;=$AD$3)*(4^8-ROW(حسوب)),ROWS(Q$9:Q488)),0))</f>
        <v>0</v>
      </c>
      <c r="R488" s="81">
        <f>INDEX('1'!S:S,INDEX(4^8-LARGE((حسوب=$R$2)*(تواريخ&gt;=$P$3)*(تواريخ&lt;=$AD$3)*(4^8-ROW(حسوب)),ROWS(R$9:R488)),0))</f>
        <v>0</v>
      </c>
      <c r="S488" s="81">
        <f>INDEX('1'!T:T,INDEX(4^8-LARGE((حسوب=$R$2)*(تواريخ&gt;=$P$3)*(تواريخ&lt;=$AD$3)*(4^8-ROW(حسوب)),ROWS(S$9:S488)),0))</f>
        <v>0</v>
      </c>
      <c r="T488" s="81">
        <f>INDEX('1'!U:U,INDEX(4^8-LARGE((حسوب=$R$2)*(تواريخ&gt;=$P$3)*(تواريخ&lt;=$AD$3)*(4^8-ROW(حسوب)),ROWS(T$9:T488)),0))</f>
        <v>0</v>
      </c>
      <c r="U488" s="81">
        <f>INDEX('1'!V:V,INDEX(4^8-LARGE((حسوب=$R$2)*(تواريخ&gt;=$P$3)*(تواريخ&lt;=$AD$3)*(4^8-ROW(حسوب)),ROWS(U$9:U488)),0))</f>
        <v>0</v>
      </c>
      <c r="V488" s="81">
        <f>INDEX('1'!W:W,INDEX(4^8-LARGE((حسوب=$R$2)*(تواريخ&gt;=$P$3)*(تواريخ&lt;=$AD$3)*(4^8-ROW(حسوب)),ROWS(V$9:V488)),0))</f>
        <v>0</v>
      </c>
      <c r="W488" s="81">
        <f>INDEX('1'!X:X,INDEX(4^8-LARGE((حسوب=$R$2)*(تواريخ&gt;=$P$3)*(تواريخ&lt;=$AD$3)*(4^8-ROW(حسوب)),ROWS(W$9:W488)),0))</f>
        <v>0</v>
      </c>
      <c r="X488" s="81">
        <f>INDEX('1'!Y:Y,INDEX(4^8-LARGE((حسوب=$R$2)*(تواريخ&gt;=$P$3)*(تواريخ&lt;=$AD$3)*(4^8-ROW(حسوب)),ROWS(X$9:X488)),0))</f>
        <v>0</v>
      </c>
      <c r="Y488" s="81">
        <f>INDEX('1'!Z:Z,INDEX(4^8-LARGE((حسوب=$R$2)*(تواريخ&gt;=$P$3)*(تواريخ&lt;=$AD$3)*(4^8-ROW(حسوب)),ROWS(Y$9:Y488)),0))</f>
        <v>0</v>
      </c>
      <c r="Z488" s="81">
        <f>INDEX('1'!AA:AA,INDEX(4^8-LARGE((حسوب=$R$2)*(تواريخ&gt;=$P$3)*(تواريخ&lt;=$AD$3)*(4^8-ROW(حسوب)),ROWS(Z$9:Z488)),0))</f>
        <v>0</v>
      </c>
      <c r="AA488" s="81">
        <f>INDEX('1'!AB:AB,INDEX(4^8-LARGE((حسوب=$R$2)*(تواريخ&gt;=$P$3)*(تواريخ&lt;=$AD$3)*(4^8-ROW(حسوب)),ROWS(AA$9:AA488)),0))</f>
        <v>0</v>
      </c>
      <c r="AB488" s="81">
        <f>INDEX('1'!AC:AC,INDEX(4^8-LARGE((حسوب=$R$2)*(تواريخ&gt;=$P$3)*(تواريخ&lt;=$AD$3)*(4^8-ROW(حسوب)),ROWS(AB$9:AB488)),0))</f>
        <v>0</v>
      </c>
      <c r="AC488" s="81">
        <f>INDEX('1'!AD:AD,INDEX(4^8-LARGE((حسوب=$R$2)*(تواريخ&gt;=$P$3)*(تواريخ&lt;=$AD$3)*(4^8-ROW(حسوب)),ROWS(AC$9:AC488)),0))</f>
        <v>0</v>
      </c>
      <c r="AD488" s="81">
        <f>INDEX('1'!AE:AE,INDEX(4^8-LARGE((حسوب=$R$2)*(تواريخ&gt;=$P$3)*(تواريخ&lt;=$AD$3)*(4^8-ROW(حسوب)),ROWS(AD$9:AD488)),0))</f>
        <v>0</v>
      </c>
      <c r="AE488" s="57"/>
      <c r="AF488" s="57"/>
      <c r="AG488" s="58"/>
      <c r="AH488" s="58"/>
      <c r="AI488" s="58"/>
      <c r="AJ488" s="58"/>
      <c r="AK488" s="58"/>
      <c r="AL488" s="58"/>
      <c r="AM488" s="58"/>
      <c r="AN488" s="58"/>
      <c r="AO488" s="58"/>
      <c r="AP488" s="58"/>
      <c r="AQ488" s="57"/>
      <c r="AR488" s="57"/>
      <c r="AS488" s="80">
        <f>INDEX('1'!AY:AY,INDEX(4^8-LARGE((حسوب=$R$2)*(تواريخ&gt;=$P$3)*(تواريخ&lt;=$AD$3)*(4^8-ROW(حسوب)),ROWS(AS$9:AS488)),0))</f>
        <v>0</v>
      </c>
      <c r="AT488" s="80">
        <f>INDEX('1'!AX:AX,INDEX(4^8-LARGE((حسوب=$R$2)*(تواريخ&gt;=$P$3)*(تواريخ&lt;=$AD$3)*(4^8-ROW(حسوب)),ROWS(AT$9:AT488)),0))</f>
        <v>0</v>
      </c>
      <c r="AU488" s="80">
        <f>INDEX('1'!BA:BA,INDEX(4^8-LARGE((حسوب=$R$2)*(تواريخ&gt;=$P$3)*(تواريخ&lt;=$AD$3)*(4^8-ROW(حسوب)),ROWS(AU$9:AU488)),0))</f>
        <v>0</v>
      </c>
      <c r="AV488" s="80">
        <f>INDEX('1'!AZ:AZ,INDEX(4^8-LARGE((حسوب=$R$2)*(تواريخ&gt;=$P$3)*(تواريخ&lt;=$AD$3)*(4^8-ROW(حسوب)),ROWS(AV$9:AV488)),0))</f>
        <v>0</v>
      </c>
      <c r="AW488" s="79" t="str">
        <f t="shared" si="9"/>
        <v/>
      </c>
    </row>
    <row r="489" spans="6:49" ht="18">
      <c r="F489" s="83">
        <f>IF($G489="","",(INDEX('1'!A:A,INDEX(4^8-LARGE((حسوب=$R$2)*(تواريخ&gt;=$P$3)*(تواريخ&lt;=$AD$3)*(4^8-ROW(حسوب)),ROWS(F$9:F489)),0))))</f>
        <v>0</v>
      </c>
      <c r="G489" s="84">
        <f>INDEX('1'!AT:AT,INDEX(4^8-LARGE((حسوب=$R$2)*(تواريخ&gt;=$P$3)*(تواريخ&lt;=$AD$3)*(4^8-ROW(حسوب)),ROWS(G$9:G489)),0))</f>
        <v>0</v>
      </c>
      <c r="H489" s="84">
        <f>INDEX('1'!AV:AV,INDEX(4^8-LARGE((حسوب=$R$2)*(تواريخ&gt;=$P$3)*(تواريخ&lt;=$AD$3)*(4^8-ROW(حسوب)),ROWS(H$9:H489)),0))</f>
        <v>0</v>
      </c>
      <c r="I489" s="81">
        <f>INDEX('1'!J:J,INDEX(4^8-LARGE((حسوب=$R$2)*(تواريخ&gt;=$P$3)*(تواريخ&lt;=$AD$3)*(4^8-ROW(حسوب)),ROWS(I$9:I489)),0))</f>
        <v>0</v>
      </c>
      <c r="J489" s="81">
        <f>INDEX('1'!K:K,INDEX(4^8-LARGE((حسوب=$R$2)*(تواريخ&gt;=$P$3)*(تواريخ&lt;=$AD$3)*(4^8-ROW(حسوب)),ROWS(J$9:J489)),0))</f>
        <v>0</v>
      </c>
      <c r="K489" s="81">
        <f>INDEX('1'!L:L,INDEX(4^8-LARGE((حسوب=$R$2)*(تواريخ&gt;=$P$3)*(تواريخ&lt;=$AD$3)*(4^8-ROW(حسوب)),ROWS(K$9:K489)),0))</f>
        <v>0</v>
      </c>
      <c r="L489" s="81">
        <f>INDEX('1'!M:M,INDEX(4^8-LARGE((حسوب=$R$2)*(تواريخ&gt;=$P$3)*(تواريخ&lt;=$AD$3)*(4^8-ROW(حسوب)),ROWS(L$9:L489)),0))</f>
        <v>0</v>
      </c>
      <c r="M489" s="81">
        <f>INDEX('1'!N:N,INDEX(4^8-LARGE((حسوب=$R$2)*(تواريخ&gt;=$P$3)*(تواريخ&lt;=$AD$3)*(4^8-ROW(حسوب)),ROWS(M$9:M489)),0))</f>
        <v>0</v>
      </c>
      <c r="N489" s="81">
        <f>INDEX('1'!O:O,INDEX(4^8-LARGE((حسوب=$R$2)*(تواريخ&gt;=$P$3)*(تواريخ&lt;=$AD$3)*(4^8-ROW(حسوب)),ROWS(N$9:N489)),0))</f>
        <v>0</v>
      </c>
      <c r="O489" s="81">
        <f>INDEX('1'!P:P,INDEX(4^8-LARGE((حسوب=$R$2)*(تواريخ&gt;=$P$3)*(تواريخ&lt;=$AD$3)*(4^8-ROW(حسوب)),ROWS(O$9:O489)),0))</f>
        <v>0</v>
      </c>
      <c r="P489" s="81">
        <f>INDEX('1'!Q:Q,INDEX(4^8-LARGE((حسوب=$R$2)*(تواريخ&gt;=$P$3)*(تواريخ&lt;=$AD$3)*(4^8-ROW(حسوب)),ROWS(P$9:P489)),0))</f>
        <v>0</v>
      </c>
      <c r="Q489" s="81">
        <f>INDEX('1'!R:R,INDEX(4^8-LARGE((حسوب=$R$2)*(تواريخ&gt;=$P$3)*(تواريخ&lt;=$AD$3)*(4^8-ROW(حسوب)),ROWS(Q$9:Q489)),0))</f>
        <v>0</v>
      </c>
      <c r="R489" s="81">
        <f>INDEX('1'!S:S,INDEX(4^8-LARGE((حسوب=$R$2)*(تواريخ&gt;=$P$3)*(تواريخ&lt;=$AD$3)*(4^8-ROW(حسوب)),ROWS(R$9:R489)),0))</f>
        <v>0</v>
      </c>
      <c r="S489" s="81">
        <f>INDEX('1'!T:T,INDEX(4^8-LARGE((حسوب=$R$2)*(تواريخ&gt;=$P$3)*(تواريخ&lt;=$AD$3)*(4^8-ROW(حسوب)),ROWS(S$9:S489)),0))</f>
        <v>0</v>
      </c>
      <c r="T489" s="81">
        <f>INDEX('1'!U:U,INDEX(4^8-LARGE((حسوب=$R$2)*(تواريخ&gt;=$P$3)*(تواريخ&lt;=$AD$3)*(4^8-ROW(حسوب)),ROWS(T$9:T489)),0))</f>
        <v>0</v>
      </c>
      <c r="U489" s="81">
        <f>INDEX('1'!V:V,INDEX(4^8-LARGE((حسوب=$R$2)*(تواريخ&gt;=$P$3)*(تواريخ&lt;=$AD$3)*(4^8-ROW(حسوب)),ROWS(U$9:U489)),0))</f>
        <v>0</v>
      </c>
      <c r="V489" s="81">
        <f>INDEX('1'!W:W,INDEX(4^8-LARGE((حسوب=$R$2)*(تواريخ&gt;=$P$3)*(تواريخ&lt;=$AD$3)*(4^8-ROW(حسوب)),ROWS(V$9:V489)),0))</f>
        <v>0</v>
      </c>
      <c r="W489" s="81">
        <f>INDEX('1'!X:X,INDEX(4^8-LARGE((حسوب=$R$2)*(تواريخ&gt;=$P$3)*(تواريخ&lt;=$AD$3)*(4^8-ROW(حسوب)),ROWS(W$9:W489)),0))</f>
        <v>0</v>
      </c>
      <c r="X489" s="81">
        <f>INDEX('1'!Y:Y,INDEX(4^8-LARGE((حسوب=$R$2)*(تواريخ&gt;=$P$3)*(تواريخ&lt;=$AD$3)*(4^8-ROW(حسوب)),ROWS(X$9:X489)),0))</f>
        <v>0</v>
      </c>
      <c r="Y489" s="81">
        <f>INDEX('1'!Z:Z,INDEX(4^8-LARGE((حسوب=$R$2)*(تواريخ&gt;=$P$3)*(تواريخ&lt;=$AD$3)*(4^8-ROW(حسوب)),ROWS(Y$9:Y489)),0))</f>
        <v>0</v>
      </c>
      <c r="Z489" s="81">
        <f>INDEX('1'!AA:AA,INDEX(4^8-LARGE((حسوب=$R$2)*(تواريخ&gt;=$P$3)*(تواريخ&lt;=$AD$3)*(4^8-ROW(حسوب)),ROWS(Z$9:Z489)),0))</f>
        <v>0</v>
      </c>
      <c r="AA489" s="81">
        <f>INDEX('1'!AB:AB,INDEX(4^8-LARGE((حسوب=$R$2)*(تواريخ&gt;=$P$3)*(تواريخ&lt;=$AD$3)*(4^8-ROW(حسوب)),ROWS(AA$9:AA489)),0))</f>
        <v>0</v>
      </c>
      <c r="AB489" s="81">
        <f>INDEX('1'!AC:AC,INDEX(4^8-LARGE((حسوب=$R$2)*(تواريخ&gt;=$P$3)*(تواريخ&lt;=$AD$3)*(4^8-ROW(حسوب)),ROWS(AB$9:AB489)),0))</f>
        <v>0</v>
      </c>
      <c r="AC489" s="81">
        <f>INDEX('1'!AD:AD,INDEX(4^8-LARGE((حسوب=$R$2)*(تواريخ&gt;=$P$3)*(تواريخ&lt;=$AD$3)*(4^8-ROW(حسوب)),ROWS(AC$9:AC489)),0))</f>
        <v>0</v>
      </c>
      <c r="AD489" s="81">
        <f>INDEX('1'!AE:AE,INDEX(4^8-LARGE((حسوب=$R$2)*(تواريخ&gt;=$P$3)*(تواريخ&lt;=$AD$3)*(4^8-ROW(حسوب)),ROWS(AD$9:AD489)),0))</f>
        <v>0</v>
      </c>
      <c r="AE489" s="57"/>
      <c r="AF489" s="57"/>
      <c r="AG489" s="58"/>
      <c r="AH489" s="58"/>
      <c r="AI489" s="58"/>
      <c r="AJ489" s="58"/>
      <c r="AK489" s="58"/>
      <c r="AL489" s="58"/>
      <c r="AM489" s="58"/>
      <c r="AN489" s="58"/>
      <c r="AO489" s="58"/>
      <c r="AP489" s="58"/>
      <c r="AQ489" s="57"/>
      <c r="AR489" s="57"/>
      <c r="AS489" s="80">
        <f>INDEX('1'!AY:AY,INDEX(4^8-LARGE((حسوب=$R$2)*(تواريخ&gt;=$P$3)*(تواريخ&lt;=$AD$3)*(4^8-ROW(حسوب)),ROWS(AS$9:AS489)),0))</f>
        <v>0</v>
      </c>
      <c r="AT489" s="80">
        <f>INDEX('1'!AX:AX,INDEX(4^8-LARGE((حسوب=$R$2)*(تواريخ&gt;=$P$3)*(تواريخ&lt;=$AD$3)*(4^8-ROW(حسوب)),ROWS(AT$9:AT489)),0))</f>
        <v>0</v>
      </c>
      <c r="AU489" s="80">
        <f>INDEX('1'!BA:BA,INDEX(4^8-LARGE((حسوب=$R$2)*(تواريخ&gt;=$P$3)*(تواريخ&lt;=$AD$3)*(4^8-ROW(حسوب)),ROWS(AU$9:AU489)),0))</f>
        <v>0</v>
      </c>
      <c r="AV489" s="80">
        <f>INDEX('1'!AZ:AZ,INDEX(4^8-LARGE((حسوب=$R$2)*(تواريخ&gt;=$P$3)*(تواريخ&lt;=$AD$3)*(4^8-ROW(حسوب)),ROWS(AV$9:AV489)),0))</f>
        <v>0</v>
      </c>
      <c r="AW489" s="79" t="str">
        <f t="shared" si="9"/>
        <v/>
      </c>
    </row>
    <row r="490" spans="6:49" ht="18">
      <c r="F490" s="83">
        <f>IF($G490="","",(INDEX('1'!A:A,INDEX(4^8-LARGE((حسوب=$R$2)*(تواريخ&gt;=$P$3)*(تواريخ&lt;=$AD$3)*(4^8-ROW(حسوب)),ROWS(F$9:F490)),0))))</f>
        <v>0</v>
      </c>
      <c r="G490" s="84">
        <f>INDEX('1'!AT:AT,INDEX(4^8-LARGE((حسوب=$R$2)*(تواريخ&gt;=$P$3)*(تواريخ&lt;=$AD$3)*(4^8-ROW(حسوب)),ROWS(G$9:G490)),0))</f>
        <v>0</v>
      </c>
      <c r="H490" s="84">
        <f>INDEX('1'!AV:AV,INDEX(4^8-LARGE((حسوب=$R$2)*(تواريخ&gt;=$P$3)*(تواريخ&lt;=$AD$3)*(4^8-ROW(حسوب)),ROWS(H$9:H490)),0))</f>
        <v>0</v>
      </c>
      <c r="I490" s="81">
        <f>INDEX('1'!J:J,INDEX(4^8-LARGE((حسوب=$R$2)*(تواريخ&gt;=$P$3)*(تواريخ&lt;=$AD$3)*(4^8-ROW(حسوب)),ROWS(I$9:I490)),0))</f>
        <v>0</v>
      </c>
      <c r="J490" s="81">
        <f>INDEX('1'!K:K,INDEX(4^8-LARGE((حسوب=$R$2)*(تواريخ&gt;=$P$3)*(تواريخ&lt;=$AD$3)*(4^8-ROW(حسوب)),ROWS(J$9:J490)),0))</f>
        <v>0</v>
      </c>
      <c r="K490" s="81">
        <f>INDEX('1'!L:L,INDEX(4^8-LARGE((حسوب=$R$2)*(تواريخ&gt;=$P$3)*(تواريخ&lt;=$AD$3)*(4^8-ROW(حسوب)),ROWS(K$9:K490)),0))</f>
        <v>0</v>
      </c>
      <c r="L490" s="81">
        <f>INDEX('1'!M:M,INDEX(4^8-LARGE((حسوب=$R$2)*(تواريخ&gt;=$P$3)*(تواريخ&lt;=$AD$3)*(4^8-ROW(حسوب)),ROWS(L$9:L490)),0))</f>
        <v>0</v>
      </c>
      <c r="M490" s="81">
        <f>INDEX('1'!N:N,INDEX(4^8-LARGE((حسوب=$R$2)*(تواريخ&gt;=$P$3)*(تواريخ&lt;=$AD$3)*(4^8-ROW(حسوب)),ROWS(M$9:M490)),0))</f>
        <v>0</v>
      </c>
      <c r="N490" s="81">
        <f>INDEX('1'!O:O,INDEX(4^8-LARGE((حسوب=$R$2)*(تواريخ&gt;=$P$3)*(تواريخ&lt;=$AD$3)*(4^8-ROW(حسوب)),ROWS(N$9:N490)),0))</f>
        <v>0</v>
      </c>
      <c r="O490" s="81">
        <f>INDEX('1'!P:P,INDEX(4^8-LARGE((حسوب=$R$2)*(تواريخ&gt;=$P$3)*(تواريخ&lt;=$AD$3)*(4^8-ROW(حسوب)),ROWS(O$9:O490)),0))</f>
        <v>0</v>
      </c>
      <c r="P490" s="81">
        <f>INDEX('1'!Q:Q,INDEX(4^8-LARGE((حسوب=$R$2)*(تواريخ&gt;=$P$3)*(تواريخ&lt;=$AD$3)*(4^8-ROW(حسوب)),ROWS(P$9:P490)),0))</f>
        <v>0</v>
      </c>
      <c r="Q490" s="81">
        <f>INDEX('1'!R:R,INDEX(4^8-LARGE((حسوب=$R$2)*(تواريخ&gt;=$P$3)*(تواريخ&lt;=$AD$3)*(4^8-ROW(حسوب)),ROWS(Q$9:Q490)),0))</f>
        <v>0</v>
      </c>
      <c r="R490" s="81">
        <f>INDEX('1'!S:S,INDEX(4^8-LARGE((حسوب=$R$2)*(تواريخ&gt;=$P$3)*(تواريخ&lt;=$AD$3)*(4^8-ROW(حسوب)),ROWS(R$9:R490)),0))</f>
        <v>0</v>
      </c>
      <c r="S490" s="81">
        <f>INDEX('1'!T:T,INDEX(4^8-LARGE((حسوب=$R$2)*(تواريخ&gt;=$P$3)*(تواريخ&lt;=$AD$3)*(4^8-ROW(حسوب)),ROWS(S$9:S490)),0))</f>
        <v>0</v>
      </c>
      <c r="T490" s="81">
        <f>INDEX('1'!U:U,INDEX(4^8-LARGE((حسوب=$R$2)*(تواريخ&gt;=$P$3)*(تواريخ&lt;=$AD$3)*(4^8-ROW(حسوب)),ROWS(T$9:T490)),0))</f>
        <v>0</v>
      </c>
      <c r="U490" s="81">
        <f>INDEX('1'!V:V,INDEX(4^8-LARGE((حسوب=$R$2)*(تواريخ&gt;=$P$3)*(تواريخ&lt;=$AD$3)*(4^8-ROW(حسوب)),ROWS(U$9:U490)),0))</f>
        <v>0</v>
      </c>
      <c r="V490" s="81">
        <f>INDEX('1'!W:W,INDEX(4^8-LARGE((حسوب=$R$2)*(تواريخ&gt;=$P$3)*(تواريخ&lt;=$AD$3)*(4^8-ROW(حسوب)),ROWS(V$9:V490)),0))</f>
        <v>0</v>
      </c>
      <c r="W490" s="81">
        <f>INDEX('1'!X:X,INDEX(4^8-LARGE((حسوب=$R$2)*(تواريخ&gt;=$P$3)*(تواريخ&lt;=$AD$3)*(4^8-ROW(حسوب)),ROWS(W$9:W490)),0))</f>
        <v>0</v>
      </c>
      <c r="X490" s="81">
        <f>INDEX('1'!Y:Y,INDEX(4^8-LARGE((حسوب=$R$2)*(تواريخ&gt;=$P$3)*(تواريخ&lt;=$AD$3)*(4^8-ROW(حسوب)),ROWS(X$9:X490)),0))</f>
        <v>0</v>
      </c>
      <c r="Y490" s="81">
        <f>INDEX('1'!Z:Z,INDEX(4^8-LARGE((حسوب=$R$2)*(تواريخ&gt;=$P$3)*(تواريخ&lt;=$AD$3)*(4^8-ROW(حسوب)),ROWS(Y$9:Y490)),0))</f>
        <v>0</v>
      </c>
      <c r="Z490" s="81">
        <f>INDEX('1'!AA:AA,INDEX(4^8-LARGE((حسوب=$R$2)*(تواريخ&gt;=$P$3)*(تواريخ&lt;=$AD$3)*(4^8-ROW(حسوب)),ROWS(Z$9:Z490)),0))</f>
        <v>0</v>
      </c>
      <c r="AA490" s="81">
        <f>INDEX('1'!AB:AB,INDEX(4^8-LARGE((حسوب=$R$2)*(تواريخ&gt;=$P$3)*(تواريخ&lt;=$AD$3)*(4^8-ROW(حسوب)),ROWS(AA$9:AA490)),0))</f>
        <v>0</v>
      </c>
      <c r="AB490" s="81">
        <f>INDEX('1'!AC:AC,INDEX(4^8-LARGE((حسوب=$R$2)*(تواريخ&gt;=$P$3)*(تواريخ&lt;=$AD$3)*(4^8-ROW(حسوب)),ROWS(AB$9:AB490)),0))</f>
        <v>0</v>
      </c>
      <c r="AC490" s="81">
        <f>INDEX('1'!AD:AD,INDEX(4^8-LARGE((حسوب=$R$2)*(تواريخ&gt;=$P$3)*(تواريخ&lt;=$AD$3)*(4^8-ROW(حسوب)),ROWS(AC$9:AC490)),0))</f>
        <v>0</v>
      </c>
      <c r="AD490" s="81">
        <f>INDEX('1'!AE:AE,INDEX(4^8-LARGE((حسوب=$R$2)*(تواريخ&gt;=$P$3)*(تواريخ&lt;=$AD$3)*(4^8-ROW(حسوب)),ROWS(AD$9:AD490)),0))</f>
        <v>0</v>
      </c>
      <c r="AE490" s="57"/>
      <c r="AF490" s="57"/>
      <c r="AG490" s="58"/>
      <c r="AH490" s="58"/>
      <c r="AI490" s="58"/>
      <c r="AJ490" s="58"/>
      <c r="AK490" s="58"/>
      <c r="AL490" s="58"/>
      <c r="AM490" s="58"/>
      <c r="AN490" s="58"/>
      <c r="AO490" s="58"/>
      <c r="AP490" s="58"/>
      <c r="AQ490" s="57"/>
      <c r="AR490" s="57"/>
      <c r="AS490" s="80">
        <f>INDEX('1'!AY:AY,INDEX(4^8-LARGE((حسوب=$R$2)*(تواريخ&gt;=$P$3)*(تواريخ&lt;=$AD$3)*(4^8-ROW(حسوب)),ROWS(AS$9:AS490)),0))</f>
        <v>0</v>
      </c>
      <c r="AT490" s="80">
        <f>INDEX('1'!AX:AX,INDEX(4^8-LARGE((حسوب=$R$2)*(تواريخ&gt;=$P$3)*(تواريخ&lt;=$AD$3)*(4^8-ROW(حسوب)),ROWS(AT$9:AT490)),0))</f>
        <v>0</v>
      </c>
      <c r="AU490" s="80">
        <f>INDEX('1'!BA:BA,INDEX(4^8-LARGE((حسوب=$R$2)*(تواريخ&gt;=$P$3)*(تواريخ&lt;=$AD$3)*(4^8-ROW(حسوب)),ROWS(AU$9:AU490)),0))</f>
        <v>0</v>
      </c>
      <c r="AV490" s="80">
        <f>INDEX('1'!AZ:AZ,INDEX(4^8-LARGE((حسوب=$R$2)*(تواريخ&gt;=$P$3)*(تواريخ&lt;=$AD$3)*(4^8-ROW(حسوب)),ROWS(AV$9:AV490)),0))</f>
        <v>0</v>
      </c>
      <c r="AW490" s="79" t="str">
        <f t="shared" si="9"/>
        <v/>
      </c>
    </row>
    <row r="491" spans="6:49" ht="18">
      <c r="F491" s="83">
        <f>IF($G491="","",(INDEX('1'!A:A,INDEX(4^8-LARGE((حسوب=$R$2)*(تواريخ&gt;=$P$3)*(تواريخ&lt;=$AD$3)*(4^8-ROW(حسوب)),ROWS(F$9:F491)),0))))</f>
        <v>0</v>
      </c>
      <c r="G491" s="84">
        <f>INDEX('1'!AT:AT,INDEX(4^8-LARGE((حسوب=$R$2)*(تواريخ&gt;=$P$3)*(تواريخ&lt;=$AD$3)*(4^8-ROW(حسوب)),ROWS(G$9:G491)),0))</f>
        <v>0</v>
      </c>
      <c r="H491" s="84">
        <f>INDEX('1'!AV:AV,INDEX(4^8-LARGE((حسوب=$R$2)*(تواريخ&gt;=$P$3)*(تواريخ&lt;=$AD$3)*(4^8-ROW(حسوب)),ROWS(H$9:H491)),0))</f>
        <v>0</v>
      </c>
      <c r="I491" s="81">
        <f>INDEX('1'!J:J,INDEX(4^8-LARGE((حسوب=$R$2)*(تواريخ&gt;=$P$3)*(تواريخ&lt;=$AD$3)*(4^8-ROW(حسوب)),ROWS(I$9:I491)),0))</f>
        <v>0</v>
      </c>
      <c r="J491" s="81">
        <f>INDEX('1'!K:K,INDEX(4^8-LARGE((حسوب=$R$2)*(تواريخ&gt;=$P$3)*(تواريخ&lt;=$AD$3)*(4^8-ROW(حسوب)),ROWS(J$9:J491)),0))</f>
        <v>0</v>
      </c>
      <c r="K491" s="81">
        <f>INDEX('1'!L:L,INDEX(4^8-LARGE((حسوب=$R$2)*(تواريخ&gt;=$P$3)*(تواريخ&lt;=$AD$3)*(4^8-ROW(حسوب)),ROWS(K$9:K491)),0))</f>
        <v>0</v>
      </c>
      <c r="L491" s="81">
        <f>INDEX('1'!M:M,INDEX(4^8-LARGE((حسوب=$R$2)*(تواريخ&gt;=$P$3)*(تواريخ&lt;=$AD$3)*(4^8-ROW(حسوب)),ROWS(L$9:L491)),0))</f>
        <v>0</v>
      </c>
      <c r="M491" s="81">
        <f>INDEX('1'!N:N,INDEX(4^8-LARGE((حسوب=$R$2)*(تواريخ&gt;=$P$3)*(تواريخ&lt;=$AD$3)*(4^8-ROW(حسوب)),ROWS(M$9:M491)),0))</f>
        <v>0</v>
      </c>
      <c r="N491" s="81">
        <f>INDEX('1'!O:O,INDEX(4^8-LARGE((حسوب=$R$2)*(تواريخ&gt;=$P$3)*(تواريخ&lt;=$AD$3)*(4^8-ROW(حسوب)),ROWS(N$9:N491)),0))</f>
        <v>0</v>
      </c>
      <c r="O491" s="81">
        <f>INDEX('1'!P:P,INDEX(4^8-LARGE((حسوب=$R$2)*(تواريخ&gt;=$P$3)*(تواريخ&lt;=$AD$3)*(4^8-ROW(حسوب)),ROWS(O$9:O491)),0))</f>
        <v>0</v>
      </c>
      <c r="P491" s="81">
        <f>INDEX('1'!Q:Q,INDEX(4^8-LARGE((حسوب=$R$2)*(تواريخ&gt;=$P$3)*(تواريخ&lt;=$AD$3)*(4^8-ROW(حسوب)),ROWS(P$9:P491)),0))</f>
        <v>0</v>
      </c>
      <c r="Q491" s="81">
        <f>INDEX('1'!R:R,INDEX(4^8-LARGE((حسوب=$R$2)*(تواريخ&gt;=$P$3)*(تواريخ&lt;=$AD$3)*(4^8-ROW(حسوب)),ROWS(Q$9:Q491)),0))</f>
        <v>0</v>
      </c>
      <c r="R491" s="81">
        <f>INDEX('1'!S:S,INDEX(4^8-LARGE((حسوب=$R$2)*(تواريخ&gt;=$P$3)*(تواريخ&lt;=$AD$3)*(4^8-ROW(حسوب)),ROWS(R$9:R491)),0))</f>
        <v>0</v>
      </c>
      <c r="S491" s="81">
        <f>INDEX('1'!T:T,INDEX(4^8-LARGE((حسوب=$R$2)*(تواريخ&gt;=$P$3)*(تواريخ&lt;=$AD$3)*(4^8-ROW(حسوب)),ROWS(S$9:S491)),0))</f>
        <v>0</v>
      </c>
      <c r="T491" s="81">
        <f>INDEX('1'!U:U,INDEX(4^8-LARGE((حسوب=$R$2)*(تواريخ&gt;=$P$3)*(تواريخ&lt;=$AD$3)*(4^8-ROW(حسوب)),ROWS(T$9:T491)),0))</f>
        <v>0</v>
      </c>
      <c r="U491" s="81">
        <f>INDEX('1'!V:V,INDEX(4^8-LARGE((حسوب=$R$2)*(تواريخ&gt;=$P$3)*(تواريخ&lt;=$AD$3)*(4^8-ROW(حسوب)),ROWS(U$9:U491)),0))</f>
        <v>0</v>
      </c>
      <c r="V491" s="81">
        <f>INDEX('1'!W:W,INDEX(4^8-LARGE((حسوب=$R$2)*(تواريخ&gt;=$P$3)*(تواريخ&lt;=$AD$3)*(4^8-ROW(حسوب)),ROWS(V$9:V491)),0))</f>
        <v>0</v>
      </c>
      <c r="W491" s="81">
        <f>INDEX('1'!X:X,INDEX(4^8-LARGE((حسوب=$R$2)*(تواريخ&gt;=$P$3)*(تواريخ&lt;=$AD$3)*(4^8-ROW(حسوب)),ROWS(W$9:W491)),0))</f>
        <v>0</v>
      </c>
      <c r="X491" s="81">
        <f>INDEX('1'!Y:Y,INDEX(4^8-LARGE((حسوب=$R$2)*(تواريخ&gt;=$P$3)*(تواريخ&lt;=$AD$3)*(4^8-ROW(حسوب)),ROWS(X$9:X491)),0))</f>
        <v>0</v>
      </c>
      <c r="Y491" s="81">
        <f>INDEX('1'!Z:Z,INDEX(4^8-LARGE((حسوب=$R$2)*(تواريخ&gt;=$P$3)*(تواريخ&lt;=$AD$3)*(4^8-ROW(حسوب)),ROWS(Y$9:Y491)),0))</f>
        <v>0</v>
      </c>
      <c r="Z491" s="81">
        <f>INDEX('1'!AA:AA,INDEX(4^8-LARGE((حسوب=$R$2)*(تواريخ&gt;=$P$3)*(تواريخ&lt;=$AD$3)*(4^8-ROW(حسوب)),ROWS(Z$9:Z491)),0))</f>
        <v>0</v>
      </c>
      <c r="AA491" s="81">
        <f>INDEX('1'!AB:AB,INDEX(4^8-LARGE((حسوب=$R$2)*(تواريخ&gt;=$P$3)*(تواريخ&lt;=$AD$3)*(4^8-ROW(حسوب)),ROWS(AA$9:AA491)),0))</f>
        <v>0</v>
      </c>
      <c r="AB491" s="81">
        <f>INDEX('1'!AC:AC,INDEX(4^8-LARGE((حسوب=$R$2)*(تواريخ&gt;=$P$3)*(تواريخ&lt;=$AD$3)*(4^8-ROW(حسوب)),ROWS(AB$9:AB491)),0))</f>
        <v>0</v>
      </c>
      <c r="AC491" s="81">
        <f>INDEX('1'!AD:AD,INDEX(4^8-LARGE((حسوب=$R$2)*(تواريخ&gt;=$P$3)*(تواريخ&lt;=$AD$3)*(4^8-ROW(حسوب)),ROWS(AC$9:AC491)),0))</f>
        <v>0</v>
      </c>
      <c r="AD491" s="81">
        <f>INDEX('1'!AE:AE,INDEX(4^8-LARGE((حسوب=$R$2)*(تواريخ&gt;=$P$3)*(تواريخ&lt;=$AD$3)*(4^8-ROW(حسوب)),ROWS(AD$9:AD491)),0))</f>
        <v>0</v>
      </c>
      <c r="AE491" s="57"/>
      <c r="AF491" s="57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7"/>
      <c r="AR491" s="57"/>
      <c r="AS491" s="80">
        <f>INDEX('1'!AY:AY,INDEX(4^8-LARGE((حسوب=$R$2)*(تواريخ&gt;=$P$3)*(تواريخ&lt;=$AD$3)*(4^8-ROW(حسوب)),ROWS(AS$9:AS491)),0))</f>
        <v>0</v>
      </c>
      <c r="AT491" s="80">
        <f>INDEX('1'!AX:AX,INDEX(4^8-LARGE((حسوب=$R$2)*(تواريخ&gt;=$P$3)*(تواريخ&lt;=$AD$3)*(4^8-ROW(حسوب)),ROWS(AT$9:AT491)),0))</f>
        <v>0</v>
      </c>
      <c r="AU491" s="80">
        <f>INDEX('1'!BA:BA,INDEX(4^8-LARGE((حسوب=$R$2)*(تواريخ&gt;=$P$3)*(تواريخ&lt;=$AD$3)*(4^8-ROW(حسوب)),ROWS(AU$9:AU491)),0))</f>
        <v>0</v>
      </c>
      <c r="AV491" s="80">
        <f>INDEX('1'!AZ:AZ,INDEX(4^8-LARGE((حسوب=$R$2)*(تواريخ&gt;=$P$3)*(تواريخ&lt;=$AD$3)*(4^8-ROW(حسوب)),ROWS(AV$9:AV491)),0))</f>
        <v>0</v>
      </c>
      <c r="AW491" s="79" t="str">
        <f t="shared" ref="AW491:AW554" si="10">IF(AND(AS491=0,AT491=0,AU491=0,AV491=0),"",AW490+AS491+AT491-AU491-AV491)</f>
        <v/>
      </c>
    </row>
    <row r="492" spans="6:49" ht="18">
      <c r="F492" s="83">
        <f>IF($G492="","",(INDEX('1'!A:A,INDEX(4^8-LARGE((حسوب=$R$2)*(تواريخ&gt;=$P$3)*(تواريخ&lt;=$AD$3)*(4^8-ROW(حسوب)),ROWS(F$9:F492)),0))))</f>
        <v>0</v>
      </c>
      <c r="G492" s="84">
        <f>INDEX('1'!AT:AT,INDEX(4^8-LARGE((حسوب=$R$2)*(تواريخ&gt;=$P$3)*(تواريخ&lt;=$AD$3)*(4^8-ROW(حسوب)),ROWS(G$9:G492)),0))</f>
        <v>0</v>
      </c>
      <c r="H492" s="84">
        <f>INDEX('1'!AV:AV,INDEX(4^8-LARGE((حسوب=$R$2)*(تواريخ&gt;=$P$3)*(تواريخ&lt;=$AD$3)*(4^8-ROW(حسوب)),ROWS(H$9:H492)),0))</f>
        <v>0</v>
      </c>
      <c r="I492" s="81">
        <f>INDEX('1'!J:J,INDEX(4^8-LARGE((حسوب=$R$2)*(تواريخ&gt;=$P$3)*(تواريخ&lt;=$AD$3)*(4^8-ROW(حسوب)),ROWS(I$9:I492)),0))</f>
        <v>0</v>
      </c>
      <c r="J492" s="81">
        <f>INDEX('1'!K:K,INDEX(4^8-LARGE((حسوب=$R$2)*(تواريخ&gt;=$P$3)*(تواريخ&lt;=$AD$3)*(4^8-ROW(حسوب)),ROWS(J$9:J492)),0))</f>
        <v>0</v>
      </c>
      <c r="K492" s="81">
        <f>INDEX('1'!L:L,INDEX(4^8-LARGE((حسوب=$R$2)*(تواريخ&gt;=$P$3)*(تواريخ&lt;=$AD$3)*(4^8-ROW(حسوب)),ROWS(K$9:K492)),0))</f>
        <v>0</v>
      </c>
      <c r="L492" s="81">
        <f>INDEX('1'!M:M,INDEX(4^8-LARGE((حسوب=$R$2)*(تواريخ&gt;=$P$3)*(تواريخ&lt;=$AD$3)*(4^8-ROW(حسوب)),ROWS(L$9:L492)),0))</f>
        <v>0</v>
      </c>
      <c r="M492" s="81">
        <f>INDEX('1'!N:N,INDEX(4^8-LARGE((حسوب=$R$2)*(تواريخ&gt;=$P$3)*(تواريخ&lt;=$AD$3)*(4^8-ROW(حسوب)),ROWS(M$9:M492)),0))</f>
        <v>0</v>
      </c>
      <c r="N492" s="81">
        <f>INDEX('1'!O:O,INDEX(4^8-LARGE((حسوب=$R$2)*(تواريخ&gt;=$P$3)*(تواريخ&lt;=$AD$3)*(4^8-ROW(حسوب)),ROWS(N$9:N492)),0))</f>
        <v>0</v>
      </c>
      <c r="O492" s="81">
        <f>INDEX('1'!P:P,INDEX(4^8-LARGE((حسوب=$R$2)*(تواريخ&gt;=$P$3)*(تواريخ&lt;=$AD$3)*(4^8-ROW(حسوب)),ROWS(O$9:O492)),0))</f>
        <v>0</v>
      </c>
      <c r="P492" s="81">
        <f>INDEX('1'!Q:Q,INDEX(4^8-LARGE((حسوب=$R$2)*(تواريخ&gt;=$P$3)*(تواريخ&lt;=$AD$3)*(4^8-ROW(حسوب)),ROWS(P$9:P492)),0))</f>
        <v>0</v>
      </c>
      <c r="Q492" s="81">
        <f>INDEX('1'!R:R,INDEX(4^8-LARGE((حسوب=$R$2)*(تواريخ&gt;=$P$3)*(تواريخ&lt;=$AD$3)*(4^8-ROW(حسوب)),ROWS(Q$9:Q492)),0))</f>
        <v>0</v>
      </c>
      <c r="R492" s="81">
        <f>INDEX('1'!S:S,INDEX(4^8-LARGE((حسوب=$R$2)*(تواريخ&gt;=$P$3)*(تواريخ&lt;=$AD$3)*(4^8-ROW(حسوب)),ROWS(R$9:R492)),0))</f>
        <v>0</v>
      </c>
      <c r="S492" s="81">
        <f>INDEX('1'!T:T,INDEX(4^8-LARGE((حسوب=$R$2)*(تواريخ&gt;=$P$3)*(تواريخ&lt;=$AD$3)*(4^8-ROW(حسوب)),ROWS(S$9:S492)),0))</f>
        <v>0</v>
      </c>
      <c r="T492" s="81">
        <f>INDEX('1'!U:U,INDEX(4^8-LARGE((حسوب=$R$2)*(تواريخ&gt;=$P$3)*(تواريخ&lt;=$AD$3)*(4^8-ROW(حسوب)),ROWS(T$9:T492)),0))</f>
        <v>0</v>
      </c>
      <c r="U492" s="81">
        <f>INDEX('1'!V:V,INDEX(4^8-LARGE((حسوب=$R$2)*(تواريخ&gt;=$P$3)*(تواريخ&lt;=$AD$3)*(4^8-ROW(حسوب)),ROWS(U$9:U492)),0))</f>
        <v>0</v>
      </c>
      <c r="V492" s="81">
        <f>INDEX('1'!W:W,INDEX(4^8-LARGE((حسوب=$R$2)*(تواريخ&gt;=$P$3)*(تواريخ&lt;=$AD$3)*(4^8-ROW(حسوب)),ROWS(V$9:V492)),0))</f>
        <v>0</v>
      </c>
      <c r="W492" s="81">
        <f>INDEX('1'!X:X,INDEX(4^8-LARGE((حسوب=$R$2)*(تواريخ&gt;=$P$3)*(تواريخ&lt;=$AD$3)*(4^8-ROW(حسوب)),ROWS(W$9:W492)),0))</f>
        <v>0</v>
      </c>
      <c r="X492" s="81">
        <f>INDEX('1'!Y:Y,INDEX(4^8-LARGE((حسوب=$R$2)*(تواريخ&gt;=$P$3)*(تواريخ&lt;=$AD$3)*(4^8-ROW(حسوب)),ROWS(X$9:X492)),0))</f>
        <v>0</v>
      </c>
      <c r="Y492" s="81">
        <f>INDEX('1'!Z:Z,INDEX(4^8-LARGE((حسوب=$R$2)*(تواريخ&gt;=$P$3)*(تواريخ&lt;=$AD$3)*(4^8-ROW(حسوب)),ROWS(Y$9:Y492)),0))</f>
        <v>0</v>
      </c>
      <c r="Z492" s="81">
        <f>INDEX('1'!AA:AA,INDEX(4^8-LARGE((حسوب=$R$2)*(تواريخ&gt;=$P$3)*(تواريخ&lt;=$AD$3)*(4^8-ROW(حسوب)),ROWS(Z$9:Z492)),0))</f>
        <v>0</v>
      </c>
      <c r="AA492" s="81">
        <f>INDEX('1'!AB:AB,INDEX(4^8-LARGE((حسوب=$R$2)*(تواريخ&gt;=$P$3)*(تواريخ&lt;=$AD$3)*(4^8-ROW(حسوب)),ROWS(AA$9:AA492)),0))</f>
        <v>0</v>
      </c>
      <c r="AB492" s="81">
        <f>INDEX('1'!AC:AC,INDEX(4^8-LARGE((حسوب=$R$2)*(تواريخ&gt;=$P$3)*(تواريخ&lt;=$AD$3)*(4^8-ROW(حسوب)),ROWS(AB$9:AB492)),0))</f>
        <v>0</v>
      </c>
      <c r="AC492" s="81">
        <f>INDEX('1'!AD:AD,INDEX(4^8-LARGE((حسوب=$R$2)*(تواريخ&gt;=$P$3)*(تواريخ&lt;=$AD$3)*(4^8-ROW(حسوب)),ROWS(AC$9:AC492)),0))</f>
        <v>0</v>
      </c>
      <c r="AD492" s="81">
        <f>INDEX('1'!AE:AE,INDEX(4^8-LARGE((حسوب=$R$2)*(تواريخ&gt;=$P$3)*(تواريخ&lt;=$AD$3)*(4^8-ROW(حسوب)),ROWS(AD$9:AD492)),0))</f>
        <v>0</v>
      </c>
      <c r="AE492" s="57"/>
      <c r="AF492" s="57"/>
      <c r="AG492" s="58"/>
      <c r="AH492" s="58"/>
      <c r="AI492" s="58"/>
      <c r="AJ492" s="58"/>
      <c r="AK492" s="58"/>
      <c r="AL492" s="58"/>
      <c r="AM492" s="58"/>
      <c r="AN492" s="58"/>
      <c r="AO492" s="58"/>
      <c r="AP492" s="58"/>
      <c r="AQ492" s="57"/>
      <c r="AR492" s="57"/>
      <c r="AS492" s="80">
        <f>INDEX('1'!AY:AY,INDEX(4^8-LARGE((حسوب=$R$2)*(تواريخ&gt;=$P$3)*(تواريخ&lt;=$AD$3)*(4^8-ROW(حسوب)),ROWS(AS$9:AS492)),0))</f>
        <v>0</v>
      </c>
      <c r="AT492" s="80">
        <f>INDEX('1'!AX:AX,INDEX(4^8-LARGE((حسوب=$R$2)*(تواريخ&gt;=$P$3)*(تواريخ&lt;=$AD$3)*(4^8-ROW(حسوب)),ROWS(AT$9:AT492)),0))</f>
        <v>0</v>
      </c>
      <c r="AU492" s="80">
        <f>INDEX('1'!BA:BA,INDEX(4^8-LARGE((حسوب=$R$2)*(تواريخ&gt;=$P$3)*(تواريخ&lt;=$AD$3)*(4^8-ROW(حسوب)),ROWS(AU$9:AU492)),0))</f>
        <v>0</v>
      </c>
      <c r="AV492" s="80">
        <f>INDEX('1'!AZ:AZ,INDEX(4^8-LARGE((حسوب=$R$2)*(تواريخ&gt;=$P$3)*(تواريخ&lt;=$AD$3)*(4^8-ROW(حسوب)),ROWS(AV$9:AV492)),0))</f>
        <v>0</v>
      </c>
      <c r="AW492" s="79" t="str">
        <f t="shared" si="10"/>
        <v/>
      </c>
    </row>
    <row r="493" spans="6:49" ht="18">
      <c r="F493" s="83">
        <f>IF($G493="","",(INDEX('1'!A:A,INDEX(4^8-LARGE((حسوب=$R$2)*(تواريخ&gt;=$P$3)*(تواريخ&lt;=$AD$3)*(4^8-ROW(حسوب)),ROWS(F$9:F493)),0))))</f>
        <v>0</v>
      </c>
      <c r="G493" s="84">
        <f>INDEX('1'!AT:AT,INDEX(4^8-LARGE((حسوب=$R$2)*(تواريخ&gt;=$P$3)*(تواريخ&lt;=$AD$3)*(4^8-ROW(حسوب)),ROWS(G$9:G493)),0))</f>
        <v>0</v>
      </c>
      <c r="H493" s="84">
        <f>INDEX('1'!AV:AV,INDEX(4^8-LARGE((حسوب=$R$2)*(تواريخ&gt;=$P$3)*(تواريخ&lt;=$AD$3)*(4^8-ROW(حسوب)),ROWS(H$9:H493)),0))</f>
        <v>0</v>
      </c>
      <c r="I493" s="81">
        <f>INDEX('1'!J:J,INDEX(4^8-LARGE((حسوب=$R$2)*(تواريخ&gt;=$P$3)*(تواريخ&lt;=$AD$3)*(4^8-ROW(حسوب)),ROWS(I$9:I493)),0))</f>
        <v>0</v>
      </c>
      <c r="J493" s="81">
        <f>INDEX('1'!K:K,INDEX(4^8-LARGE((حسوب=$R$2)*(تواريخ&gt;=$P$3)*(تواريخ&lt;=$AD$3)*(4^8-ROW(حسوب)),ROWS(J$9:J493)),0))</f>
        <v>0</v>
      </c>
      <c r="K493" s="81">
        <f>INDEX('1'!L:L,INDEX(4^8-LARGE((حسوب=$R$2)*(تواريخ&gt;=$P$3)*(تواريخ&lt;=$AD$3)*(4^8-ROW(حسوب)),ROWS(K$9:K493)),0))</f>
        <v>0</v>
      </c>
      <c r="L493" s="81">
        <f>INDEX('1'!M:M,INDEX(4^8-LARGE((حسوب=$R$2)*(تواريخ&gt;=$P$3)*(تواريخ&lt;=$AD$3)*(4^8-ROW(حسوب)),ROWS(L$9:L493)),0))</f>
        <v>0</v>
      </c>
      <c r="M493" s="81">
        <f>INDEX('1'!N:N,INDEX(4^8-LARGE((حسوب=$R$2)*(تواريخ&gt;=$P$3)*(تواريخ&lt;=$AD$3)*(4^8-ROW(حسوب)),ROWS(M$9:M493)),0))</f>
        <v>0</v>
      </c>
      <c r="N493" s="81">
        <f>INDEX('1'!O:O,INDEX(4^8-LARGE((حسوب=$R$2)*(تواريخ&gt;=$P$3)*(تواريخ&lt;=$AD$3)*(4^8-ROW(حسوب)),ROWS(N$9:N493)),0))</f>
        <v>0</v>
      </c>
      <c r="O493" s="81">
        <f>INDEX('1'!P:P,INDEX(4^8-LARGE((حسوب=$R$2)*(تواريخ&gt;=$P$3)*(تواريخ&lt;=$AD$3)*(4^8-ROW(حسوب)),ROWS(O$9:O493)),0))</f>
        <v>0</v>
      </c>
      <c r="P493" s="81">
        <f>INDEX('1'!Q:Q,INDEX(4^8-LARGE((حسوب=$R$2)*(تواريخ&gt;=$P$3)*(تواريخ&lt;=$AD$3)*(4^8-ROW(حسوب)),ROWS(P$9:P493)),0))</f>
        <v>0</v>
      </c>
      <c r="Q493" s="81">
        <f>INDEX('1'!R:R,INDEX(4^8-LARGE((حسوب=$R$2)*(تواريخ&gt;=$P$3)*(تواريخ&lt;=$AD$3)*(4^8-ROW(حسوب)),ROWS(Q$9:Q493)),0))</f>
        <v>0</v>
      </c>
      <c r="R493" s="81">
        <f>INDEX('1'!S:S,INDEX(4^8-LARGE((حسوب=$R$2)*(تواريخ&gt;=$P$3)*(تواريخ&lt;=$AD$3)*(4^8-ROW(حسوب)),ROWS(R$9:R493)),0))</f>
        <v>0</v>
      </c>
      <c r="S493" s="81">
        <f>INDEX('1'!T:T,INDEX(4^8-LARGE((حسوب=$R$2)*(تواريخ&gt;=$P$3)*(تواريخ&lt;=$AD$3)*(4^8-ROW(حسوب)),ROWS(S$9:S493)),0))</f>
        <v>0</v>
      </c>
      <c r="T493" s="81">
        <f>INDEX('1'!U:U,INDEX(4^8-LARGE((حسوب=$R$2)*(تواريخ&gt;=$P$3)*(تواريخ&lt;=$AD$3)*(4^8-ROW(حسوب)),ROWS(T$9:T493)),0))</f>
        <v>0</v>
      </c>
      <c r="U493" s="81">
        <f>INDEX('1'!V:V,INDEX(4^8-LARGE((حسوب=$R$2)*(تواريخ&gt;=$P$3)*(تواريخ&lt;=$AD$3)*(4^8-ROW(حسوب)),ROWS(U$9:U493)),0))</f>
        <v>0</v>
      </c>
      <c r="V493" s="81">
        <f>INDEX('1'!W:W,INDEX(4^8-LARGE((حسوب=$R$2)*(تواريخ&gt;=$P$3)*(تواريخ&lt;=$AD$3)*(4^8-ROW(حسوب)),ROWS(V$9:V493)),0))</f>
        <v>0</v>
      </c>
      <c r="W493" s="81">
        <f>INDEX('1'!X:X,INDEX(4^8-LARGE((حسوب=$R$2)*(تواريخ&gt;=$P$3)*(تواريخ&lt;=$AD$3)*(4^8-ROW(حسوب)),ROWS(W$9:W493)),0))</f>
        <v>0</v>
      </c>
      <c r="X493" s="81">
        <f>INDEX('1'!Y:Y,INDEX(4^8-LARGE((حسوب=$R$2)*(تواريخ&gt;=$P$3)*(تواريخ&lt;=$AD$3)*(4^8-ROW(حسوب)),ROWS(X$9:X493)),0))</f>
        <v>0</v>
      </c>
      <c r="Y493" s="81">
        <f>INDEX('1'!Z:Z,INDEX(4^8-LARGE((حسوب=$R$2)*(تواريخ&gt;=$P$3)*(تواريخ&lt;=$AD$3)*(4^8-ROW(حسوب)),ROWS(Y$9:Y493)),0))</f>
        <v>0</v>
      </c>
      <c r="Z493" s="81">
        <f>INDEX('1'!AA:AA,INDEX(4^8-LARGE((حسوب=$R$2)*(تواريخ&gt;=$P$3)*(تواريخ&lt;=$AD$3)*(4^8-ROW(حسوب)),ROWS(Z$9:Z493)),0))</f>
        <v>0</v>
      </c>
      <c r="AA493" s="81">
        <f>INDEX('1'!AB:AB,INDEX(4^8-LARGE((حسوب=$R$2)*(تواريخ&gt;=$P$3)*(تواريخ&lt;=$AD$3)*(4^8-ROW(حسوب)),ROWS(AA$9:AA493)),0))</f>
        <v>0</v>
      </c>
      <c r="AB493" s="81">
        <f>INDEX('1'!AC:AC,INDEX(4^8-LARGE((حسوب=$R$2)*(تواريخ&gt;=$P$3)*(تواريخ&lt;=$AD$3)*(4^8-ROW(حسوب)),ROWS(AB$9:AB493)),0))</f>
        <v>0</v>
      </c>
      <c r="AC493" s="81">
        <f>INDEX('1'!AD:AD,INDEX(4^8-LARGE((حسوب=$R$2)*(تواريخ&gt;=$P$3)*(تواريخ&lt;=$AD$3)*(4^8-ROW(حسوب)),ROWS(AC$9:AC493)),0))</f>
        <v>0</v>
      </c>
      <c r="AD493" s="81">
        <f>INDEX('1'!AE:AE,INDEX(4^8-LARGE((حسوب=$R$2)*(تواريخ&gt;=$P$3)*(تواريخ&lt;=$AD$3)*(4^8-ROW(حسوب)),ROWS(AD$9:AD493)),0))</f>
        <v>0</v>
      </c>
      <c r="AE493" s="57"/>
      <c r="AF493" s="57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7"/>
      <c r="AR493" s="57"/>
      <c r="AS493" s="80">
        <f>INDEX('1'!AY:AY,INDEX(4^8-LARGE((حسوب=$R$2)*(تواريخ&gt;=$P$3)*(تواريخ&lt;=$AD$3)*(4^8-ROW(حسوب)),ROWS(AS$9:AS493)),0))</f>
        <v>0</v>
      </c>
      <c r="AT493" s="80">
        <f>INDEX('1'!AX:AX,INDEX(4^8-LARGE((حسوب=$R$2)*(تواريخ&gt;=$P$3)*(تواريخ&lt;=$AD$3)*(4^8-ROW(حسوب)),ROWS(AT$9:AT493)),0))</f>
        <v>0</v>
      </c>
      <c r="AU493" s="80">
        <f>INDEX('1'!BA:BA,INDEX(4^8-LARGE((حسوب=$R$2)*(تواريخ&gt;=$P$3)*(تواريخ&lt;=$AD$3)*(4^8-ROW(حسوب)),ROWS(AU$9:AU493)),0))</f>
        <v>0</v>
      </c>
      <c r="AV493" s="80">
        <f>INDEX('1'!AZ:AZ,INDEX(4^8-LARGE((حسوب=$R$2)*(تواريخ&gt;=$P$3)*(تواريخ&lt;=$AD$3)*(4^8-ROW(حسوب)),ROWS(AV$9:AV493)),0))</f>
        <v>0</v>
      </c>
      <c r="AW493" s="79" t="str">
        <f t="shared" si="10"/>
        <v/>
      </c>
    </row>
    <row r="494" spans="6:49" ht="18">
      <c r="F494" s="83">
        <f>IF($G494="","",(INDEX('1'!A:A,INDEX(4^8-LARGE((حسوب=$R$2)*(تواريخ&gt;=$P$3)*(تواريخ&lt;=$AD$3)*(4^8-ROW(حسوب)),ROWS(F$9:F494)),0))))</f>
        <v>0</v>
      </c>
      <c r="G494" s="84">
        <f>INDEX('1'!AT:AT,INDEX(4^8-LARGE((حسوب=$R$2)*(تواريخ&gt;=$P$3)*(تواريخ&lt;=$AD$3)*(4^8-ROW(حسوب)),ROWS(G$9:G494)),0))</f>
        <v>0</v>
      </c>
      <c r="H494" s="84">
        <f>INDEX('1'!AV:AV,INDEX(4^8-LARGE((حسوب=$R$2)*(تواريخ&gt;=$P$3)*(تواريخ&lt;=$AD$3)*(4^8-ROW(حسوب)),ROWS(H$9:H494)),0))</f>
        <v>0</v>
      </c>
      <c r="I494" s="81">
        <f>INDEX('1'!J:J,INDEX(4^8-LARGE((حسوب=$R$2)*(تواريخ&gt;=$P$3)*(تواريخ&lt;=$AD$3)*(4^8-ROW(حسوب)),ROWS(I$9:I494)),0))</f>
        <v>0</v>
      </c>
      <c r="J494" s="81">
        <f>INDEX('1'!K:K,INDEX(4^8-LARGE((حسوب=$R$2)*(تواريخ&gt;=$P$3)*(تواريخ&lt;=$AD$3)*(4^8-ROW(حسوب)),ROWS(J$9:J494)),0))</f>
        <v>0</v>
      </c>
      <c r="K494" s="81">
        <f>INDEX('1'!L:L,INDEX(4^8-LARGE((حسوب=$R$2)*(تواريخ&gt;=$P$3)*(تواريخ&lt;=$AD$3)*(4^8-ROW(حسوب)),ROWS(K$9:K494)),0))</f>
        <v>0</v>
      </c>
      <c r="L494" s="81">
        <f>INDEX('1'!M:M,INDEX(4^8-LARGE((حسوب=$R$2)*(تواريخ&gt;=$P$3)*(تواريخ&lt;=$AD$3)*(4^8-ROW(حسوب)),ROWS(L$9:L494)),0))</f>
        <v>0</v>
      </c>
      <c r="M494" s="81">
        <f>INDEX('1'!N:N,INDEX(4^8-LARGE((حسوب=$R$2)*(تواريخ&gt;=$P$3)*(تواريخ&lt;=$AD$3)*(4^8-ROW(حسوب)),ROWS(M$9:M494)),0))</f>
        <v>0</v>
      </c>
      <c r="N494" s="81">
        <f>INDEX('1'!O:O,INDEX(4^8-LARGE((حسوب=$R$2)*(تواريخ&gt;=$P$3)*(تواريخ&lt;=$AD$3)*(4^8-ROW(حسوب)),ROWS(N$9:N494)),0))</f>
        <v>0</v>
      </c>
      <c r="O494" s="81">
        <f>INDEX('1'!P:P,INDEX(4^8-LARGE((حسوب=$R$2)*(تواريخ&gt;=$P$3)*(تواريخ&lt;=$AD$3)*(4^8-ROW(حسوب)),ROWS(O$9:O494)),0))</f>
        <v>0</v>
      </c>
      <c r="P494" s="81">
        <f>INDEX('1'!Q:Q,INDEX(4^8-LARGE((حسوب=$R$2)*(تواريخ&gt;=$P$3)*(تواريخ&lt;=$AD$3)*(4^8-ROW(حسوب)),ROWS(P$9:P494)),0))</f>
        <v>0</v>
      </c>
      <c r="Q494" s="81">
        <f>INDEX('1'!R:R,INDEX(4^8-LARGE((حسوب=$R$2)*(تواريخ&gt;=$P$3)*(تواريخ&lt;=$AD$3)*(4^8-ROW(حسوب)),ROWS(Q$9:Q494)),0))</f>
        <v>0</v>
      </c>
      <c r="R494" s="81">
        <f>INDEX('1'!S:S,INDEX(4^8-LARGE((حسوب=$R$2)*(تواريخ&gt;=$P$3)*(تواريخ&lt;=$AD$3)*(4^8-ROW(حسوب)),ROWS(R$9:R494)),0))</f>
        <v>0</v>
      </c>
      <c r="S494" s="81">
        <f>INDEX('1'!T:T,INDEX(4^8-LARGE((حسوب=$R$2)*(تواريخ&gt;=$P$3)*(تواريخ&lt;=$AD$3)*(4^8-ROW(حسوب)),ROWS(S$9:S494)),0))</f>
        <v>0</v>
      </c>
      <c r="T494" s="81">
        <f>INDEX('1'!U:U,INDEX(4^8-LARGE((حسوب=$R$2)*(تواريخ&gt;=$P$3)*(تواريخ&lt;=$AD$3)*(4^8-ROW(حسوب)),ROWS(T$9:T494)),0))</f>
        <v>0</v>
      </c>
      <c r="U494" s="81">
        <f>INDEX('1'!V:V,INDEX(4^8-LARGE((حسوب=$R$2)*(تواريخ&gt;=$P$3)*(تواريخ&lt;=$AD$3)*(4^8-ROW(حسوب)),ROWS(U$9:U494)),0))</f>
        <v>0</v>
      </c>
      <c r="V494" s="81">
        <f>INDEX('1'!W:W,INDEX(4^8-LARGE((حسوب=$R$2)*(تواريخ&gt;=$P$3)*(تواريخ&lt;=$AD$3)*(4^8-ROW(حسوب)),ROWS(V$9:V494)),0))</f>
        <v>0</v>
      </c>
      <c r="W494" s="81">
        <f>INDEX('1'!X:X,INDEX(4^8-LARGE((حسوب=$R$2)*(تواريخ&gt;=$P$3)*(تواريخ&lt;=$AD$3)*(4^8-ROW(حسوب)),ROWS(W$9:W494)),0))</f>
        <v>0</v>
      </c>
      <c r="X494" s="81">
        <f>INDEX('1'!Y:Y,INDEX(4^8-LARGE((حسوب=$R$2)*(تواريخ&gt;=$P$3)*(تواريخ&lt;=$AD$3)*(4^8-ROW(حسوب)),ROWS(X$9:X494)),0))</f>
        <v>0</v>
      </c>
      <c r="Y494" s="81">
        <f>INDEX('1'!Z:Z,INDEX(4^8-LARGE((حسوب=$R$2)*(تواريخ&gt;=$P$3)*(تواريخ&lt;=$AD$3)*(4^8-ROW(حسوب)),ROWS(Y$9:Y494)),0))</f>
        <v>0</v>
      </c>
      <c r="Z494" s="81">
        <f>INDEX('1'!AA:AA,INDEX(4^8-LARGE((حسوب=$R$2)*(تواريخ&gt;=$P$3)*(تواريخ&lt;=$AD$3)*(4^8-ROW(حسوب)),ROWS(Z$9:Z494)),0))</f>
        <v>0</v>
      </c>
      <c r="AA494" s="81">
        <f>INDEX('1'!AB:AB,INDEX(4^8-LARGE((حسوب=$R$2)*(تواريخ&gt;=$P$3)*(تواريخ&lt;=$AD$3)*(4^8-ROW(حسوب)),ROWS(AA$9:AA494)),0))</f>
        <v>0</v>
      </c>
      <c r="AB494" s="81">
        <f>INDEX('1'!AC:AC,INDEX(4^8-LARGE((حسوب=$R$2)*(تواريخ&gt;=$P$3)*(تواريخ&lt;=$AD$3)*(4^8-ROW(حسوب)),ROWS(AB$9:AB494)),0))</f>
        <v>0</v>
      </c>
      <c r="AC494" s="81">
        <f>INDEX('1'!AD:AD,INDEX(4^8-LARGE((حسوب=$R$2)*(تواريخ&gt;=$P$3)*(تواريخ&lt;=$AD$3)*(4^8-ROW(حسوب)),ROWS(AC$9:AC494)),0))</f>
        <v>0</v>
      </c>
      <c r="AD494" s="81">
        <f>INDEX('1'!AE:AE,INDEX(4^8-LARGE((حسوب=$R$2)*(تواريخ&gt;=$P$3)*(تواريخ&lt;=$AD$3)*(4^8-ROW(حسوب)),ROWS(AD$9:AD494)),0))</f>
        <v>0</v>
      </c>
      <c r="AE494" s="57"/>
      <c r="AF494" s="57"/>
      <c r="AG494" s="58"/>
      <c r="AH494" s="58"/>
      <c r="AI494" s="58"/>
      <c r="AJ494" s="58"/>
      <c r="AK494" s="58"/>
      <c r="AL494" s="58"/>
      <c r="AM494" s="58"/>
      <c r="AN494" s="58"/>
      <c r="AO494" s="58"/>
      <c r="AP494" s="58"/>
      <c r="AQ494" s="57"/>
      <c r="AR494" s="57"/>
      <c r="AS494" s="80">
        <f>INDEX('1'!AY:AY,INDEX(4^8-LARGE((حسوب=$R$2)*(تواريخ&gt;=$P$3)*(تواريخ&lt;=$AD$3)*(4^8-ROW(حسوب)),ROWS(AS$9:AS494)),0))</f>
        <v>0</v>
      </c>
      <c r="AT494" s="80">
        <f>INDEX('1'!AX:AX,INDEX(4^8-LARGE((حسوب=$R$2)*(تواريخ&gt;=$P$3)*(تواريخ&lt;=$AD$3)*(4^8-ROW(حسوب)),ROWS(AT$9:AT494)),0))</f>
        <v>0</v>
      </c>
      <c r="AU494" s="80">
        <f>INDEX('1'!BA:BA,INDEX(4^8-LARGE((حسوب=$R$2)*(تواريخ&gt;=$P$3)*(تواريخ&lt;=$AD$3)*(4^8-ROW(حسوب)),ROWS(AU$9:AU494)),0))</f>
        <v>0</v>
      </c>
      <c r="AV494" s="80">
        <f>INDEX('1'!AZ:AZ,INDEX(4^8-LARGE((حسوب=$R$2)*(تواريخ&gt;=$P$3)*(تواريخ&lt;=$AD$3)*(4^8-ROW(حسوب)),ROWS(AV$9:AV494)),0))</f>
        <v>0</v>
      </c>
      <c r="AW494" s="79" t="str">
        <f t="shared" si="10"/>
        <v/>
      </c>
    </row>
    <row r="495" spans="6:49" ht="18">
      <c r="F495" s="83">
        <f>IF($G495="","",(INDEX('1'!A:A,INDEX(4^8-LARGE((حسوب=$R$2)*(تواريخ&gt;=$P$3)*(تواريخ&lt;=$AD$3)*(4^8-ROW(حسوب)),ROWS(F$9:F495)),0))))</f>
        <v>0</v>
      </c>
      <c r="G495" s="84">
        <f>INDEX('1'!AT:AT,INDEX(4^8-LARGE((حسوب=$R$2)*(تواريخ&gt;=$P$3)*(تواريخ&lt;=$AD$3)*(4^8-ROW(حسوب)),ROWS(G$9:G495)),0))</f>
        <v>0</v>
      </c>
      <c r="H495" s="84">
        <f>INDEX('1'!AV:AV,INDEX(4^8-LARGE((حسوب=$R$2)*(تواريخ&gt;=$P$3)*(تواريخ&lt;=$AD$3)*(4^8-ROW(حسوب)),ROWS(H$9:H495)),0))</f>
        <v>0</v>
      </c>
      <c r="I495" s="81">
        <f>INDEX('1'!J:J,INDEX(4^8-LARGE((حسوب=$R$2)*(تواريخ&gt;=$P$3)*(تواريخ&lt;=$AD$3)*(4^8-ROW(حسوب)),ROWS(I$9:I495)),0))</f>
        <v>0</v>
      </c>
      <c r="J495" s="81">
        <f>INDEX('1'!K:K,INDEX(4^8-LARGE((حسوب=$R$2)*(تواريخ&gt;=$P$3)*(تواريخ&lt;=$AD$3)*(4^8-ROW(حسوب)),ROWS(J$9:J495)),0))</f>
        <v>0</v>
      </c>
      <c r="K495" s="81">
        <f>INDEX('1'!L:L,INDEX(4^8-LARGE((حسوب=$R$2)*(تواريخ&gt;=$P$3)*(تواريخ&lt;=$AD$3)*(4^8-ROW(حسوب)),ROWS(K$9:K495)),0))</f>
        <v>0</v>
      </c>
      <c r="L495" s="81">
        <f>INDEX('1'!M:M,INDEX(4^8-LARGE((حسوب=$R$2)*(تواريخ&gt;=$P$3)*(تواريخ&lt;=$AD$3)*(4^8-ROW(حسوب)),ROWS(L$9:L495)),0))</f>
        <v>0</v>
      </c>
      <c r="M495" s="81">
        <f>INDEX('1'!N:N,INDEX(4^8-LARGE((حسوب=$R$2)*(تواريخ&gt;=$P$3)*(تواريخ&lt;=$AD$3)*(4^8-ROW(حسوب)),ROWS(M$9:M495)),0))</f>
        <v>0</v>
      </c>
      <c r="N495" s="81">
        <f>INDEX('1'!O:O,INDEX(4^8-LARGE((حسوب=$R$2)*(تواريخ&gt;=$P$3)*(تواريخ&lt;=$AD$3)*(4^8-ROW(حسوب)),ROWS(N$9:N495)),0))</f>
        <v>0</v>
      </c>
      <c r="O495" s="81">
        <f>INDEX('1'!P:P,INDEX(4^8-LARGE((حسوب=$R$2)*(تواريخ&gt;=$P$3)*(تواريخ&lt;=$AD$3)*(4^8-ROW(حسوب)),ROWS(O$9:O495)),0))</f>
        <v>0</v>
      </c>
      <c r="P495" s="81">
        <f>INDEX('1'!Q:Q,INDEX(4^8-LARGE((حسوب=$R$2)*(تواريخ&gt;=$P$3)*(تواريخ&lt;=$AD$3)*(4^8-ROW(حسوب)),ROWS(P$9:P495)),0))</f>
        <v>0</v>
      </c>
      <c r="Q495" s="81">
        <f>INDEX('1'!R:R,INDEX(4^8-LARGE((حسوب=$R$2)*(تواريخ&gt;=$P$3)*(تواريخ&lt;=$AD$3)*(4^8-ROW(حسوب)),ROWS(Q$9:Q495)),0))</f>
        <v>0</v>
      </c>
      <c r="R495" s="81">
        <f>INDEX('1'!S:S,INDEX(4^8-LARGE((حسوب=$R$2)*(تواريخ&gt;=$P$3)*(تواريخ&lt;=$AD$3)*(4^8-ROW(حسوب)),ROWS(R$9:R495)),0))</f>
        <v>0</v>
      </c>
      <c r="S495" s="81">
        <f>INDEX('1'!T:T,INDEX(4^8-LARGE((حسوب=$R$2)*(تواريخ&gt;=$P$3)*(تواريخ&lt;=$AD$3)*(4^8-ROW(حسوب)),ROWS(S$9:S495)),0))</f>
        <v>0</v>
      </c>
      <c r="T495" s="81">
        <f>INDEX('1'!U:U,INDEX(4^8-LARGE((حسوب=$R$2)*(تواريخ&gt;=$P$3)*(تواريخ&lt;=$AD$3)*(4^8-ROW(حسوب)),ROWS(T$9:T495)),0))</f>
        <v>0</v>
      </c>
      <c r="U495" s="81">
        <f>INDEX('1'!V:V,INDEX(4^8-LARGE((حسوب=$R$2)*(تواريخ&gt;=$P$3)*(تواريخ&lt;=$AD$3)*(4^8-ROW(حسوب)),ROWS(U$9:U495)),0))</f>
        <v>0</v>
      </c>
      <c r="V495" s="81">
        <f>INDEX('1'!W:W,INDEX(4^8-LARGE((حسوب=$R$2)*(تواريخ&gt;=$P$3)*(تواريخ&lt;=$AD$3)*(4^8-ROW(حسوب)),ROWS(V$9:V495)),0))</f>
        <v>0</v>
      </c>
      <c r="W495" s="81">
        <f>INDEX('1'!X:X,INDEX(4^8-LARGE((حسوب=$R$2)*(تواريخ&gt;=$P$3)*(تواريخ&lt;=$AD$3)*(4^8-ROW(حسوب)),ROWS(W$9:W495)),0))</f>
        <v>0</v>
      </c>
      <c r="X495" s="81">
        <f>INDEX('1'!Y:Y,INDEX(4^8-LARGE((حسوب=$R$2)*(تواريخ&gt;=$P$3)*(تواريخ&lt;=$AD$3)*(4^8-ROW(حسوب)),ROWS(X$9:X495)),0))</f>
        <v>0</v>
      </c>
      <c r="Y495" s="81">
        <f>INDEX('1'!Z:Z,INDEX(4^8-LARGE((حسوب=$R$2)*(تواريخ&gt;=$P$3)*(تواريخ&lt;=$AD$3)*(4^8-ROW(حسوب)),ROWS(Y$9:Y495)),0))</f>
        <v>0</v>
      </c>
      <c r="Z495" s="81">
        <f>INDEX('1'!AA:AA,INDEX(4^8-LARGE((حسوب=$R$2)*(تواريخ&gt;=$P$3)*(تواريخ&lt;=$AD$3)*(4^8-ROW(حسوب)),ROWS(Z$9:Z495)),0))</f>
        <v>0</v>
      </c>
      <c r="AA495" s="81">
        <f>INDEX('1'!AB:AB,INDEX(4^8-LARGE((حسوب=$R$2)*(تواريخ&gt;=$P$3)*(تواريخ&lt;=$AD$3)*(4^8-ROW(حسوب)),ROWS(AA$9:AA495)),0))</f>
        <v>0</v>
      </c>
      <c r="AB495" s="81">
        <f>INDEX('1'!AC:AC,INDEX(4^8-LARGE((حسوب=$R$2)*(تواريخ&gt;=$P$3)*(تواريخ&lt;=$AD$3)*(4^8-ROW(حسوب)),ROWS(AB$9:AB495)),0))</f>
        <v>0</v>
      </c>
      <c r="AC495" s="81">
        <f>INDEX('1'!AD:AD,INDEX(4^8-LARGE((حسوب=$R$2)*(تواريخ&gt;=$P$3)*(تواريخ&lt;=$AD$3)*(4^8-ROW(حسوب)),ROWS(AC$9:AC495)),0))</f>
        <v>0</v>
      </c>
      <c r="AD495" s="81">
        <f>INDEX('1'!AE:AE,INDEX(4^8-LARGE((حسوب=$R$2)*(تواريخ&gt;=$P$3)*(تواريخ&lt;=$AD$3)*(4^8-ROW(حسوب)),ROWS(AD$9:AD495)),0))</f>
        <v>0</v>
      </c>
      <c r="AE495" s="57"/>
      <c r="AF495" s="57"/>
      <c r="AG495" s="58"/>
      <c r="AH495" s="58"/>
      <c r="AI495" s="58"/>
      <c r="AJ495" s="58"/>
      <c r="AK495" s="58"/>
      <c r="AL495" s="58"/>
      <c r="AM495" s="58"/>
      <c r="AN495" s="58"/>
      <c r="AO495" s="58"/>
      <c r="AP495" s="58"/>
      <c r="AQ495" s="57"/>
      <c r="AR495" s="57"/>
      <c r="AS495" s="80">
        <f>INDEX('1'!AY:AY,INDEX(4^8-LARGE((حسوب=$R$2)*(تواريخ&gt;=$P$3)*(تواريخ&lt;=$AD$3)*(4^8-ROW(حسوب)),ROWS(AS$9:AS495)),0))</f>
        <v>0</v>
      </c>
      <c r="AT495" s="80">
        <f>INDEX('1'!AX:AX,INDEX(4^8-LARGE((حسوب=$R$2)*(تواريخ&gt;=$P$3)*(تواريخ&lt;=$AD$3)*(4^8-ROW(حسوب)),ROWS(AT$9:AT495)),0))</f>
        <v>0</v>
      </c>
      <c r="AU495" s="80">
        <f>INDEX('1'!BA:BA,INDEX(4^8-LARGE((حسوب=$R$2)*(تواريخ&gt;=$P$3)*(تواريخ&lt;=$AD$3)*(4^8-ROW(حسوب)),ROWS(AU$9:AU495)),0))</f>
        <v>0</v>
      </c>
      <c r="AV495" s="80">
        <f>INDEX('1'!AZ:AZ,INDEX(4^8-LARGE((حسوب=$R$2)*(تواريخ&gt;=$P$3)*(تواريخ&lt;=$AD$3)*(4^8-ROW(حسوب)),ROWS(AV$9:AV495)),0))</f>
        <v>0</v>
      </c>
      <c r="AW495" s="79" t="str">
        <f t="shared" si="10"/>
        <v/>
      </c>
    </row>
    <row r="496" spans="6:49" ht="18">
      <c r="F496" s="83">
        <f>IF($G496="","",(INDEX('1'!A:A,INDEX(4^8-LARGE((حسوب=$R$2)*(تواريخ&gt;=$P$3)*(تواريخ&lt;=$AD$3)*(4^8-ROW(حسوب)),ROWS(F$9:F496)),0))))</f>
        <v>0</v>
      </c>
      <c r="G496" s="84">
        <f>INDEX('1'!AT:AT,INDEX(4^8-LARGE((حسوب=$R$2)*(تواريخ&gt;=$P$3)*(تواريخ&lt;=$AD$3)*(4^8-ROW(حسوب)),ROWS(G$9:G496)),0))</f>
        <v>0</v>
      </c>
      <c r="H496" s="84">
        <f>INDEX('1'!AV:AV,INDEX(4^8-LARGE((حسوب=$R$2)*(تواريخ&gt;=$P$3)*(تواريخ&lt;=$AD$3)*(4^8-ROW(حسوب)),ROWS(H$9:H496)),0))</f>
        <v>0</v>
      </c>
      <c r="I496" s="81">
        <f>INDEX('1'!J:J,INDEX(4^8-LARGE((حسوب=$R$2)*(تواريخ&gt;=$P$3)*(تواريخ&lt;=$AD$3)*(4^8-ROW(حسوب)),ROWS(I$9:I496)),0))</f>
        <v>0</v>
      </c>
      <c r="J496" s="81">
        <f>INDEX('1'!K:K,INDEX(4^8-LARGE((حسوب=$R$2)*(تواريخ&gt;=$P$3)*(تواريخ&lt;=$AD$3)*(4^8-ROW(حسوب)),ROWS(J$9:J496)),0))</f>
        <v>0</v>
      </c>
      <c r="K496" s="81">
        <f>INDEX('1'!L:L,INDEX(4^8-LARGE((حسوب=$R$2)*(تواريخ&gt;=$P$3)*(تواريخ&lt;=$AD$3)*(4^8-ROW(حسوب)),ROWS(K$9:K496)),0))</f>
        <v>0</v>
      </c>
      <c r="L496" s="81">
        <f>INDEX('1'!M:M,INDEX(4^8-LARGE((حسوب=$R$2)*(تواريخ&gt;=$P$3)*(تواريخ&lt;=$AD$3)*(4^8-ROW(حسوب)),ROWS(L$9:L496)),0))</f>
        <v>0</v>
      </c>
      <c r="M496" s="81">
        <f>INDEX('1'!N:N,INDEX(4^8-LARGE((حسوب=$R$2)*(تواريخ&gt;=$P$3)*(تواريخ&lt;=$AD$3)*(4^8-ROW(حسوب)),ROWS(M$9:M496)),0))</f>
        <v>0</v>
      </c>
      <c r="N496" s="81">
        <f>INDEX('1'!O:O,INDEX(4^8-LARGE((حسوب=$R$2)*(تواريخ&gt;=$P$3)*(تواريخ&lt;=$AD$3)*(4^8-ROW(حسوب)),ROWS(N$9:N496)),0))</f>
        <v>0</v>
      </c>
      <c r="O496" s="81">
        <f>INDEX('1'!P:P,INDEX(4^8-LARGE((حسوب=$R$2)*(تواريخ&gt;=$P$3)*(تواريخ&lt;=$AD$3)*(4^8-ROW(حسوب)),ROWS(O$9:O496)),0))</f>
        <v>0</v>
      </c>
      <c r="P496" s="81">
        <f>INDEX('1'!Q:Q,INDEX(4^8-LARGE((حسوب=$R$2)*(تواريخ&gt;=$P$3)*(تواريخ&lt;=$AD$3)*(4^8-ROW(حسوب)),ROWS(P$9:P496)),0))</f>
        <v>0</v>
      </c>
      <c r="Q496" s="81">
        <f>INDEX('1'!R:R,INDEX(4^8-LARGE((حسوب=$R$2)*(تواريخ&gt;=$P$3)*(تواريخ&lt;=$AD$3)*(4^8-ROW(حسوب)),ROWS(Q$9:Q496)),0))</f>
        <v>0</v>
      </c>
      <c r="R496" s="81">
        <f>INDEX('1'!S:S,INDEX(4^8-LARGE((حسوب=$R$2)*(تواريخ&gt;=$P$3)*(تواريخ&lt;=$AD$3)*(4^8-ROW(حسوب)),ROWS(R$9:R496)),0))</f>
        <v>0</v>
      </c>
      <c r="S496" s="81">
        <f>INDEX('1'!T:T,INDEX(4^8-LARGE((حسوب=$R$2)*(تواريخ&gt;=$P$3)*(تواريخ&lt;=$AD$3)*(4^8-ROW(حسوب)),ROWS(S$9:S496)),0))</f>
        <v>0</v>
      </c>
      <c r="T496" s="81">
        <f>INDEX('1'!U:U,INDEX(4^8-LARGE((حسوب=$R$2)*(تواريخ&gt;=$P$3)*(تواريخ&lt;=$AD$3)*(4^8-ROW(حسوب)),ROWS(T$9:T496)),0))</f>
        <v>0</v>
      </c>
      <c r="U496" s="81">
        <f>INDEX('1'!V:V,INDEX(4^8-LARGE((حسوب=$R$2)*(تواريخ&gt;=$P$3)*(تواريخ&lt;=$AD$3)*(4^8-ROW(حسوب)),ROWS(U$9:U496)),0))</f>
        <v>0</v>
      </c>
      <c r="V496" s="81">
        <f>INDEX('1'!W:W,INDEX(4^8-LARGE((حسوب=$R$2)*(تواريخ&gt;=$P$3)*(تواريخ&lt;=$AD$3)*(4^8-ROW(حسوب)),ROWS(V$9:V496)),0))</f>
        <v>0</v>
      </c>
      <c r="W496" s="81">
        <f>INDEX('1'!X:X,INDEX(4^8-LARGE((حسوب=$R$2)*(تواريخ&gt;=$P$3)*(تواريخ&lt;=$AD$3)*(4^8-ROW(حسوب)),ROWS(W$9:W496)),0))</f>
        <v>0</v>
      </c>
      <c r="X496" s="81">
        <f>INDEX('1'!Y:Y,INDEX(4^8-LARGE((حسوب=$R$2)*(تواريخ&gt;=$P$3)*(تواريخ&lt;=$AD$3)*(4^8-ROW(حسوب)),ROWS(X$9:X496)),0))</f>
        <v>0</v>
      </c>
      <c r="Y496" s="81">
        <f>INDEX('1'!Z:Z,INDEX(4^8-LARGE((حسوب=$R$2)*(تواريخ&gt;=$P$3)*(تواريخ&lt;=$AD$3)*(4^8-ROW(حسوب)),ROWS(Y$9:Y496)),0))</f>
        <v>0</v>
      </c>
      <c r="Z496" s="81">
        <f>INDEX('1'!AA:AA,INDEX(4^8-LARGE((حسوب=$R$2)*(تواريخ&gt;=$P$3)*(تواريخ&lt;=$AD$3)*(4^8-ROW(حسوب)),ROWS(Z$9:Z496)),0))</f>
        <v>0</v>
      </c>
      <c r="AA496" s="81">
        <f>INDEX('1'!AB:AB,INDEX(4^8-LARGE((حسوب=$R$2)*(تواريخ&gt;=$P$3)*(تواريخ&lt;=$AD$3)*(4^8-ROW(حسوب)),ROWS(AA$9:AA496)),0))</f>
        <v>0</v>
      </c>
      <c r="AB496" s="81">
        <f>INDEX('1'!AC:AC,INDEX(4^8-LARGE((حسوب=$R$2)*(تواريخ&gt;=$P$3)*(تواريخ&lt;=$AD$3)*(4^8-ROW(حسوب)),ROWS(AB$9:AB496)),0))</f>
        <v>0</v>
      </c>
      <c r="AC496" s="81">
        <f>INDEX('1'!AD:AD,INDEX(4^8-LARGE((حسوب=$R$2)*(تواريخ&gt;=$P$3)*(تواريخ&lt;=$AD$3)*(4^8-ROW(حسوب)),ROWS(AC$9:AC496)),0))</f>
        <v>0</v>
      </c>
      <c r="AD496" s="81">
        <f>INDEX('1'!AE:AE,INDEX(4^8-LARGE((حسوب=$R$2)*(تواريخ&gt;=$P$3)*(تواريخ&lt;=$AD$3)*(4^8-ROW(حسوب)),ROWS(AD$9:AD496)),0))</f>
        <v>0</v>
      </c>
      <c r="AE496" s="57"/>
      <c r="AF496" s="57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7"/>
      <c r="AR496" s="57"/>
      <c r="AS496" s="80">
        <f>INDEX('1'!AY:AY,INDEX(4^8-LARGE((حسوب=$R$2)*(تواريخ&gt;=$P$3)*(تواريخ&lt;=$AD$3)*(4^8-ROW(حسوب)),ROWS(AS$9:AS496)),0))</f>
        <v>0</v>
      </c>
      <c r="AT496" s="80">
        <f>INDEX('1'!AX:AX,INDEX(4^8-LARGE((حسوب=$R$2)*(تواريخ&gt;=$P$3)*(تواريخ&lt;=$AD$3)*(4^8-ROW(حسوب)),ROWS(AT$9:AT496)),0))</f>
        <v>0</v>
      </c>
      <c r="AU496" s="80">
        <f>INDEX('1'!BA:BA,INDEX(4^8-LARGE((حسوب=$R$2)*(تواريخ&gt;=$P$3)*(تواريخ&lt;=$AD$3)*(4^8-ROW(حسوب)),ROWS(AU$9:AU496)),0))</f>
        <v>0</v>
      </c>
      <c r="AV496" s="80">
        <f>INDEX('1'!AZ:AZ,INDEX(4^8-LARGE((حسوب=$R$2)*(تواريخ&gt;=$P$3)*(تواريخ&lt;=$AD$3)*(4^8-ROW(حسوب)),ROWS(AV$9:AV496)),0))</f>
        <v>0</v>
      </c>
      <c r="AW496" s="79" t="str">
        <f t="shared" si="10"/>
        <v/>
      </c>
    </row>
    <row r="497" spans="6:49" ht="18">
      <c r="F497" s="83">
        <f>IF($G497="","",(INDEX('1'!A:A,INDEX(4^8-LARGE((حسوب=$R$2)*(تواريخ&gt;=$P$3)*(تواريخ&lt;=$AD$3)*(4^8-ROW(حسوب)),ROWS(F$9:F497)),0))))</f>
        <v>0</v>
      </c>
      <c r="G497" s="84">
        <f>INDEX('1'!AT:AT,INDEX(4^8-LARGE((حسوب=$R$2)*(تواريخ&gt;=$P$3)*(تواريخ&lt;=$AD$3)*(4^8-ROW(حسوب)),ROWS(G$9:G497)),0))</f>
        <v>0</v>
      </c>
      <c r="H497" s="84">
        <f>INDEX('1'!AV:AV,INDEX(4^8-LARGE((حسوب=$R$2)*(تواريخ&gt;=$P$3)*(تواريخ&lt;=$AD$3)*(4^8-ROW(حسوب)),ROWS(H$9:H497)),0))</f>
        <v>0</v>
      </c>
      <c r="I497" s="81">
        <f>INDEX('1'!J:J,INDEX(4^8-LARGE((حسوب=$R$2)*(تواريخ&gt;=$P$3)*(تواريخ&lt;=$AD$3)*(4^8-ROW(حسوب)),ROWS(I$9:I497)),0))</f>
        <v>0</v>
      </c>
      <c r="J497" s="81">
        <f>INDEX('1'!K:K,INDEX(4^8-LARGE((حسوب=$R$2)*(تواريخ&gt;=$P$3)*(تواريخ&lt;=$AD$3)*(4^8-ROW(حسوب)),ROWS(J$9:J497)),0))</f>
        <v>0</v>
      </c>
      <c r="K497" s="81">
        <f>INDEX('1'!L:L,INDEX(4^8-LARGE((حسوب=$R$2)*(تواريخ&gt;=$P$3)*(تواريخ&lt;=$AD$3)*(4^8-ROW(حسوب)),ROWS(K$9:K497)),0))</f>
        <v>0</v>
      </c>
      <c r="L497" s="81">
        <f>INDEX('1'!M:M,INDEX(4^8-LARGE((حسوب=$R$2)*(تواريخ&gt;=$P$3)*(تواريخ&lt;=$AD$3)*(4^8-ROW(حسوب)),ROWS(L$9:L497)),0))</f>
        <v>0</v>
      </c>
      <c r="M497" s="81">
        <f>INDEX('1'!N:N,INDEX(4^8-LARGE((حسوب=$R$2)*(تواريخ&gt;=$P$3)*(تواريخ&lt;=$AD$3)*(4^8-ROW(حسوب)),ROWS(M$9:M497)),0))</f>
        <v>0</v>
      </c>
      <c r="N497" s="81">
        <f>INDEX('1'!O:O,INDEX(4^8-LARGE((حسوب=$R$2)*(تواريخ&gt;=$P$3)*(تواريخ&lt;=$AD$3)*(4^8-ROW(حسوب)),ROWS(N$9:N497)),0))</f>
        <v>0</v>
      </c>
      <c r="O497" s="81">
        <f>INDEX('1'!P:P,INDEX(4^8-LARGE((حسوب=$R$2)*(تواريخ&gt;=$P$3)*(تواريخ&lt;=$AD$3)*(4^8-ROW(حسوب)),ROWS(O$9:O497)),0))</f>
        <v>0</v>
      </c>
      <c r="P497" s="81">
        <f>INDEX('1'!Q:Q,INDEX(4^8-LARGE((حسوب=$R$2)*(تواريخ&gt;=$P$3)*(تواريخ&lt;=$AD$3)*(4^8-ROW(حسوب)),ROWS(P$9:P497)),0))</f>
        <v>0</v>
      </c>
      <c r="Q497" s="81">
        <f>INDEX('1'!R:R,INDEX(4^8-LARGE((حسوب=$R$2)*(تواريخ&gt;=$P$3)*(تواريخ&lt;=$AD$3)*(4^8-ROW(حسوب)),ROWS(Q$9:Q497)),0))</f>
        <v>0</v>
      </c>
      <c r="R497" s="81">
        <f>INDEX('1'!S:S,INDEX(4^8-LARGE((حسوب=$R$2)*(تواريخ&gt;=$P$3)*(تواريخ&lt;=$AD$3)*(4^8-ROW(حسوب)),ROWS(R$9:R497)),0))</f>
        <v>0</v>
      </c>
      <c r="S497" s="81">
        <f>INDEX('1'!T:T,INDEX(4^8-LARGE((حسوب=$R$2)*(تواريخ&gt;=$P$3)*(تواريخ&lt;=$AD$3)*(4^8-ROW(حسوب)),ROWS(S$9:S497)),0))</f>
        <v>0</v>
      </c>
      <c r="T497" s="81">
        <f>INDEX('1'!U:U,INDEX(4^8-LARGE((حسوب=$R$2)*(تواريخ&gt;=$P$3)*(تواريخ&lt;=$AD$3)*(4^8-ROW(حسوب)),ROWS(T$9:T497)),0))</f>
        <v>0</v>
      </c>
      <c r="U497" s="81">
        <f>INDEX('1'!V:V,INDEX(4^8-LARGE((حسوب=$R$2)*(تواريخ&gt;=$P$3)*(تواريخ&lt;=$AD$3)*(4^8-ROW(حسوب)),ROWS(U$9:U497)),0))</f>
        <v>0</v>
      </c>
      <c r="V497" s="81">
        <f>INDEX('1'!W:W,INDEX(4^8-LARGE((حسوب=$R$2)*(تواريخ&gt;=$P$3)*(تواريخ&lt;=$AD$3)*(4^8-ROW(حسوب)),ROWS(V$9:V497)),0))</f>
        <v>0</v>
      </c>
      <c r="W497" s="81">
        <f>INDEX('1'!X:X,INDEX(4^8-LARGE((حسوب=$R$2)*(تواريخ&gt;=$P$3)*(تواريخ&lt;=$AD$3)*(4^8-ROW(حسوب)),ROWS(W$9:W497)),0))</f>
        <v>0</v>
      </c>
      <c r="X497" s="81">
        <f>INDEX('1'!Y:Y,INDEX(4^8-LARGE((حسوب=$R$2)*(تواريخ&gt;=$P$3)*(تواريخ&lt;=$AD$3)*(4^8-ROW(حسوب)),ROWS(X$9:X497)),0))</f>
        <v>0</v>
      </c>
      <c r="Y497" s="81">
        <f>INDEX('1'!Z:Z,INDEX(4^8-LARGE((حسوب=$R$2)*(تواريخ&gt;=$P$3)*(تواريخ&lt;=$AD$3)*(4^8-ROW(حسوب)),ROWS(Y$9:Y497)),0))</f>
        <v>0</v>
      </c>
      <c r="Z497" s="81">
        <f>INDEX('1'!AA:AA,INDEX(4^8-LARGE((حسوب=$R$2)*(تواريخ&gt;=$P$3)*(تواريخ&lt;=$AD$3)*(4^8-ROW(حسوب)),ROWS(Z$9:Z497)),0))</f>
        <v>0</v>
      </c>
      <c r="AA497" s="81">
        <f>INDEX('1'!AB:AB,INDEX(4^8-LARGE((حسوب=$R$2)*(تواريخ&gt;=$P$3)*(تواريخ&lt;=$AD$3)*(4^8-ROW(حسوب)),ROWS(AA$9:AA497)),0))</f>
        <v>0</v>
      </c>
      <c r="AB497" s="81">
        <f>INDEX('1'!AC:AC,INDEX(4^8-LARGE((حسوب=$R$2)*(تواريخ&gt;=$P$3)*(تواريخ&lt;=$AD$3)*(4^8-ROW(حسوب)),ROWS(AB$9:AB497)),0))</f>
        <v>0</v>
      </c>
      <c r="AC497" s="81">
        <f>INDEX('1'!AD:AD,INDEX(4^8-LARGE((حسوب=$R$2)*(تواريخ&gt;=$P$3)*(تواريخ&lt;=$AD$3)*(4^8-ROW(حسوب)),ROWS(AC$9:AC497)),0))</f>
        <v>0</v>
      </c>
      <c r="AD497" s="81">
        <f>INDEX('1'!AE:AE,INDEX(4^8-LARGE((حسوب=$R$2)*(تواريخ&gt;=$P$3)*(تواريخ&lt;=$AD$3)*(4^8-ROW(حسوب)),ROWS(AD$9:AD497)),0))</f>
        <v>0</v>
      </c>
      <c r="AE497" s="57"/>
      <c r="AF497" s="57"/>
      <c r="AG497" s="58"/>
      <c r="AH497" s="58"/>
      <c r="AI497" s="58"/>
      <c r="AJ497" s="58"/>
      <c r="AK497" s="58"/>
      <c r="AL497" s="58"/>
      <c r="AM497" s="58"/>
      <c r="AN497" s="58"/>
      <c r="AO497" s="58"/>
      <c r="AP497" s="58"/>
      <c r="AQ497" s="57"/>
      <c r="AR497" s="57"/>
      <c r="AS497" s="80">
        <f>INDEX('1'!AY:AY,INDEX(4^8-LARGE((حسوب=$R$2)*(تواريخ&gt;=$P$3)*(تواريخ&lt;=$AD$3)*(4^8-ROW(حسوب)),ROWS(AS$9:AS497)),0))</f>
        <v>0</v>
      </c>
      <c r="AT497" s="80">
        <f>INDEX('1'!AX:AX,INDEX(4^8-LARGE((حسوب=$R$2)*(تواريخ&gt;=$P$3)*(تواريخ&lt;=$AD$3)*(4^8-ROW(حسوب)),ROWS(AT$9:AT497)),0))</f>
        <v>0</v>
      </c>
      <c r="AU497" s="80">
        <f>INDEX('1'!BA:BA,INDEX(4^8-LARGE((حسوب=$R$2)*(تواريخ&gt;=$P$3)*(تواريخ&lt;=$AD$3)*(4^8-ROW(حسوب)),ROWS(AU$9:AU497)),0))</f>
        <v>0</v>
      </c>
      <c r="AV497" s="80">
        <f>INDEX('1'!AZ:AZ,INDEX(4^8-LARGE((حسوب=$R$2)*(تواريخ&gt;=$P$3)*(تواريخ&lt;=$AD$3)*(4^8-ROW(حسوب)),ROWS(AV$9:AV497)),0))</f>
        <v>0</v>
      </c>
      <c r="AW497" s="79" t="str">
        <f t="shared" si="10"/>
        <v/>
      </c>
    </row>
    <row r="498" spans="6:49" ht="18">
      <c r="F498" s="83">
        <f>IF($G498="","",(INDEX('1'!A:A,INDEX(4^8-LARGE((حسوب=$R$2)*(تواريخ&gt;=$P$3)*(تواريخ&lt;=$AD$3)*(4^8-ROW(حسوب)),ROWS(F$9:F498)),0))))</f>
        <v>0</v>
      </c>
      <c r="G498" s="84">
        <f>INDEX('1'!AT:AT,INDEX(4^8-LARGE((حسوب=$R$2)*(تواريخ&gt;=$P$3)*(تواريخ&lt;=$AD$3)*(4^8-ROW(حسوب)),ROWS(G$9:G498)),0))</f>
        <v>0</v>
      </c>
      <c r="H498" s="84">
        <f>INDEX('1'!AV:AV,INDEX(4^8-LARGE((حسوب=$R$2)*(تواريخ&gt;=$P$3)*(تواريخ&lt;=$AD$3)*(4^8-ROW(حسوب)),ROWS(H$9:H498)),0))</f>
        <v>0</v>
      </c>
      <c r="I498" s="81">
        <f>INDEX('1'!J:J,INDEX(4^8-LARGE((حسوب=$R$2)*(تواريخ&gt;=$P$3)*(تواريخ&lt;=$AD$3)*(4^8-ROW(حسوب)),ROWS(I$9:I498)),0))</f>
        <v>0</v>
      </c>
      <c r="J498" s="81">
        <f>INDEX('1'!K:K,INDEX(4^8-LARGE((حسوب=$R$2)*(تواريخ&gt;=$P$3)*(تواريخ&lt;=$AD$3)*(4^8-ROW(حسوب)),ROWS(J$9:J498)),0))</f>
        <v>0</v>
      </c>
      <c r="K498" s="81">
        <f>INDEX('1'!L:L,INDEX(4^8-LARGE((حسوب=$R$2)*(تواريخ&gt;=$P$3)*(تواريخ&lt;=$AD$3)*(4^8-ROW(حسوب)),ROWS(K$9:K498)),0))</f>
        <v>0</v>
      </c>
      <c r="L498" s="81">
        <f>INDEX('1'!M:M,INDEX(4^8-LARGE((حسوب=$R$2)*(تواريخ&gt;=$P$3)*(تواريخ&lt;=$AD$3)*(4^8-ROW(حسوب)),ROWS(L$9:L498)),0))</f>
        <v>0</v>
      </c>
      <c r="M498" s="81">
        <f>INDEX('1'!N:N,INDEX(4^8-LARGE((حسوب=$R$2)*(تواريخ&gt;=$P$3)*(تواريخ&lt;=$AD$3)*(4^8-ROW(حسوب)),ROWS(M$9:M498)),0))</f>
        <v>0</v>
      </c>
      <c r="N498" s="81">
        <f>INDEX('1'!O:O,INDEX(4^8-LARGE((حسوب=$R$2)*(تواريخ&gt;=$P$3)*(تواريخ&lt;=$AD$3)*(4^8-ROW(حسوب)),ROWS(N$9:N498)),0))</f>
        <v>0</v>
      </c>
      <c r="O498" s="81">
        <f>INDEX('1'!P:P,INDEX(4^8-LARGE((حسوب=$R$2)*(تواريخ&gt;=$P$3)*(تواريخ&lt;=$AD$3)*(4^8-ROW(حسوب)),ROWS(O$9:O498)),0))</f>
        <v>0</v>
      </c>
      <c r="P498" s="81">
        <f>INDEX('1'!Q:Q,INDEX(4^8-LARGE((حسوب=$R$2)*(تواريخ&gt;=$P$3)*(تواريخ&lt;=$AD$3)*(4^8-ROW(حسوب)),ROWS(P$9:P498)),0))</f>
        <v>0</v>
      </c>
      <c r="Q498" s="81">
        <f>INDEX('1'!R:R,INDEX(4^8-LARGE((حسوب=$R$2)*(تواريخ&gt;=$P$3)*(تواريخ&lt;=$AD$3)*(4^8-ROW(حسوب)),ROWS(Q$9:Q498)),0))</f>
        <v>0</v>
      </c>
      <c r="R498" s="81">
        <f>INDEX('1'!S:S,INDEX(4^8-LARGE((حسوب=$R$2)*(تواريخ&gt;=$P$3)*(تواريخ&lt;=$AD$3)*(4^8-ROW(حسوب)),ROWS(R$9:R498)),0))</f>
        <v>0</v>
      </c>
      <c r="S498" s="81">
        <f>INDEX('1'!T:T,INDEX(4^8-LARGE((حسوب=$R$2)*(تواريخ&gt;=$P$3)*(تواريخ&lt;=$AD$3)*(4^8-ROW(حسوب)),ROWS(S$9:S498)),0))</f>
        <v>0</v>
      </c>
      <c r="T498" s="81">
        <f>INDEX('1'!U:U,INDEX(4^8-LARGE((حسوب=$R$2)*(تواريخ&gt;=$P$3)*(تواريخ&lt;=$AD$3)*(4^8-ROW(حسوب)),ROWS(T$9:T498)),0))</f>
        <v>0</v>
      </c>
      <c r="U498" s="81">
        <f>INDEX('1'!V:V,INDEX(4^8-LARGE((حسوب=$R$2)*(تواريخ&gt;=$P$3)*(تواريخ&lt;=$AD$3)*(4^8-ROW(حسوب)),ROWS(U$9:U498)),0))</f>
        <v>0</v>
      </c>
      <c r="V498" s="81">
        <f>INDEX('1'!W:W,INDEX(4^8-LARGE((حسوب=$R$2)*(تواريخ&gt;=$P$3)*(تواريخ&lt;=$AD$3)*(4^8-ROW(حسوب)),ROWS(V$9:V498)),0))</f>
        <v>0</v>
      </c>
      <c r="W498" s="81">
        <f>INDEX('1'!X:X,INDEX(4^8-LARGE((حسوب=$R$2)*(تواريخ&gt;=$P$3)*(تواريخ&lt;=$AD$3)*(4^8-ROW(حسوب)),ROWS(W$9:W498)),0))</f>
        <v>0</v>
      </c>
      <c r="X498" s="81">
        <f>INDEX('1'!Y:Y,INDEX(4^8-LARGE((حسوب=$R$2)*(تواريخ&gt;=$P$3)*(تواريخ&lt;=$AD$3)*(4^8-ROW(حسوب)),ROWS(X$9:X498)),0))</f>
        <v>0</v>
      </c>
      <c r="Y498" s="81">
        <f>INDEX('1'!Z:Z,INDEX(4^8-LARGE((حسوب=$R$2)*(تواريخ&gt;=$P$3)*(تواريخ&lt;=$AD$3)*(4^8-ROW(حسوب)),ROWS(Y$9:Y498)),0))</f>
        <v>0</v>
      </c>
      <c r="Z498" s="81">
        <f>INDEX('1'!AA:AA,INDEX(4^8-LARGE((حسوب=$R$2)*(تواريخ&gt;=$P$3)*(تواريخ&lt;=$AD$3)*(4^8-ROW(حسوب)),ROWS(Z$9:Z498)),0))</f>
        <v>0</v>
      </c>
      <c r="AA498" s="81">
        <f>INDEX('1'!AB:AB,INDEX(4^8-LARGE((حسوب=$R$2)*(تواريخ&gt;=$P$3)*(تواريخ&lt;=$AD$3)*(4^8-ROW(حسوب)),ROWS(AA$9:AA498)),0))</f>
        <v>0</v>
      </c>
      <c r="AB498" s="81">
        <f>INDEX('1'!AC:AC,INDEX(4^8-LARGE((حسوب=$R$2)*(تواريخ&gt;=$P$3)*(تواريخ&lt;=$AD$3)*(4^8-ROW(حسوب)),ROWS(AB$9:AB498)),0))</f>
        <v>0</v>
      </c>
      <c r="AC498" s="81">
        <f>INDEX('1'!AD:AD,INDEX(4^8-LARGE((حسوب=$R$2)*(تواريخ&gt;=$P$3)*(تواريخ&lt;=$AD$3)*(4^8-ROW(حسوب)),ROWS(AC$9:AC498)),0))</f>
        <v>0</v>
      </c>
      <c r="AD498" s="81">
        <f>INDEX('1'!AE:AE,INDEX(4^8-LARGE((حسوب=$R$2)*(تواريخ&gt;=$P$3)*(تواريخ&lt;=$AD$3)*(4^8-ROW(حسوب)),ROWS(AD$9:AD498)),0))</f>
        <v>0</v>
      </c>
      <c r="AE498" s="57"/>
      <c r="AF498" s="57"/>
      <c r="AG498" s="58"/>
      <c r="AH498" s="58"/>
      <c r="AI498" s="58"/>
      <c r="AJ498" s="58"/>
      <c r="AK498" s="58"/>
      <c r="AL498" s="58"/>
      <c r="AM498" s="58"/>
      <c r="AN498" s="58"/>
      <c r="AO498" s="58"/>
      <c r="AP498" s="58"/>
      <c r="AQ498" s="57"/>
      <c r="AR498" s="57"/>
      <c r="AS498" s="80">
        <f>INDEX('1'!AY:AY,INDEX(4^8-LARGE((حسوب=$R$2)*(تواريخ&gt;=$P$3)*(تواريخ&lt;=$AD$3)*(4^8-ROW(حسوب)),ROWS(AS$9:AS498)),0))</f>
        <v>0</v>
      </c>
      <c r="AT498" s="80">
        <f>INDEX('1'!AX:AX,INDEX(4^8-LARGE((حسوب=$R$2)*(تواريخ&gt;=$P$3)*(تواريخ&lt;=$AD$3)*(4^8-ROW(حسوب)),ROWS(AT$9:AT498)),0))</f>
        <v>0</v>
      </c>
      <c r="AU498" s="80">
        <f>INDEX('1'!BA:BA,INDEX(4^8-LARGE((حسوب=$R$2)*(تواريخ&gt;=$P$3)*(تواريخ&lt;=$AD$3)*(4^8-ROW(حسوب)),ROWS(AU$9:AU498)),0))</f>
        <v>0</v>
      </c>
      <c r="AV498" s="80">
        <f>INDEX('1'!AZ:AZ,INDEX(4^8-LARGE((حسوب=$R$2)*(تواريخ&gt;=$P$3)*(تواريخ&lt;=$AD$3)*(4^8-ROW(حسوب)),ROWS(AV$9:AV498)),0))</f>
        <v>0</v>
      </c>
      <c r="AW498" s="79" t="str">
        <f t="shared" si="10"/>
        <v/>
      </c>
    </row>
    <row r="499" spans="6:49" ht="18">
      <c r="F499" s="83">
        <f>IF($G499="","",(INDEX('1'!A:A,INDEX(4^8-LARGE((حسوب=$R$2)*(تواريخ&gt;=$P$3)*(تواريخ&lt;=$AD$3)*(4^8-ROW(حسوب)),ROWS(F$9:F499)),0))))</f>
        <v>0</v>
      </c>
      <c r="G499" s="84">
        <f>INDEX('1'!AT:AT,INDEX(4^8-LARGE((حسوب=$R$2)*(تواريخ&gt;=$P$3)*(تواريخ&lt;=$AD$3)*(4^8-ROW(حسوب)),ROWS(G$9:G499)),0))</f>
        <v>0</v>
      </c>
      <c r="H499" s="84">
        <f>INDEX('1'!AV:AV,INDEX(4^8-LARGE((حسوب=$R$2)*(تواريخ&gt;=$P$3)*(تواريخ&lt;=$AD$3)*(4^8-ROW(حسوب)),ROWS(H$9:H499)),0))</f>
        <v>0</v>
      </c>
      <c r="I499" s="81">
        <f>INDEX('1'!J:J,INDEX(4^8-LARGE((حسوب=$R$2)*(تواريخ&gt;=$P$3)*(تواريخ&lt;=$AD$3)*(4^8-ROW(حسوب)),ROWS(I$9:I499)),0))</f>
        <v>0</v>
      </c>
      <c r="J499" s="81">
        <f>INDEX('1'!K:K,INDEX(4^8-LARGE((حسوب=$R$2)*(تواريخ&gt;=$P$3)*(تواريخ&lt;=$AD$3)*(4^8-ROW(حسوب)),ROWS(J$9:J499)),0))</f>
        <v>0</v>
      </c>
      <c r="K499" s="81">
        <f>INDEX('1'!L:L,INDEX(4^8-LARGE((حسوب=$R$2)*(تواريخ&gt;=$P$3)*(تواريخ&lt;=$AD$3)*(4^8-ROW(حسوب)),ROWS(K$9:K499)),0))</f>
        <v>0</v>
      </c>
      <c r="L499" s="81">
        <f>INDEX('1'!M:M,INDEX(4^8-LARGE((حسوب=$R$2)*(تواريخ&gt;=$P$3)*(تواريخ&lt;=$AD$3)*(4^8-ROW(حسوب)),ROWS(L$9:L499)),0))</f>
        <v>0</v>
      </c>
      <c r="M499" s="81">
        <f>INDEX('1'!N:N,INDEX(4^8-LARGE((حسوب=$R$2)*(تواريخ&gt;=$P$3)*(تواريخ&lt;=$AD$3)*(4^8-ROW(حسوب)),ROWS(M$9:M499)),0))</f>
        <v>0</v>
      </c>
      <c r="N499" s="81">
        <f>INDEX('1'!O:O,INDEX(4^8-LARGE((حسوب=$R$2)*(تواريخ&gt;=$P$3)*(تواريخ&lt;=$AD$3)*(4^8-ROW(حسوب)),ROWS(N$9:N499)),0))</f>
        <v>0</v>
      </c>
      <c r="O499" s="81">
        <f>INDEX('1'!P:P,INDEX(4^8-LARGE((حسوب=$R$2)*(تواريخ&gt;=$P$3)*(تواريخ&lt;=$AD$3)*(4^8-ROW(حسوب)),ROWS(O$9:O499)),0))</f>
        <v>0</v>
      </c>
      <c r="P499" s="81">
        <f>INDEX('1'!Q:Q,INDEX(4^8-LARGE((حسوب=$R$2)*(تواريخ&gt;=$P$3)*(تواريخ&lt;=$AD$3)*(4^8-ROW(حسوب)),ROWS(P$9:P499)),0))</f>
        <v>0</v>
      </c>
      <c r="Q499" s="81">
        <f>INDEX('1'!R:R,INDEX(4^8-LARGE((حسوب=$R$2)*(تواريخ&gt;=$P$3)*(تواريخ&lt;=$AD$3)*(4^8-ROW(حسوب)),ROWS(Q$9:Q499)),0))</f>
        <v>0</v>
      </c>
      <c r="R499" s="81">
        <f>INDEX('1'!S:S,INDEX(4^8-LARGE((حسوب=$R$2)*(تواريخ&gt;=$P$3)*(تواريخ&lt;=$AD$3)*(4^8-ROW(حسوب)),ROWS(R$9:R499)),0))</f>
        <v>0</v>
      </c>
      <c r="S499" s="81">
        <f>INDEX('1'!T:T,INDEX(4^8-LARGE((حسوب=$R$2)*(تواريخ&gt;=$P$3)*(تواريخ&lt;=$AD$3)*(4^8-ROW(حسوب)),ROWS(S$9:S499)),0))</f>
        <v>0</v>
      </c>
      <c r="T499" s="81">
        <f>INDEX('1'!U:U,INDEX(4^8-LARGE((حسوب=$R$2)*(تواريخ&gt;=$P$3)*(تواريخ&lt;=$AD$3)*(4^8-ROW(حسوب)),ROWS(T$9:T499)),0))</f>
        <v>0</v>
      </c>
      <c r="U499" s="81">
        <f>INDEX('1'!V:V,INDEX(4^8-LARGE((حسوب=$R$2)*(تواريخ&gt;=$P$3)*(تواريخ&lt;=$AD$3)*(4^8-ROW(حسوب)),ROWS(U$9:U499)),0))</f>
        <v>0</v>
      </c>
      <c r="V499" s="81">
        <f>INDEX('1'!W:W,INDEX(4^8-LARGE((حسوب=$R$2)*(تواريخ&gt;=$P$3)*(تواريخ&lt;=$AD$3)*(4^8-ROW(حسوب)),ROWS(V$9:V499)),0))</f>
        <v>0</v>
      </c>
      <c r="W499" s="81">
        <f>INDEX('1'!X:X,INDEX(4^8-LARGE((حسوب=$R$2)*(تواريخ&gt;=$P$3)*(تواريخ&lt;=$AD$3)*(4^8-ROW(حسوب)),ROWS(W$9:W499)),0))</f>
        <v>0</v>
      </c>
      <c r="X499" s="81">
        <f>INDEX('1'!Y:Y,INDEX(4^8-LARGE((حسوب=$R$2)*(تواريخ&gt;=$P$3)*(تواريخ&lt;=$AD$3)*(4^8-ROW(حسوب)),ROWS(X$9:X499)),0))</f>
        <v>0</v>
      </c>
      <c r="Y499" s="81">
        <f>INDEX('1'!Z:Z,INDEX(4^8-LARGE((حسوب=$R$2)*(تواريخ&gt;=$P$3)*(تواريخ&lt;=$AD$3)*(4^8-ROW(حسوب)),ROWS(Y$9:Y499)),0))</f>
        <v>0</v>
      </c>
      <c r="Z499" s="81">
        <f>INDEX('1'!AA:AA,INDEX(4^8-LARGE((حسوب=$R$2)*(تواريخ&gt;=$P$3)*(تواريخ&lt;=$AD$3)*(4^8-ROW(حسوب)),ROWS(Z$9:Z499)),0))</f>
        <v>0</v>
      </c>
      <c r="AA499" s="81">
        <f>INDEX('1'!AB:AB,INDEX(4^8-LARGE((حسوب=$R$2)*(تواريخ&gt;=$P$3)*(تواريخ&lt;=$AD$3)*(4^8-ROW(حسوب)),ROWS(AA$9:AA499)),0))</f>
        <v>0</v>
      </c>
      <c r="AB499" s="81">
        <f>INDEX('1'!AC:AC,INDEX(4^8-LARGE((حسوب=$R$2)*(تواريخ&gt;=$P$3)*(تواريخ&lt;=$AD$3)*(4^8-ROW(حسوب)),ROWS(AB$9:AB499)),0))</f>
        <v>0</v>
      </c>
      <c r="AC499" s="81">
        <f>INDEX('1'!AD:AD,INDEX(4^8-LARGE((حسوب=$R$2)*(تواريخ&gt;=$P$3)*(تواريخ&lt;=$AD$3)*(4^8-ROW(حسوب)),ROWS(AC$9:AC499)),0))</f>
        <v>0</v>
      </c>
      <c r="AD499" s="81">
        <f>INDEX('1'!AE:AE,INDEX(4^8-LARGE((حسوب=$R$2)*(تواريخ&gt;=$P$3)*(تواريخ&lt;=$AD$3)*(4^8-ROW(حسوب)),ROWS(AD$9:AD499)),0))</f>
        <v>0</v>
      </c>
      <c r="AE499" s="57"/>
      <c r="AF499" s="57"/>
      <c r="AG499" s="58"/>
      <c r="AH499" s="58"/>
      <c r="AI499" s="58"/>
      <c r="AJ499" s="58"/>
      <c r="AK499" s="58"/>
      <c r="AL499" s="58"/>
      <c r="AM499" s="58"/>
      <c r="AN499" s="58"/>
      <c r="AO499" s="58"/>
      <c r="AP499" s="58"/>
      <c r="AQ499" s="57"/>
      <c r="AR499" s="57"/>
      <c r="AS499" s="80">
        <f>INDEX('1'!AY:AY,INDEX(4^8-LARGE((حسوب=$R$2)*(تواريخ&gt;=$P$3)*(تواريخ&lt;=$AD$3)*(4^8-ROW(حسوب)),ROWS(AS$9:AS499)),0))</f>
        <v>0</v>
      </c>
      <c r="AT499" s="80">
        <f>INDEX('1'!AX:AX,INDEX(4^8-LARGE((حسوب=$R$2)*(تواريخ&gt;=$P$3)*(تواريخ&lt;=$AD$3)*(4^8-ROW(حسوب)),ROWS(AT$9:AT499)),0))</f>
        <v>0</v>
      </c>
      <c r="AU499" s="80">
        <f>INDEX('1'!BA:BA,INDEX(4^8-LARGE((حسوب=$R$2)*(تواريخ&gt;=$P$3)*(تواريخ&lt;=$AD$3)*(4^8-ROW(حسوب)),ROWS(AU$9:AU499)),0))</f>
        <v>0</v>
      </c>
      <c r="AV499" s="80">
        <f>INDEX('1'!AZ:AZ,INDEX(4^8-LARGE((حسوب=$R$2)*(تواريخ&gt;=$P$3)*(تواريخ&lt;=$AD$3)*(4^8-ROW(حسوب)),ROWS(AV$9:AV499)),0))</f>
        <v>0</v>
      </c>
      <c r="AW499" s="79" t="str">
        <f t="shared" si="10"/>
        <v/>
      </c>
    </row>
    <row r="500" spans="6:49" ht="18">
      <c r="F500" s="83">
        <f>IF($G500="","",(INDEX('1'!A:A,INDEX(4^8-LARGE((حسوب=$R$2)*(تواريخ&gt;=$P$3)*(تواريخ&lt;=$AD$3)*(4^8-ROW(حسوب)),ROWS(F$9:F500)),0))))</f>
        <v>0</v>
      </c>
      <c r="G500" s="84">
        <f>INDEX('1'!AT:AT,INDEX(4^8-LARGE((حسوب=$R$2)*(تواريخ&gt;=$P$3)*(تواريخ&lt;=$AD$3)*(4^8-ROW(حسوب)),ROWS(G$9:G500)),0))</f>
        <v>0</v>
      </c>
      <c r="H500" s="84">
        <f>INDEX('1'!AV:AV,INDEX(4^8-LARGE((حسوب=$R$2)*(تواريخ&gt;=$P$3)*(تواريخ&lt;=$AD$3)*(4^8-ROW(حسوب)),ROWS(H$9:H500)),0))</f>
        <v>0</v>
      </c>
      <c r="I500" s="81">
        <f>INDEX('1'!J:J,INDEX(4^8-LARGE((حسوب=$R$2)*(تواريخ&gt;=$P$3)*(تواريخ&lt;=$AD$3)*(4^8-ROW(حسوب)),ROWS(I$9:I500)),0))</f>
        <v>0</v>
      </c>
      <c r="J500" s="81">
        <f>INDEX('1'!K:K,INDEX(4^8-LARGE((حسوب=$R$2)*(تواريخ&gt;=$P$3)*(تواريخ&lt;=$AD$3)*(4^8-ROW(حسوب)),ROWS(J$9:J500)),0))</f>
        <v>0</v>
      </c>
      <c r="K500" s="81">
        <f>INDEX('1'!L:L,INDEX(4^8-LARGE((حسوب=$R$2)*(تواريخ&gt;=$P$3)*(تواريخ&lt;=$AD$3)*(4^8-ROW(حسوب)),ROWS(K$9:K500)),0))</f>
        <v>0</v>
      </c>
      <c r="L500" s="81">
        <f>INDEX('1'!M:M,INDEX(4^8-LARGE((حسوب=$R$2)*(تواريخ&gt;=$P$3)*(تواريخ&lt;=$AD$3)*(4^8-ROW(حسوب)),ROWS(L$9:L500)),0))</f>
        <v>0</v>
      </c>
      <c r="M500" s="81">
        <f>INDEX('1'!N:N,INDEX(4^8-LARGE((حسوب=$R$2)*(تواريخ&gt;=$P$3)*(تواريخ&lt;=$AD$3)*(4^8-ROW(حسوب)),ROWS(M$9:M500)),0))</f>
        <v>0</v>
      </c>
      <c r="N500" s="81">
        <f>INDEX('1'!O:O,INDEX(4^8-LARGE((حسوب=$R$2)*(تواريخ&gt;=$P$3)*(تواريخ&lt;=$AD$3)*(4^8-ROW(حسوب)),ROWS(N$9:N500)),0))</f>
        <v>0</v>
      </c>
      <c r="O500" s="81">
        <f>INDEX('1'!P:P,INDEX(4^8-LARGE((حسوب=$R$2)*(تواريخ&gt;=$P$3)*(تواريخ&lt;=$AD$3)*(4^8-ROW(حسوب)),ROWS(O$9:O500)),0))</f>
        <v>0</v>
      </c>
      <c r="P500" s="81">
        <f>INDEX('1'!Q:Q,INDEX(4^8-LARGE((حسوب=$R$2)*(تواريخ&gt;=$P$3)*(تواريخ&lt;=$AD$3)*(4^8-ROW(حسوب)),ROWS(P$9:P500)),0))</f>
        <v>0</v>
      </c>
      <c r="Q500" s="81">
        <f>INDEX('1'!R:R,INDEX(4^8-LARGE((حسوب=$R$2)*(تواريخ&gt;=$P$3)*(تواريخ&lt;=$AD$3)*(4^8-ROW(حسوب)),ROWS(Q$9:Q500)),0))</f>
        <v>0</v>
      </c>
      <c r="R500" s="81">
        <f>INDEX('1'!S:S,INDEX(4^8-LARGE((حسوب=$R$2)*(تواريخ&gt;=$P$3)*(تواريخ&lt;=$AD$3)*(4^8-ROW(حسوب)),ROWS(R$9:R500)),0))</f>
        <v>0</v>
      </c>
      <c r="S500" s="81">
        <f>INDEX('1'!T:T,INDEX(4^8-LARGE((حسوب=$R$2)*(تواريخ&gt;=$P$3)*(تواريخ&lt;=$AD$3)*(4^8-ROW(حسوب)),ROWS(S$9:S500)),0))</f>
        <v>0</v>
      </c>
      <c r="T500" s="81">
        <f>INDEX('1'!U:U,INDEX(4^8-LARGE((حسوب=$R$2)*(تواريخ&gt;=$P$3)*(تواريخ&lt;=$AD$3)*(4^8-ROW(حسوب)),ROWS(T$9:T500)),0))</f>
        <v>0</v>
      </c>
      <c r="U500" s="81">
        <f>INDEX('1'!V:V,INDEX(4^8-LARGE((حسوب=$R$2)*(تواريخ&gt;=$P$3)*(تواريخ&lt;=$AD$3)*(4^8-ROW(حسوب)),ROWS(U$9:U500)),0))</f>
        <v>0</v>
      </c>
      <c r="V500" s="81">
        <f>INDEX('1'!W:W,INDEX(4^8-LARGE((حسوب=$R$2)*(تواريخ&gt;=$P$3)*(تواريخ&lt;=$AD$3)*(4^8-ROW(حسوب)),ROWS(V$9:V500)),0))</f>
        <v>0</v>
      </c>
      <c r="W500" s="81">
        <f>INDEX('1'!X:X,INDEX(4^8-LARGE((حسوب=$R$2)*(تواريخ&gt;=$P$3)*(تواريخ&lt;=$AD$3)*(4^8-ROW(حسوب)),ROWS(W$9:W500)),0))</f>
        <v>0</v>
      </c>
      <c r="X500" s="81">
        <f>INDEX('1'!Y:Y,INDEX(4^8-LARGE((حسوب=$R$2)*(تواريخ&gt;=$P$3)*(تواريخ&lt;=$AD$3)*(4^8-ROW(حسوب)),ROWS(X$9:X500)),0))</f>
        <v>0</v>
      </c>
      <c r="Y500" s="81">
        <f>INDEX('1'!Z:Z,INDEX(4^8-LARGE((حسوب=$R$2)*(تواريخ&gt;=$P$3)*(تواريخ&lt;=$AD$3)*(4^8-ROW(حسوب)),ROWS(Y$9:Y500)),0))</f>
        <v>0</v>
      </c>
      <c r="Z500" s="81">
        <f>INDEX('1'!AA:AA,INDEX(4^8-LARGE((حسوب=$R$2)*(تواريخ&gt;=$P$3)*(تواريخ&lt;=$AD$3)*(4^8-ROW(حسوب)),ROWS(Z$9:Z500)),0))</f>
        <v>0</v>
      </c>
      <c r="AA500" s="81">
        <f>INDEX('1'!AB:AB,INDEX(4^8-LARGE((حسوب=$R$2)*(تواريخ&gt;=$P$3)*(تواريخ&lt;=$AD$3)*(4^8-ROW(حسوب)),ROWS(AA$9:AA500)),0))</f>
        <v>0</v>
      </c>
      <c r="AB500" s="81">
        <f>INDEX('1'!AC:AC,INDEX(4^8-LARGE((حسوب=$R$2)*(تواريخ&gt;=$P$3)*(تواريخ&lt;=$AD$3)*(4^8-ROW(حسوب)),ROWS(AB$9:AB500)),0))</f>
        <v>0</v>
      </c>
      <c r="AC500" s="81">
        <f>INDEX('1'!AD:AD,INDEX(4^8-LARGE((حسوب=$R$2)*(تواريخ&gt;=$P$3)*(تواريخ&lt;=$AD$3)*(4^8-ROW(حسوب)),ROWS(AC$9:AC500)),0))</f>
        <v>0</v>
      </c>
      <c r="AD500" s="81">
        <f>INDEX('1'!AE:AE,INDEX(4^8-LARGE((حسوب=$R$2)*(تواريخ&gt;=$P$3)*(تواريخ&lt;=$AD$3)*(4^8-ROW(حسوب)),ROWS(AD$9:AD500)),0))</f>
        <v>0</v>
      </c>
      <c r="AE500" s="57"/>
      <c r="AF500" s="57"/>
      <c r="AG500" s="58"/>
      <c r="AH500" s="58"/>
      <c r="AI500" s="58"/>
      <c r="AJ500" s="58"/>
      <c r="AK500" s="58"/>
      <c r="AL500" s="58"/>
      <c r="AM500" s="58"/>
      <c r="AN500" s="58"/>
      <c r="AO500" s="58"/>
      <c r="AP500" s="58"/>
      <c r="AQ500" s="57"/>
      <c r="AR500" s="57"/>
      <c r="AS500" s="80">
        <f>INDEX('1'!AY:AY,INDEX(4^8-LARGE((حسوب=$R$2)*(تواريخ&gt;=$P$3)*(تواريخ&lt;=$AD$3)*(4^8-ROW(حسوب)),ROWS(AS$9:AS500)),0))</f>
        <v>0</v>
      </c>
      <c r="AT500" s="80">
        <f>INDEX('1'!AX:AX,INDEX(4^8-LARGE((حسوب=$R$2)*(تواريخ&gt;=$P$3)*(تواريخ&lt;=$AD$3)*(4^8-ROW(حسوب)),ROWS(AT$9:AT500)),0))</f>
        <v>0</v>
      </c>
      <c r="AU500" s="80">
        <f>INDEX('1'!BA:BA,INDEX(4^8-LARGE((حسوب=$R$2)*(تواريخ&gt;=$P$3)*(تواريخ&lt;=$AD$3)*(4^8-ROW(حسوب)),ROWS(AU$9:AU500)),0))</f>
        <v>0</v>
      </c>
      <c r="AV500" s="80">
        <f>INDEX('1'!AZ:AZ,INDEX(4^8-LARGE((حسوب=$R$2)*(تواريخ&gt;=$P$3)*(تواريخ&lt;=$AD$3)*(4^8-ROW(حسوب)),ROWS(AV$9:AV500)),0))</f>
        <v>0</v>
      </c>
      <c r="AW500" s="79" t="str">
        <f t="shared" si="10"/>
        <v/>
      </c>
    </row>
    <row r="501" spans="6:49" ht="18">
      <c r="F501" s="83">
        <f>IF($G501="","",(INDEX('1'!A:A,INDEX(4^8-LARGE((حسوب=$R$2)*(تواريخ&gt;=$P$3)*(تواريخ&lt;=$AD$3)*(4^8-ROW(حسوب)),ROWS(F$9:F501)),0))))</f>
        <v>0</v>
      </c>
      <c r="G501" s="84">
        <f>INDEX('1'!AT:AT,INDEX(4^8-LARGE((حسوب=$R$2)*(تواريخ&gt;=$P$3)*(تواريخ&lt;=$AD$3)*(4^8-ROW(حسوب)),ROWS(G$9:G501)),0))</f>
        <v>0</v>
      </c>
      <c r="H501" s="84">
        <f>INDEX('1'!AV:AV,INDEX(4^8-LARGE((حسوب=$R$2)*(تواريخ&gt;=$P$3)*(تواريخ&lt;=$AD$3)*(4^8-ROW(حسوب)),ROWS(H$9:H501)),0))</f>
        <v>0</v>
      </c>
      <c r="I501" s="81">
        <f>INDEX('1'!J:J,INDEX(4^8-LARGE((حسوب=$R$2)*(تواريخ&gt;=$P$3)*(تواريخ&lt;=$AD$3)*(4^8-ROW(حسوب)),ROWS(I$9:I501)),0))</f>
        <v>0</v>
      </c>
      <c r="J501" s="81">
        <f>INDEX('1'!K:K,INDEX(4^8-LARGE((حسوب=$R$2)*(تواريخ&gt;=$P$3)*(تواريخ&lt;=$AD$3)*(4^8-ROW(حسوب)),ROWS(J$9:J501)),0))</f>
        <v>0</v>
      </c>
      <c r="K501" s="81">
        <f>INDEX('1'!L:L,INDEX(4^8-LARGE((حسوب=$R$2)*(تواريخ&gt;=$P$3)*(تواريخ&lt;=$AD$3)*(4^8-ROW(حسوب)),ROWS(K$9:K501)),0))</f>
        <v>0</v>
      </c>
      <c r="L501" s="81">
        <f>INDEX('1'!M:M,INDEX(4^8-LARGE((حسوب=$R$2)*(تواريخ&gt;=$P$3)*(تواريخ&lt;=$AD$3)*(4^8-ROW(حسوب)),ROWS(L$9:L501)),0))</f>
        <v>0</v>
      </c>
      <c r="M501" s="81">
        <f>INDEX('1'!N:N,INDEX(4^8-LARGE((حسوب=$R$2)*(تواريخ&gt;=$P$3)*(تواريخ&lt;=$AD$3)*(4^8-ROW(حسوب)),ROWS(M$9:M501)),0))</f>
        <v>0</v>
      </c>
      <c r="N501" s="81">
        <f>INDEX('1'!O:O,INDEX(4^8-LARGE((حسوب=$R$2)*(تواريخ&gt;=$P$3)*(تواريخ&lt;=$AD$3)*(4^8-ROW(حسوب)),ROWS(N$9:N501)),0))</f>
        <v>0</v>
      </c>
      <c r="O501" s="81">
        <f>INDEX('1'!P:P,INDEX(4^8-LARGE((حسوب=$R$2)*(تواريخ&gt;=$P$3)*(تواريخ&lt;=$AD$3)*(4^8-ROW(حسوب)),ROWS(O$9:O501)),0))</f>
        <v>0</v>
      </c>
      <c r="P501" s="81">
        <f>INDEX('1'!Q:Q,INDEX(4^8-LARGE((حسوب=$R$2)*(تواريخ&gt;=$P$3)*(تواريخ&lt;=$AD$3)*(4^8-ROW(حسوب)),ROWS(P$9:P501)),0))</f>
        <v>0</v>
      </c>
      <c r="Q501" s="81">
        <f>INDEX('1'!R:R,INDEX(4^8-LARGE((حسوب=$R$2)*(تواريخ&gt;=$P$3)*(تواريخ&lt;=$AD$3)*(4^8-ROW(حسوب)),ROWS(Q$9:Q501)),0))</f>
        <v>0</v>
      </c>
      <c r="R501" s="81">
        <f>INDEX('1'!S:S,INDEX(4^8-LARGE((حسوب=$R$2)*(تواريخ&gt;=$P$3)*(تواريخ&lt;=$AD$3)*(4^8-ROW(حسوب)),ROWS(R$9:R501)),0))</f>
        <v>0</v>
      </c>
      <c r="S501" s="81">
        <f>INDEX('1'!T:T,INDEX(4^8-LARGE((حسوب=$R$2)*(تواريخ&gt;=$P$3)*(تواريخ&lt;=$AD$3)*(4^8-ROW(حسوب)),ROWS(S$9:S501)),0))</f>
        <v>0</v>
      </c>
      <c r="T501" s="81">
        <f>INDEX('1'!U:U,INDEX(4^8-LARGE((حسوب=$R$2)*(تواريخ&gt;=$P$3)*(تواريخ&lt;=$AD$3)*(4^8-ROW(حسوب)),ROWS(T$9:T501)),0))</f>
        <v>0</v>
      </c>
      <c r="U501" s="81">
        <f>INDEX('1'!V:V,INDEX(4^8-LARGE((حسوب=$R$2)*(تواريخ&gt;=$P$3)*(تواريخ&lt;=$AD$3)*(4^8-ROW(حسوب)),ROWS(U$9:U501)),0))</f>
        <v>0</v>
      </c>
      <c r="V501" s="81">
        <f>INDEX('1'!W:W,INDEX(4^8-LARGE((حسوب=$R$2)*(تواريخ&gt;=$P$3)*(تواريخ&lt;=$AD$3)*(4^8-ROW(حسوب)),ROWS(V$9:V501)),0))</f>
        <v>0</v>
      </c>
      <c r="W501" s="81">
        <f>INDEX('1'!X:X,INDEX(4^8-LARGE((حسوب=$R$2)*(تواريخ&gt;=$P$3)*(تواريخ&lt;=$AD$3)*(4^8-ROW(حسوب)),ROWS(W$9:W501)),0))</f>
        <v>0</v>
      </c>
      <c r="X501" s="81">
        <f>INDEX('1'!Y:Y,INDEX(4^8-LARGE((حسوب=$R$2)*(تواريخ&gt;=$P$3)*(تواريخ&lt;=$AD$3)*(4^8-ROW(حسوب)),ROWS(X$9:X501)),0))</f>
        <v>0</v>
      </c>
      <c r="Y501" s="81">
        <f>INDEX('1'!Z:Z,INDEX(4^8-LARGE((حسوب=$R$2)*(تواريخ&gt;=$P$3)*(تواريخ&lt;=$AD$3)*(4^8-ROW(حسوب)),ROWS(Y$9:Y501)),0))</f>
        <v>0</v>
      </c>
      <c r="Z501" s="81">
        <f>INDEX('1'!AA:AA,INDEX(4^8-LARGE((حسوب=$R$2)*(تواريخ&gt;=$P$3)*(تواريخ&lt;=$AD$3)*(4^8-ROW(حسوب)),ROWS(Z$9:Z501)),0))</f>
        <v>0</v>
      </c>
      <c r="AA501" s="81">
        <f>INDEX('1'!AB:AB,INDEX(4^8-LARGE((حسوب=$R$2)*(تواريخ&gt;=$P$3)*(تواريخ&lt;=$AD$3)*(4^8-ROW(حسوب)),ROWS(AA$9:AA501)),0))</f>
        <v>0</v>
      </c>
      <c r="AB501" s="81">
        <f>INDEX('1'!AC:AC,INDEX(4^8-LARGE((حسوب=$R$2)*(تواريخ&gt;=$P$3)*(تواريخ&lt;=$AD$3)*(4^8-ROW(حسوب)),ROWS(AB$9:AB501)),0))</f>
        <v>0</v>
      </c>
      <c r="AC501" s="81">
        <f>INDEX('1'!AD:AD,INDEX(4^8-LARGE((حسوب=$R$2)*(تواريخ&gt;=$P$3)*(تواريخ&lt;=$AD$3)*(4^8-ROW(حسوب)),ROWS(AC$9:AC501)),0))</f>
        <v>0</v>
      </c>
      <c r="AD501" s="81">
        <f>INDEX('1'!AE:AE,INDEX(4^8-LARGE((حسوب=$R$2)*(تواريخ&gt;=$P$3)*(تواريخ&lt;=$AD$3)*(4^8-ROW(حسوب)),ROWS(AD$9:AD501)),0))</f>
        <v>0</v>
      </c>
      <c r="AE501" s="57"/>
      <c r="AF501" s="57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7"/>
      <c r="AR501" s="57"/>
      <c r="AS501" s="80">
        <f>INDEX('1'!AY:AY,INDEX(4^8-LARGE((حسوب=$R$2)*(تواريخ&gt;=$P$3)*(تواريخ&lt;=$AD$3)*(4^8-ROW(حسوب)),ROWS(AS$9:AS501)),0))</f>
        <v>0</v>
      </c>
      <c r="AT501" s="80">
        <f>INDEX('1'!AX:AX,INDEX(4^8-LARGE((حسوب=$R$2)*(تواريخ&gt;=$P$3)*(تواريخ&lt;=$AD$3)*(4^8-ROW(حسوب)),ROWS(AT$9:AT501)),0))</f>
        <v>0</v>
      </c>
      <c r="AU501" s="80">
        <f>INDEX('1'!BA:BA,INDEX(4^8-LARGE((حسوب=$R$2)*(تواريخ&gt;=$P$3)*(تواريخ&lt;=$AD$3)*(4^8-ROW(حسوب)),ROWS(AU$9:AU501)),0))</f>
        <v>0</v>
      </c>
      <c r="AV501" s="80">
        <f>INDEX('1'!AZ:AZ,INDEX(4^8-LARGE((حسوب=$R$2)*(تواريخ&gt;=$P$3)*(تواريخ&lt;=$AD$3)*(4^8-ROW(حسوب)),ROWS(AV$9:AV501)),0))</f>
        <v>0</v>
      </c>
      <c r="AW501" s="79" t="str">
        <f t="shared" si="10"/>
        <v/>
      </c>
    </row>
    <row r="502" spans="6:49" ht="18">
      <c r="F502" s="83">
        <f>IF($G502="","",(INDEX('1'!A:A,INDEX(4^8-LARGE((حسوب=$R$2)*(تواريخ&gt;=$P$3)*(تواريخ&lt;=$AD$3)*(4^8-ROW(حسوب)),ROWS(F$9:F502)),0))))</f>
        <v>0</v>
      </c>
      <c r="G502" s="84">
        <f>INDEX('1'!AT:AT,INDEX(4^8-LARGE((حسوب=$R$2)*(تواريخ&gt;=$P$3)*(تواريخ&lt;=$AD$3)*(4^8-ROW(حسوب)),ROWS(G$9:G502)),0))</f>
        <v>0</v>
      </c>
      <c r="H502" s="84">
        <f>INDEX('1'!AV:AV,INDEX(4^8-LARGE((حسوب=$R$2)*(تواريخ&gt;=$P$3)*(تواريخ&lt;=$AD$3)*(4^8-ROW(حسوب)),ROWS(H$9:H502)),0))</f>
        <v>0</v>
      </c>
      <c r="I502" s="81">
        <f>INDEX('1'!J:J,INDEX(4^8-LARGE((حسوب=$R$2)*(تواريخ&gt;=$P$3)*(تواريخ&lt;=$AD$3)*(4^8-ROW(حسوب)),ROWS(I$9:I502)),0))</f>
        <v>0</v>
      </c>
      <c r="J502" s="81">
        <f>INDEX('1'!K:K,INDEX(4^8-LARGE((حسوب=$R$2)*(تواريخ&gt;=$P$3)*(تواريخ&lt;=$AD$3)*(4^8-ROW(حسوب)),ROWS(J$9:J502)),0))</f>
        <v>0</v>
      </c>
      <c r="K502" s="81">
        <f>INDEX('1'!L:L,INDEX(4^8-LARGE((حسوب=$R$2)*(تواريخ&gt;=$P$3)*(تواريخ&lt;=$AD$3)*(4^8-ROW(حسوب)),ROWS(K$9:K502)),0))</f>
        <v>0</v>
      </c>
      <c r="L502" s="81">
        <f>INDEX('1'!M:M,INDEX(4^8-LARGE((حسوب=$R$2)*(تواريخ&gt;=$P$3)*(تواريخ&lt;=$AD$3)*(4^8-ROW(حسوب)),ROWS(L$9:L502)),0))</f>
        <v>0</v>
      </c>
      <c r="M502" s="81">
        <f>INDEX('1'!N:N,INDEX(4^8-LARGE((حسوب=$R$2)*(تواريخ&gt;=$P$3)*(تواريخ&lt;=$AD$3)*(4^8-ROW(حسوب)),ROWS(M$9:M502)),0))</f>
        <v>0</v>
      </c>
      <c r="N502" s="81">
        <f>INDEX('1'!O:O,INDEX(4^8-LARGE((حسوب=$R$2)*(تواريخ&gt;=$P$3)*(تواريخ&lt;=$AD$3)*(4^8-ROW(حسوب)),ROWS(N$9:N502)),0))</f>
        <v>0</v>
      </c>
      <c r="O502" s="81">
        <f>INDEX('1'!P:P,INDEX(4^8-LARGE((حسوب=$R$2)*(تواريخ&gt;=$P$3)*(تواريخ&lt;=$AD$3)*(4^8-ROW(حسوب)),ROWS(O$9:O502)),0))</f>
        <v>0</v>
      </c>
      <c r="P502" s="81">
        <f>INDEX('1'!Q:Q,INDEX(4^8-LARGE((حسوب=$R$2)*(تواريخ&gt;=$P$3)*(تواريخ&lt;=$AD$3)*(4^8-ROW(حسوب)),ROWS(P$9:P502)),0))</f>
        <v>0</v>
      </c>
      <c r="Q502" s="81">
        <f>INDEX('1'!R:R,INDEX(4^8-LARGE((حسوب=$R$2)*(تواريخ&gt;=$P$3)*(تواريخ&lt;=$AD$3)*(4^8-ROW(حسوب)),ROWS(Q$9:Q502)),0))</f>
        <v>0</v>
      </c>
      <c r="R502" s="81">
        <f>INDEX('1'!S:S,INDEX(4^8-LARGE((حسوب=$R$2)*(تواريخ&gt;=$P$3)*(تواريخ&lt;=$AD$3)*(4^8-ROW(حسوب)),ROWS(R$9:R502)),0))</f>
        <v>0</v>
      </c>
      <c r="S502" s="81">
        <f>INDEX('1'!T:T,INDEX(4^8-LARGE((حسوب=$R$2)*(تواريخ&gt;=$P$3)*(تواريخ&lt;=$AD$3)*(4^8-ROW(حسوب)),ROWS(S$9:S502)),0))</f>
        <v>0</v>
      </c>
      <c r="T502" s="81">
        <f>INDEX('1'!U:U,INDEX(4^8-LARGE((حسوب=$R$2)*(تواريخ&gt;=$P$3)*(تواريخ&lt;=$AD$3)*(4^8-ROW(حسوب)),ROWS(T$9:T502)),0))</f>
        <v>0</v>
      </c>
      <c r="U502" s="81">
        <f>INDEX('1'!V:V,INDEX(4^8-LARGE((حسوب=$R$2)*(تواريخ&gt;=$P$3)*(تواريخ&lt;=$AD$3)*(4^8-ROW(حسوب)),ROWS(U$9:U502)),0))</f>
        <v>0</v>
      </c>
      <c r="V502" s="81">
        <f>INDEX('1'!W:W,INDEX(4^8-LARGE((حسوب=$R$2)*(تواريخ&gt;=$P$3)*(تواريخ&lt;=$AD$3)*(4^8-ROW(حسوب)),ROWS(V$9:V502)),0))</f>
        <v>0</v>
      </c>
      <c r="W502" s="81">
        <f>INDEX('1'!X:X,INDEX(4^8-LARGE((حسوب=$R$2)*(تواريخ&gt;=$P$3)*(تواريخ&lt;=$AD$3)*(4^8-ROW(حسوب)),ROWS(W$9:W502)),0))</f>
        <v>0</v>
      </c>
      <c r="X502" s="81">
        <f>INDEX('1'!Y:Y,INDEX(4^8-LARGE((حسوب=$R$2)*(تواريخ&gt;=$P$3)*(تواريخ&lt;=$AD$3)*(4^8-ROW(حسوب)),ROWS(X$9:X502)),0))</f>
        <v>0</v>
      </c>
      <c r="Y502" s="81">
        <f>INDEX('1'!Z:Z,INDEX(4^8-LARGE((حسوب=$R$2)*(تواريخ&gt;=$P$3)*(تواريخ&lt;=$AD$3)*(4^8-ROW(حسوب)),ROWS(Y$9:Y502)),0))</f>
        <v>0</v>
      </c>
      <c r="Z502" s="81">
        <f>INDEX('1'!AA:AA,INDEX(4^8-LARGE((حسوب=$R$2)*(تواريخ&gt;=$P$3)*(تواريخ&lt;=$AD$3)*(4^8-ROW(حسوب)),ROWS(Z$9:Z502)),0))</f>
        <v>0</v>
      </c>
      <c r="AA502" s="81">
        <f>INDEX('1'!AB:AB,INDEX(4^8-LARGE((حسوب=$R$2)*(تواريخ&gt;=$P$3)*(تواريخ&lt;=$AD$3)*(4^8-ROW(حسوب)),ROWS(AA$9:AA502)),0))</f>
        <v>0</v>
      </c>
      <c r="AB502" s="81">
        <f>INDEX('1'!AC:AC,INDEX(4^8-LARGE((حسوب=$R$2)*(تواريخ&gt;=$P$3)*(تواريخ&lt;=$AD$3)*(4^8-ROW(حسوب)),ROWS(AB$9:AB502)),0))</f>
        <v>0</v>
      </c>
      <c r="AC502" s="81">
        <f>INDEX('1'!AD:AD,INDEX(4^8-LARGE((حسوب=$R$2)*(تواريخ&gt;=$P$3)*(تواريخ&lt;=$AD$3)*(4^8-ROW(حسوب)),ROWS(AC$9:AC502)),0))</f>
        <v>0</v>
      </c>
      <c r="AD502" s="81">
        <f>INDEX('1'!AE:AE,INDEX(4^8-LARGE((حسوب=$R$2)*(تواريخ&gt;=$P$3)*(تواريخ&lt;=$AD$3)*(4^8-ROW(حسوب)),ROWS(AD$9:AD502)),0))</f>
        <v>0</v>
      </c>
      <c r="AE502" s="57"/>
      <c r="AF502" s="57"/>
      <c r="AG502" s="58"/>
      <c r="AH502" s="58"/>
      <c r="AI502" s="58"/>
      <c r="AJ502" s="58"/>
      <c r="AK502" s="58"/>
      <c r="AL502" s="58"/>
      <c r="AM502" s="58"/>
      <c r="AN502" s="58"/>
      <c r="AO502" s="58"/>
      <c r="AP502" s="58"/>
      <c r="AQ502" s="57"/>
      <c r="AR502" s="57"/>
      <c r="AS502" s="80">
        <f>INDEX('1'!AY:AY,INDEX(4^8-LARGE((حسوب=$R$2)*(تواريخ&gt;=$P$3)*(تواريخ&lt;=$AD$3)*(4^8-ROW(حسوب)),ROWS(AS$9:AS502)),0))</f>
        <v>0</v>
      </c>
      <c r="AT502" s="80">
        <f>INDEX('1'!AX:AX,INDEX(4^8-LARGE((حسوب=$R$2)*(تواريخ&gt;=$P$3)*(تواريخ&lt;=$AD$3)*(4^8-ROW(حسوب)),ROWS(AT$9:AT502)),0))</f>
        <v>0</v>
      </c>
      <c r="AU502" s="80">
        <f>INDEX('1'!BA:BA,INDEX(4^8-LARGE((حسوب=$R$2)*(تواريخ&gt;=$P$3)*(تواريخ&lt;=$AD$3)*(4^8-ROW(حسوب)),ROWS(AU$9:AU502)),0))</f>
        <v>0</v>
      </c>
      <c r="AV502" s="80">
        <f>INDEX('1'!AZ:AZ,INDEX(4^8-LARGE((حسوب=$R$2)*(تواريخ&gt;=$P$3)*(تواريخ&lt;=$AD$3)*(4^8-ROW(حسوب)),ROWS(AV$9:AV502)),0))</f>
        <v>0</v>
      </c>
      <c r="AW502" s="79" t="str">
        <f t="shared" si="10"/>
        <v/>
      </c>
    </row>
    <row r="503" spans="6:49" ht="18">
      <c r="F503" s="83">
        <f>IF($G503="","",(INDEX('1'!A:A,INDEX(4^8-LARGE((حسوب=$R$2)*(تواريخ&gt;=$P$3)*(تواريخ&lt;=$AD$3)*(4^8-ROW(حسوب)),ROWS(F$9:F503)),0))))</f>
        <v>0</v>
      </c>
      <c r="G503" s="84">
        <f>INDEX('1'!AT:AT,INDEX(4^8-LARGE((حسوب=$R$2)*(تواريخ&gt;=$P$3)*(تواريخ&lt;=$AD$3)*(4^8-ROW(حسوب)),ROWS(G$9:G503)),0))</f>
        <v>0</v>
      </c>
      <c r="H503" s="84">
        <f>INDEX('1'!AV:AV,INDEX(4^8-LARGE((حسوب=$R$2)*(تواريخ&gt;=$P$3)*(تواريخ&lt;=$AD$3)*(4^8-ROW(حسوب)),ROWS(H$9:H503)),0))</f>
        <v>0</v>
      </c>
      <c r="I503" s="81">
        <f>INDEX('1'!J:J,INDEX(4^8-LARGE((حسوب=$R$2)*(تواريخ&gt;=$P$3)*(تواريخ&lt;=$AD$3)*(4^8-ROW(حسوب)),ROWS(I$9:I503)),0))</f>
        <v>0</v>
      </c>
      <c r="J503" s="81">
        <f>INDEX('1'!K:K,INDEX(4^8-LARGE((حسوب=$R$2)*(تواريخ&gt;=$P$3)*(تواريخ&lt;=$AD$3)*(4^8-ROW(حسوب)),ROWS(J$9:J503)),0))</f>
        <v>0</v>
      </c>
      <c r="K503" s="81">
        <f>INDEX('1'!L:L,INDEX(4^8-LARGE((حسوب=$R$2)*(تواريخ&gt;=$P$3)*(تواريخ&lt;=$AD$3)*(4^8-ROW(حسوب)),ROWS(K$9:K503)),0))</f>
        <v>0</v>
      </c>
      <c r="L503" s="81">
        <f>INDEX('1'!M:M,INDEX(4^8-LARGE((حسوب=$R$2)*(تواريخ&gt;=$P$3)*(تواريخ&lt;=$AD$3)*(4^8-ROW(حسوب)),ROWS(L$9:L503)),0))</f>
        <v>0</v>
      </c>
      <c r="M503" s="81">
        <f>INDEX('1'!N:N,INDEX(4^8-LARGE((حسوب=$R$2)*(تواريخ&gt;=$P$3)*(تواريخ&lt;=$AD$3)*(4^8-ROW(حسوب)),ROWS(M$9:M503)),0))</f>
        <v>0</v>
      </c>
      <c r="N503" s="81">
        <f>INDEX('1'!O:O,INDEX(4^8-LARGE((حسوب=$R$2)*(تواريخ&gt;=$P$3)*(تواريخ&lt;=$AD$3)*(4^8-ROW(حسوب)),ROWS(N$9:N503)),0))</f>
        <v>0</v>
      </c>
      <c r="O503" s="81">
        <f>INDEX('1'!P:P,INDEX(4^8-LARGE((حسوب=$R$2)*(تواريخ&gt;=$P$3)*(تواريخ&lt;=$AD$3)*(4^8-ROW(حسوب)),ROWS(O$9:O503)),0))</f>
        <v>0</v>
      </c>
      <c r="P503" s="81">
        <f>INDEX('1'!Q:Q,INDEX(4^8-LARGE((حسوب=$R$2)*(تواريخ&gt;=$P$3)*(تواريخ&lt;=$AD$3)*(4^8-ROW(حسوب)),ROWS(P$9:P503)),0))</f>
        <v>0</v>
      </c>
      <c r="Q503" s="81">
        <f>INDEX('1'!R:R,INDEX(4^8-LARGE((حسوب=$R$2)*(تواريخ&gt;=$P$3)*(تواريخ&lt;=$AD$3)*(4^8-ROW(حسوب)),ROWS(Q$9:Q503)),0))</f>
        <v>0</v>
      </c>
      <c r="R503" s="81">
        <f>INDEX('1'!S:S,INDEX(4^8-LARGE((حسوب=$R$2)*(تواريخ&gt;=$P$3)*(تواريخ&lt;=$AD$3)*(4^8-ROW(حسوب)),ROWS(R$9:R503)),0))</f>
        <v>0</v>
      </c>
      <c r="S503" s="81">
        <f>INDEX('1'!T:T,INDEX(4^8-LARGE((حسوب=$R$2)*(تواريخ&gt;=$P$3)*(تواريخ&lt;=$AD$3)*(4^8-ROW(حسوب)),ROWS(S$9:S503)),0))</f>
        <v>0</v>
      </c>
      <c r="T503" s="81">
        <f>INDEX('1'!U:U,INDEX(4^8-LARGE((حسوب=$R$2)*(تواريخ&gt;=$P$3)*(تواريخ&lt;=$AD$3)*(4^8-ROW(حسوب)),ROWS(T$9:T503)),0))</f>
        <v>0</v>
      </c>
      <c r="U503" s="81">
        <f>INDEX('1'!V:V,INDEX(4^8-LARGE((حسوب=$R$2)*(تواريخ&gt;=$P$3)*(تواريخ&lt;=$AD$3)*(4^8-ROW(حسوب)),ROWS(U$9:U503)),0))</f>
        <v>0</v>
      </c>
      <c r="V503" s="81">
        <f>INDEX('1'!W:W,INDEX(4^8-LARGE((حسوب=$R$2)*(تواريخ&gt;=$P$3)*(تواريخ&lt;=$AD$3)*(4^8-ROW(حسوب)),ROWS(V$9:V503)),0))</f>
        <v>0</v>
      </c>
      <c r="W503" s="81">
        <f>INDEX('1'!X:X,INDEX(4^8-LARGE((حسوب=$R$2)*(تواريخ&gt;=$P$3)*(تواريخ&lt;=$AD$3)*(4^8-ROW(حسوب)),ROWS(W$9:W503)),0))</f>
        <v>0</v>
      </c>
      <c r="X503" s="81">
        <f>INDEX('1'!Y:Y,INDEX(4^8-LARGE((حسوب=$R$2)*(تواريخ&gt;=$P$3)*(تواريخ&lt;=$AD$3)*(4^8-ROW(حسوب)),ROWS(X$9:X503)),0))</f>
        <v>0</v>
      </c>
      <c r="Y503" s="81">
        <f>INDEX('1'!Z:Z,INDEX(4^8-LARGE((حسوب=$R$2)*(تواريخ&gt;=$P$3)*(تواريخ&lt;=$AD$3)*(4^8-ROW(حسوب)),ROWS(Y$9:Y503)),0))</f>
        <v>0</v>
      </c>
      <c r="Z503" s="81">
        <f>INDEX('1'!AA:AA,INDEX(4^8-LARGE((حسوب=$R$2)*(تواريخ&gt;=$P$3)*(تواريخ&lt;=$AD$3)*(4^8-ROW(حسوب)),ROWS(Z$9:Z503)),0))</f>
        <v>0</v>
      </c>
      <c r="AA503" s="81">
        <f>INDEX('1'!AB:AB,INDEX(4^8-LARGE((حسوب=$R$2)*(تواريخ&gt;=$P$3)*(تواريخ&lt;=$AD$3)*(4^8-ROW(حسوب)),ROWS(AA$9:AA503)),0))</f>
        <v>0</v>
      </c>
      <c r="AB503" s="81">
        <f>INDEX('1'!AC:AC,INDEX(4^8-LARGE((حسوب=$R$2)*(تواريخ&gt;=$P$3)*(تواريخ&lt;=$AD$3)*(4^8-ROW(حسوب)),ROWS(AB$9:AB503)),0))</f>
        <v>0</v>
      </c>
      <c r="AC503" s="81">
        <f>INDEX('1'!AD:AD,INDEX(4^8-LARGE((حسوب=$R$2)*(تواريخ&gt;=$P$3)*(تواريخ&lt;=$AD$3)*(4^8-ROW(حسوب)),ROWS(AC$9:AC503)),0))</f>
        <v>0</v>
      </c>
      <c r="AD503" s="81">
        <f>INDEX('1'!AE:AE,INDEX(4^8-LARGE((حسوب=$R$2)*(تواريخ&gt;=$P$3)*(تواريخ&lt;=$AD$3)*(4^8-ROW(حسوب)),ROWS(AD$9:AD503)),0))</f>
        <v>0</v>
      </c>
      <c r="AE503" s="57"/>
      <c r="AF503" s="57"/>
      <c r="AG503" s="58"/>
      <c r="AH503" s="58"/>
      <c r="AI503" s="58"/>
      <c r="AJ503" s="58"/>
      <c r="AK503" s="58"/>
      <c r="AL503" s="58"/>
      <c r="AM503" s="58"/>
      <c r="AN503" s="58"/>
      <c r="AO503" s="58"/>
      <c r="AP503" s="58"/>
      <c r="AQ503" s="57"/>
      <c r="AR503" s="57"/>
      <c r="AS503" s="80">
        <f>INDEX('1'!AY:AY,INDEX(4^8-LARGE((حسوب=$R$2)*(تواريخ&gt;=$P$3)*(تواريخ&lt;=$AD$3)*(4^8-ROW(حسوب)),ROWS(AS$9:AS503)),0))</f>
        <v>0</v>
      </c>
      <c r="AT503" s="80">
        <f>INDEX('1'!AX:AX,INDEX(4^8-LARGE((حسوب=$R$2)*(تواريخ&gt;=$P$3)*(تواريخ&lt;=$AD$3)*(4^8-ROW(حسوب)),ROWS(AT$9:AT503)),0))</f>
        <v>0</v>
      </c>
      <c r="AU503" s="80">
        <f>INDEX('1'!BA:BA,INDEX(4^8-LARGE((حسوب=$R$2)*(تواريخ&gt;=$P$3)*(تواريخ&lt;=$AD$3)*(4^8-ROW(حسوب)),ROWS(AU$9:AU503)),0))</f>
        <v>0</v>
      </c>
      <c r="AV503" s="80">
        <f>INDEX('1'!AZ:AZ,INDEX(4^8-LARGE((حسوب=$R$2)*(تواريخ&gt;=$P$3)*(تواريخ&lt;=$AD$3)*(4^8-ROW(حسوب)),ROWS(AV$9:AV503)),0))</f>
        <v>0</v>
      </c>
      <c r="AW503" s="79" t="str">
        <f t="shared" si="10"/>
        <v/>
      </c>
    </row>
    <row r="504" spans="6:49" ht="18">
      <c r="F504" s="83">
        <f>IF($G504="","",(INDEX('1'!A:A,INDEX(4^8-LARGE((حسوب=$R$2)*(تواريخ&gt;=$P$3)*(تواريخ&lt;=$AD$3)*(4^8-ROW(حسوب)),ROWS(F$9:F504)),0))))</f>
        <v>0</v>
      </c>
      <c r="G504" s="84">
        <f>INDEX('1'!AT:AT,INDEX(4^8-LARGE((حسوب=$R$2)*(تواريخ&gt;=$P$3)*(تواريخ&lt;=$AD$3)*(4^8-ROW(حسوب)),ROWS(G$9:G504)),0))</f>
        <v>0</v>
      </c>
      <c r="H504" s="84">
        <f>INDEX('1'!AV:AV,INDEX(4^8-LARGE((حسوب=$R$2)*(تواريخ&gt;=$P$3)*(تواريخ&lt;=$AD$3)*(4^8-ROW(حسوب)),ROWS(H$9:H504)),0))</f>
        <v>0</v>
      </c>
      <c r="I504" s="81">
        <f>INDEX('1'!J:J,INDEX(4^8-LARGE((حسوب=$R$2)*(تواريخ&gt;=$P$3)*(تواريخ&lt;=$AD$3)*(4^8-ROW(حسوب)),ROWS(I$9:I504)),0))</f>
        <v>0</v>
      </c>
      <c r="J504" s="81">
        <f>INDEX('1'!K:K,INDEX(4^8-LARGE((حسوب=$R$2)*(تواريخ&gt;=$P$3)*(تواريخ&lt;=$AD$3)*(4^8-ROW(حسوب)),ROWS(J$9:J504)),0))</f>
        <v>0</v>
      </c>
      <c r="K504" s="81">
        <f>INDEX('1'!L:L,INDEX(4^8-LARGE((حسوب=$R$2)*(تواريخ&gt;=$P$3)*(تواريخ&lt;=$AD$3)*(4^8-ROW(حسوب)),ROWS(K$9:K504)),0))</f>
        <v>0</v>
      </c>
      <c r="L504" s="81">
        <f>INDEX('1'!M:M,INDEX(4^8-LARGE((حسوب=$R$2)*(تواريخ&gt;=$P$3)*(تواريخ&lt;=$AD$3)*(4^8-ROW(حسوب)),ROWS(L$9:L504)),0))</f>
        <v>0</v>
      </c>
      <c r="M504" s="81">
        <f>INDEX('1'!N:N,INDEX(4^8-LARGE((حسوب=$R$2)*(تواريخ&gt;=$P$3)*(تواريخ&lt;=$AD$3)*(4^8-ROW(حسوب)),ROWS(M$9:M504)),0))</f>
        <v>0</v>
      </c>
      <c r="N504" s="81">
        <f>INDEX('1'!O:O,INDEX(4^8-LARGE((حسوب=$R$2)*(تواريخ&gt;=$P$3)*(تواريخ&lt;=$AD$3)*(4^8-ROW(حسوب)),ROWS(N$9:N504)),0))</f>
        <v>0</v>
      </c>
      <c r="O504" s="81">
        <f>INDEX('1'!P:P,INDEX(4^8-LARGE((حسوب=$R$2)*(تواريخ&gt;=$P$3)*(تواريخ&lt;=$AD$3)*(4^8-ROW(حسوب)),ROWS(O$9:O504)),0))</f>
        <v>0</v>
      </c>
      <c r="P504" s="81">
        <f>INDEX('1'!Q:Q,INDEX(4^8-LARGE((حسوب=$R$2)*(تواريخ&gt;=$P$3)*(تواريخ&lt;=$AD$3)*(4^8-ROW(حسوب)),ROWS(P$9:P504)),0))</f>
        <v>0</v>
      </c>
      <c r="Q504" s="81">
        <f>INDEX('1'!R:R,INDEX(4^8-LARGE((حسوب=$R$2)*(تواريخ&gt;=$P$3)*(تواريخ&lt;=$AD$3)*(4^8-ROW(حسوب)),ROWS(Q$9:Q504)),0))</f>
        <v>0</v>
      </c>
      <c r="R504" s="81">
        <f>INDEX('1'!S:S,INDEX(4^8-LARGE((حسوب=$R$2)*(تواريخ&gt;=$P$3)*(تواريخ&lt;=$AD$3)*(4^8-ROW(حسوب)),ROWS(R$9:R504)),0))</f>
        <v>0</v>
      </c>
      <c r="S504" s="81">
        <f>INDEX('1'!T:T,INDEX(4^8-LARGE((حسوب=$R$2)*(تواريخ&gt;=$P$3)*(تواريخ&lt;=$AD$3)*(4^8-ROW(حسوب)),ROWS(S$9:S504)),0))</f>
        <v>0</v>
      </c>
      <c r="T504" s="81">
        <f>INDEX('1'!U:U,INDEX(4^8-LARGE((حسوب=$R$2)*(تواريخ&gt;=$P$3)*(تواريخ&lt;=$AD$3)*(4^8-ROW(حسوب)),ROWS(T$9:T504)),0))</f>
        <v>0</v>
      </c>
      <c r="U504" s="81">
        <f>INDEX('1'!V:V,INDEX(4^8-LARGE((حسوب=$R$2)*(تواريخ&gt;=$P$3)*(تواريخ&lt;=$AD$3)*(4^8-ROW(حسوب)),ROWS(U$9:U504)),0))</f>
        <v>0</v>
      </c>
      <c r="V504" s="81">
        <f>INDEX('1'!W:W,INDEX(4^8-LARGE((حسوب=$R$2)*(تواريخ&gt;=$P$3)*(تواريخ&lt;=$AD$3)*(4^8-ROW(حسوب)),ROWS(V$9:V504)),0))</f>
        <v>0</v>
      </c>
      <c r="W504" s="81">
        <f>INDEX('1'!X:X,INDEX(4^8-LARGE((حسوب=$R$2)*(تواريخ&gt;=$P$3)*(تواريخ&lt;=$AD$3)*(4^8-ROW(حسوب)),ROWS(W$9:W504)),0))</f>
        <v>0</v>
      </c>
      <c r="X504" s="81">
        <f>INDEX('1'!Y:Y,INDEX(4^8-LARGE((حسوب=$R$2)*(تواريخ&gt;=$P$3)*(تواريخ&lt;=$AD$3)*(4^8-ROW(حسوب)),ROWS(X$9:X504)),0))</f>
        <v>0</v>
      </c>
      <c r="Y504" s="81">
        <f>INDEX('1'!Z:Z,INDEX(4^8-LARGE((حسوب=$R$2)*(تواريخ&gt;=$P$3)*(تواريخ&lt;=$AD$3)*(4^8-ROW(حسوب)),ROWS(Y$9:Y504)),0))</f>
        <v>0</v>
      </c>
      <c r="Z504" s="81">
        <f>INDEX('1'!AA:AA,INDEX(4^8-LARGE((حسوب=$R$2)*(تواريخ&gt;=$P$3)*(تواريخ&lt;=$AD$3)*(4^8-ROW(حسوب)),ROWS(Z$9:Z504)),0))</f>
        <v>0</v>
      </c>
      <c r="AA504" s="81">
        <f>INDEX('1'!AB:AB,INDEX(4^8-LARGE((حسوب=$R$2)*(تواريخ&gt;=$P$3)*(تواريخ&lt;=$AD$3)*(4^8-ROW(حسوب)),ROWS(AA$9:AA504)),0))</f>
        <v>0</v>
      </c>
      <c r="AB504" s="81">
        <f>INDEX('1'!AC:AC,INDEX(4^8-LARGE((حسوب=$R$2)*(تواريخ&gt;=$P$3)*(تواريخ&lt;=$AD$3)*(4^8-ROW(حسوب)),ROWS(AB$9:AB504)),0))</f>
        <v>0</v>
      </c>
      <c r="AC504" s="81">
        <f>INDEX('1'!AD:AD,INDEX(4^8-LARGE((حسوب=$R$2)*(تواريخ&gt;=$P$3)*(تواريخ&lt;=$AD$3)*(4^8-ROW(حسوب)),ROWS(AC$9:AC504)),0))</f>
        <v>0</v>
      </c>
      <c r="AD504" s="81">
        <f>INDEX('1'!AE:AE,INDEX(4^8-LARGE((حسوب=$R$2)*(تواريخ&gt;=$P$3)*(تواريخ&lt;=$AD$3)*(4^8-ROW(حسوب)),ROWS(AD$9:AD504)),0))</f>
        <v>0</v>
      </c>
      <c r="AE504" s="57"/>
      <c r="AF504" s="57"/>
      <c r="AG504" s="58"/>
      <c r="AH504" s="58"/>
      <c r="AI504" s="58"/>
      <c r="AJ504" s="58"/>
      <c r="AK504" s="58"/>
      <c r="AL504" s="58"/>
      <c r="AM504" s="58"/>
      <c r="AN504" s="58"/>
      <c r="AO504" s="58"/>
      <c r="AP504" s="58"/>
      <c r="AQ504" s="57"/>
      <c r="AR504" s="57"/>
      <c r="AS504" s="80">
        <f>INDEX('1'!AY:AY,INDEX(4^8-LARGE((حسوب=$R$2)*(تواريخ&gt;=$P$3)*(تواريخ&lt;=$AD$3)*(4^8-ROW(حسوب)),ROWS(AS$9:AS504)),0))</f>
        <v>0</v>
      </c>
      <c r="AT504" s="80">
        <f>INDEX('1'!AX:AX,INDEX(4^8-LARGE((حسوب=$R$2)*(تواريخ&gt;=$P$3)*(تواريخ&lt;=$AD$3)*(4^8-ROW(حسوب)),ROWS(AT$9:AT504)),0))</f>
        <v>0</v>
      </c>
      <c r="AU504" s="80">
        <f>INDEX('1'!BA:BA,INDEX(4^8-LARGE((حسوب=$R$2)*(تواريخ&gt;=$P$3)*(تواريخ&lt;=$AD$3)*(4^8-ROW(حسوب)),ROWS(AU$9:AU504)),0))</f>
        <v>0</v>
      </c>
      <c r="AV504" s="80">
        <f>INDEX('1'!AZ:AZ,INDEX(4^8-LARGE((حسوب=$R$2)*(تواريخ&gt;=$P$3)*(تواريخ&lt;=$AD$3)*(4^8-ROW(حسوب)),ROWS(AV$9:AV504)),0))</f>
        <v>0</v>
      </c>
      <c r="AW504" s="79" t="str">
        <f t="shared" si="10"/>
        <v/>
      </c>
    </row>
    <row r="505" spans="6:49" ht="18">
      <c r="F505" s="83">
        <f>IF($G505="","",(INDEX('1'!A:A,INDEX(4^8-LARGE((حسوب=$R$2)*(تواريخ&gt;=$P$3)*(تواريخ&lt;=$AD$3)*(4^8-ROW(حسوب)),ROWS(F$9:F505)),0))))</f>
        <v>0</v>
      </c>
      <c r="G505" s="84">
        <f>INDEX('1'!AT:AT,INDEX(4^8-LARGE((حسوب=$R$2)*(تواريخ&gt;=$P$3)*(تواريخ&lt;=$AD$3)*(4^8-ROW(حسوب)),ROWS(G$9:G505)),0))</f>
        <v>0</v>
      </c>
      <c r="H505" s="84">
        <f>INDEX('1'!AV:AV,INDEX(4^8-LARGE((حسوب=$R$2)*(تواريخ&gt;=$P$3)*(تواريخ&lt;=$AD$3)*(4^8-ROW(حسوب)),ROWS(H$9:H505)),0))</f>
        <v>0</v>
      </c>
      <c r="I505" s="81">
        <f>INDEX('1'!J:J,INDEX(4^8-LARGE((حسوب=$R$2)*(تواريخ&gt;=$P$3)*(تواريخ&lt;=$AD$3)*(4^8-ROW(حسوب)),ROWS(I$9:I505)),0))</f>
        <v>0</v>
      </c>
      <c r="J505" s="81">
        <f>INDEX('1'!K:K,INDEX(4^8-LARGE((حسوب=$R$2)*(تواريخ&gt;=$P$3)*(تواريخ&lt;=$AD$3)*(4^8-ROW(حسوب)),ROWS(J$9:J505)),0))</f>
        <v>0</v>
      </c>
      <c r="K505" s="81">
        <f>INDEX('1'!L:L,INDEX(4^8-LARGE((حسوب=$R$2)*(تواريخ&gt;=$P$3)*(تواريخ&lt;=$AD$3)*(4^8-ROW(حسوب)),ROWS(K$9:K505)),0))</f>
        <v>0</v>
      </c>
      <c r="L505" s="81">
        <f>INDEX('1'!M:M,INDEX(4^8-LARGE((حسوب=$R$2)*(تواريخ&gt;=$P$3)*(تواريخ&lt;=$AD$3)*(4^8-ROW(حسوب)),ROWS(L$9:L505)),0))</f>
        <v>0</v>
      </c>
      <c r="M505" s="81">
        <f>INDEX('1'!N:N,INDEX(4^8-LARGE((حسوب=$R$2)*(تواريخ&gt;=$P$3)*(تواريخ&lt;=$AD$3)*(4^8-ROW(حسوب)),ROWS(M$9:M505)),0))</f>
        <v>0</v>
      </c>
      <c r="N505" s="81">
        <f>INDEX('1'!O:O,INDEX(4^8-LARGE((حسوب=$R$2)*(تواريخ&gt;=$P$3)*(تواريخ&lt;=$AD$3)*(4^8-ROW(حسوب)),ROWS(N$9:N505)),0))</f>
        <v>0</v>
      </c>
      <c r="O505" s="81">
        <f>INDEX('1'!P:P,INDEX(4^8-LARGE((حسوب=$R$2)*(تواريخ&gt;=$P$3)*(تواريخ&lt;=$AD$3)*(4^8-ROW(حسوب)),ROWS(O$9:O505)),0))</f>
        <v>0</v>
      </c>
      <c r="P505" s="81">
        <f>INDEX('1'!Q:Q,INDEX(4^8-LARGE((حسوب=$R$2)*(تواريخ&gt;=$P$3)*(تواريخ&lt;=$AD$3)*(4^8-ROW(حسوب)),ROWS(P$9:P505)),0))</f>
        <v>0</v>
      </c>
      <c r="Q505" s="81">
        <f>INDEX('1'!R:R,INDEX(4^8-LARGE((حسوب=$R$2)*(تواريخ&gt;=$P$3)*(تواريخ&lt;=$AD$3)*(4^8-ROW(حسوب)),ROWS(Q$9:Q505)),0))</f>
        <v>0</v>
      </c>
      <c r="R505" s="81">
        <f>INDEX('1'!S:S,INDEX(4^8-LARGE((حسوب=$R$2)*(تواريخ&gt;=$P$3)*(تواريخ&lt;=$AD$3)*(4^8-ROW(حسوب)),ROWS(R$9:R505)),0))</f>
        <v>0</v>
      </c>
      <c r="S505" s="81">
        <f>INDEX('1'!T:T,INDEX(4^8-LARGE((حسوب=$R$2)*(تواريخ&gt;=$P$3)*(تواريخ&lt;=$AD$3)*(4^8-ROW(حسوب)),ROWS(S$9:S505)),0))</f>
        <v>0</v>
      </c>
      <c r="T505" s="81">
        <f>INDEX('1'!U:U,INDEX(4^8-LARGE((حسوب=$R$2)*(تواريخ&gt;=$P$3)*(تواريخ&lt;=$AD$3)*(4^8-ROW(حسوب)),ROWS(T$9:T505)),0))</f>
        <v>0</v>
      </c>
      <c r="U505" s="81">
        <f>INDEX('1'!V:V,INDEX(4^8-LARGE((حسوب=$R$2)*(تواريخ&gt;=$P$3)*(تواريخ&lt;=$AD$3)*(4^8-ROW(حسوب)),ROWS(U$9:U505)),0))</f>
        <v>0</v>
      </c>
      <c r="V505" s="81">
        <f>INDEX('1'!W:W,INDEX(4^8-LARGE((حسوب=$R$2)*(تواريخ&gt;=$P$3)*(تواريخ&lt;=$AD$3)*(4^8-ROW(حسوب)),ROWS(V$9:V505)),0))</f>
        <v>0</v>
      </c>
      <c r="W505" s="81">
        <f>INDEX('1'!X:X,INDEX(4^8-LARGE((حسوب=$R$2)*(تواريخ&gt;=$P$3)*(تواريخ&lt;=$AD$3)*(4^8-ROW(حسوب)),ROWS(W$9:W505)),0))</f>
        <v>0</v>
      </c>
      <c r="X505" s="81">
        <f>INDEX('1'!Y:Y,INDEX(4^8-LARGE((حسوب=$R$2)*(تواريخ&gt;=$P$3)*(تواريخ&lt;=$AD$3)*(4^8-ROW(حسوب)),ROWS(X$9:X505)),0))</f>
        <v>0</v>
      </c>
      <c r="Y505" s="81">
        <f>INDEX('1'!Z:Z,INDEX(4^8-LARGE((حسوب=$R$2)*(تواريخ&gt;=$P$3)*(تواريخ&lt;=$AD$3)*(4^8-ROW(حسوب)),ROWS(Y$9:Y505)),0))</f>
        <v>0</v>
      </c>
      <c r="Z505" s="81">
        <f>INDEX('1'!AA:AA,INDEX(4^8-LARGE((حسوب=$R$2)*(تواريخ&gt;=$P$3)*(تواريخ&lt;=$AD$3)*(4^8-ROW(حسوب)),ROWS(Z$9:Z505)),0))</f>
        <v>0</v>
      </c>
      <c r="AA505" s="81">
        <f>INDEX('1'!AB:AB,INDEX(4^8-LARGE((حسوب=$R$2)*(تواريخ&gt;=$P$3)*(تواريخ&lt;=$AD$3)*(4^8-ROW(حسوب)),ROWS(AA$9:AA505)),0))</f>
        <v>0</v>
      </c>
      <c r="AB505" s="81">
        <f>INDEX('1'!AC:AC,INDEX(4^8-LARGE((حسوب=$R$2)*(تواريخ&gt;=$P$3)*(تواريخ&lt;=$AD$3)*(4^8-ROW(حسوب)),ROWS(AB$9:AB505)),0))</f>
        <v>0</v>
      </c>
      <c r="AC505" s="81">
        <f>INDEX('1'!AD:AD,INDEX(4^8-LARGE((حسوب=$R$2)*(تواريخ&gt;=$P$3)*(تواريخ&lt;=$AD$3)*(4^8-ROW(حسوب)),ROWS(AC$9:AC505)),0))</f>
        <v>0</v>
      </c>
      <c r="AD505" s="81">
        <f>INDEX('1'!AE:AE,INDEX(4^8-LARGE((حسوب=$R$2)*(تواريخ&gt;=$P$3)*(تواريخ&lt;=$AD$3)*(4^8-ROW(حسوب)),ROWS(AD$9:AD505)),0))</f>
        <v>0</v>
      </c>
      <c r="AE505" s="57"/>
      <c r="AF505" s="57"/>
      <c r="AG505" s="58"/>
      <c r="AH505" s="58"/>
      <c r="AI505" s="58"/>
      <c r="AJ505" s="58"/>
      <c r="AK505" s="58"/>
      <c r="AL505" s="58"/>
      <c r="AM505" s="58"/>
      <c r="AN505" s="58"/>
      <c r="AO505" s="58"/>
      <c r="AP505" s="58"/>
      <c r="AQ505" s="57"/>
      <c r="AR505" s="57"/>
      <c r="AS505" s="80">
        <f>INDEX('1'!AY:AY,INDEX(4^8-LARGE((حسوب=$R$2)*(تواريخ&gt;=$P$3)*(تواريخ&lt;=$AD$3)*(4^8-ROW(حسوب)),ROWS(AS$9:AS505)),0))</f>
        <v>0</v>
      </c>
      <c r="AT505" s="80">
        <f>INDEX('1'!AX:AX,INDEX(4^8-LARGE((حسوب=$R$2)*(تواريخ&gt;=$P$3)*(تواريخ&lt;=$AD$3)*(4^8-ROW(حسوب)),ROWS(AT$9:AT505)),0))</f>
        <v>0</v>
      </c>
      <c r="AU505" s="80">
        <f>INDEX('1'!BA:BA,INDEX(4^8-LARGE((حسوب=$R$2)*(تواريخ&gt;=$P$3)*(تواريخ&lt;=$AD$3)*(4^8-ROW(حسوب)),ROWS(AU$9:AU505)),0))</f>
        <v>0</v>
      </c>
      <c r="AV505" s="80">
        <f>INDEX('1'!AZ:AZ,INDEX(4^8-LARGE((حسوب=$R$2)*(تواريخ&gt;=$P$3)*(تواريخ&lt;=$AD$3)*(4^8-ROW(حسوب)),ROWS(AV$9:AV505)),0))</f>
        <v>0</v>
      </c>
      <c r="AW505" s="79" t="str">
        <f t="shared" si="10"/>
        <v/>
      </c>
    </row>
    <row r="506" spans="6:49" ht="18">
      <c r="F506" s="83">
        <f>IF($G506="","",(INDEX('1'!A:A,INDEX(4^8-LARGE((حسوب=$R$2)*(تواريخ&gt;=$P$3)*(تواريخ&lt;=$AD$3)*(4^8-ROW(حسوب)),ROWS(F$9:F506)),0))))</f>
        <v>0</v>
      </c>
      <c r="G506" s="84">
        <f>INDEX('1'!AT:AT,INDEX(4^8-LARGE((حسوب=$R$2)*(تواريخ&gt;=$P$3)*(تواريخ&lt;=$AD$3)*(4^8-ROW(حسوب)),ROWS(G$9:G506)),0))</f>
        <v>0</v>
      </c>
      <c r="H506" s="84">
        <f>INDEX('1'!AV:AV,INDEX(4^8-LARGE((حسوب=$R$2)*(تواريخ&gt;=$P$3)*(تواريخ&lt;=$AD$3)*(4^8-ROW(حسوب)),ROWS(H$9:H506)),0))</f>
        <v>0</v>
      </c>
      <c r="I506" s="81">
        <f>INDEX('1'!J:J,INDEX(4^8-LARGE((حسوب=$R$2)*(تواريخ&gt;=$P$3)*(تواريخ&lt;=$AD$3)*(4^8-ROW(حسوب)),ROWS(I$9:I506)),0))</f>
        <v>0</v>
      </c>
      <c r="J506" s="81">
        <f>INDEX('1'!K:K,INDEX(4^8-LARGE((حسوب=$R$2)*(تواريخ&gt;=$P$3)*(تواريخ&lt;=$AD$3)*(4^8-ROW(حسوب)),ROWS(J$9:J506)),0))</f>
        <v>0</v>
      </c>
      <c r="K506" s="81">
        <f>INDEX('1'!L:L,INDEX(4^8-LARGE((حسوب=$R$2)*(تواريخ&gt;=$P$3)*(تواريخ&lt;=$AD$3)*(4^8-ROW(حسوب)),ROWS(K$9:K506)),0))</f>
        <v>0</v>
      </c>
      <c r="L506" s="81">
        <f>INDEX('1'!M:M,INDEX(4^8-LARGE((حسوب=$R$2)*(تواريخ&gt;=$P$3)*(تواريخ&lt;=$AD$3)*(4^8-ROW(حسوب)),ROWS(L$9:L506)),0))</f>
        <v>0</v>
      </c>
      <c r="M506" s="81">
        <f>INDEX('1'!N:N,INDEX(4^8-LARGE((حسوب=$R$2)*(تواريخ&gt;=$P$3)*(تواريخ&lt;=$AD$3)*(4^8-ROW(حسوب)),ROWS(M$9:M506)),0))</f>
        <v>0</v>
      </c>
      <c r="N506" s="81">
        <f>INDEX('1'!O:O,INDEX(4^8-LARGE((حسوب=$R$2)*(تواريخ&gt;=$P$3)*(تواريخ&lt;=$AD$3)*(4^8-ROW(حسوب)),ROWS(N$9:N506)),0))</f>
        <v>0</v>
      </c>
      <c r="O506" s="81">
        <f>INDEX('1'!P:P,INDEX(4^8-LARGE((حسوب=$R$2)*(تواريخ&gt;=$P$3)*(تواريخ&lt;=$AD$3)*(4^8-ROW(حسوب)),ROWS(O$9:O506)),0))</f>
        <v>0</v>
      </c>
      <c r="P506" s="81">
        <f>INDEX('1'!Q:Q,INDEX(4^8-LARGE((حسوب=$R$2)*(تواريخ&gt;=$P$3)*(تواريخ&lt;=$AD$3)*(4^8-ROW(حسوب)),ROWS(P$9:P506)),0))</f>
        <v>0</v>
      </c>
      <c r="Q506" s="81">
        <f>INDEX('1'!R:R,INDEX(4^8-LARGE((حسوب=$R$2)*(تواريخ&gt;=$P$3)*(تواريخ&lt;=$AD$3)*(4^8-ROW(حسوب)),ROWS(Q$9:Q506)),0))</f>
        <v>0</v>
      </c>
      <c r="R506" s="81">
        <f>INDEX('1'!S:S,INDEX(4^8-LARGE((حسوب=$R$2)*(تواريخ&gt;=$P$3)*(تواريخ&lt;=$AD$3)*(4^8-ROW(حسوب)),ROWS(R$9:R506)),0))</f>
        <v>0</v>
      </c>
      <c r="S506" s="81">
        <f>INDEX('1'!T:T,INDEX(4^8-LARGE((حسوب=$R$2)*(تواريخ&gt;=$P$3)*(تواريخ&lt;=$AD$3)*(4^8-ROW(حسوب)),ROWS(S$9:S506)),0))</f>
        <v>0</v>
      </c>
      <c r="T506" s="81">
        <f>INDEX('1'!U:U,INDEX(4^8-LARGE((حسوب=$R$2)*(تواريخ&gt;=$P$3)*(تواريخ&lt;=$AD$3)*(4^8-ROW(حسوب)),ROWS(T$9:T506)),0))</f>
        <v>0</v>
      </c>
      <c r="U506" s="81">
        <f>INDEX('1'!V:V,INDEX(4^8-LARGE((حسوب=$R$2)*(تواريخ&gt;=$P$3)*(تواريخ&lt;=$AD$3)*(4^8-ROW(حسوب)),ROWS(U$9:U506)),0))</f>
        <v>0</v>
      </c>
      <c r="V506" s="81">
        <f>INDEX('1'!W:W,INDEX(4^8-LARGE((حسوب=$R$2)*(تواريخ&gt;=$P$3)*(تواريخ&lt;=$AD$3)*(4^8-ROW(حسوب)),ROWS(V$9:V506)),0))</f>
        <v>0</v>
      </c>
      <c r="W506" s="81">
        <f>INDEX('1'!X:X,INDEX(4^8-LARGE((حسوب=$R$2)*(تواريخ&gt;=$P$3)*(تواريخ&lt;=$AD$3)*(4^8-ROW(حسوب)),ROWS(W$9:W506)),0))</f>
        <v>0</v>
      </c>
      <c r="X506" s="81">
        <f>INDEX('1'!Y:Y,INDEX(4^8-LARGE((حسوب=$R$2)*(تواريخ&gt;=$P$3)*(تواريخ&lt;=$AD$3)*(4^8-ROW(حسوب)),ROWS(X$9:X506)),0))</f>
        <v>0</v>
      </c>
      <c r="Y506" s="81">
        <f>INDEX('1'!Z:Z,INDEX(4^8-LARGE((حسوب=$R$2)*(تواريخ&gt;=$P$3)*(تواريخ&lt;=$AD$3)*(4^8-ROW(حسوب)),ROWS(Y$9:Y506)),0))</f>
        <v>0</v>
      </c>
      <c r="Z506" s="81">
        <f>INDEX('1'!AA:AA,INDEX(4^8-LARGE((حسوب=$R$2)*(تواريخ&gt;=$P$3)*(تواريخ&lt;=$AD$3)*(4^8-ROW(حسوب)),ROWS(Z$9:Z506)),0))</f>
        <v>0</v>
      </c>
      <c r="AA506" s="81">
        <f>INDEX('1'!AB:AB,INDEX(4^8-LARGE((حسوب=$R$2)*(تواريخ&gt;=$P$3)*(تواريخ&lt;=$AD$3)*(4^8-ROW(حسوب)),ROWS(AA$9:AA506)),0))</f>
        <v>0</v>
      </c>
      <c r="AB506" s="81">
        <f>INDEX('1'!AC:AC,INDEX(4^8-LARGE((حسوب=$R$2)*(تواريخ&gt;=$P$3)*(تواريخ&lt;=$AD$3)*(4^8-ROW(حسوب)),ROWS(AB$9:AB506)),0))</f>
        <v>0</v>
      </c>
      <c r="AC506" s="81">
        <f>INDEX('1'!AD:AD,INDEX(4^8-LARGE((حسوب=$R$2)*(تواريخ&gt;=$P$3)*(تواريخ&lt;=$AD$3)*(4^8-ROW(حسوب)),ROWS(AC$9:AC506)),0))</f>
        <v>0</v>
      </c>
      <c r="AD506" s="81">
        <f>INDEX('1'!AE:AE,INDEX(4^8-LARGE((حسوب=$R$2)*(تواريخ&gt;=$P$3)*(تواريخ&lt;=$AD$3)*(4^8-ROW(حسوب)),ROWS(AD$9:AD506)),0))</f>
        <v>0</v>
      </c>
      <c r="AE506" s="57"/>
      <c r="AF506" s="57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7"/>
      <c r="AR506" s="57"/>
      <c r="AS506" s="80">
        <f>INDEX('1'!AY:AY,INDEX(4^8-LARGE((حسوب=$R$2)*(تواريخ&gt;=$P$3)*(تواريخ&lt;=$AD$3)*(4^8-ROW(حسوب)),ROWS(AS$9:AS506)),0))</f>
        <v>0</v>
      </c>
      <c r="AT506" s="80">
        <f>INDEX('1'!AX:AX,INDEX(4^8-LARGE((حسوب=$R$2)*(تواريخ&gt;=$P$3)*(تواريخ&lt;=$AD$3)*(4^8-ROW(حسوب)),ROWS(AT$9:AT506)),0))</f>
        <v>0</v>
      </c>
      <c r="AU506" s="80">
        <f>INDEX('1'!BA:BA,INDEX(4^8-LARGE((حسوب=$R$2)*(تواريخ&gt;=$P$3)*(تواريخ&lt;=$AD$3)*(4^8-ROW(حسوب)),ROWS(AU$9:AU506)),0))</f>
        <v>0</v>
      </c>
      <c r="AV506" s="80">
        <f>INDEX('1'!AZ:AZ,INDEX(4^8-LARGE((حسوب=$R$2)*(تواريخ&gt;=$P$3)*(تواريخ&lt;=$AD$3)*(4^8-ROW(حسوب)),ROWS(AV$9:AV506)),0))</f>
        <v>0</v>
      </c>
      <c r="AW506" s="79" t="str">
        <f t="shared" si="10"/>
        <v/>
      </c>
    </row>
    <row r="507" spans="6:49" ht="18">
      <c r="F507" s="83">
        <f>IF($G507="","",(INDEX('1'!A:A,INDEX(4^8-LARGE((حسوب=$R$2)*(تواريخ&gt;=$P$3)*(تواريخ&lt;=$AD$3)*(4^8-ROW(حسوب)),ROWS(F$9:F507)),0))))</f>
        <v>0</v>
      </c>
      <c r="G507" s="84">
        <f>INDEX('1'!AT:AT,INDEX(4^8-LARGE((حسوب=$R$2)*(تواريخ&gt;=$P$3)*(تواريخ&lt;=$AD$3)*(4^8-ROW(حسوب)),ROWS(G$9:G507)),0))</f>
        <v>0</v>
      </c>
      <c r="H507" s="84">
        <f>INDEX('1'!AV:AV,INDEX(4^8-LARGE((حسوب=$R$2)*(تواريخ&gt;=$P$3)*(تواريخ&lt;=$AD$3)*(4^8-ROW(حسوب)),ROWS(H$9:H507)),0))</f>
        <v>0</v>
      </c>
      <c r="I507" s="81">
        <f>INDEX('1'!J:J,INDEX(4^8-LARGE((حسوب=$R$2)*(تواريخ&gt;=$P$3)*(تواريخ&lt;=$AD$3)*(4^8-ROW(حسوب)),ROWS(I$9:I507)),0))</f>
        <v>0</v>
      </c>
      <c r="J507" s="81">
        <f>INDEX('1'!K:K,INDEX(4^8-LARGE((حسوب=$R$2)*(تواريخ&gt;=$P$3)*(تواريخ&lt;=$AD$3)*(4^8-ROW(حسوب)),ROWS(J$9:J507)),0))</f>
        <v>0</v>
      </c>
      <c r="K507" s="81">
        <f>INDEX('1'!L:L,INDEX(4^8-LARGE((حسوب=$R$2)*(تواريخ&gt;=$P$3)*(تواريخ&lt;=$AD$3)*(4^8-ROW(حسوب)),ROWS(K$9:K507)),0))</f>
        <v>0</v>
      </c>
      <c r="L507" s="81">
        <f>INDEX('1'!M:M,INDEX(4^8-LARGE((حسوب=$R$2)*(تواريخ&gt;=$P$3)*(تواريخ&lt;=$AD$3)*(4^8-ROW(حسوب)),ROWS(L$9:L507)),0))</f>
        <v>0</v>
      </c>
      <c r="M507" s="81">
        <f>INDEX('1'!N:N,INDEX(4^8-LARGE((حسوب=$R$2)*(تواريخ&gt;=$P$3)*(تواريخ&lt;=$AD$3)*(4^8-ROW(حسوب)),ROWS(M$9:M507)),0))</f>
        <v>0</v>
      </c>
      <c r="N507" s="81">
        <f>INDEX('1'!O:O,INDEX(4^8-LARGE((حسوب=$R$2)*(تواريخ&gt;=$P$3)*(تواريخ&lt;=$AD$3)*(4^8-ROW(حسوب)),ROWS(N$9:N507)),0))</f>
        <v>0</v>
      </c>
      <c r="O507" s="81">
        <f>INDEX('1'!P:P,INDEX(4^8-LARGE((حسوب=$R$2)*(تواريخ&gt;=$P$3)*(تواريخ&lt;=$AD$3)*(4^8-ROW(حسوب)),ROWS(O$9:O507)),0))</f>
        <v>0</v>
      </c>
      <c r="P507" s="81">
        <f>INDEX('1'!Q:Q,INDEX(4^8-LARGE((حسوب=$R$2)*(تواريخ&gt;=$P$3)*(تواريخ&lt;=$AD$3)*(4^8-ROW(حسوب)),ROWS(P$9:P507)),0))</f>
        <v>0</v>
      </c>
      <c r="Q507" s="81">
        <f>INDEX('1'!R:R,INDEX(4^8-LARGE((حسوب=$R$2)*(تواريخ&gt;=$P$3)*(تواريخ&lt;=$AD$3)*(4^8-ROW(حسوب)),ROWS(Q$9:Q507)),0))</f>
        <v>0</v>
      </c>
      <c r="R507" s="81">
        <f>INDEX('1'!S:S,INDEX(4^8-LARGE((حسوب=$R$2)*(تواريخ&gt;=$P$3)*(تواريخ&lt;=$AD$3)*(4^8-ROW(حسوب)),ROWS(R$9:R507)),0))</f>
        <v>0</v>
      </c>
      <c r="S507" s="81">
        <f>INDEX('1'!T:T,INDEX(4^8-LARGE((حسوب=$R$2)*(تواريخ&gt;=$P$3)*(تواريخ&lt;=$AD$3)*(4^8-ROW(حسوب)),ROWS(S$9:S507)),0))</f>
        <v>0</v>
      </c>
      <c r="T507" s="81">
        <f>INDEX('1'!U:U,INDEX(4^8-LARGE((حسوب=$R$2)*(تواريخ&gt;=$P$3)*(تواريخ&lt;=$AD$3)*(4^8-ROW(حسوب)),ROWS(T$9:T507)),0))</f>
        <v>0</v>
      </c>
      <c r="U507" s="81">
        <f>INDEX('1'!V:V,INDEX(4^8-LARGE((حسوب=$R$2)*(تواريخ&gt;=$P$3)*(تواريخ&lt;=$AD$3)*(4^8-ROW(حسوب)),ROWS(U$9:U507)),0))</f>
        <v>0</v>
      </c>
      <c r="V507" s="81">
        <f>INDEX('1'!W:W,INDEX(4^8-LARGE((حسوب=$R$2)*(تواريخ&gt;=$P$3)*(تواريخ&lt;=$AD$3)*(4^8-ROW(حسوب)),ROWS(V$9:V507)),0))</f>
        <v>0</v>
      </c>
      <c r="W507" s="81">
        <f>INDEX('1'!X:X,INDEX(4^8-LARGE((حسوب=$R$2)*(تواريخ&gt;=$P$3)*(تواريخ&lt;=$AD$3)*(4^8-ROW(حسوب)),ROWS(W$9:W507)),0))</f>
        <v>0</v>
      </c>
      <c r="X507" s="81">
        <f>INDEX('1'!Y:Y,INDEX(4^8-LARGE((حسوب=$R$2)*(تواريخ&gt;=$P$3)*(تواريخ&lt;=$AD$3)*(4^8-ROW(حسوب)),ROWS(X$9:X507)),0))</f>
        <v>0</v>
      </c>
      <c r="Y507" s="81">
        <f>INDEX('1'!Z:Z,INDEX(4^8-LARGE((حسوب=$R$2)*(تواريخ&gt;=$P$3)*(تواريخ&lt;=$AD$3)*(4^8-ROW(حسوب)),ROWS(Y$9:Y507)),0))</f>
        <v>0</v>
      </c>
      <c r="Z507" s="81">
        <f>INDEX('1'!AA:AA,INDEX(4^8-LARGE((حسوب=$R$2)*(تواريخ&gt;=$P$3)*(تواريخ&lt;=$AD$3)*(4^8-ROW(حسوب)),ROWS(Z$9:Z507)),0))</f>
        <v>0</v>
      </c>
      <c r="AA507" s="81">
        <f>INDEX('1'!AB:AB,INDEX(4^8-LARGE((حسوب=$R$2)*(تواريخ&gt;=$P$3)*(تواريخ&lt;=$AD$3)*(4^8-ROW(حسوب)),ROWS(AA$9:AA507)),0))</f>
        <v>0</v>
      </c>
      <c r="AB507" s="81">
        <f>INDEX('1'!AC:AC,INDEX(4^8-LARGE((حسوب=$R$2)*(تواريخ&gt;=$P$3)*(تواريخ&lt;=$AD$3)*(4^8-ROW(حسوب)),ROWS(AB$9:AB507)),0))</f>
        <v>0</v>
      </c>
      <c r="AC507" s="81">
        <f>INDEX('1'!AD:AD,INDEX(4^8-LARGE((حسوب=$R$2)*(تواريخ&gt;=$P$3)*(تواريخ&lt;=$AD$3)*(4^8-ROW(حسوب)),ROWS(AC$9:AC507)),0))</f>
        <v>0</v>
      </c>
      <c r="AD507" s="81">
        <f>INDEX('1'!AE:AE,INDEX(4^8-LARGE((حسوب=$R$2)*(تواريخ&gt;=$P$3)*(تواريخ&lt;=$AD$3)*(4^8-ROW(حسوب)),ROWS(AD$9:AD507)),0))</f>
        <v>0</v>
      </c>
      <c r="AE507" s="57"/>
      <c r="AF507" s="57"/>
      <c r="AG507" s="58"/>
      <c r="AH507" s="58"/>
      <c r="AI507" s="58"/>
      <c r="AJ507" s="58"/>
      <c r="AK507" s="58"/>
      <c r="AL507" s="58"/>
      <c r="AM507" s="58"/>
      <c r="AN507" s="58"/>
      <c r="AO507" s="58"/>
      <c r="AP507" s="58"/>
      <c r="AQ507" s="57"/>
      <c r="AR507" s="57"/>
      <c r="AS507" s="80">
        <f>INDEX('1'!AY:AY,INDEX(4^8-LARGE((حسوب=$R$2)*(تواريخ&gt;=$P$3)*(تواريخ&lt;=$AD$3)*(4^8-ROW(حسوب)),ROWS(AS$9:AS507)),0))</f>
        <v>0</v>
      </c>
      <c r="AT507" s="80">
        <f>INDEX('1'!AX:AX,INDEX(4^8-LARGE((حسوب=$R$2)*(تواريخ&gt;=$P$3)*(تواريخ&lt;=$AD$3)*(4^8-ROW(حسوب)),ROWS(AT$9:AT507)),0))</f>
        <v>0</v>
      </c>
      <c r="AU507" s="80">
        <f>INDEX('1'!BA:BA,INDEX(4^8-LARGE((حسوب=$R$2)*(تواريخ&gt;=$P$3)*(تواريخ&lt;=$AD$3)*(4^8-ROW(حسوب)),ROWS(AU$9:AU507)),0))</f>
        <v>0</v>
      </c>
      <c r="AV507" s="80">
        <f>INDEX('1'!AZ:AZ,INDEX(4^8-LARGE((حسوب=$R$2)*(تواريخ&gt;=$P$3)*(تواريخ&lt;=$AD$3)*(4^8-ROW(حسوب)),ROWS(AV$9:AV507)),0))</f>
        <v>0</v>
      </c>
      <c r="AW507" s="79" t="str">
        <f t="shared" si="10"/>
        <v/>
      </c>
    </row>
    <row r="508" spans="6:49" ht="18">
      <c r="F508" s="83">
        <f>IF($G508="","",(INDEX('1'!A:A,INDEX(4^8-LARGE((حسوب=$R$2)*(تواريخ&gt;=$P$3)*(تواريخ&lt;=$AD$3)*(4^8-ROW(حسوب)),ROWS(F$9:F508)),0))))</f>
        <v>0</v>
      </c>
      <c r="G508" s="84">
        <f>INDEX('1'!AT:AT,INDEX(4^8-LARGE((حسوب=$R$2)*(تواريخ&gt;=$P$3)*(تواريخ&lt;=$AD$3)*(4^8-ROW(حسوب)),ROWS(G$9:G508)),0))</f>
        <v>0</v>
      </c>
      <c r="H508" s="84">
        <f>INDEX('1'!AV:AV,INDEX(4^8-LARGE((حسوب=$R$2)*(تواريخ&gt;=$P$3)*(تواريخ&lt;=$AD$3)*(4^8-ROW(حسوب)),ROWS(H$9:H508)),0))</f>
        <v>0</v>
      </c>
      <c r="I508" s="81">
        <f>INDEX('1'!J:J,INDEX(4^8-LARGE((حسوب=$R$2)*(تواريخ&gt;=$P$3)*(تواريخ&lt;=$AD$3)*(4^8-ROW(حسوب)),ROWS(I$9:I508)),0))</f>
        <v>0</v>
      </c>
      <c r="J508" s="81">
        <f>INDEX('1'!K:K,INDEX(4^8-LARGE((حسوب=$R$2)*(تواريخ&gt;=$P$3)*(تواريخ&lt;=$AD$3)*(4^8-ROW(حسوب)),ROWS(J$9:J508)),0))</f>
        <v>0</v>
      </c>
      <c r="K508" s="81">
        <f>INDEX('1'!L:L,INDEX(4^8-LARGE((حسوب=$R$2)*(تواريخ&gt;=$P$3)*(تواريخ&lt;=$AD$3)*(4^8-ROW(حسوب)),ROWS(K$9:K508)),0))</f>
        <v>0</v>
      </c>
      <c r="L508" s="81">
        <f>INDEX('1'!M:M,INDEX(4^8-LARGE((حسوب=$R$2)*(تواريخ&gt;=$P$3)*(تواريخ&lt;=$AD$3)*(4^8-ROW(حسوب)),ROWS(L$9:L508)),0))</f>
        <v>0</v>
      </c>
      <c r="M508" s="81">
        <f>INDEX('1'!N:N,INDEX(4^8-LARGE((حسوب=$R$2)*(تواريخ&gt;=$P$3)*(تواريخ&lt;=$AD$3)*(4^8-ROW(حسوب)),ROWS(M$9:M508)),0))</f>
        <v>0</v>
      </c>
      <c r="N508" s="81">
        <f>INDEX('1'!O:O,INDEX(4^8-LARGE((حسوب=$R$2)*(تواريخ&gt;=$P$3)*(تواريخ&lt;=$AD$3)*(4^8-ROW(حسوب)),ROWS(N$9:N508)),0))</f>
        <v>0</v>
      </c>
      <c r="O508" s="81">
        <f>INDEX('1'!P:P,INDEX(4^8-LARGE((حسوب=$R$2)*(تواريخ&gt;=$P$3)*(تواريخ&lt;=$AD$3)*(4^8-ROW(حسوب)),ROWS(O$9:O508)),0))</f>
        <v>0</v>
      </c>
      <c r="P508" s="81">
        <f>INDEX('1'!Q:Q,INDEX(4^8-LARGE((حسوب=$R$2)*(تواريخ&gt;=$P$3)*(تواريخ&lt;=$AD$3)*(4^8-ROW(حسوب)),ROWS(P$9:P508)),0))</f>
        <v>0</v>
      </c>
      <c r="Q508" s="81">
        <f>INDEX('1'!R:R,INDEX(4^8-LARGE((حسوب=$R$2)*(تواريخ&gt;=$P$3)*(تواريخ&lt;=$AD$3)*(4^8-ROW(حسوب)),ROWS(Q$9:Q508)),0))</f>
        <v>0</v>
      </c>
      <c r="R508" s="81">
        <f>INDEX('1'!S:S,INDEX(4^8-LARGE((حسوب=$R$2)*(تواريخ&gt;=$P$3)*(تواريخ&lt;=$AD$3)*(4^8-ROW(حسوب)),ROWS(R$9:R508)),0))</f>
        <v>0</v>
      </c>
      <c r="S508" s="81">
        <f>INDEX('1'!T:T,INDEX(4^8-LARGE((حسوب=$R$2)*(تواريخ&gt;=$P$3)*(تواريخ&lt;=$AD$3)*(4^8-ROW(حسوب)),ROWS(S$9:S508)),0))</f>
        <v>0</v>
      </c>
      <c r="T508" s="81">
        <f>INDEX('1'!U:U,INDEX(4^8-LARGE((حسوب=$R$2)*(تواريخ&gt;=$P$3)*(تواريخ&lt;=$AD$3)*(4^8-ROW(حسوب)),ROWS(T$9:T508)),0))</f>
        <v>0</v>
      </c>
      <c r="U508" s="81">
        <f>INDEX('1'!V:V,INDEX(4^8-LARGE((حسوب=$R$2)*(تواريخ&gt;=$P$3)*(تواريخ&lt;=$AD$3)*(4^8-ROW(حسوب)),ROWS(U$9:U508)),0))</f>
        <v>0</v>
      </c>
      <c r="V508" s="81">
        <f>INDEX('1'!W:W,INDEX(4^8-LARGE((حسوب=$R$2)*(تواريخ&gt;=$P$3)*(تواريخ&lt;=$AD$3)*(4^8-ROW(حسوب)),ROWS(V$9:V508)),0))</f>
        <v>0</v>
      </c>
      <c r="W508" s="81">
        <f>INDEX('1'!X:X,INDEX(4^8-LARGE((حسوب=$R$2)*(تواريخ&gt;=$P$3)*(تواريخ&lt;=$AD$3)*(4^8-ROW(حسوب)),ROWS(W$9:W508)),0))</f>
        <v>0</v>
      </c>
      <c r="X508" s="81">
        <f>INDEX('1'!Y:Y,INDEX(4^8-LARGE((حسوب=$R$2)*(تواريخ&gt;=$P$3)*(تواريخ&lt;=$AD$3)*(4^8-ROW(حسوب)),ROWS(X$9:X508)),0))</f>
        <v>0</v>
      </c>
      <c r="Y508" s="81">
        <f>INDEX('1'!Z:Z,INDEX(4^8-LARGE((حسوب=$R$2)*(تواريخ&gt;=$P$3)*(تواريخ&lt;=$AD$3)*(4^8-ROW(حسوب)),ROWS(Y$9:Y508)),0))</f>
        <v>0</v>
      </c>
      <c r="Z508" s="81">
        <f>INDEX('1'!AA:AA,INDEX(4^8-LARGE((حسوب=$R$2)*(تواريخ&gt;=$P$3)*(تواريخ&lt;=$AD$3)*(4^8-ROW(حسوب)),ROWS(Z$9:Z508)),0))</f>
        <v>0</v>
      </c>
      <c r="AA508" s="81">
        <f>INDEX('1'!AB:AB,INDEX(4^8-LARGE((حسوب=$R$2)*(تواريخ&gt;=$P$3)*(تواريخ&lt;=$AD$3)*(4^8-ROW(حسوب)),ROWS(AA$9:AA508)),0))</f>
        <v>0</v>
      </c>
      <c r="AB508" s="81">
        <f>INDEX('1'!AC:AC,INDEX(4^8-LARGE((حسوب=$R$2)*(تواريخ&gt;=$P$3)*(تواريخ&lt;=$AD$3)*(4^8-ROW(حسوب)),ROWS(AB$9:AB508)),0))</f>
        <v>0</v>
      </c>
      <c r="AC508" s="81">
        <f>INDEX('1'!AD:AD,INDEX(4^8-LARGE((حسوب=$R$2)*(تواريخ&gt;=$P$3)*(تواريخ&lt;=$AD$3)*(4^8-ROW(حسوب)),ROWS(AC$9:AC508)),0))</f>
        <v>0</v>
      </c>
      <c r="AD508" s="81">
        <f>INDEX('1'!AE:AE,INDEX(4^8-LARGE((حسوب=$R$2)*(تواريخ&gt;=$P$3)*(تواريخ&lt;=$AD$3)*(4^8-ROW(حسوب)),ROWS(AD$9:AD508)),0))</f>
        <v>0</v>
      </c>
      <c r="AE508" s="57"/>
      <c r="AF508" s="57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7"/>
      <c r="AR508" s="57"/>
      <c r="AS508" s="80">
        <f>INDEX('1'!AY:AY,INDEX(4^8-LARGE((حسوب=$R$2)*(تواريخ&gt;=$P$3)*(تواريخ&lt;=$AD$3)*(4^8-ROW(حسوب)),ROWS(AS$9:AS508)),0))</f>
        <v>0</v>
      </c>
      <c r="AT508" s="80">
        <f>INDEX('1'!AX:AX,INDEX(4^8-LARGE((حسوب=$R$2)*(تواريخ&gt;=$P$3)*(تواريخ&lt;=$AD$3)*(4^8-ROW(حسوب)),ROWS(AT$9:AT508)),0))</f>
        <v>0</v>
      </c>
      <c r="AU508" s="80">
        <f>INDEX('1'!BA:BA,INDEX(4^8-LARGE((حسوب=$R$2)*(تواريخ&gt;=$P$3)*(تواريخ&lt;=$AD$3)*(4^8-ROW(حسوب)),ROWS(AU$9:AU508)),0))</f>
        <v>0</v>
      </c>
      <c r="AV508" s="80">
        <f>INDEX('1'!AZ:AZ,INDEX(4^8-LARGE((حسوب=$R$2)*(تواريخ&gt;=$P$3)*(تواريخ&lt;=$AD$3)*(4^8-ROW(حسوب)),ROWS(AV$9:AV508)),0))</f>
        <v>0</v>
      </c>
      <c r="AW508" s="79" t="str">
        <f t="shared" si="10"/>
        <v/>
      </c>
    </row>
    <row r="509" spans="6:49" ht="18">
      <c r="F509" s="83">
        <f>IF($G509="","",(INDEX('1'!A:A,INDEX(4^8-LARGE((حسوب=$R$2)*(تواريخ&gt;=$P$3)*(تواريخ&lt;=$AD$3)*(4^8-ROW(حسوب)),ROWS(F$9:F509)),0))))</f>
        <v>0</v>
      </c>
      <c r="G509" s="84">
        <f>INDEX('1'!AT:AT,INDEX(4^8-LARGE((حسوب=$R$2)*(تواريخ&gt;=$P$3)*(تواريخ&lt;=$AD$3)*(4^8-ROW(حسوب)),ROWS(G$9:G509)),0))</f>
        <v>0</v>
      </c>
      <c r="H509" s="84">
        <f>INDEX('1'!AV:AV,INDEX(4^8-LARGE((حسوب=$R$2)*(تواريخ&gt;=$P$3)*(تواريخ&lt;=$AD$3)*(4^8-ROW(حسوب)),ROWS(H$9:H509)),0))</f>
        <v>0</v>
      </c>
      <c r="I509" s="81">
        <f>INDEX('1'!J:J,INDEX(4^8-LARGE((حسوب=$R$2)*(تواريخ&gt;=$P$3)*(تواريخ&lt;=$AD$3)*(4^8-ROW(حسوب)),ROWS(I$9:I509)),0))</f>
        <v>0</v>
      </c>
      <c r="J509" s="81">
        <f>INDEX('1'!K:K,INDEX(4^8-LARGE((حسوب=$R$2)*(تواريخ&gt;=$P$3)*(تواريخ&lt;=$AD$3)*(4^8-ROW(حسوب)),ROWS(J$9:J509)),0))</f>
        <v>0</v>
      </c>
      <c r="K509" s="81">
        <f>INDEX('1'!L:L,INDEX(4^8-LARGE((حسوب=$R$2)*(تواريخ&gt;=$P$3)*(تواريخ&lt;=$AD$3)*(4^8-ROW(حسوب)),ROWS(K$9:K509)),0))</f>
        <v>0</v>
      </c>
      <c r="L509" s="81">
        <f>INDEX('1'!M:M,INDEX(4^8-LARGE((حسوب=$R$2)*(تواريخ&gt;=$P$3)*(تواريخ&lt;=$AD$3)*(4^8-ROW(حسوب)),ROWS(L$9:L509)),0))</f>
        <v>0</v>
      </c>
      <c r="M509" s="81">
        <f>INDEX('1'!N:N,INDEX(4^8-LARGE((حسوب=$R$2)*(تواريخ&gt;=$P$3)*(تواريخ&lt;=$AD$3)*(4^8-ROW(حسوب)),ROWS(M$9:M509)),0))</f>
        <v>0</v>
      </c>
      <c r="N509" s="81">
        <f>INDEX('1'!O:O,INDEX(4^8-LARGE((حسوب=$R$2)*(تواريخ&gt;=$P$3)*(تواريخ&lt;=$AD$3)*(4^8-ROW(حسوب)),ROWS(N$9:N509)),0))</f>
        <v>0</v>
      </c>
      <c r="O509" s="81">
        <f>INDEX('1'!P:P,INDEX(4^8-LARGE((حسوب=$R$2)*(تواريخ&gt;=$P$3)*(تواريخ&lt;=$AD$3)*(4^8-ROW(حسوب)),ROWS(O$9:O509)),0))</f>
        <v>0</v>
      </c>
      <c r="P509" s="81">
        <f>INDEX('1'!Q:Q,INDEX(4^8-LARGE((حسوب=$R$2)*(تواريخ&gt;=$P$3)*(تواريخ&lt;=$AD$3)*(4^8-ROW(حسوب)),ROWS(P$9:P509)),0))</f>
        <v>0</v>
      </c>
      <c r="Q509" s="81">
        <f>INDEX('1'!R:R,INDEX(4^8-LARGE((حسوب=$R$2)*(تواريخ&gt;=$P$3)*(تواريخ&lt;=$AD$3)*(4^8-ROW(حسوب)),ROWS(Q$9:Q509)),0))</f>
        <v>0</v>
      </c>
      <c r="R509" s="81">
        <f>INDEX('1'!S:S,INDEX(4^8-LARGE((حسوب=$R$2)*(تواريخ&gt;=$P$3)*(تواريخ&lt;=$AD$3)*(4^8-ROW(حسوب)),ROWS(R$9:R509)),0))</f>
        <v>0</v>
      </c>
      <c r="S509" s="81">
        <f>INDEX('1'!T:T,INDEX(4^8-LARGE((حسوب=$R$2)*(تواريخ&gt;=$P$3)*(تواريخ&lt;=$AD$3)*(4^8-ROW(حسوب)),ROWS(S$9:S509)),0))</f>
        <v>0</v>
      </c>
      <c r="T509" s="81">
        <f>INDEX('1'!U:U,INDEX(4^8-LARGE((حسوب=$R$2)*(تواريخ&gt;=$P$3)*(تواريخ&lt;=$AD$3)*(4^8-ROW(حسوب)),ROWS(T$9:T509)),0))</f>
        <v>0</v>
      </c>
      <c r="U509" s="81">
        <f>INDEX('1'!V:V,INDEX(4^8-LARGE((حسوب=$R$2)*(تواريخ&gt;=$P$3)*(تواريخ&lt;=$AD$3)*(4^8-ROW(حسوب)),ROWS(U$9:U509)),0))</f>
        <v>0</v>
      </c>
      <c r="V509" s="81">
        <f>INDEX('1'!W:W,INDEX(4^8-LARGE((حسوب=$R$2)*(تواريخ&gt;=$P$3)*(تواريخ&lt;=$AD$3)*(4^8-ROW(حسوب)),ROWS(V$9:V509)),0))</f>
        <v>0</v>
      </c>
      <c r="W509" s="81">
        <f>INDEX('1'!X:X,INDEX(4^8-LARGE((حسوب=$R$2)*(تواريخ&gt;=$P$3)*(تواريخ&lt;=$AD$3)*(4^8-ROW(حسوب)),ROWS(W$9:W509)),0))</f>
        <v>0</v>
      </c>
      <c r="X509" s="81">
        <f>INDEX('1'!Y:Y,INDEX(4^8-LARGE((حسوب=$R$2)*(تواريخ&gt;=$P$3)*(تواريخ&lt;=$AD$3)*(4^8-ROW(حسوب)),ROWS(X$9:X509)),0))</f>
        <v>0</v>
      </c>
      <c r="Y509" s="81">
        <f>INDEX('1'!Z:Z,INDEX(4^8-LARGE((حسوب=$R$2)*(تواريخ&gt;=$P$3)*(تواريخ&lt;=$AD$3)*(4^8-ROW(حسوب)),ROWS(Y$9:Y509)),0))</f>
        <v>0</v>
      </c>
      <c r="Z509" s="81">
        <f>INDEX('1'!AA:AA,INDEX(4^8-LARGE((حسوب=$R$2)*(تواريخ&gt;=$P$3)*(تواريخ&lt;=$AD$3)*(4^8-ROW(حسوب)),ROWS(Z$9:Z509)),0))</f>
        <v>0</v>
      </c>
      <c r="AA509" s="81">
        <f>INDEX('1'!AB:AB,INDEX(4^8-LARGE((حسوب=$R$2)*(تواريخ&gt;=$P$3)*(تواريخ&lt;=$AD$3)*(4^8-ROW(حسوب)),ROWS(AA$9:AA509)),0))</f>
        <v>0</v>
      </c>
      <c r="AB509" s="81">
        <f>INDEX('1'!AC:AC,INDEX(4^8-LARGE((حسوب=$R$2)*(تواريخ&gt;=$P$3)*(تواريخ&lt;=$AD$3)*(4^8-ROW(حسوب)),ROWS(AB$9:AB509)),0))</f>
        <v>0</v>
      </c>
      <c r="AC509" s="81">
        <f>INDEX('1'!AD:AD,INDEX(4^8-LARGE((حسوب=$R$2)*(تواريخ&gt;=$P$3)*(تواريخ&lt;=$AD$3)*(4^8-ROW(حسوب)),ROWS(AC$9:AC509)),0))</f>
        <v>0</v>
      </c>
      <c r="AD509" s="81">
        <f>INDEX('1'!AE:AE,INDEX(4^8-LARGE((حسوب=$R$2)*(تواريخ&gt;=$P$3)*(تواريخ&lt;=$AD$3)*(4^8-ROW(حسوب)),ROWS(AD$9:AD509)),0))</f>
        <v>0</v>
      </c>
      <c r="AE509" s="57"/>
      <c r="AF509" s="57"/>
      <c r="AG509" s="58"/>
      <c r="AH509" s="58"/>
      <c r="AI509" s="58"/>
      <c r="AJ509" s="58"/>
      <c r="AK509" s="58"/>
      <c r="AL509" s="58"/>
      <c r="AM509" s="58"/>
      <c r="AN509" s="58"/>
      <c r="AO509" s="58"/>
      <c r="AP509" s="58"/>
      <c r="AQ509" s="57"/>
      <c r="AR509" s="57"/>
      <c r="AS509" s="80">
        <f>INDEX('1'!AY:AY,INDEX(4^8-LARGE((حسوب=$R$2)*(تواريخ&gt;=$P$3)*(تواريخ&lt;=$AD$3)*(4^8-ROW(حسوب)),ROWS(AS$9:AS509)),0))</f>
        <v>0</v>
      </c>
      <c r="AT509" s="80">
        <f>INDEX('1'!AX:AX,INDEX(4^8-LARGE((حسوب=$R$2)*(تواريخ&gt;=$P$3)*(تواريخ&lt;=$AD$3)*(4^8-ROW(حسوب)),ROWS(AT$9:AT509)),0))</f>
        <v>0</v>
      </c>
      <c r="AU509" s="80">
        <f>INDEX('1'!BA:BA,INDEX(4^8-LARGE((حسوب=$R$2)*(تواريخ&gt;=$P$3)*(تواريخ&lt;=$AD$3)*(4^8-ROW(حسوب)),ROWS(AU$9:AU509)),0))</f>
        <v>0</v>
      </c>
      <c r="AV509" s="80">
        <f>INDEX('1'!AZ:AZ,INDEX(4^8-LARGE((حسوب=$R$2)*(تواريخ&gt;=$P$3)*(تواريخ&lt;=$AD$3)*(4^8-ROW(حسوب)),ROWS(AV$9:AV509)),0))</f>
        <v>0</v>
      </c>
      <c r="AW509" s="79" t="str">
        <f t="shared" si="10"/>
        <v/>
      </c>
    </row>
    <row r="510" spans="6:49" ht="18">
      <c r="F510" s="83">
        <f>IF($G510="","",(INDEX('1'!A:A,INDEX(4^8-LARGE((حسوب=$R$2)*(تواريخ&gt;=$P$3)*(تواريخ&lt;=$AD$3)*(4^8-ROW(حسوب)),ROWS(F$9:F510)),0))))</f>
        <v>0</v>
      </c>
      <c r="G510" s="84">
        <f>INDEX('1'!AT:AT,INDEX(4^8-LARGE((حسوب=$R$2)*(تواريخ&gt;=$P$3)*(تواريخ&lt;=$AD$3)*(4^8-ROW(حسوب)),ROWS(G$9:G510)),0))</f>
        <v>0</v>
      </c>
      <c r="H510" s="84">
        <f>INDEX('1'!AV:AV,INDEX(4^8-LARGE((حسوب=$R$2)*(تواريخ&gt;=$P$3)*(تواريخ&lt;=$AD$3)*(4^8-ROW(حسوب)),ROWS(H$9:H510)),0))</f>
        <v>0</v>
      </c>
      <c r="I510" s="81">
        <f>INDEX('1'!J:J,INDEX(4^8-LARGE((حسوب=$R$2)*(تواريخ&gt;=$P$3)*(تواريخ&lt;=$AD$3)*(4^8-ROW(حسوب)),ROWS(I$9:I510)),0))</f>
        <v>0</v>
      </c>
      <c r="J510" s="81">
        <f>INDEX('1'!K:K,INDEX(4^8-LARGE((حسوب=$R$2)*(تواريخ&gt;=$P$3)*(تواريخ&lt;=$AD$3)*(4^8-ROW(حسوب)),ROWS(J$9:J510)),0))</f>
        <v>0</v>
      </c>
      <c r="K510" s="81">
        <f>INDEX('1'!L:L,INDEX(4^8-LARGE((حسوب=$R$2)*(تواريخ&gt;=$P$3)*(تواريخ&lt;=$AD$3)*(4^8-ROW(حسوب)),ROWS(K$9:K510)),0))</f>
        <v>0</v>
      </c>
      <c r="L510" s="81">
        <f>INDEX('1'!M:M,INDEX(4^8-LARGE((حسوب=$R$2)*(تواريخ&gt;=$P$3)*(تواريخ&lt;=$AD$3)*(4^8-ROW(حسوب)),ROWS(L$9:L510)),0))</f>
        <v>0</v>
      </c>
      <c r="M510" s="81">
        <f>INDEX('1'!N:N,INDEX(4^8-LARGE((حسوب=$R$2)*(تواريخ&gt;=$P$3)*(تواريخ&lt;=$AD$3)*(4^8-ROW(حسوب)),ROWS(M$9:M510)),0))</f>
        <v>0</v>
      </c>
      <c r="N510" s="81">
        <f>INDEX('1'!O:O,INDEX(4^8-LARGE((حسوب=$R$2)*(تواريخ&gt;=$P$3)*(تواريخ&lt;=$AD$3)*(4^8-ROW(حسوب)),ROWS(N$9:N510)),0))</f>
        <v>0</v>
      </c>
      <c r="O510" s="81">
        <f>INDEX('1'!P:P,INDEX(4^8-LARGE((حسوب=$R$2)*(تواريخ&gt;=$P$3)*(تواريخ&lt;=$AD$3)*(4^8-ROW(حسوب)),ROWS(O$9:O510)),0))</f>
        <v>0</v>
      </c>
      <c r="P510" s="81">
        <f>INDEX('1'!Q:Q,INDEX(4^8-LARGE((حسوب=$R$2)*(تواريخ&gt;=$P$3)*(تواريخ&lt;=$AD$3)*(4^8-ROW(حسوب)),ROWS(P$9:P510)),0))</f>
        <v>0</v>
      </c>
      <c r="Q510" s="81">
        <f>INDEX('1'!R:R,INDEX(4^8-LARGE((حسوب=$R$2)*(تواريخ&gt;=$P$3)*(تواريخ&lt;=$AD$3)*(4^8-ROW(حسوب)),ROWS(Q$9:Q510)),0))</f>
        <v>0</v>
      </c>
      <c r="R510" s="81">
        <f>INDEX('1'!S:S,INDEX(4^8-LARGE((حسوب=$R$2)*(تواريخ&gt;=$P$3)*(تواريخ&lt;=$AD$3)*(4^8-ROW(حسوب)),ROWS(R$9:R510)),0))</f>
        <v>0</v>
      </c>
      <c r="S510" s="81">
        <f>INDEX('1'!T:T,INDEX(4^8-LARGE((حسوب=$R$2)*(تواريخ&gt;=$P$3)*(تواريخ&lt;=$AD$3)*(4^8-ROW(حسوب)),ROWS(S$9:S510)),0))</f>
        <v>0</v>
      </c>
      <c r="T510" s="81">
        <f>INDEX('1'!U:U,INDEX(4^8-LARGE((حسوب=$R$2)*(تواريخ&gt;=$P$3)*(تواريخ&lt;=$AD$3)*(4^8-ROW(حسوب)),ROWS(T$9:T510)),0))</f>
        <v>0</v>
      </c>
      <c r="U510" s="81">
        <f>INDEX('1'!V:V,INDEX(4^8-LARGE((حسوب=$R$2)*(تواريخ&gt;=$P$3)*(تواريخ&lt;=$AD$3)*(4^8-ROW(حسوب)),ROWS(U$9:U510)),0))</f>
        <v>0</v>
      </c>
      <c r="V510" s="81">
        <f>INDEX('1'!W:W,INDEX(4^8-LARGE((حسوب=$R$2)*(تواريخ&gt;=$P$3)*(تواريخ&lt;=$AD$3)*(4^8-ROW(حسوب)),ROWS(V$9:V510)),0))</f>
        <v>0</v>
      </c>
      <c r="W510" s="81">
        <f>INDEX('1'!X:X,INDEX(4^8-LARGE((حسوب=$R$2)*(تواريخ&gt;=$P$3)*(تواريخ&lt;=$AD$3)*(4^8-ROW(حسوب)),ROWS(W$9:W510)),0))</f>
        <v>0</v>
      </c>
      <c r="X510" s="81">
        <f>INDEX('1'!Y:Y,INDEX(4^8-LARGE((حسوب=$R$2)*(تواريخ&gt;=$P$3)*(تواريخ&lt;=$AD$3)*(4^8-ROW(حسوب)),ROWS(X$9:X510)),0))</f>
        <v>0</v>
      </c>
      <c r="Y510" s="81">
        <f>INDEX('1'!Z:Z,INDEX(4^8-LARGE((حسوب=$R$2)*(تواريخ&gt;=$P$3)*(تواريخ&lt;=$AD$3)*(4^8-ROW(حسوب)),ROWS(Y$9:Y510)),0))</f>
        <v>0</v>
      </c>
      <c r="Z510" s="81">
        <f>INDEX('1'!AA:AA,INDEX(4^8-LARGE((حسوب=$R$2)*(تواريخ&gt;=$P$3)*(تواريخ&lt;=$AD$3)*(4^8-ROW(حسوب)),ROWS(Z$9:Z510)),0))</f>
        <v>0</v>
      </c>
      <c r="AA510" s="81">
        <f>INDEX('1'!AB:AB,INDEX(4^8-LARGE((حسوب=$R$2)*(تواريخ&gt;=$P$3)*(تواريخ&lt;=$AD$3)*(4^8-ROW(حسوب)),ROWS(AA$9:AA510)),0))</f>
        <v>0</v>
      </c>
      <c r="AB510" s="81">
        <f>INDEX('1'!AC:AC,INDEX(4^8-LARGE((حسوب=$R$2)*(تواريخ&gt;=$P$3)*(تواريخ&lt;=$AD$3)*(4^8-ROW(حسوب)),ROWS(AB$9:AB510)),0))</f>
        <v>0</v>
      </c>
      <c r="AC510" s="81">
        <f>INDEX('1'!AD:AD,INDEX(4^8-LARGE((حسوب=$R$2)*(تواريخ&gt;=$P$3)*(تواريخ&lt;=$AD$3)*(4^8-ROW(حسوب)),ROWS(AC$9:AC510)),0))</f>
        <v>0</v>
      </c>
      <c r="AD510" s="81">
        <f>INDEX('1'!AE:AE,INDEX(4^8-LARGE((حسوب=$R$2)*(تواريخ&gt;=$P$3)*(تواريخ&lt;=$AD$3)*(4^8-ROW(حسوب)),ROWS(AD$9:AD510)),0))</f>
        <v>0</v>
      </c>
      <c r="AE510" s="57"/>
      <c r="AF510" s="57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7"/>
      <c r="AR510" s="57"/>
      <c r="AS510" s="80">
        <f>INDEX('1'!AY:AY,INDEX(4^8-LARGE((حسوب=$R$2)*(تواريخ&gt;=$P$3)*(تواريخ&lt;=$AD$3)*(4^8-ROW(حسوب)),ROWS(AS$9:AS510)),0))</f>
        <v>0</v>
      </c>
      <c r="AT510" s="80">
        <f>INDEX('1'!AX:AX,INDEX(4^8-LARGE((حسوب=$R$2)*(تواريخ&gt;=$P$3)*(تواريخ&lt;=$AD$3)*(4^8-ROW(حسوب)),ROWS(AT$9:AT510)),0))</f>
        <v>0</v>
      </c>
      <c r="AU510" s="80">
        <f>INDEX('1'!BA:BA,INDEX(4^8-LARGE((حسوب=$R$2)*(تواريخ&gt;=$P$3)*(تواريخ&lt;=$AD$3)*(4^8-ROW(حسوب)),ROWS(AU$9:AU510)),0))</f>
        <v>0</v>
      </c>
      <c r="AV510" s="80">
        <f>INDEX('1'!AZ:AZ,INDEX(4^8-LARGE((حسوب=$R$2)*(تواريخ&gt;=$P$3)*(تواريخ&lt;=$AD$3)*(4^8-ROW(حسوب)),ROWS(AV$9:AV510)),0))</f>
        <v>0</v>
      </c>
      <c r="AW510" s="79" t="str">
        <f t="shared" si="10"/>
        <v/>
      </c>
    </row>
    <row r="511" spans="6:49" ht="18">
      <c r="F511" s="83">
        <f>IF($G511="","",(INDEX('1'!A:A,INDEX(4^8-LARGE((حسوب=$R$2)*(تواريخ&gt;=$P$3)*(تواريخ&lt;=$AD$3)*(4^8-ROW(حسوب)),ROWS(F$9:F511)),0))))</f>
        <v>0</v>
      </c>
      <c r="G511" s="84">
        <f>INDEX('1'!AT:AT,INDEX(4^8-LARGE((حسوب=$R$2)*(تواريخ&gt;=$P$3)*(تواريخ&lt;=$AD$3)*(4^8-ROW(حسوب)),ROWS(G$9:G511)),0))</f>
        <v>0</v>
      </c>
      <c r="H511" s="84">
        <f>INDEX('1'!AV:AV,INDEX(4^8-LARGE((حسوب=$R$2)*(تواريخ&gt;=$P$3)*(تواريخ&lt;=$AD$3)*(4^8-ROW(حسوب)),ROWS(H$9:H511)),0))</f>
        <v>0</v>
      </c>
      <c r="I511" s="81">
        <f>INDEX('1'!J:J,INDEX(4^8-LARGE((حسوب=$R$2)*(تواريخ&gt;=$P$3)*(تواريخ&lt;=$AD$3)*(4^8-ROW(حسوب)),ROWS(I$9:I511)),0))</f>
        <v>0</v>
      </c>
      <c r="J511" s="81">
        <f>INDEX('1'!K:K,INDEX(4^8-LARGE((حسوب=$R$2)*(تواريخ&gt;=$P$3)*(تواريخ&lt;=$AD$3)*(4^8-ROW(حسوب)),ROWS(J$9:J511)),0))</f>
        <v>0</v>
      </c>
      <c r="K511" s="81">
        <f>INDEX('1'!L:L,INDEX(4^8-LARGE((حسوب=$R$2)*(تواريخ&gt;=$P$3)*(تواريخ&lt;=$AD$3)*(4^8-ROW(حسوب)),ROWS(K$9:K511)),0))</f>
        <v>0</v>
      </c>
      <c r="L511" s="81">
        <f>INDEX('1'!M:M,INDEX(4^8-LARGE((حسوب=$R$2)*(تواريخ&gt;=$P$3)*(تواريخ&lt;=$AD$3)*(4^8-ROW(حسوب)),ROWS(L$9:L511)),0))</f>
        <v>0</v>
      </c>
      <c r="M511" s="81">
        <f>INDEX('1'!N:N,INDEX(4^8-LARGE((حسوب=$R$2)*(تواريخ&gt;=$P$3)*(تواريخ&lt;=$AD$3)*(4^8-ROW(حسوب)),ROWS(M$9:M511)),0))</f>
        <v>0</v>
      </c>
      <c r="N511" s="81">
        <f>INDEX('1'!O:O,INDEX(4^8-LARGE((حسوب=$R$2)*(تواريخ&gt;=$P$3)*(تواريخ&lt;=$AD$3)*(4^8-ROW(حسوب)),ROWS(N$9:N511)),0))</f>
        <v>0</v>
      </c>
      <c r="O511" s="81">
        <f>INDEX('1'!P:P,INDEX(4^8-LARGE((حسوب=$R$2)*(تواريخ&gt;=$P$3)*(تواريخ&lt;=$AD$3)*(4^8-ROW(حسوب)),ROWS(O$9:O511)),0))</f>
        <v>0</v>
      </c>
      <c r="P511" s="81">
        <f>INDEX('1'!Q:Q,INDEX(4^8-LARGE((حسوب=$R$2)*(تواريخ&gt;=$P$3)*(تواريخ&lt;=$AD$3)*(4^8-ROW(حسوب)),ROWS(P$9:P511)),0))</f>
        <v>0</v>
      </c>
      <c r="Q511" s="81">
        <f>INDEX('1'!R:R,INDEX(4^8-LARGE((حسوب=$R$2)*(تواريخ&gt;=$P$3)*(تواريخ&lt;=$AD$3)*(4^8-ROW(حسوب)),ROWS(Q$9:Q511)),0))</f>
        <v>0</v>
      </c>
      <c r="R511" s="81">
        <f>INDEX('1'!S:S,INDEX(4^8-LARGE((حسوب=$R$2)*(تواريخ&gt;=$P$3)*(تواريخ&lt;=$AD$3)*(4^8-ROW(حسوب)),ROWS(R$9:R511)),0))</f>
        <v>0</v>
      </c>
      <c r="S511" s="81">
        <f>INDEX('1'!T:T,INDEX(4^8-LARGE((حسوب=$R$2)*(تواريخ&gt;=$P$3)*(تواريخ&lt;=$AD$3)*(4^8-ROW(حسوب)),ROWS(S$9:S511)),0))</f>
        <v>0</v>
      </c>
      <c r="T511" s="81">
        <f>INDEX('1'!U:U,INDEX(4^8-LARGE((حسوب=$R$2)*(تواريخ&gt;=$P$3)*(تواريخ&lt;=$AD$3)*(4^8-ROW(حسوب)),ROWS(T$9:T511)),0))</f>
        <v>0</v>
      </c>
      <c r="U511" s="81">
        <f>INDEX('1'!V:V,INDEX(4^8-LARGE((حسوب=$R$2)*(تواريخ&gt;=$P$3)*(تواريخ&lt;=$AD$3)*(4^8-ROW(حسوب)),ROWS(U$9:U511)),0))</f>
        <v>0</v>
      </c>
      <c r="V511" s="81">
        <f>INDEX('1'!W:W,INDEX(4^8-LARGE((حسوب=$R$2)*(تواريخ&gt;=$P$3)*(تواريخ&lt;=$AD$3)*(4^8-ROW(حسوب)),ROWS(V$9:V511)),0))</f>
        <v>0</v>
      </c>
      <c r="W511" s="81">
        <f>INDEX('1'!X:X,INDEX(4^8-LARGE((حسوب=$R$2)*(تواريخ&gt;=$P$3)*(تواريخ&lt;=$AD$3)*(4^8-ROW(حسوب)),ROWS(W$9:W511)),0))</f>
        <v>0</v>
      </c>
      <c r="X511" s="81">
        <f>INDEX('1'!Y:Y,INDEX(4^8-LARGE((حسوب=$R$2)*(تواريخ&gt;=$P$3)*(تواريخ&lt;=$AD$3)*(4^8-ROW(حسوب)),ROWS(X$9:X511)),0))</f>
        <v>0</v>
      </c>
      <c r="Y511" s="81">
        <f>INDEX('1'!Z:Z,INDEX(4^8-LARGE((حسوب=$R$2)*(تواريخ&gt;=$P$3)*(تواريخ&lt;=$AD$3)*(4^8-ROW(حسوب)),ROWS(Y$9:Y511)),0))</f>
        <v>0</v>
      </c>
      <c r="Z511" s="81">
        <f>INDEX('1'!AA:AA,INDEX(4^8-LARGE((حسوب=$R$2)*(تواريخ&gt;=$P$3)*(تواريخ&lt;=$AD$3)*(4^8-ROW(حسوب)),ROWS(Z$9:Z511)),0))</f>
        <v>0</v>
      </c>
      <c r="AA511" s="81">
        <f>INDEX('1'!AB:AB,INDEX(4^8-LARGE((حسوب=$R$2)*(تواريخ&gt;=$P$3)*(تواريخ&lt;=$AD$3)*(4^8-ROW(حسوب)),ROWS(AA$9:AA511)),0))</f>
        <v>0</v>
      </c>
      <c r="AB511" s="81">
        <f>INDEX('1'!AC:AC,INDEX(4^8-LARGE((حسوب=$R$2)*(تواريخ&gt;=$P$3)*(تواريخ&lt;=$AD$3)*(4^8-ROW(حسوب)),ROWS(AB$9:AB511)),0))</f>
        <v>0</v>
      </c>
      <c r="AC511" s="81">
        <f>INDEX('1'!AD:AD,INDEX(4^8-LARGE((حسوب=$R$2)*(تواريخ&gt;=$P$3)*(تواريخ&lt;=$AD$3)*(4^8-ROW(حسوب)),ROWS(AC$9:AC511)),0))</f>
        <v>0</v>
      </c>
      <c r="AD511" s="81">
        <f>INDEX('1'!AE:AE,INDEX(4^8-LARGE((حسوب=$R$2)*(تواريخ&gt;=$P$3)*(تواريخ&lt;=$AD$3)*(4^8-ROW(حسوب)),ROWS(AD$9:AD511)),0))</f>
        <v>0</v>
      </c>
      <c r="AE511" s="57"/>
      <c r="AF511" s="57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7"/>
      <c r="AR511" s="57"/>
      <c r="AS511" s="80">
        <f>INDEX('1'!AY:AY,INDEX(4^8-LARGE((حسوب=$R$2)*(تواريخ&gt;=$P$3)*(تواريخ&lt;=$AD$3)*(4^8-ROW(حسوب)),ROWS(AS$9:AS511)),0))</f>
        <v>0</v>
      </c>
      <c r="AT511" s="80">
        <f>INDEX('1'!AX:AX,INDEX(4^8-LARGE((حسوب=$R$2)*(تواريخ&gt;=$P$3)*(تواريخ&lt;=$AD$3)*(4^8-ROW(حسوب)),ROWS(AT$9:AT511)),0))</f>
        <v>0</v>
      </c>
      <c r="AU511" s="80">
        <f>INDEX('1'!BA:BA,INDEX(4^8-LARGE((حسوب=$R$2)*(تواريخ&gt;=$P$3)*(تواريخ&lt;=$AD$3)*(4^8-ROW(حسوب)),ROWS(AU$9:AU511)),0))</f>
        <v>0</v>
      </c>
      <c r="AV511" s="80">
        <f>INDEX('1'!AZ:AZ,INDEX(4^8-LARGE((حسوب=$R$2)*(تواريخ&gt;=$P$3)*(تواريخ&lt;=$AD$3)*(4^8-ROW(حسوب)),ROWS(AV$9:AV511)),0))</f>
        <v>0</v>
      </c>
      <c r="AW511" s="79" t="str">
        <f t="shared" si="10"/>
        <v/>
      </c>
    </row>
    <row r="512" spans="6:49" ht="18">
      <c r="F512" s="83">
        <f>IF($G512="","",(INDEX('1'!A:A,INDEX(4^8-LARGE((حسوب=$R$2)*(تواريخ&gt;=$P$3)*(تواريخ&lt;=$AD$3)*(4^8-ROW(حسوب)),ROWS(F$9:F512)),0))))</f>
        <v>0</v>
      </c>
      <c r="G512" s="84">
        <f>INDEX('1'!AT:AT,INDEX(4^8-LARGE((حسوب=$R$2)*(تواريخ&gt;=$P$3)*(تواريخ&lt;=$AD$3)*(4^8-ROW(حسوب)),ROWS(G$9:G512)),0))</f>
        <v>0</v>
      </c>
      <c r="H512" s="84">
        <f>INDEX('1'!AV:AV,INDEX(4^8-LARGE((حسوب=$R$2)*(تواريخ&gt;=$P$3)*(تواريخ&lt;=$AD$3)*(4^8-ROW(حسوب)),ROWS(H$9:H512)),0))</f>
        <v>0</v>
      </c>
      <c r="I512" s="81">
        <f>INDEX('1'!J:J,INDEX(4^8-LARGE((حسوب=$R$2)*(تواريخ&gt;=$P$3)*(تواريخ&lt;=$AD$3)*(4^8-ROW(حسوب)),ROWS(I$9:I512)),0))</f>
        <v>0</v>
      </c>
      <c r="J512" s="81">
        <f>INDEX('1'!K:K,INDEX(4^8-LARGE((حسوب=$R$2)*(تواريخ&gt;=$P$3)*(تواريخ&lt;=$AD$3)*(4^8-ROW(حسوب)),ROWS(J$9:J512)),0))</f>
        <v>0</v>
      </c>
      <c r="K512" s="81">
        <f>INDEX('1'!L:L,INDEX(4^8-LARGE((حسوب=$R$2)*(تواريخ&gt;=$P$3)*(تواريخ&lt;=$AD$3)*(4^8-ROW(حسوب)),ROWS(K$9:K512)),0))</f>
        <v>0</v>
      </c>
      <c r="L512" s="81">
        <f>INDEX('1'!M:M,INDEX(4^8-LARGE((حسوب=$R$2)*(تواريخ&gt;=$P$3)*(تواريخ&lt;=$AD$3)*(4^8-ROW(حسوب)),ROWS(L$9:L512)),0))</f>
        <v>0</v>
      </c>
      <c r="M512" s="81">
        <f>INDEX('1'!N:N,INDEX(4^8-LARGE((حسوب=$R$2)*(تواريخ&gt;=$P$3)*(تواريخ&lt;=$AD$3)*(4^8-ROW(حسوب)),ROWS(M$9:M512)),0))</f>
        <v>0</v>
      </c>
      <c r="N512" s="81">
        <f>INDEX('1'!O:O,INDEX(4^8-LARGE((حسوب=$R$2)*(تواريخ&gt;=$P$3)*(تواريخ&lt;=$AD$3)*(4^8-ROW(حسوب)),ROWS(N$9:N512)),0))</f>
        <v>0</v>
      </c>
      <c r="O512" s="81">
        <f>INDEX('1'!P:P,INDEX(4^8-LARGE((حسوب=$R$2)*(تواريخ&gt;=$P$3)*(تواريخ&lt;=$AD$3)*(4^8-ROW(حسوب)),ROWS(O$9:O512)),0))</f>
        <v>0</v>
      </c>
      <c r="P512" s="81">
        <f>INDEX('1'!Q:Q,INDEX(4^8-LARGE((حسوب=$R$2)*(تواريخ&gt;=$P$3)*(تواريخ&lt;=$AD$3)*(4^8-ROW(حسوب)),ROWS(P$9:P512)),0))</f>
        <v>0</v>
      </c>
      <c r="Q512" s="81">
        <f>INDEX('1'!R:R,INDEX(4^8-LARGE((حسوب=$R$2)*(تواريخ&gt;=$P$3)*(تواريخ&lt;=$AD$3)*(4^8-ROW(حسوب)),ROWS(Q$9:Q512)),0))</f>
        <v>0</v>
      </c>
      <c r="R512" s="81">
        <f>INDEX('1'!S:S,INDEX(4^8-LARGE((حسوب=$R$2)*(تواريخ&gt;=$P$3)*(تواريخ&lt;=$AD$3)*(4^8-ROW(حسوب)),ROWS(R$9:R512)),0))</f>
        <v>0</v>
      </c>
      <c r="S512" s="81">
        <f>INDEX('1'!T:T,INDEX(4^8-LARGE((حسوب=$R$2)*(تواريخ&gt;=$P$3)*(تواريخ&lt;=$AD$3)*(4^8-ROW(حسوب)),ROWS(S$9:S512)),0))</f>
        <v>0</v>
      </c>
      <c r="T512" s="81">
        <f>INDEX('1'!U:U,INDEX(4^8-LARGE((حسوب=$R$2)*(تواريخ&gt;=$P$3)*(تواريخ&lt;=$AD$3)*(4^8-ROW(حسوب)),ROWS(T$9:T512)),0))</f>
        <v>0</v>
      </c>
      <c r="U512" s="81">
        <f>INDEX('1'!V:V,INDEX(4^8-LARGE((حسوب=$R$2)*(تواريخ&gt;=$P$3)*(تواريخ&lt;=$AD$3)*(4^8-ROW(حسوب)),ROWS(U$9:U512)),0))</f>
        <v>0</v>
      </c>
      <c r="V512" s="81">
        <f>INDEX('1'!W:W,INDEX(4^8-LARGE((حسوب=$R$2)*(تواريخ&gt;=$P$3)*(تواريخ&lt;=$AD$3)*(4^8-ROW(حسوب)),ROWS(V$9:V512)),0))</f>
        <v>0</v>
      </c>
      <c r="W512" s="81">
        <f>INDEX('1'!X:X,INDEX(4^8-LARGE((حسوب=$R$2)*(تواريخ&gt;=$P$3)*(تواريخ&lt;=$AD$3)*(4^8-ROW(حسوب)),ROWS(W$9:W512)),0))</f>
        <v>0</v>
      </c>
      <c r="X512" s="81">
        <f>INDEX('1'!Y:Y,INDEX(4^8-LARGE((حسوب=$R$2)*(تواريخ&gt;=$P$3)*(تواريخ&lt;=$AD$3)*(4^8-ROW(حسوب)),ROWS(X$9:X512)),0))</f>
        <v>0</v>
      </c>
      <c r="Y512" s="81">
        <f>INDEX('1'!Z:Z,INDEX(4^8-LARGE((حسوب=$R$2)*(تواريخ&gt;=$P$3)*(تواريخ&lt;=$AD$3)*(4^8-ROW(حسوب)),ROWS(Y$9:Y512)),0))</f>
        <v>0</v>
      </c>
      <c r="Z512" s="81">
        <f>INDEX('1'!AA:AA,INDEX(4^8-LARGE((حسوب=$R$2)*(تواريخ&gt;=$P$3)*(تواريخ&lt;=$AD$3)*(4^8-ROW(حسوب)),ROWS(Z$9:Z512)),0))</f>
        <v>0</v>
      </c>
      <c r="AA512" s="81">
        <f>INDEX('1'!AB:AB,INDEX(4^8-LARGE((حسوب=$R$2)*(تواريخ&gt;=$P$3)*(تواريخ&lt;=$AD$3)*(4^8-ROW(حسوب)),ROWS(AA$9:AA512)),0))</f>
        <v>0</v>
      </c>
      <c r="AB512" s="81">
        <f>INDEX('1'!AC:AC,INDEX(4^8-LARGE((حسوب=$R$2)*(تواريخ&gt;=$P$3)*(تواريخ&lt;=$AD$3)*(4^8-ROW(حسوب)),ROWS(AB$9:AB512)),0))</f>
        <v>0</v>
      </c>
      <c r="AC512" s="81">
        <f>INDEX('1'!AD:AD,INDEX(4^8-LARGE((حسوب=$R$2)*(تواريخ&gt;=$P$3)*(تواريخ&lt;=$AD$3)*(4^8-ROW(حسوب)),ROWS(AC$9:AC512)),0))</f>
        <v>0</v>
      </c>
      <c r="AD512" s="81">
        <f>INDEX('1'!AE:AE,INDEX(4^8-LARGE((حسوب=$R$2)*(تواريخ&gt;=$P$3)*(تواريخ&lt;=$AD$3)*(4^8-ROW(حسوب)),ROWS(AD$9:AD512)),0))</f>
        <v>0</v>
      </c>
      <c r="AE512" s="57"/>
      <c r="AF512" s="57"/>
      <c r="AG512" s="58"/>
      <c r="AH512" s="58"/>
      <c r="AI512" s="58"/>
      <c r="AJ512" s="58"/>
      <c r="AK512" s="58"/>
      <c r="AL512" s="58"/>
      <c r="AM512" s="58"/>
      <c r="AN512" s="58"/>
      <c r="AO512" s="58"/>
      <c r="AP512" s="58"/>
      <c r="AQ512" s="57"/>
      <c r="AR512" s="57"/>
      <c r="AS512" s="80">
        <f>INDEX('1'!AY:AY,INDEX(4^8-LARGE((حسوب=$R$2)*(تواريخ&gt;=$P$3)*(تواريخ&lt;=$AD$3)*(4^8-ROW(حسوب)),ROWS(AS$9:AS512)),0))</f>
        <v>0</v>
      </c>
      <c r="AT512" s="80">
        <f>INDEX('1'!AX:AX,INDEX(4^8-LARGE((حسوب=$R$2)*(تواريخ&gt;=$P$3)*(تواريخ&lt;=$AD$3)*(4^8-ROW(حسوب)),ROWS(AT$9:AT512)),0))</f>
        <v>0</v>
      </c>
      <c r="AU512" s="80">
        <f>INDEX('1'!BA:BA,INDEX(4^8-LARGE((حسوب=$R$2)*(تواريخ&gt;=$P$3)*(تواريخ&lt;=$AD$3)*(4^8-ROW(حسوب)),ROWS(AU$9:AU512)),0))</f>
        <v>0</v>
      </c>
      <c r="AV512" s="80">
        <f>INDEX('1'!AZ:AZ,INDEX(4^8-LARGE((حسوب=$R$2)*(تواريخ&gt;=$P$3)*(تواريخ&lt;=$AD$3)*(4^8-ROW(حسوب)),ROWS(AV$9:AV512)),0))</f>
        <v>0</v>
      </c>
      <c r="AW512" s="79" t="str">
        <f t="shared" si="10"/>
        <v/>
      </c>
    </row>
    <row r="513" spans="6:49" ht="18">
      <c r="F513" s="83">
        <f>IF($G513="","",(INDEX('1'!A:A,INDEX(4^8-LARGE((حسوب=$R$2)*(تواريخ&gt;=$P$3)*(تواريخ&lt;=$AD$3)*(4^8-ROW(حسوب)),ROWS(F$9:F513)),0))))</f>
        <v>0</v>
      </c>
      <c r="G513" s="84">
        <f>INDEX('1'!AT:AT,INDEX(4^8-LARGE((حسوب=$R$2)*(تواريخ&gt;=$P$3)*(تواريخ&lt;=$AD$3)*(4^8-ROW(حسوب)),ROWS(G$9:G513)),0))</f>
        <v>0</v>
      </c>
      <c r="H513" s="84">
        <f>INDEX('1'!AV:AV,INDEX(4^8-LARGE((حسوب=$R$2)*(تواريخ&gt;=$P$3)*(تواريخ&lt;=$AD$3)*(4^8-ROW(حسوب)),ROWS(H$9:H513)),0))</f>
        <v>0</v>
      </c>
      <c r="I513" s="81">
        <f>INDEX('1'!J:J,INDEX(4^8-LARGE((حسوب=$R$2)*(تواريخ&gt;=$P$3)*(تواريخ&lt;=$AD$3)*(4^8-ROW(حسوب)),ROWS(I$9:I513)),0))</f>
        <v>0</v>
      </c>
      <c r="J513" s="81">
        <f>INDEX('1'!K:K,INDEX(4^8-LARGE((حسوب=$R$2)*(تواريخ&gt;=$P$3)*(تواريخ&lt;=$AD$3)*(4^8-ROW(حسوب)),ROWS(J$9:J513)),0))</f>
        <v>0</v>
      </c>
      <c r="K513" s="81">
        <f>INDEX('1'!L:L,INDEX(4^8-LARGE((حسوب=$R$2)*(تواريخ&gt;=$P$3)*(تواريخ&lt;=$AD$3)*(4^8-ROW(حسوب)),ROWS(K$9:K513)),0))</f>
        <v>0</v>
      </c>
      <c r="L513" s="81">
        <f>INDEX('1'!M:M,INDEX(4^8-LARGE((حسوب=$R$2)*(تواريخ&gt;=$P$3)*(تواريخ&lt;=$AD$3)*(4^8-ROW(حسوب)),ROWS(L$9:L513)),0))</f>
        <v>0</v>
      </c>
      <c r="M513" s="81">
        <f>INDEX('1'!N:N,INDEX(4^8-LARGE((حسوب=$R$2)*(تواريخ&gt;=$P$3)*(تواريخ&lt;=$AD$3)*(4^8-ROW(حسوب)),ROWS(M$9:M513)),0))</f>
        <v>0</v>
      </c>
      <c r="N513" s="81">
        <f>INDEX('1'!O:O,INDEX(4^8-LARGE((حسوب=$R$2)*(تواريخ&gt;=$P$3)*(تواريخ&lt;=$AD$3)*(4^8-ROW(حسوب)),ROWS(N$9:N513)),0))</f>
        <v>0</v>
      </c>
      <c r="O513" s="81">
        <f>INDEX('1'!P:P,INDEX(4^8-LARGE((حسوب=$R$2)*(تواريخ&gt;=$P$3)*(تواريخ&lt;=$AD$3)*(4^8-ROW(حسوب)),ROWS(O$9:O513)),0))</f>
        <v>0</v>
      </c>
      <c r="P513" s="81">
        <f>INDEX('1'!Q:Q,INDEX(4^8-LARGE((حسوب=$R$2)*(تواريخ&gt;=$P$3)*(تواريخ&lt;=$AD$3)*(4^8-ROW(حسوب)),ROWS(P$9:P513)),0))</f>
        <v>0</v>
      </c>
      <c r="Q513" s="81">
        <f>INDEX('1'!R:R,INDEX(4^8-LARGE((حسوب=$R$2)*(تواريخ&gt;=$P$3)*(تواريخ&lt;=$AD$3)*(4^8-ROW(حسوب)),ROWS(Q$9:Q513)),0))</f>
        <v>0</v>
      </c>
      <c r="R513" s="81">
        <f>INDEX('1'!S:S,INDEX(4^8-LARGE((حسوب=$R$2)*(تواريخ&gt;=$P$3)*(تواريخ&lt;=$AD$3)*(4^8-ROW(حسوب)),ROWS(R$9:R513)),0))</f>
        <v>0</v>
      </c>
      <c r="S513" s="81">
        <f>INDEX('1'!T:T,INDEX(4^8-LARGE((حسوب=$R$2)*(تواريخ&gt;=$P$3)*(تواريخ&lt;=$AD$3)*(4^8-ROW(حسوب)),ROWS(S$9:S513)),0))</f>
        <v>0</v>
      </c>
      <c r="T513" s="81">
        <f>INDEX('1'!U:U,INDEX(4^8-LARGE((حسوب=$R$2)*(تواريخ&gt;=$P$3)*(تواريخ&lt;=$AD$3)*(4^8-ROW(حسوب)),ROWS(T$9:T513)),0))</f>
        <v>0</v>
      </c>
      <c r="U513" s="81">
        <f>INDEX('1'!V:V,INDEX(4^8-LARGE((حسوب=$R$2)*(تواريخ&gt;=$P$3)*(تواريخ&lt;=$AD$3)*(4^8-ROW(حسوب)),ROWS(U$9:U513)),0))</f>
        <v>0</v>
      </c>
      <c r="V513" s="81">
        <f>INDEX('1'!W:W,INDEX(4^8-LARGE((حسوب=$R$2)*(تواريخ&gt;=$P$3)*(تواريخ&lt;=$AD$3)*(4^8-ROW(حسوب)),ROWS(V$9:V513)),0))</f>
        <v>0</v>
      </c>
      <c r="W513" s="81">
        <f>INDEX('1'!X:X,INDEX(4^8-LARGE((حسوب=$R$2)*(تواريخ&gt;=$P$3)*(تواريخ&lt;=$AD$3)*(4^8-ROW(حسوب)),ROWS(W$9:W513)),0))</f>
        <v>0</v>
      </c>
      <c r="X513" s="81">
        <f>INDEX('1'!Y:Y,INDEX(4^8-LARGE((حسوب=$R$2)*(تواريخ&gt;=$P$3)*(تواريخ&lt;=$AD$3)*(4^8-ROW(حسوب)),ROWS(X$9:X513)),0))</f>
        <v>0</v>
      </c>
      <c r="Y513" s="81">
        <f>INDEX('1'!Z:Z,INDEX(4^8-LARGE((حسوب=$R$2)*(تواريخ&gt;=$P$3)*(تواريخ&lt;=$AD$3)*(4^8-ROW(حسوب)),ROWS(Y$9:Y513)),0))</f>
        <v>0</v>
      </c>
      <c r="Z513" s="81">
        <f>INDEX('1'!AA:AA,INDEX(4^8-LARGE((حسوب=$R$2)*(تواريخ&gt;=$P$3)*(تواريخ&lt;=$AD$3)*(4^8-ROW(حسوب)),ROWS(Z$9:Z513)),0))</f>
        <v>0</v>
      </c>
      <c r="AA513" s="81">
        <f>INDEX('1'!AB:AB,INDEX(4^8-LARGE((حسوب=$R$2)*(تواريخ&gt;=$P$3)*(تواريخ&lt;=$AD$3)*(4^8-ROW(حسوب)),ROWS(AA$9:AA513)),0))</f>
        <v>0</v>
      </c>
      <c r="AB513" s="81">
        <f>INDEX('1'!AC:AC,INDEX(4^8-LARGE((حسوب=$R$2)*(تواريخ&gt;=$P$3)*(تواريخ&lt;=$AD$3)*(4^8-ROW(حسوب)),ROWS(AB$9:AB513)),0))</f>
        <v>0</v>
      </c>
      <c r="AC513" s="81">
        <f>INDEX('1'!AD:AD,INDEX(4^8-LARGE((حسوب=$R$2)*(تواريخ&gt;=$P$3)*(تواريخ&lt;=$AD$3)*(4^8-ROW(حسوب)),ROWS(AC$9:AC513)),0))</f>
        <v>0</v>
      </c>
      <c r="AD513" s="81">
        <f>INDEX('1'!AE:AE,INDEX(4^8-LARGE((حسوب=$R$2)*(تواريخ&gt;=$P$3)*(تواريخ&lt;=$AD$3)*(4^8-ROW(حسوب)),ROWS(AD$9:AD513)),0))</f>
        <v>0</v>
      </c>
      <c r="AE513" s="57"/>
      <c r="AF513" s="57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7"/>
      <c r="AR513" s="57"/>
      <c r="AS513" s="80">
        <f>INDEX('1'!AY:AY,INDEX(4^8-LARGE((حسوب=$R$2)*(تواريخ&gt;=$P$3)*(تواريخ&lt;=$AD$3)*(4^8-ROW(حسوب)),ROWS(AS$9:AS513)),0))</f>
        <v>0</v>
      </c>
      <c r="AT513" s="80">
        <f>INDEX('1'!AX:AX,INDEX(4^8-LARGE((حسوب=$R$2)*(تواريخ&gt;=$P$3)*(تواريخ&lt;=$AD$3)*(4^8-ROW(حسوب)),ROWS(AT$9:AT513)),0))</f>
        <v>0</v>
      </c>
      <c r="AU513" s="80">
        <f>INDEX('1'!BA:BA,INDEX(4^8-LARGE((حسوب=$R$2)*(تواريخ&gt;=$P$3)*(تواريخ&lt;=$AD$3)*(4^8-ROW(حسوب)),ROWS(AU$9:AU513)),0))</f>
        <v>0</v>
      </c>
      <c r="AV513" s="80">
        <f>INDEX('1'!AZ:AZ,INDEX(4^8-LARGE((حسوب=$R$2)*(تواريخ&gt;=$P$3)*(تواريخ&lt;=$AD$3)*(4^8-ROW(حسوب)),ROWS(AV$9:AV513)),0))</f>
        <v>0</v>
      </c>
      <c r="AW513" s="79" t="str">
        <f t="shared" si="10"/>
        <v/>
      </c>
    </row>
    <row r="514" spans="6:49" ht="18">
      <c r="F514" s="83">
        <f>IF($G514="","",(INDEX('1'!A:A,INDEX(4^8-LARGE((حسوب=$R$2)*(تواريخ&gt;=$P$3)*(تواريخ&lt;=$AD$3)*(4^8-ROW(حسوب)),ROWS(F$9:F514)),0))))</f>
        <v>0</v>
      </c>
      <c r="G514" s="84">
        <f>INDEX('1'!AT:AT,INDEX(4^8-LARGE((حسوب=$R$2)*(تواريخ&gt;=$P$3)*(تواريخ&lt;=$AD$3)*(4^8-ROW(حسوب)),ROWS(G$9:G514)),0))</f>
        <v>0</v>
      </c>
      <c r="H514" s="84">
        <f>INDEX('1'!AV:AV,INDEX(4^8-LARGE((حسوب=$R$2)*(تواريخ&gt;=$P$3)*(تواريخ&lt;=$AD$3)*(4^8-ROW(حسوب)),ROWS(H$9:H514)),0))</f>
        <v>0</v>
      </c>
      <c r="I514" s="81">
        <f>INDEX('1'!J:J,INDEX(4^8-LARGE((حسوب=$R$2)*(تواريخ&gt;=$P$3)*(تواريخ&lt;=$AD$3)*(4^8-ROW(حسوب)),ROWS(I$9:I514)),0))</f>
        <v>0</v>
      </c>
      <c r="J514" s="81">
        <f>INDEX('1'!K:K,INDEX(4^8-LARGE((حسوب=$R$2)*(تواريخ&gt;=$P$3)*(تواريخ&lt;=$AD$3)*(4^8-ROW(حسوب)),ROWS(J$9:J514)),0))</f>
        <v>0</v>
      </c>
      <c r="K514" s="81">
        <f>INDEX('1'!L:L,INDEX(4^8-LARGE((حسوب=$R$2)*(تواريخ&gt;=$P$3)*(تواريخ&lt;=$AD$3)*(4^8-ROW(حسوب)),ROWS(K$9:K514)),0))</f>
        <v>0</v>
      </c>
      <c r="L514" s="81">
        <f>INDEX('1'!M:M,INDEX(4^8-LARGE((حسوب=$R$2)*(تواريخ&gt;=$P$3)*(تواريخ&lt;=$AD$3)*(4^8-ROW(حسوب)),ROWS(L$9:L514)),0))</f>
        <v>0</v>
      </c>
      <c r="M514" s="81">
        <f>INDEX('1'!N:N,INDEX(4^8-LARGE((حسوب=$R$2)*(تواريخ&gt;=$P$3)*(تواريخ&lt;=$AD$3)*(4^8-ROW(حسوب)),ROWS(M$9:M514)),0))</f>
        <v>0</v>
      </c>
      <c r="N514" s="81">
        <f>INDEX('1'!O:O,INDEX(4^8-LARGE((حسوب=$R$2)*(تواريخ&gt;=$P$3)*(تواريخ&lt;=$AD$3)*(4^8-ROW(حسوب)),ROWS(N$9:N514)),0))</f>
        <v>0</v>
      </c>
      <c r="O514" s="81">
        <f>INDEX('1'!P:P,INDEX(4^8-LARGE((حسوب=$R$2)*(تواريخ&gt;=$P$3)*(تواريخ&lt;=$AD$3)*(4^8-ROW(حسوب)),ROWS(O$9:O514)),0))</f>
        <v>0</v>
      </c>
      <c r="P514" s="81">
        <f>INDEX('1'!Q:Q,INDEX(4^8-LARGE((حسوب=$R$2)*(تواريخ&gt;=$P$3)*(تواريخ&lt;=$AD$3)*(4^8-ROW(حسوب)),ROWS(P$9:P514)),0))</f>
        <v>0</v>
      </c>
      <c r="Q514" s="81">
        <f>INDEX('1'!R:R,INDEX(4^8-LARGE((حسوب=$R$2)*(تواريخ&gt;=$P$3)*(تواريخ&lt;=$AD$3)*(4^8-ROW(حسوب)),ROWS(Q$9:Q514)),0))</f>
        <v>0</v>
      </c>
      <c r="R514" s="81">
        <f>INDEX('1'!S:S,INDEX(4^8-LARGE((حسوب=$R$2)*(تواريخ&gt;=$P$3)*(تواريخ&lt;=$AD$3)*(4^8-ROW(حسوب)),ROWS(R$9:R514)),0))</f>
        <v>0</v>
      </c>
      <c r="S514" s="81">
        <f>INDEX('1'!T:T,INDEX(4^8-LARGE((حسوب=$R$2)*(تواريخ&gt;=$P$3)*(تواريخ&lt;=$AD$3)*(4^8-ROW(حسوب)),ROWS(S$9:S514)),0))</f>
        <v>0</v>
      </c>
      <c r="T514" s="81">
        <f>INDEX('1'!U:U,INDEX(4^8-LARGE((حسوب=$R$2)*(تواريخ&gt;=$P$3)*(تواريخ&lt;=$AD$3)*(4^8-ROW(حسوب)),ROWS(T$9:T514)),0))</f>
        <v>0</v>
      </c>
      <c r="U514" s="81">
        <f>INDEX('1'!V:V,INDEX(4^8-LARGE((حسوب=$R$2)*(تواريخ&gt;=$P$3)*(تواريخ&lt;=$AD$3)*(4^8-ROW(حسوب)),ROWS(U$9:U514)),0))</f>
        <v>0</v>
      </c>
      <c r="V514" s="81">
        <f>INDEX('1'!W:W,INDEX(4^8-LARGE((حسوب=$R$2)*(تواريخ&gt;=$P$3)*(تواريخ&lt;=$AD$3)*(4^8-ROW(حسوب)),ROWS(V$9:V514)),0))</f>
        <v>0</v>
      </c>
      <c r="W514" s="81">
        <f>INDEX('1'!X:X,INDEX(4^8-LARGE((حسوب=$R$2)*(تواريخ&gt;=$P$3)*(تواريخ&lt;=$AD$3)*(4^8-ROW(حسوب)),ROWS(W$9:W514)),0))</f>
        <v>0</v>
      </c>
      <c r="X514" s="81">
        <f>INDEX('1'!Y:Y,INDEX(4^8-LARGE((حسوب=$R$2)*(تواريخ&gt;=$P$3)*(تواريخ&lt;=$AD$3)*(4^8-ROW(حسوب)),ROWS(X$9:X514)),0))</f>
        <v>0</v>
      </c>
      <c r="Y514" s="81">
        <f>INDEX('1'!Z:Z,INDEX(4^8-LARGE((حسوب=$R$2)*(تواريخ&gt;=$P$3)*(تواريخ&lt;=$AD$3)*(4^8-ROW(حسوب)),ROWS(Y$9:Y514)),0))</f>
        <v>0</v>
      </c>
      <c r="Z514" s="81">
        <f>INDEX('1'!AA:AA,INDEX(4^8-LARGE((حسوب=$R$2)*(تواريخ&gt;=$P$3)*(تواريخ&lt;=$AD$3)*(4^8-ROW(حسوب)),ROWS(Z$9:Z514)),0))</f>
        <v>0</v>
      </c>
      <c r="AA514" s="81">
        <f>INDEX('1'!AB:AB,INDEX(4^8-LARGE((حسوب=$R$2)*(تواريخ&gt;=$P$3)*(تواريخ&lt;=$AD$3)*(4^8-ROW(حسوب)),ROWS(AA$9:AA514)),0))</f>
        <v>0</v>
      </c>
      <c r="AB514" s="81">
        <f>INDEX('1'!AC:AC,INDEX(4^8-LARGE((حسوب=$R$2)*(تواريخ&gt;=$P$3)*(تواريخ&lt;=$AD$3)*(4^8-ROW(حسوب)),ROWS(AB$9:AB514)),0))</f>
        <v>0</v>
      </c>
      <c r="AC514" s="81">
        <f>INDEX('1'!AD:AD,INDEX(4^8-LARGE((حسوب=$R$2)*(تواريخ&gt;=$P$3)*(تواريخ&lt;=$AD$3)*(4^8-ROW(حسوب)),ROWS(AC$9:AC514)),0))</f>
        <v>0</v>
      </c>
      <c r="AD514" s="81">
        <f>INDEX('1'!AE:AE,INDEX(4^8-LARGE((حسوب=$R$2)*(تواريخ&gt;=$P$3)*(تواريخ&lt;=$AD$3)*(4^8-ROW(حسوب)),ROWS(AD$9:AD514)),0))</f>
        <v>0</v>
      </c>
      <c r="AE514" s="57"/>
      <c r="AF514" s="57"/>
      <c r="AG514" s="58"/>
      <c r="AH514" s="58"/>
      <c r="AI514" s="58"/>
      <c r="AJ514" s="58"/>
      <c r="AK514" s="58"/>
      <c r="AL514" s="58"/>
      <c r="AM514" s="58"/>
      <c r="AN514" s="58"/>
      <c r="AO514" s="58"/>
      <c r="AP514" s="58"/>
      <c r="AQ514" s="57"/>
      <c r="AR514" s="57"/>
      <c r="AS514" s="80">
        <f>INDEX('1'!AY:AY,INDEX(4^8-LARGE((حسوب=$R$2)*(تواريخ&gt;=$P$3)*(تواريخ&lt;=$AD$3)*(4^8-ROW(حسوب)),ROWS(AS$9:AS514)),0))</f>
        <v>0</v>
      </c>
      <c r="AT514" s="80">
        <f>INDEX('1'!AX:AX,INDEX(4^8-LARGE((حسوب=$R$2)*(تواريخ&gt;=$P$3)*(تواريخ&lt;=$AD$3)*(4^8-ROW(حسوب)),ROWS(AT$9:AT514)),0))</f>
        <v>0</v>
      </c>
      <c r="AU514" s="80">
        <f>INDEX('1'!BA:BA,INDEX(4^8-LARGE((حسوب=$R$2)*(تواريخ&gt;=$P$3)*(تواريخ&lt;=$AD$3)*(4^8-ROW(حسوب)),ROWS(AU$9:AU514)),0))</f>
        <v>0</v>
      </c>
      <c r="AV514" s="80">
        <f>INDEX('1'!AZ:AZ,INDEX(4^8-LARGE((حسوب=$R$2)*(تواريخ&gt;=$P$3)*(تواريخ&lt;=$AD$3)*(4^8-ROW(حسوب)),ROWS(AV$9:AV514)),0))</f>
        <v>0</v>
      </c>
      <c r="AW514" s="79" t="str">
        <f t="shared" si="10"/>
        <v/>
      </c>
    </row>
    <row r="515" spans="6:49" ht="18">
      <c r="F515" s="83">
        <f>IF($G515="","",(INDEX('1'!A:A,INDEX(4^8-LARGE((حسوب=$R$2)*(تواريخ&gt;=$P$3)*(تواريخ&lt;=$AD$3)*(4^8-ROW(حسوب)),ROWS(F$9:F515)),0))))</f>
        <v>0</v>
      </c>
      <c r="G515" s="84">
        <f>INDEX('1'!AT:AT,INDEX(4^8-LARGE((حسوب=$R$2)*(تواريخ&gt;=$P$3)*(تواريخ&lt;=$AD$3)*(4^8-ROW(حسوب)),ROWS(G$9:G515)),0))</f>
        <v>0</v>
      </c>
      <c r="H515" s="84">
        <f>INDEX('1'!AV:AV,INDEX(4^8-LARGE((حسوب=$R$2)*(تواريخ&gt;=$P$3)*(تواريخ&lt;=$AD$3)*(4^8-ROW(حسوب)),ROWS(H$9:H515)),0))</f>
        <v>0</v>
      </c>
      <c r="I515" s="81">
        <f>INDEX('1'!J:J,INDEX(4^8-LARGE((حسوب=$R$2)*(تواريخ&gt;=$P$3)*(تواريخ&lt;=$AD$3)*(4^8-ROW(حسوب)),ROWS(I$9:I515)),0))</f>
        <v>0</v>
      </c>
      <c r="J515" s="81">
        <f>INDEX('1'!K:K,INDEX(4^8-LARGE((حسوب=$R$2)*(تواريخ&gt;=$P$3)*(تواريخ&lt;=$AD$3)*(4^8-ROW(حسوب)),ROWS(J$9:J515)),0))</f>
        <v>0</v>
      </c>
      <c r="K515" s="81">
        <f>INDEX('1'!L:L,INDEX(4^8-LARGE((حسوب=$R$2)*(تواريخ&gt;=$P$3)*(تواريخ&lt;=$AD$3)*(4^8-ROW(حسوب)),ROWS(K$9:K515)),0))</f>
        <v>0</v>
      </c>
      <c r="L515" s="81">
        <f>INDEX('1'!M:M,INDEX(4^8-LARGE((حسوب=$R$2)*(تواريخ&gt;=$P$3)*(تواريخ&lt;=$AD$3)*(4^8-ROW(حسوب)),ROWS(L$9:L515)),0))</f>
        <v>0</v>
      </c>
      <c r="M515" s="81">
        <f>INDEX('1'!N:N,INDEX(4^8-LARGE((حسوب=$R$2)*(تواريخ&gt;=$P$3)*(تواريخ&lt;=$AD$3)*(4^8-ROW(حسوب)),ROWS(M$9:M515)),0))</f>
        <v>0</v>
      </c>
      <c r="N515" s="81">
        <f>INDEX('1'!O:O,INDEX(4^8-LARGE((حسوب=$R$2)*(تواريخ&gt;=$P$3)*(تواريخ&lt;=$AD$3)*(4^8-ROW(حسوب)),ROWS(N$9:N515)),0))</f>
        <v>0</v>
      </c>
      <c r="O515" s="81">
        <f>INDEX('1'!P:P,INDEX(4^8-LARGE((حسوب=$R$2)*(تواريخ&gt;=$P$3)*(تواريخ&lt;=$AD$3)*(4^8-ROW(حسوب)),ROWS(O$9:O515)),0))</f>
        <v>0</v>
      </c>
      <c r="P515" s="81">
        <f>INDEX('1'!Q:Q,INDEX(4^8-LARGE((حسوب=$R$2)*(تواريخ&gt;=$P$3)*(تواريخ&lt;=$AD$3)*(4^8-ROW(حسوب)),ROWS(P$9:P515)),0))</f>
        <v>0</v>
      </c>
      <c r="Q515" s="81">
        <f>INDEX('1'!R:R,INDEX(4^8-LARGE((حسوب=$R$2)*(تواريخ&gt;=$P$3)*(تواريخ&lt;=$AD$3)*(4^8-ROW(حسوب)),ROWS(Q$9:Q515)),0))</f>
        <v>0</v>
      </c>
      <c r="R515" s="81">
        <f>INDEX('1'!S:S,INDEX(4^8-LARGE((حسوب=$R$2)*(تواريخ&gt;=$P$3)*(تواريخ&lt;=$AD$3)*(4^8-ROW(حسوب)),ROWS(R$9:R515)),0))</f>
        <v>0</v>
      </c>
      <c r="S515" s="81">
        <f>INDEX('1'!T:T,INDEX(4^8-LARGE((حسوب=$R$2)*(تواريخ&gt;=$P$3)*(تواريخ&lt;=$AD$3)*(4^8-ROW(حسوب)),ROWS(S$9:S515)),0))</f>
        <v>0</v>
      </c>
      <c r="T515" s="81">
        <f>INDEX('1'!U:U,INDEX(4^8-LARGE((حسوب=$R$2)*(تواريخ&gt;=$P$3)*(تواريخ&lt;=$AD$3)*(4^8-ROW(حسوب)),ROWS(T$9:T515)),0))</f>
        <v>0</v>
      </c>
      <c r="U515" s="81">
        <f>INDEX('1'!V:V,INDEX(4^8-LARGE((حسوب=$R$2)*(تواريخ&gt;=$P$3)*(تواريخ&lt;=$AD$3)*(4^8-ROW(حسوب)),ROWS(U$9:U515)),0))</f>
        <v>0</v>
      </c>
      <c r="V515" s="81">
        <f>INDEX('1'!W:W,INDEX(4^8-LARGE((حسوب=$R$2)*(تواريخ&gt;=$P$3)*(تواريخ&lt;=$AD$3)*(4^8-ROW(حسوب)),ROWS(V$9:V515)),0))</f>
        <v>0</v>
      </c>
      <c r="W515" s="81">
        <f>INDEX('1'!X:X,INDEX(4^8-LARGE((حسوب=$R$2)*(تواريخ&gt;=$P$3)*(تواريخ&lt;=$AD$3)*(4^8-ROW(حسوب)),ROWS(W$9:W515)),0))</f>
        <v>0</v>
      </c>
      <c r="X515" s="81">
        <f>INDEX('1'!Y:Y,INDEX(4^8-LARGE((حسوب=$R$2)*(تواريخ&gt;=$P$3)*(تواريخ&lt;=$AD$3)*(4^8-ROW(حسوب)),ROWS(X$9:X515)),0))</f>
        <v>0</v>
      </c>
      <c r="Y515" s="81">
        <f>INDEX('1'!Z:Z,INDEX(4^8-LARGE((حسوب=$R$2)*(تواريخ&gt;=$P$3)*(تواريخ&lt;=$AD$3)*(4^8-ROW(حسوب)),ROWS(Y$9:Y515)),0))</f>
        <v>0</v>
      </c>
      <c r="Z515" s="81">
        <f>INDEX('1'!AA:AA,INDEX(4^8-LARGE((حسوب=$R$2)*(تواريخ&gt;=$P$3)*(تواريخ&lt;=$AD$3)*(4^8-ROW(حسوب)),ROWS(Z$9:Z515)),0))</f>
        <v>0</v>
      </c>
      <c r="AA515" s="81">
        <f>INDEX('1'!AB:AB,INDEX(4^8-LARGE((حسوب=$R$2)*(تواريخ&gt;=$P$3)*(تواريخ&lt;=$AD$3)*(4^8-ROW(حسوب)),ROWS(AA$9:AA515)),0))</f>
        <v>0</v>
      </c>
      <c r="AB515" s="81">
        <f>INDEX('1'!AC:AC,INDEX(4^8-LARGE((حسوب=$R$2)*(تواريخ&gt;=$P$3)*(تواريخ&lt;=$AD$3)*(4^8-ROW(حسوب)),ROWS(AB$9:AB515)),0))</f>
        <v>0</v>
      </c>
      <c r="AC515" s="81">
        <f>INDEX('1'!AD:AD,INDEX(4^8-LARGE((حسوب=$R$2)*(تواريخ&gt;=$P$3)*(تواريخ&lt;=$AD$3)*(4^8-ROW(حسوب)),ROWS(AC$9:AC515)),0))</f>
        <v>0</v>
      </c>
      <c r="AD515" s="81">
        <f>INDEX('1'!AE:AE,INDEX(4^8-LARGE((حسوب=$R$2)*(تواريخ&gt;=$P$3)*(تواريخ&lt;=$AD$3)*(4^8-ROW(حسوب)),ROWS(AD$9:AD515)),0))</f>
        <v>0</v>
      </c>
      <c r="AE515" s="57"/>
      <c r="AF515" s="57"/>
      <c r="AG515" s="58"/>
      <c r="AH515" s="58"/>
      <c r="AI515" s="58"/>
      <c r="AJ515" s="58"/>
      <c r="AK515" s="58"/>
      <c r="AL515" s="58"/>
      <c r="AM515" s="58"/>
      <c r="AN515" s="58"/>
      <c r="AO515" s="58"/>
      <c r="AP515" s="58"/>
      <c r="AQ515" s="57"/>
      <c r="AR515" s="57"/>
      <c r="AS515" s="80">
        <f>INDEX('1'!AY:AY,INDEX(4^8-LARGE((حسوب=$R$2)*(تواريخ&gt;=$P$3)*(تواريخ&lt;=$AD$3)*(4^8-ROW(حسوب)),ROWS(AS$9:AS515)),0))</f>
        <v>0</v>
      </c>
      <c r="AT515" s="80">
        <f>INDEX('1'!AX:AX,INDEX(4^8-LARGE((حسوب=$R$2)*(تواريخ&gt;=$P$3)*(تواريخ&lt;=$AD$3)*(4^8-ROW(حسوب)),ROWS(AT$9:AT515)),0))</f>
        <v>0</v>
      </c>
      <c r="AU515" s="80">
        <f>INDEX('1'!BA:BA,INDEX(4^8-LARGE((حسوب=$R$2)*(تواريخ&gt;=$P$3)*(تواريخ&lt;=$AD$3)*(4^8-ROW(حسوب)),ROWS(AU$9:AU515)),0))</f>
        <v>0</v>
      </c>
      <c r="AV515" s="80">
        <f>INDEX('1'!AZ:AZ,INDEX(4^8-LARGE((حسوب=$R$2)*(تواريخ&gt;=$P$3)*(تواريخ&lt;=$AD$3)*(4^8-ROW(حسوب)),ROWS(AV$9:AV515)),0))</f>
        <v>0</v>
      </c>
      <c r="AW515" s="79" t="str">
        <f t="shared" si="10"/>
        <v/>
      </c>
    </row>
    <row r="516" spans="6:49" ht="18">
      <c r="F516" s="83">
        <f>IF($G516="","",(INDEX('1'!A:A,INDEX(4^8-LARGE((حسوب=$R$2)*(تواريخ&gt;=$P$3)*(تواريخ&lt;=$AD$3)*(4^8-ROW(حسوب)),ROWS(F$9:F516)),0))))</f>
        <v>0</v>
      </c>
      <c r="G516" s="84">
        <f>INDEX('1'!AT:AT,INDEX(4^8-LARGE((حسوب=$R$2)*(تواريخ&gt;=$P$3)*(تواريخ&lt;=$AD$3)*(4^8-ROW(حسوب)),ROWS(G$9:G516)),0))</f>
        <v>0</v>
      </c>
      <c r="H516" s="84">
        <f>INDEX('1'!AV:AV,INDEX(4^8-LARGE((حسوب=$R$2)*(تواريخ&gt;=$P$3)*(تواريخ&lt;=$AD$3)*(4^8-ROW(حسوب)),ROWS(H$9:H516)),0))</f>
        <v>0</v>
      </c>
      <c r="I516" s="81">
        <f>INDEX('1'!J:J,INDEX(4^8-LARGE((حسوب=$R$2)*(تواريخ&gt;=$P$3)*(تواريخ&lt;=$AD$3)*(4^8-ROW(حسوب)),ROWS(I$9:I516)),0))</f>
        <v>0</v>
      </c>
      <c r="J516" s="81">
        <f>INDEX('1'!K:K,INDEX(4^8-LARGE((حسوب=$R$2)*(تواريخ&gt;=$P$3)*(تواريخ&lt;=$AD$3)*(4^8-ROW(حسوب)),ROWS(J$9:J516)),0))</f>
        <v>0</v>
      </c>
      <c r="K516" s="81">
        <f>INDEX('1'!L:L,INDEX(4^8-LARGE((حسوب=$R$2)*(تواريخ&gt;=$P$3)*(تواريخ&lt;=$AD$3)*(4^8-ROW(حسوب)),ROWS(K$9:K516)),0))</f>
        <v>0</v>
      </c>
      <c r="L516" s="81">
        <f>INDEX('1'!M:M,INDEX(4^8-LARGE((حسوب=$R$2)*(تواريخ&gt;=$P$3)*(تواريخ&lt;=$AD$3)*(4^8-ROW(حسوب)),ROWS(L$9:L516)),0))</f>
        <v>0</v>
      </c>
      <c r="M516" s="81">
        <f>INDEX('1'!N:N,INDEX(4^8-LARGE((حسوب=$R$2)*(تواريخ&gt;=$P$3)*(تواريخ&lt;=$AD$3)*(4^8-ROW(حسوب)),ROWS(M$9:M516)),0))</f>
        <v>0</v>
      </c>
      <c r="N516" s="81">
        <f>INDEX('1'!O:O,INDEX(4^8-LARGE((حسوب=$R$2)*(تواريخ&gt;=$P$3)*(تواريخ&lt;=$AD$3)*(4^8-ROW(حسوب)),ROWS(N$9:N516)),0))</f>
        <v>0</v>
      </c>
      <c r="O516" s="81">
        <f>INDEX('1'!P:P,INDEX(4^8-LARGE((حسوب=$R$2)*(تواريخ&gt;=$P$3)*(تواريخ&lt;=$AD$3)*(4^8-ROW(حسوب)),ROWS(O$9:O516)),0))</f>
        <v>0</v>
      </c>
      <c r="P516" s="81">
        <f>INDEX('1'!Q:Q,INDEX(4^8-LARGE((حسوب=$R$2)*(تواريخ&gt;=$P$3)*(تواريخ&lt;=$AD$3)*(4^8-ROW(حسوب)),ROWS(P$9:P516)),0))</f>
        <v>0</v>
      </c>
      <c r="Q516" s="81">
        <f>INDEX('1'!R:R,INDEX(4^8-LARGE((حسوب=$R$2)*(تواريخ&gt;=$P$3)*(تواريخ&lt;=$AD$3)*(4^8-ROW(حسوب)),ROWS(Q$9:Q516)),0))</f>
        <v>0</v>
      </c>
      <c r="R516" s="81">
        <f>INDEX('1'!S:S,INDEX(4^8-LARGE((حسوب=$R$2)*(تواريخ&gt;=$P$3)*(تواريخ&lt;=$AD$3)*(4^8-ROW(حسوب)),ROWS(R$9:R516)),0))</f>
        <v>0</v>
      </c>
      <c r="S516" s="81">
        <f>INDEX('1'!T:T,INDEX(4^8-LARGE((حسوب=$R$2)*(تواريخ&gt;=$P$3)*(تواريخ&lt;=$AD$3)*(4^8-ROW(حسوب)),ROWS(S$9:S516)),0))</f>
        <v>0</v>
      </c>
      <c r="T516" s="81">
        <f>INDEX('1'!U:U,INDEX(4^8-LARGE((حسوب=$R$2)*(تواريخ&gt;=$P$3)*(تواريخ&lt;=$AD$3)*(4^8-ROW(حسوب)),ROWS(T$9:T516)),0))</f>
        <v>0</v>
      </c>
      <c r="U516" s="81">
        <f>INDEX('1'!V:V,INDEX(4^8-LARGE((حسوب=$R$2)*(تواريخ&gt;=$P$3)*(تواريخ&lt;=$AD$3)*(4^8-ROW(حسوب)),ROWS(U$9:U516)),0))</f>
        <v>0</v>
      </c>
      <c r="V516" s="81">
        <f>INDEX('1'!W:W,INDEX(4^8-LARGE((حسوب=$R$2)*(تواريخ&gt;=$P$3)*(تواريخ&lt;=$AD$3)*(4^8-ROW(حسوب)),ROWS(V$9:V516)),0))</f>
        <v>0</v>
      </c>
      <c r="W516" s="81">
        <f>INDEX('1'!X:X,INDEX(4^8-LARGE((حسوب=$R$2)*(تواريخ&gt;=$P$3)*(تواريخ&lt;=$AD$3)*(4^8-ROW(حسوب)),ROWS(W$9:W516)),0))</f>
        <v>0</v>
      </c>
      <c r="X516" s="81">
        <f>INDEX('1'!Y:Y,INDEX(4^8-LARGE((حسوب=$R$2)*(تواريخ&gt;=$P$3)*(تواريخ&lt;=$AD$3)*(4^8-ROW(حسوب)),ROWS(X$9:X516)),0))</f>
        <v>0</v>
      </c>
      <c r="Y516" s="81">
        <f>INDEX('1'!Z:Z,INDEX(4^8-LARGE((حسوب=$R$2)*(تواريخ&gt;=$P$3)*(تواريخ&lt;=$AD$3)*(4^8-ROW(حسوب)),ROWS(Y$9:Y516)),0))</f>
        <v>0</v>
      </c>
      <c r="Z516" s="81">
        <f>INDEX('1'!AA:AA,INDEX(4^8-LARGE((حسوب=$R$2)*(تواريخ&gt;=$P$3)*(تواريخ&lt;=$AD$3)*(4^8-ROW(حسوب)),ROWS(Z$9:Z516)),0))</f>
        <v>0</v>
      </c>
      <c r="AA516" s="81">
        <f>INDEX('1'!AB:AB,INDEX(4^8-LARGE((حسوب=$R$2)*(تواريخ&gt;=$P$3)*(تواريخ&lt;=$AD$3)*(4^8-ROW(حسوب)),ROWS(AA$9:AA516)),0))</f>
        <v>0</v>
      </c>
      <c r="AB516" s="81">
        <f>INDEX('1'!AC:AC,INDEX(4^8-LARGE((حسوب=$R$2)*(تواريخ&gt;=$P$3)*(تواريخ&lt;=$AD$3)*(4^8-ROW(حسوب)),ROWS(AB$9:AB516)),0))</f>
        <v>0</v>
      </c>
      <c r="AC516" s="81">
        <f>INDEX('1'!AD:AD,INDEX(4^8-LARGE((حسوب=$R$2)*(تواريخ&gt;=$P$3)*(تواريخ&lt;=$AD$3)*(4^8-ROW(حسوب)),ROWS(AC$9:AC516)),0))</f>
        <v>0</v>
      </c>
      <c r="AD516" s="81">
        <f>INDEX('1'!AE:AE,INDEX(4^8-LARGE((حسوب=$R$2)*(تواريخ&gt;=$P$3)*(تواريخ&lt;=$AD$3)*(4^8-ROW(حسوب)),ROWS(AD$9:AD516)),0))</f>
        <v>0</v>
      </c>
      <c r="AE516" s="57"/>
      <c r="AF516" s="57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7"/>
      <c r="AR516" s="57"/>
      <c r="AS516" s="80">
        <f>INDEX('1'!AY:AY,INDEX(4^8-LARGE((حسوب=$R$2)*(تواريخ&gt;=$P$3)*(تواريخ&lt;=$AD$3)*(4^8-ROW(حسوب)),ROWS(AS$9:AS516)),0))</f>
        <v>0</v>
      </c>
      <c r="AT516" s="80">
        <f>INDEX('1'!AX:AX,INDEX(4^8-LARGE((حسوب=$R$2)*(تواريخ&gt;=$P$3)*(تواريخ&lt;=$AD$3)*(4^8-ROW(حسوب)),ROWS(AT$9:AT516)),0))</f>
        <v>0</v>
      </c>
      <c r="AU516" s="80">
        <f>INDEX('1'!BA:BA,INDEX(4^8-LARGE((حسوب=$R$2)*(تواريخ&gt;=$P$3)*(تواريخ&lt;=$AD$3)*(4^8-ROW(حسوب)),ROWS(AU$9:AU516)),0))</f>
        <v>0</v>
      </c>
      <c r="AV516" s="80">
        <f>INDEX('1'!AZ:AZ,INDEX(4^8-LARGE((حسوب=$R$2)*(تواريخ&gt;=$P$3)*(تواريخ&lt;=$AD$3)*(4^8-ROW(حسوب)),ROWS(AV$9:AV516)),0))</f>
        <v>0</v>
      </c>
      <c r="AW516" s="79" t="str">
        <f t="shared" si="10"/>
        <v/>
      </c>
    </row>
    <row r="517" spans="6:49" ht="18">
      <c r="F517" s="83">
        <f>IF($G517="","",(INDEX('1'!A:A,INDEX(4^8-LARGE((حسوب=$R$2)*(تواريخ&gt;=$P$3)*(تواريخ&lt;=$AD$3)*(4^8-ROW(حسوب)),ROWS(F$9:F517)),0))))</f>
        <v>0</v>
      </c>
      <c r="G517" s="84">
        <f>INDEX('1'!AT:AT,INDEX(4^8-LARGE((حسوب=$R$2)*(تواريخ&gt;=$P$3)*(تواريخ&lt;=$AD$3)*(4^8-ROW(حسوب)),ROWS(G$9:G517)),0))</f>
        <v>0</v>
      </c>
      <c r="H517" s="84">
        <f>INDEX('1'!AV:AV,INDEX(4^8-LARGE((حسوب=$R$2)*(تواريخ&gt;=$P$3)*(تواريخ&lt;=$AD$3)*(4^8-ROW(حسوب)),ROWS(H$9:H517)),0))</f>
        <v>0</v>
      </c>
      <c r="I517" s="81">
        <f>INDEX('1'!J:J,INDEX(4^8-LARGE((حسوب=$R$2)*(تواريخ&gt;=$P$3)*(تواريخ&lt;=$AD$3)*(4^8-ROW(حسوب)),ROWS(I$9:I517)),0))</f>
        <v>0</v>
      </c>
      <c r="J517" s="81">
        <f>INDEX('1'!K:K,INDEX(4^8-LARGE((حسوب=$R$2)*(تواريخ&gt;=$P$3)*(تواريخ&lt;=$AD$3)*(4^8-ROW(حسوب)),ROWS(J$9:J517)),0))</f>
        <v>0</v>
      </c>
      <c r="K517" s="81">
        <f>INDEX('1'!L:L,INDEX(4^8-LARGE((حسوب=$R$2)*(تواريخ&gt;=$P$3)*(تواريخ&lt;=$AD$3)*(4^8-ROW(حسوب)),ROWS(K$9:K517)),0))</f>
        <v>0</v>
      </c>
      <c r="L517" s="81">
        <f>INDEX('1'!M:M,INDEX(4^8-LARGE((حسوب=$R$2)*(تواريخ&gt;=$P$3)*(تواريخ&lt;=$AD$3)*(4^8-ROW(حسوب)),ROWS(L$9:L517)),0))</f>
        <v>0</v>
      </c>
      <c r="M517" s="81">
        <f>INDEX('1'!N:N,INDEX(4^8-LARGE((حسوب=$R$2)*(تواريخ&gt;=$P$3)*(تواريخ&lt;=$AD$3)*(4^8-ROW(حسوب)),ROWS(M$9:M517)),0))</f>
        <v>0</v>
      </c>
      <c r="N517" s="81">
        <f>INDEX('1'!O:O,INDEX(4^8-LARGE((حسوب=$R$2)*(تواريخ&gt;=$P$3)*(تواريخ&lt;=$AD$3)*(4^8-ROW(حسوب)),ROWS(N$9:N517)),0))</f>
        <v>0</v>
      </c>
      <c r="O517" s="81">
        <f>INDEX('1'!P:P,INDEX(4^8-LARGE((حسوب=$R$2)*(تواريخ&gt;=$P$3)*(تواريخ&lt;=$AD$3)*(4^8-ROW(حسوب)),ROWS(O$9:O517)),0))</f>
        <v>0</v>
      </c>
      <c r="P517" s="81">
        <f>INDEX('1'!Q:Q,INDEX(4^8-LARGE((حسوب=$R$2)*(تواريخ&gt;=$P$3)*(تواريخ&lt;=$AD$3)*(4^8-ROW(حسوب)),ROWS(P$9:P517)),0))</f>
        <v>0</v>
      </c>
      <c r="Q517" s="81">
        <f>INDEX('1'!R:R,INDEX(4^8-LARGE((حسوب=$R$2)*(تواريخ&gt;=$P$3)*(تواريخ&lt;=$AD$3)*(4^8-ROW(حسوب)),ROWS(Q$9:Q517)),0))</f>
        <v>0</v>
      </c>
      <c r="R517" s="81">
        <f>INDEX('1'!S:S,INDEX(4^8-LARGE((حسوب=$R$2)*(تواريخ&gt;=$P$3)*(تواريخ&lt;=$AD$3)*(4^8-ROW(حسوب)),ROWS(R$9:R517)),0))</f>
        <v>0</v>
      </c>
      <c r="S517" s="81">
        <f>INDEX('1'!T:T,INDEX(4^8-LARGE((حسوب=$R$2)*(تواريخ&gt;=$P$3)*(تواريخ&lt;=$AD$3)*(4^8-ROW(حسوب)),ROWS(S$9:S517)),0))</f>
        <v>0</v>
      </c>
      <c r="T517" s="81">
        <f>INDEX('1'!U:U,INDEX(4^8-LARGE((حسوب=$R$2)*(تواريخ&gt;=$P$3)*(تواريخ&lt;=$AD$3)*(4^8-ROW(حسوب)),ROWS(T$9:T517)),0))</f>
        <v>0</v>
      </c>
      <c r="U517" s="81">
        <f>INDEX('1'!V:V,INDEX(4^8-LARGE((حسوب=$R$2)*(تواريخ&gt;=$P$3)*(تواريخ&lt;=$AD$3)*(4^8-ROW(حسوب)),ROWS(U$9:U517)),0))</f>
        <v>0</v>
      </c>
      <c r="V517" s="81">
        <f>INDEX('1'!W:W,INDEX(4^8-LARGE((حسوب=$R$2)*(تواريخ&gt;=$P$3)*(تواريخ&lt;=$AD$3)*(4^8-ROW(حسوب)),ROWS(V$9:V517)),0))</f>
        <v>0</v>
      </c>
      <c r="W517" s="81">
        <f>INDEX('1'!X:X,INDEX(4^8-LARGE((حسوب=$R$2)*(تواريخ&gt;=$P$3)*(تواريخ&lt;=$AD$3)*(4^8-ROW(حسوب)),ROWS(W$9:W517)),0))</f>
        <v>0</v>
      </c>
      <c r="X517" s="81">
        <f>INDEX('1'!Y:Y,INDEX(4^8-LARGE((حسوب=$R$2)*(تواريخ&gt;=$P$3)*(تواريخ&lt;=$AD$3)*(4^8-ROW(حسوب)),ROWS(X$9:X517)),0))</f>
        <v>0</v>
      </c>
      <c r="Y517" s="81">
        <f>INDEX('1'!Z:Z,INDEX(4^8-LARGE((حسوب=$R$2)*(تواريخ&gt;=$P$3)*(تواريخ&lt;=$AD$3)*(4^8-ROW(حسوب)),ROWS(Y$9:Y517)),0))</f>
        <v>0</v>
      </c>
      <c r="Z517" s="81">
        <f>INDEX('1'!AA:AA,INDEX(4^8-LARGE((حسوب=$R$2)*(تواريخ&gt;=$P$3)*(تواريخ&lt;=$AD$3)*(4^8-ROW(حسوب)),ROWS(Z$9:Z517)),0))</f>
        <v>0</v>
      </c>
      <c r="AA517" s="81">
        <f>INDEX('1'!AB:AB,INDEX(4^8-LARGE((حسوب=$R$2)*(تواريخ&gt;=$P$3)*(تواريخ&lt;=$AD$3)*(4^8-ROW(حسوب)),ROWS(AA$9:AA517)),0))</f>
        <v>0</v>
      </c>
      <c r="AB517" s="81">
        <f>INDEX('1'!AC:AC,INDEX(4^8-LARGE((حسوب=$R$2)*(تواريخ&gt;=$P$3)*(تواريخ&lt;=$AD$3)*(4^8-ROW(حسوب)),ROWS(AB$9:AB517)),0))</f>
        <v>0</v>
      </c>
      <c r="AC517" s="81">
        <f>INDEX('1'!AD:AD,INDEX(4^8-LARGE((حسوب=$R$2)*(تواريخ&gt;=$P$3)*(تواريخ&lt;=$AD$3)*(4^8-ROW(حسوب)),ROWS(AC$9:AC517)),0))</f>
        <v>0</v>
      </c>
      <c r="AD517" s="81">
        <f>INDEX('1'!AE:AE,INDEX(4^8-LARGE((حسوب=$R$2)*(تواريخ&gt;=$P$3)*(تواريخ&lt;=$AD$3)*(4^8-ROW(حسوب)),ROWS(AD$9:AD517)),0))</f>
        <v>0</v>
      </c>
      <c r="AE517" s="57"/>
      <c r="AF517" s="57"/>
      <c r="AG517" s="58"/>
      <c r="AH517" s="58"/>
      <c r="AI517" s="58"/>
      <c r="AJ517" s="58"/>
      <c r="AK517" s="58"/>
      <c r="AL517" s="58"/>
      <c r="AM517" s="58"/>
      <c r="AN517" s="58"/>
      <c r="AO517" s="58"/>
      <c r="AP517" s="58"/>
      <c r="AQ517" s="57"/>
      <c r="AR517" s="57"/>
      <c r="AS517" s="80">
        <f>INDEX('1'!AY:AY,INDEX(4^8-LARGE((حسوب=$R$2)*(تواريخ&gt;=$P$3)*(تواريخ&lt;=$AD$3)*(4^8-ROW(حسوب)),ROWS(AS$9:AS517)),0))</f>
        <v>0</v>
      </c>
      <c r="AT517" s="80">
        <f>INDEX('1'!AX:AX,INDEX(4^8-LARGE((حسوب=$R$2)*(تواريخ&gt;=$P$3)*(تواريخ&lt;=$AD$3)*(4^8-ROW(حسوب)),ROWS(AT$9:AT517)),0))</f>
        <v>0</v>
      </c>
      <c r="AU517" s="80">
        <f>INDEX('1'!BA:BA,INDEX(4^8-LARGE((حسوب=$R$2)*(تواريخ&gt;=$P$3)*(تواريخ&lt;=$AD$3)*(4^8-ROW(حسوب)),ROWS(AU$9:AU517)),0))</f>
        <v>0</v>
      </c>
      <c r="AV517" s="80">
        <f>INDEX('1'!AZ:AZ,INDEX(4^8-LARGE((حسوب=$R$2)*(تواريخ&gt;=$P$3)*(تواريخ&lt;=$AD$3)*(4^8-ROW(حسوب)),ROWS(AV$9:AV517)),0))</f>
        <v>0</v>
      </c>
      <c r="AW517" s="79" t="str">
        <f t="shared" si="10"/>
        <v/>
      </c>
    </row>
    <row r="518" spans="6:49" ht="18">
      <c r="F518" s="83">
        <f>IF($G518="","",(INDEX('1'!A:A,INDEX(4^8-LARGE((حسوب=$R$2)*(تواريخ&gt;=$P$3)*(تواريخ&lt;=$AD$3)*(4^8-ROW(حسوب)),ROWS(F$9:F518)),0))))</f>
        <v>0</v>
      </c>
      <c r="G518" s="84">
        <f>INDEX('1'!AT:AT,INDEX(4^8-LARGE((حسوب=$R$2)*(تواريخ&gt;=$P$3)*(تواريخ&lt;=$AD$3)*(4^8-ROW(حسوب)),ROWS(G$9:G518)),0))</f>
        <v>0</v>
      </c>
      <c r="H518" s="84">
        <f>INDEX('1'!AV:AV,INDEX(4^8-LARGE((حسوب=$R$2)*(تواريخ&gt;=$P$3)*(تواريخ&lt;=$AD$3)*(4^8-ROW(حسوب)),ROWS(H$9:H518)),0))</f>
        <v>0</v>
      </c>
      <c r="I518" s="81">
        <f>INDEX('1'!J:J,INDEX(4^8-LARGE((حسوب=$R$2)*(تواريخ&gt;=$P$3)*(تواريخ&lt;=$AD$3)*(4^8-ROW(حسوب)),ROWS(I$9:I518)),0))</f>
        <v>0</v>
      </c>
      <c r="J518" s="81">
        <f>INDEX('1'!K:K,INDEX(4^8-LARGE((حسوب=$R$2)*(تواريخ&gt;=$P$3)*(تواريخ&lt;=$AD$3)*(4^8-ROW(حسوب)),ROWS(J$9:J518)),0))</f>
        <v>0</v>
      </c>
      <c r="K518" s="81">
        <f>INDEX('1'!L:L,INDEX(4^8-LARGE((حسوب=$R$2)*(تواريخ&gt;=$P$3)*(تواريخ&lt;=$AD$3)*(4^8-ROW(حسوب)),ROWS(K$9:K518)),0))</f>
        <v>0</v>
      </c>
      <c r="L518" s="81">
        <f>INDEX('1'!M:M,INDEX(4^8-LARGE((حسوب=$R$2)*(تواريخ&gt;=$P$3)*(تواريخ&lt;=$AD$3)*(4^8-ROW(حسوب)),ROWS(L$9:L518)),0))</f>
        <v>0</v>
      </c>
      <c r="M518" s="81">
        <f>INDEX('1'!N:N,INDEX(4^8-LARGE((حسوب=$R$2)*(تواريخ&gt;=$P$3)*(تواريخ&lt;=$AD$3)*(4^8-ROW(حسوب)),ROWS(M$9:M518)),0))</f>
        <v>0</v>
      </c>
      <c r="N518" s="81">
        <f>INDEX('1'!O:O,INDEX(4^8-LARGE((حسوب=$R$2)*(تواريخ&gt;=$P$3)*(تواريخ&lt;=$AD$3)*(4^8-ROW(حسوب)),ROWS(N$9:N518)),0))</f>
        <v>0</v>
      </c>
      <c r="O518" s="81">
        <f>INDEX('1'!P:P,INDEX(4^8-LARGE((حسوب=$R$2)*(تواريخ&gt;=$P$3)*(تواريخ&lt;=$AD$3)*(4^8-ROW(حسوب)),ROWS(O$9:O518)),0))</f>
        <v>0</v>
      </c>
      <c r="P518" s="81">
        <f>INDEX('1'!Q:Q,INDEX(4^8-LARGE((حسوب=$R$2)*(تواريخ&gt;=$P$3)*(تواريخ&lt;=$AD$3)*(4^8-ROW(حسوب)),ROWS(P$9:P518)),0))</f>
        <v>0</v>
      </c>
      <c r="Q518" s="81">
        <f>INDEX('1'!R:R,INDEX(4^8-LARGE((حسوب=$R$2)*(تواريخ&gt;=$P$3)*(تواريخ&lt;=$AD$3)*(4^8-ROW(حسوب)),ROWS(Q$9:Q518)),0))</f>
        <v>0</v>
      </c>
      <c r="R518" s="81">
        <f>INDEX('1'!S:S,INDEX(4^8-LARGE((حسوب=$R$2)*(تواريخ&gt;=$P$3)*(تواريخ&lt;=$AD$3)*(4^8-ROW(حسوب)),ROWS(R$9:R518)),0))</f>
        <v>0</v>
      </c>
      <c r="S518" s="81">
        <f>INDEX('1'!T:T,INDEX(4^8-LARGE((حسوب=$R$2)*(تواريخ&gt;=$P$3)*(تواريخ&lt;=$AD$3)*(4^8-ROW(حسوب)),ROWS(S$9:S518)),0))</f>
        <v>0</v>
      </c>
      <c r="T518" s="81">
        <f>INDEX('1'!U:U,INDEX(4^8-LARGE((حسوب=$R$2)*(تواريخ&gt;=$P$3)*(تواريخ&lt;=$AD$3)*(4^8-ROW(حسوب)),ROWS(T$9:T518)),0))</f>
        <v>0</v>
      </c>
      <c r="U518" s="81">
        <f>INDEX('1'!V:V,INDEX(4^8-LARGE((حسوب=$R$2)*(تواريخ&gt;=$P$3)*(تواريخ&lt;=$AD$3)*(4^8-ROW(حسوب)),ROWS(U$9:U518)),0))</f>
        <v>0</v>
      </c>
      <c r="V518" s="81">
        <f>INDEX('1'!W:W,INDEX(4^8-LARGE((حسوب=$R$2)*(تواريخ&gt;=$P$3)*(تواريخ&lt;=$AD$3)*(4^8-ROW(حسوب)),ROWS(V$9:V518)),0))</f>
        <v>0</v>
      </c>
      <c r="W518" s="81">
        <f>INDEX('1'!X:X,INDEX(4^8-LARGE((حسوب=$R$2)*(تواريخ&gt;=$P$3)*(تواريخ&lt;=$AD$3)*(4^8-ROW(حسوب)),ROWS(W$9:W518)),0))</f>
        <v>0</v>
      </c>
      <c r="X518" s="81">
        <f>INDEX('1'!Y:Y,INDEX(4^8-LARGE((حسوب=$R$2)*(تواريخ&gt;=$P$3)*(تواريخ&lt;=$AD$3)*(4^8-ROW(حسوب)),ROWS(X$9:X518)),0))</f>
        <v>0</v>
      </c>
      <c r="Y518" s="81">
        <f>INDEX('1'!Z:Z,INDEX(4^8-LARGE((حسوب=$R$2)*(تواريخ&gt;=$P$3)*(تواريخ&lt;=$AD$3)*(4^8-ROW(حسوب)),ROWS(Y$9:Y518)),0))</f>
        <v>0</v>
      </c>
      <c r="Z518" s="81">
        <f>INDEX('1'!AA:AA,INDEX(4^8-LARGE((حسوب=$R$2)*(تواريخ&gt;=$P$3)*(تواريخ&lt;=$AD$3)*(4^8-ROW(حسوب)),ROWS(Z$9:Z518)),0))</f>
        <v>0</v>
      </c>
      <c r="AA518" s="81">
        <f>INDEX('1'!AB:AB,INDEX(4^8-LARGE((حسوب=$R$2)*(تواريخ&gt;=$P$3)*(تواريخ&lt;=$AD$3)*(4^8-ROW(حسوب)),ROWS(AA$9:AA518)),0))</f>
        <v>0</v>
      </c>
      <c r="AB518" s="81">
        <f>INDEX('1'!AC:AC,INDEX(4^8-LARGE((حسوب=$R$2)*(تواريخ&gt;=$P$3)*(تواريخ&lt;=$AD$3)*(4^8-ROW(حسوب)),ROWS(AB$9:AB518)),0))</f>
        <v>0</v>
      </c>
      <c r="AC518" s="81">
        <f>INDEX('1'!AD:AD,INDEX(4^8-LARGE((حسوب=$R$2)*(تواريخ&gt;=$P$3)*(تواريخ&lt;=$AD$3)*(4^8-ROW(حسوب)),ROWS(AC$9:AC518)),0))</f>
        <v>0</v>
      </c>
      <c r="AD518" s="81">
        <f>INDEX('1'!AE:AE,INDEX(4^8-LARGE((حسوب=$R$2)*(تواريخ&gt;=$P$3)*(تواريخ&lt;=$AD$3)*(4^8-ROW(حسوب)),ROWS(AD$9:AD518)),0))</f>
        <v>0</v>
      </c>
      <c r="AE518" s="57"/>
      <c r="AF518" s="57"/>
      <c r="AG518" s="58"/>
      <c r="AH518" s="58"/>
      <c r="AI518" s="58"/>
      <c r="AJ518" s="58"/>
      <c r="AK518" s="58"/>
      <c r="AL518" s="58"/>
      <c r="AM518" s="58"/>
      <c r="AN518" s="58"/>
      <c r="AO518" s="58"/>
      <c r="AP518" s="58"/>
      <c r="AQ518" s="57"/>
      <c r="AR518" s="57"/>
      <c r="AS518" s="80">
        <f>INDEX('1'!AY:AY,INDEX(4^8-LARGE((حسوب=$R$2)*(تواريخ&gt;=$P$3)*(تواريخ&lt;=$AD$3)*(4^8-ROW(حسوب)),ROWS(AS$9:AS518)),0))</f>
        <v>0</v>
      </c>
      <c r="AT518" s="80">
        <f>INDEX('1'!AX:AX,INDEX(4^8-LARGE((حسوب=$R$2)*(تواريخ&gt;=$P$3)*(تواريخ&lt;=$AD$3)*(4^8-ROW(حسوب)),ROWS(AT$9:AT518)),0))</f>
        <v>0</v>
      </c>
      <c r="AU518" s="80">
        <f>INDEX('1'!BA:BA,INDEX(4^8-LARGE((حسوب=$R$2)*(تواريخ&gt;=$P$3)*(تواريخ&lt;=$AD$3)*(4^8-ROW(حسوب)),ROWS(AU$9:AU518)),0))</f>
        <v>0</v>
      </c>
      <c r="AV518" s="80">
        <f>INDEX('1'!AZ:AZ,INDEX(4^8-LARGE((حسوب=$R$2)*(تواريخ&gt;=$P$3)*(تواريخ&lt;=$AD$3)*(4^8-ROW(حسوب)),ROWS(AV$9:AV518)),0))</f>
        <v>0</v>
      </c>
      <c r="AW518" s="79" t="str">
        <f t="shared" si="10"/>
        <v/>
      </c>
    </row>
    <row r="519" spans="6:49" ht="18">
      <c r="F519" s="83">
        <f>IF($G519="","",(INDEX('1'!A:A,INDEX(4^8-LARGE((حسوب=$R$2)*(تواريخ&gt;=$P$3)*(تواريخ&lt;=$AD$3)*(4^8-ROW(حسوب)),ROWS(F$9:F519)),0))))</f>
        <v>0</v>
      </c>
      <c r="G519" s="84">
        <f>INDEX('1'!AT:AT,INDEX(4^8-LARGE((حسوب=$R$2)*(تواريخ&gt;=$P$3)*(تواريخ&lt;=$AD$3)*(4^8-ROW(حسوب)),ROWS(G$9:G519)),0))</f>
        <v>0</v>
      </c>
      <c r="H519" s="84">
        <f>INDEX('1'!AV:AV,INDEX(4^8-LARGE((حسوب=$R$2)*(تواريخ&gt;=$P$3)*(تواريخ&lt;=$AD$3)*(4^8-ROW(حسوب)),ROWS(H$9:H519)),0))</f>
        <v>0</v>
      </c>
      <c r="I519" s="81">
        <f>INDEX('1'!J:J,INDEX(4^8-LARGE((حسوب=$R$2)*(تواريخ&gt;=$P$3)*(تواريخ&lt;=$AD$3)*(4^8-ROW(حسوب)),ROWS(I$9:I519)),0))</f>
        <v>0</v>
      </c>
      <c r="J519" s="81">
        <f>INDEX('1'!K:K,INDEX(4^8-LARGE((حسوب=$R$2)*(تواريخ&gt;=$P$3)*(تواريخ&lt;=$AD$3)*(4^8-ROW(حسوب)),ROWS(J$9:J519)),0))</f>
        <v>0</v>
      </c>
      <c r="K519" s="81">
        <f>INDEX('1'!L:L,INDEX(4^8-LARGE((حسوب=$R$2)*(تواريخ&gt;=$P$3)*(تواريخ&lt;=$AD$3)*(4^8-ROW(حسوب)),ROWS(K$9:K519)),0))</f>
        <v>0</v>
      </c>
      <c r="L519" s="81">
        <f>INDEX('1'!M:M,INDEX(4^8-LARGE((حسوب=$R$2)*(تواريخ&gt;=$P$3)*(تواريخ&lt;=$AD$3)*(4^8-ROW(حسوب)),ROWS(L$9:L519)),0))</f>
        <v>0</v>
      </c>
      <c r="M519" s="81">
        <f>INDEX('1'!N:N,INDEX(4^8-LARGE((حسوب=$R$2)*(تواريخ&gt;=$P$3)*(تواريخ&lt;=$AD$3)*(4^8-ROW(حسوب)),ROWS(M$9:M519)),0))</f>
        <v>0</v>
      </c>
      <c r="N519" s="81">
        <f>INDEX('1'!O:O,INDEX(4^8-LARGE((حسوب=$R$2)*(تواريخ&gt;=$P$3)*(تواريخ&lt;=$AD$3)*(4^8-ROW(حسوب)),ROWS(N$9:N519)),0))</f>
        <v>0</v>
      </c>
      <c r="O519" s="81">
        <f>INDEX('1'!P:P,INDEX(4^8-LARGE((حسوب=$R$2)*(تواريخ&gt;=$P$3)*(تواريخ&lt;=$AD$3)*(4^8-ROW(حسوب)),ROWS(O$9:O519)),0))</f>
        <v>0</v>
      </c>
      <c r="P519" s="81">
        <f>INDEX('1'!Q:Q,INDEX(4^8-LARGE((حسوب=$R$2)*(تواريخ&gt;=$P$3)*(تواريخ&lt;=$AD$3)*(4^8-ROW(حسوب)),ROWS(P$9:P519)),0))</f>
        <v>0</v>
      </c>
      <c r="Q519" s="81">
        <f>INDEX('1'!R:R,INDEX(4^8-LARGE((حسوب=$R$2)*(تواريخ&gt;=$P$3)*(تواريخ&lt;=$AD$3)*(4^8-ROW(حسوب)),ROWS(Q$9:Q519)),0))</f>
        <v>0</v>
      </c>
      <c r="R519" s="81">
        <f>INDEX('1'!S:S,INDEX(4^8-LARGE((حسوب=$R$2)*(تواريخ&gt;=$P$3)*(تواريخ&lt;=$AD$3)*(4^8-ROW(حسوب)),ROWS(R$9:R519)),0))</f>
        <v>0</v>
      </c>
      <c r="S519" s="81">
        <f>INDEX('1'!T:T,INDEX(4^8-LARGE((حسوب=$R$2)*(تواريخ&gt;=$P$3)*(تواريخ&lt;=$AD$3)*(4^8-ROW(حسوب)),ROWS(S$9:S519)),0))</f>
        <v>0</v>
      </c>
      <c r="T519" s="81">
        <f>INDEX('1'!U:U,INDEX(4^8-LARGE((حسوب=$R$2)*(تواريخ&gt;=$P$3)*(تواريخ&lt;=$AD$3)*(4^8-ROW(حسوب)),ROWS(T$9:T519)),0))</f>
        <v>0</v>
      </c>
      <c r="U519" s="81">
        <f>INDEX('1'!V:V,INDEX(4^8-LARGE((حسوب=$R$2)*(تواريخ&gt;=$P$3)*(تواريخ&lt;=$AD$3)*(4^8-ROW(حسوب)),ROWS(U$9:U519)),0))</f>
        <v>0</v>
      </c>
      <c r="V519" s="81">
        <f>INDEX('1'!W:W,INDEX(4^8-LARGE((حسوب=$R$2)*(تواريخ&gt;=$P$3)*(تواريخ&lt;=$AD$3)*(4^8-ROW(حسوب)),ROWS(V$9:V519)),0))</f>
        <v>0</v>
      </c>
      <c r="W519" s="81">
        <f>INDEX('1'!X:X,INDEX(4^8-LARGE((حسوب=$R$2)*(تواريخ&gt;=$P$3)*(تواريخ&lt;=$AD$3)*(4^8-ROW(حسوب)),ROWS(W$9:W519)),0))</f>
        <v>0</v>
      </c>
      <c r="X519" s="81">
        <f>INDEX('1'!Y:Y,INDEX(4^8-LARGE((حسوب=$R$2)*(تواريخ&gt;=$P$3)*(تواريخ&lt;=$AD$3)*(4^8-ROW(حسوب)),ROWS(X$9:X519)),0))</f>
        <v>0</v>
      </c>
      <c r="Y519" s="81">
        <f>INDEX('1'!Z:Z,INDEX(4^8-LARGE((حسوب=$R$2)*(تواريخ&gt;=$P$3)*(تواريخ&lt;=$AD$3)*(4^8-ROW(حسوب)),ROWS(Y$9:Y519)),0))</f>
        <v>0</v>
      </c>
      <c r="Z519" s="81">
        <f>INDEX('1'!AA:AA,INDEX(4^8-LARGE((حسوب=$R$2)*(تواريخ&gt;=$P$3)*(تواريخ&lt;=$AD$3)*(4^8-ROW(حسوب)),ROWS(Z$9:Z519)),0))</f>
        <v>0</v>
      </c>
      <c r="AA519" s="81">
        <f>INDEX('1'!AB:AB,INDEX(4^8-LARGE((حسوب=$R$2)*(تواريخ&gt;=$P$3)*(تواريخ&lt;=$AD$3)*(4^8-ROW(حسوب)),ROWS(AA$9:AA519)),0))</f>
        <v>0</v>
      </c>
      <c r="AB519" s="81">
        <f>INDEX('1'!AC:AC,INDEX(4^8-LARGE((حسوب=$R$2)*(تواريخ&gt;=$P$3)*(تواريخ&lt;=$AD$3)*(4^8-ROW(حسوب)),ROWS(AB$9:AB519)),0))</f>
        <v>0</v>
      </c>
      <c r="AC519" s="81">
        <f>INDEX('1'!AD:AD,INDEX(4^8-LARGE((حسوب=$R$2)*(تواريخ&gt;=$P$3)*(تواريخ&lt;=$AD$3)*(4^8-ROW(حسوب)),ROWS(AC$9:AC519)),0))</f>
        <v>0</v>
      </c>
      <c r="AD519" s="81">
        <f>INDEX('1'!AE:AE,INDEX(4^8-LARGE((حسوب=$R$2)*(تواريخ&gt;=$P$3)*(تواريخ&lt;=$AD$3)*(4^8-ROW(حسوب)),ROWS(AD$9:AD519)),0))</f>
        <v>0</v>
      </c>
      <c r="AE519" s="57"/>
      <c r="AF519" s="57"/>
      <c r="AG519" s="58"/>
      <c r="AH519" s="58"/>
      <c r="AI519" s="58"/>
      <c r="AJ519" s="58"/>
      <c r="AK519" s="58"/>
      <c r="AL519" s="58"/>
      <c r="AM519" s="58"/>
      <c r="AN519" s="58"/>
      <c r="AO519" s="58"/>
      <c r="AP519" s="58"/>
      <c r="AQ519" s="57"/>
      <c r="AR519" s="57"/>
      <c r="AS519" s="80">
        <f>INDEX('1'!AY:AY,INDEX(4^8-LARGE((حسوب=$R$2)*(تواريخ&gt;=$P$3)*(تواريخ&lt;=$AD$3)*(4^8-ROW(حسوب)),ROWS(AS$9:AS519)),0))</f>
        <v>0</v>
      </c>
      <c r="AT519" s="80">
        <f>INDEX('1'!AX:AX,INDEX(4^8-LARGE((حسوب=$R$2)*(تواريخ&gt;=$P$3)*(تواريخ&lt;=$AD$3)*(4^8-ROW(حسوب)),ROWS(AT$9:AT519)),0))</f>
        <v>0</v>
      </c>
      <c r="AU519" s="80">
        <f>INDEX('1'!BA:BA,INDEX(4^8-LARGE((حسوب=$R$2)*(تواريخ&gt;=$P$3)*(تواريخ&lt;=$AD$3)*(4^8-ROW(حسوب)),ROWS(AU$9:AU519)),0))</f>
        <v>0</v>
      </c>
      <c r="AV519" s="80">
        <f>INDEX('1'!AZ:AZ,INDEX(4^8-LARGE((حسوب=$R$2)*(تواريخ&gt;=$P$3)*(تواريخ&lt;=$AD$3)*(4^8-ROW(حسوب)),ROWS(AV$9:AV519)),0))</f>
        <v>0</v>
      </c>
      <c r="AW519" s="79" t="str">
        <f t="shared" si="10"/>
        <v/>
      </c>
    </row>
    <row r="520" spans="6:49" ht="18">
      <c r="F520" s="83">
        <f>IF($G520="","",(INDEX('1'!A:A,INDEX(4^8-LARGE((حسوب=$R$2)*(تواريخ&gt;=$P$3)*(تواريخ&lt;=$AD$3)*(4^8-ROW(حسوب)),ROWS(F$9:F520)),0))))</f>
        <v>0</v>
      </c>
      <c r="G520" s="84">
        <f>INDEX('1'!AT:AT,INDEX(4^8-LARGE((حسوب=$R$2)*(تواريخ&gt;=$P$3)*(تواريخ&lt;=$AD$3)*(4^8-ROW(حسوب)),ROWS(G$9:G520)),0))</f>
        <v>0</v>
      </c>
      <c r="H520" s="84">
        <f>INDEX('1'!AV:AV,INDEX(4^8-LARGE((حسوب=$R$2)*(تواريخ&gt;=$P$3)*(تواريخ&lt;=$AD$3)*(4^8-ROW(حسوب)),ROWS(H$9:H520)),0))</f>
        <v>0</v>
      </c>
      <c r="I520" s="81">
        <f>INDEX('1'!J:J,INDEX(4^8-LARGE((حسوب=$R$2)*(تواريخ&gt;=$P$3)*(تواريخ&lt;=$AD$3)*(4^8-ROW(حسوب)),ROWS(I$9:I520)),0))</f>
        <v>0</v>
      </c>
      <c r="J520" s="81">
        <f>INDEX('1'!K:K,INDEX(4^8-LARGE((حسوب=$R$2)*(تواريخ&gt;=$P$3)*(تواريخ&lt;=$AD$3)*(4^8-ROW(حسوب)),ROWS(J$9:J520)),0))</f>
        <v>0</v>
      </c>
      <c r="K520" s="81">
        <f>INDEX('1'!L:L,INDEX(4^8-LARGE((حسوب=$R$2)*(تواريخ&gt;=$P$3)*(تواريخ&lt;=$AD$3)*(4^8-ROW(حسوب)),ROWS(K$9:K520)),0))</f>
        <v>0</v>
      </c>
      <c r="L520" s="81">
        <f>INDEX('1'!M:M,INDEX(4^8-LARGE((حسوب=$R$2)*(تواريخ&gt;=$P$3)*(تواريخ&lt;=$AD$3)*(4^8-ROW(حسوب)),ROWS(L$9:L520)),0))</f>
        <v>0</v>
      </c>
      <c r="M520" s="81">
        <f>INDEX('1'!N:N,INDEX(4^8-LARGE((حسوب=$R$2)*(تواريخ&gt;=$P$3)*(تواريخ&lt;=$AD$3)*(4^8-ROW(حسوب)),ROWS(M$9:M520)),0))</f>
        <v>0</v>
      </c>
      <c r="N520" s="81">
        <f>INDEX('1'!O:O,INDEX(4^8-LARGE((حسوب=$R$2)*(تواريخ&gt;=$P$3)*(تواريخ&lt;=$AD$3)*(4^8-ROW(حسوب)),ROWS(N$9:N520)),0))</f>
        <v>0</v>
      </c>
      <c r="O520" s="81">
        <f>INDEX('1'!P:P,INDEX(4^8-LARGE((حسوب=$R$2)*(تواريخ&gt;=$P$3)*(تواريخ&lt;=$AD$3)*(4^8-ROW(حسوب)),ROWS(O$9:O520)),0))</f>
        <v>0</v>
      </c>
      <c r="P520" s="81">
        <f>INDEX('1'!Q:Q,INDEX(4^8-LARGE((حسوب=$R$2)*(تواريخ&gt;=$P$3)*(تواريخ&lt;=$AD$3)*(4^8-ROW(حسوب)),ROWS(P$9:P520)),0))</f>
        <v>0</v>
      </c>
      <c r="Q520" s="81">
        <f>INDEX('1'!R:R,INDEX(4^8-LARGE((حسوب=$R$2)*(تواريخ&gt;=$P$3)*(تواريخ&lt;=$AD$3)*(4^8-ROW(حسوب)),ROWS(Q$9:Q520)),0))</f>
        <v>0</v>
      </c>
      <c r="R520" s="81">
        <f>INDEX('1'!S:S,INDEX(4^8-LARGE((حسوب=$R$2)*(تواريخ&gt;=$P$3)*(تواريخ&lt;=$AD$3)*(4^8-ROW(حسوب)),ROWS(R$9:R520)),0))</f>
        <v>0</v>
      </c>
      <c r="S520" s="81">
        <f>INDEX('1'!T:T,INDEX(4^8-LARGE((حسوب=$R$2)*(تواريخ&gt;=$P$3)*(تواريخ&lt;=$AD$3)*(4^8-ROW(حسوب)),ROWS(S$9:S520)),0))</f>
        <v>0</v>
      </c>
      <c r="T520" s="81">
        <f>INDEX('1'!U:U,INDEX(4^8-LARGE((حسوب=$R$2)*(تواريخ&gt;=$P$3)*(تواريخ&lt;=$AD$3)*(4^8-ROW(حسوب)),ROWS(T$9:T520)),0))</f>
        <v>0</v>
      </c>
      <c r="U520" s="81">
        <f>INDEX('1'!V:V,INDEX(4^8-LARGE((حسوب=$R$2)*(تواريخ&gt;=$P$3)*(تواريخ&lt;=$AD$3)*(4^8-ROW(حسوب)),ROWS(U$9:U520)),0))</f>
        <v>0</v>
      </c>
      <c r="V520" s="81">
        <f>INDEX('1'!W:W,INDEX(4^8-LARGE((حسوب=$R$2)*(تواريخ&gt;=$P$3)*(تواريخ&lt;=$AD$3)*(4^8-ROW(حسوب)),ROWS(V$9:V520)),0))</f>
        <v>0</v>
      </c>
      <c r="W520" s="81">
        <f>INDEX('1'!X:X,INDEX(4^8-LARGE((حسوب=$R$2)*(تواريخ&gt;=$P$3)*(تواريخ&lt;=$AD$3)*(4^8-ROW(حسوب)),ROWS(W$9:W520)),0))</f>
        <v>0</v>
      </c>
      <c r="X520" s="81">
        <f>INDEX('1'!Y:Y,INDEX(4^8-LARGE((حسوب=$R$2)*(تواريخ&gt;=$P$3)*(تواريخ&lt;=$AD$3)*(4^8-ROW(حسوب)),ROWS(X$9:X520)),0))</f>
        <v>0</v>
      </c>
      <c r="Y520" s="81">
        <f>INDEX('1'!Z:Z,INDEX(4^8-LARGE((حسوب=$R$2)*(تواريخ&gt;=$P$3)*(تواريخ&lt;=$AD$3)*(4^8-ROW(حسوب)),ROWS(Y$9:Y520)),0))</f>
        <v>0</v>
      </c>
      <c r="Z520" s="81">
        <f>INDEX('1'!AA:AA,INDEX(4^8-LARGE((حسوب=$R$2)*(تواريخ&gt;=$P$3)*(تواريخ&lt;=$AD$3)*(4^8-ROW(حسوب)),ROWS(Z$9:Z520)),0))</f>
        <v>0</v>
      </c>
      <c r="AA520" s="81">
        <f>INDEX('1'!AB:AB,INDEX(4^8-LARGE((حسوب=$R$2)*(تواريخ&gt;=$P$3)*(تواريخ&lt;=$AD$3)*(4^8-ROW(حسوب)),ROWS(AA$9:AA520)),0))</f>
        <v>0</v>
      </c>
      <c r="AB520" s="81">
        <f>INDEX('1'!AC:AC,INDEX(4^8-LARGE((حسوب=$R$2)*(تواريخ&gt;=$P$3)*(تواريخ&lt;=$AD$3)*(4^8-ROW(حسوب)),ROWS(AB$9:AB520)),0))</f>
        <v>0</v>
      </c>
      <c r="AC520" s="81">
        <f>INDEX('1'!AD:AD,INDEX(4^8-LARGE((حسوب=$R$2)*(تواريخ&gt;=$P$3)*(تواريخ&lt;=$AD$3)*(4^8-ROW(حسوب)),ROWS(AC$9:AC520)),0))</f>
        <v>0</v>
      </c>
      <c r="AD520" s="81">
        <f>INDEX('1'!AE:AE,INDEX(4^8-LARGE((حسوب=$R$2)*(تواريخ&gt;=$P$3)*(تواريخ&lt;=$AD$3)*(4^8-ROW(حسوب)),ROWS(AD$9:AD520)),0))</f>
        <v>0</v>
      </c>
      <c r="AE520" s="57"/>
      <c r="AF520" s="57"/>
      <c r="AG520" s="58"/>
      <c r="AH520" s="58"/>
      <c r="AI520" s="58"/>
      <c r="AJ520" s="58"/>
      <c r="AK520" s="58"/>
      <c r="AL520" s="58"/>
      <c r="AM520" s="58"/>
      <c r="AN520" s="58"/>
      <c r="AO520" s="58"/>
      <c r="AP520" s="58"/>
      <c r="AQ520" s="57"/>
      <c r="AR520" s="57"/>
      <c r="AS520" s="80">
        <f>INDEX('1'!AY:AY,INDEX(4^8-LARGE((حسوب=$R$2)*(تواريخ&gt;=$P$3)*(تواريخ&lt;=$AD$3)*(4^8-ROW(حسوب)),ROWS(AS$9:AS520)),0))</f>
        <v>0</v>
      </c>
      <c r="AT520" s="80">
        <f>INDEX('1'!AX:AX,INDEX(4^8-LARGE((حسوب=$R$2)*(تواريخ&gt;=$P$3)*(تواريخ&lt;=$AD$3)*(4^8-ROW(حسوب)),ROWS(AT$9:AT520)),0))</f>
        <v>0</v>
      </c>
      <c r="AU520" s="80">
        <f>INDEX('1'!BA:BA,INDEX(4^8-LARGE((حسوب=$R$2)*(تواريخ&gt;=$P$3)*(تواريخ&lt;=$AD$3)*(4^8-ROW(حسوب)),ROWS(AU$9:AU520)),0))</f>
        <v>0</v>
      </c>
      <c r="AV520" s="80">
        <f>INDEX('1'!AZ:AZ,INDEX(4^8-LARGE((حسوب=$R$2)*(تواريخ&gt;=$P$3)*(تواريخ&lt;=$AD$3)*(4^8-ROW(حسوب)),ROWS(AV$9:AV520)),0))</f>
        <v>0</v>
      </c>
      <c r="AW520" s="79" t="str">
        <f t="shared" si="10"/>
        <v/>
      </c>
    </row>
    <row r="521" spans="6:49" ht="18">
      <c r="F521" s="83">
        <f>IF($G521="","",(INDEX('1'!A:A,INDEX(4^8-LARGE((حسوب=$R$2)*(تواريخ&gt;=$P$3)*(تواريخ&lt;=$AD$3)*(4^8-ROW(حسوب)),ROWS(F$9:F521)),0))))</f>
        <v>0</v>
      </c>
      <c r="G521" s="84">
        <f>INDEX('1'!AT:AT,INDEX(4^8-LARGE((حسوب=$R$2)*(تواريخ&gt;=$P$3)*(تواريخ&lt;=$AD$3)*(4^8-ROW(حسوب)),ROWS(G$9:G521)),0))</f>
        <v>0</v>
      </c>
      <c r="H521" s="84">
        <f>INDEX('1'!AV:AV,INDEX(4^8-LARGE((حسوب=$R$2)*(تواريخ&gt;=$P$3)*(تواريخ&lt;=$AD$3)*(4^8-ROW(حسوب)),ROWS(H$9:H521)),0))</f>
        <v>0</v>
      </c>
      <c r="I521" s="81">
        <f>INDEX('1'!J:J,INDEX(4^8-LARGE((حسوب=$R$2)*(تواريخ&gt;=$P$3)*(تواريخ&lt;=$AD$3)*(4^8-ROW(حسوب)),ROWS(I$9:I521)),0))</f>
        <v>0</v>
      </c>
      <c r="J521" s="81">
        <f>INDEX('1'!K:K,INDEX(4^8-LARGE((حسوب=$R$2)*(تواريخ&gt;=$P$3)*(تواريخ&lt;=$AD$3)*(4^8-ROW(حسوب)),ROWS(J$9:J521)),0))</f>
        <v>0</v>
      </c>
      <c r="K521" s="81">
        <f>INDEX('1'!L:L,INDEX(4^8-LARGE((حسوب=$R$2)*(تواريخ&gt;=$P$3)*(تواريخ&lt;=$AD$3)*(4^8-ROW(حسوب)),ROWS(K$9:K521)),0))</f>
        <v>0</v>
      </c>
      <c r="L521" s="81">
        <f>INDEX('1'!M:M,INDEX(4^8-LARGE((حسوب=$R$2)*(تواريخ&gt;=$P$3)*(تواريخ&lt;=$AD$3)*(4^8-ROW(حسوب)),ROWS(L$9:L521)),0))</f>
        <v>0</v>
      </c>
      <c r="M521" s="81">
        <f>INDEX('1'!N:N,INDEX(4^8-LARGE((حسوب=$R$2)*(تواريخ&gt;=$P$3)*(تواريخ&lt;=$AD$3)*(4^8-ROW(حسوب)),ROWS(M$9:M521)),0))</f>
        <v>0</v>
      </c>
      <c r="N521" s="81">
        <f>INDEX('1'!O:O,INDEX(4^8-LARGE((حسوب=$R$2)*(تواريخ&gt;=$P$3)*(تواريخ&lt;=$AD$3)*(4^8-ROW(حسوب)),ROWS(N$9:N521)),0))</f>
        <v>0</v>
      </c>
      <c r="O521" s="81">
        <f>INDEX('1'!P:P,INDEX(4^8-LARGE((حسوب=$R$2)*(تواريخ&gt;=$P$3)*(تواريخ&lt;=$AD$3)*(4^8-ROW(حسوب)),ROWS(O$9:O521)),0))</f>
        <v>0</v>
      </c>
      <c r="P521" s="81">
        <f>INDEX('1'!Q:Q,INDEX(4^8-LARGE((حسوب=$R$2)*(تواريخ&gt;=$P$3)*(تواريخ&lt;=$AD$3)*(4^8-ROW(حسوب)),ROWS(P$9:P521)),0))</f>
        <v>0</v>
      </c>
      <c r="Q521" s="81">
        <f>INDEX('1'!R:R,INDEX(4^8-LARGE((حسوب=$R$2)*(تواريخ&gt;=$P$3)*(تواريخ&lt;=$AD$3)*(4^8-ROW(حسوب)),ROWS(Q$9:Q521)),0))</f>
        <v>0</v>
      </c>
      <c r="R521" s="81">
        <f>INDEX('1'!S:S,INDEX(4^8-LARGE((حسوب=$R$2)*(تواريخ&gt;=$P$3)*(تواريخ&lt;=$AD$3)*(4^8-ROW(حسوب)),ROWS(R$9:R521)),0))</f>
        <v>0</v>
      </c>
      <c r="S521" s="81">
        <f>INDEX('1'!T:T,INDEX(4^8-LARGE((حسوب=$R$2)*(تواريخ&gt;=$P$3)*(تواريخ&lt;=$AD$3)*(4^8-ROW(حسوب)),ROWS(S$9:S521)),0))</f>
        <v>0</v>
      </c>
      <c r="T521" s="81">
        <f>INDEX('1'!U:U,INDEX(4^8-LARGE((حسوب=$R$2)*(تواريخ&gt;=$P$3)*(تواريخ&lt;=$AD$3)*(4^8-ROW(حسوب)),ROWS(T$9:T521)),0))</f>
        <v>0</v>
      </c>
      <c r="U521" s="81">
        <f>INDEX('1'!V:V,INDEX(4^8-LARGE((حسوب=$R$2)*(تواريخ&gt;=$P$3)*(تواريخ&lt;=$AD$3)*(4^8-ROW(حسوب)),ROWS(U$9:U521)),0))</f>
        <v>0</v>
      </c>
      <c r="V521" s="81">
        <f>INDEX('1'!W:W,INDEX(4^8-LARGE((حسوب=$R$2)*(تواريخ&gt;=$P$3)*(تواريخ&lt;=$AD$3)*(4^8-ROW(حسوب)),ROWS(V$9:V521)),0))</f>
        <v>0</v>
      </c>
      <c r="W521" s="81">
        <f>INDEX('1'!X:X,INDEX(4^8-LARGE((حسوب=$R$2)*(تواريخ&gt;=$P$3)*(تواريخ&lt;=$AD$3)*(4^8-ROW(حسوب)),ROWS(W$9:W521)),0))</f>
        <v>0</v>
      </c>
      <c r="X521" s="81">
        <f>INDEX('1'!Y:Y,INDEX(4^8-LARGE((حسوب=$R$2)*(تواريخ&gt;=$P$3)*(تواريخ&lt;=$AD$3)*(4^8-ROW(حسوب)),ROWS(X$9:X521)),0))</f>
        <v>0</v>
      </c>
      <c r="Y521" s="81">
        <f>INDEX('1'!Z:Z,INDEX(4^8-LARGE((حسوب=$R$2)*(تواريخ&gt;=$P$3)*(تواريخ&lt;=$AD$3)*(4^8-ROW(حسوب)),ROWS(Y$9:Y521)),0))</f>
        <v>0</v>
      </c>
      <c r="Z521" s="81">
        <f>INDEX('1'!AA:AA,INDEX(4^8-LARGE((حسوب=$R$2)*(تواريخ&gt;=$P$3)*(تواريخ&lt;=$AD$3)*(4^8-ROW(حسوب)),ROWS(Z$9:Z521)),0))</f>
        <v>0</v>
      </c>
      <c r="AA521" s="81">
        <f>INDEX('1'!AB:AB,INDEX(4^8-LARGE((حسوب=$R$2)*(تواريخ&gt;=$P$3)*(تواريخ&lt;=$AD$3)*(4^8-ROW(حسوب)),ROWS(AA$9:AA521)),0))</f>
        <v>0</v>
      </c>
      <c r="AB521" s="81">
        <f>INDEX('1'!AC:AC,INDEX(4^8-LARGE((حسوب=$R$2)*(تواريخ&gt;=$P$3)*(تواريخ&lt;=$AD$3)*(4^8-ROW(حسوب)),ROWS(AB$9:AB521)),0))</f>
        <v>0</v>
      </c>
      <c r="AC521" s="81">
        <f>INDEX('1'!AD:AD,INDEX(4^8-LARGE((حسوب=$R$2)*(تواريخ&gt;=$P$3)*(تواريخ&lt;=$AD$3)*(4^8-ROW(حسوب)),ROWS(AC$9:AC521)),0))</f>
        <v>0</v>
      </c>
      <c r="AD521" s="81">
        <f>INDEX('1'!AE:AE,INDEX(4^8-LARGE((حسوب=$R$2)*(تواريخ&gt;=$P$3)*(تواريخ&lt;=$AD$3)*(4^8-ROW(حسوب)),ROWS(AD$9:AD521)),0))</f>
        <v>0</v>
      </c>
      <c r="AE521" s="57"/>
      <c r="AF521" s="57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7"/>
      <c r="AR521" s="57"/>
      <c r="AS521" s="80">
        <f>INDEX('1'!AY:AY,INDEX(4^8-LARGE((حسوب=$R$2)*(تواريخ&gt;=$P$3)*(تواريخ&lt;=$AD$3)*(4^8-ROW(حسوب)),ROWS(AS$9:AS521)),0))</f>
        <v>0</v>
      </c>
      <c r="AT521" s="80">
        <f>INDEX('1'!AX:AX,INDEX(4^8-LARGE((حسوب=$R$2)*(تواريخ&gt;=$P$3)*(تواريخ&lt;=$AD$3)*(4^8-ROW(حسوب)),ROWS(AT$9:AT521)),0))</f>
        <v>0</v>
      </c>
      <c r="AU521" s="80">
        <f>INDEX('1'!BA:BA,INDEX(4^8-LARGE((حسوب=$R$2)*(تواريخ&gt;=$P$3)*(تواريخ&lt;=$AD$3)*(4^8-ROW(حسوب)),ROWS(AU$9:AU521)),0))</f>
        <v>0</v>
      </c>
      <c r="AV521" s="80">
        <f>INDEX('1'!AZ:AZ,INDEX(4^8-LARGE((حسوب=$R$2)*(تواريخ&gt;=$P$3)*(تواريخ&lt;=$AD$3)*(4^8-ROW(حسوب)),ROWS(AV$9:AV521)),0))</f>
        <v>0</v>
      </c>
      <c r="AW521" s="79" t="str">
        <f t="shared" si="10"/>
        <v/>
      </c>
    </row>
    <row r="522" spans="6:49" ht="18">
      <c r="F522" s="83">
        <f>IF($G522="","",(INDEX('1'!A:A,INDEX(4^8-LARGE((حسوب=$R$2)*(تواريخ&gt;=$P$3)*(تواريخ&lt;=$AD$3)*(4^8-ROW(حسوب)),ROWS(F$9:F522)),0))))</f>
        <v>0</v>
      </c>
      <c r="G522" s="84">
        <f>INDEX('1'!AT:AT,INDEX(4^8-LARGE((حسوب=$R$2)*(تواريخ&gt;=$P$3)*(تواريخ&lt;=$AD$3)*(4^8-ROW(حسوب)),ROWS(G$9:G522)),0))</f>
        <v>0</v>
      </c>
      <c r="H522" s="84">
        <f>INDEX('1'!AV:AV,INDEX(4^8-LARGE((حسوب=$R$2)*(تواريخ&gt;=$P$3)*(تواريخ&lt;=$AD$3)*(4^8-ROW(حسوب)),ROWS(H$9:H522)),0))</f>
        <v>0</v>
      </c>
      <c r="I522" s="81">
        <f>INDEX('1'!J:J,INDEX(4^8-LARGE((حسوب=$R$2)*(تواريخ&gt;=$P$3)*(تواريخ&lt;=$AD$3)*(4^8-ROW(حسوب)),ROWS(I$9:I522)),0))</f>
        <v>0</v>
      </c>
      <c r="J522" s="81">
        <f>INDEX('1'!K:K,INDEX(4^8-LARGE((حسوب=$R$2)*(تواريخ&gt;=$P$3)*(تواريخ&lt;=$AD$3)*(4^8-ROW(حسوب)),ROWS(J$9:J522)),0))</f>
        <v>0</v>
      </c>
      <c r="K522" s="81">
        <f>INDEX('1'!L:L,INDEX(4^8-LARGE((حسوب=$R$2)*(تواريخ&gt;=$P$3)*(تواريخ&lt;=$AD$3)*(4^8-ROW(حسوب)),ROWS(K$9:K522)),0))</f>
        <v>0</v>
      </c>
      <c r="L522" s="81">
        <f>INDEX('1'!M:M,INDEX(4^8-LARGE((حسوب=$R$2)*(تواريخ&gt;=$P$3)*(تواريخ&lt;=$AD$3)*(4^8-ROW(حسوب)),ROWS(L$9:L522)),0))</f>
        <v>0</v>
      </c>
      <c r="M522" s="81">
        <f>INDEX('1'!N:N,INDEX(4^8-LARGE((حسوب=$R$2)*(تواريخ&gt;=$P$3)*(تواريخ&lt;=$AD$3)*(4^8-ROW(حسوب)),ROWS(M$9:M522)),0))</f>
        <v>0</v>
      </c>
      <c r="N522" s="81">
        <f>INDEX('1'!O:O,INDEX(4^8-LARGE((حسوب=$R$2)*(تواريخ&gt;=$P$3)*(تواريخ&lt;=$AD$3)*(4^8-ROW(حسوب)),ROWS(N$9:N522)),0))</f>
        <v>0</v>
      </c>
      <c r="O522" s="81">
        <f>INDEX('1'!P:P,INDEX(4^8-LARGE((حسوب=$R$2)*(تواريخ&gt;=$P$3)*(تواريخ&lt;=$AD$3)*(4^8-ROW(حسوب)),ROWS(O$9:O522)),0))</f>
        <v>0</v>
      </c>
      <c r="P522" s="81">
        <f>INDEX('1'!Q:Q,INDEX(4^8-LARGE((حسوب=$R$2)*(تواريخ&gt;=$P$3)*(تواريخ&lt;=$AD$3)*(4^8-ROW(حسوب)),ROWS(P$9:P522)),0))</f>
        <v>0</v>
      </c>
      <c r="Q522" s="81">
        <f>INDEX('1'!R:R,INDEX(4^8-LARGE((حسوب=$R$2)*(تواريخ&gt;=$P$3)*(تواريخ&lt;=$AD$3)*(4^8-ROW(حسوب)),ROWS(Q$9:Q522)),0))</f>
        <v>0</v>
      </c>
      <c r="R522" s="81">
        <f>INDEX('1'!S:S,INDEX(4^8-LARGE((حسوب=$R$2)*(تواريخ&gt;=$P$3)*(تواريخ&lt;=$AD$3)*(4^8-ROW(حسوب)),ROWS(R$9:R522)),0))</f>
        <v>0</v>
      </c>
      <c r="S522" s="81">
        <f>INDEX('1'!T:T,INDEX(4^8-LARGE((حسوب=$R$2)*(تواريخ&gt;=$P$3)*(تواريخ&lt;=$AD$3)*(4^8-ROW(حسوب)),ROWS(S$9:S522)),0))</f>
        <v>0</v>
      </c>
      <c r="T522" s="81">
        <f>INDEX('1'!U:U,INDEX(4^8-LARGE((حسوب=$R$2)*(تواريخ&gt;=$P$3)*(تواريخ&lt;=$AD$3)*(4^8-ROW(حسوب)),ROWS(T$9:T522)),0))</f>
        <v>0</v>
      </c>
      <c r="U522" s="81">
        <f>INDEX('1'!V:V,INDEX(4^8-LARGE((حسوب=$R$2)*(تواريخ&gt;=$P$3)*(تواريخ&lt;=$AD$3)*(4^8-ROW(حسوب)),ROWS(U$9:U522)),0))</f>
        <v>0</v>
      </c>
      <c r="V522" s="81">
        <f>INDEX('1'!W:W,INDEX(4^8-LARGE((حسوب=$R$2)*(تواريخ&gt;=$P$3)*(تواريخ&lt;=$AD$3)*(4^8-ROW(حسوب)),ROWS(V$9:V522)),0))</f>
        <v>0</v>
      </c>
      <c r="W522" s="81">
        <f>INDEX('1'!X:X,INDEX(4^8-LARGE((حسوب=$R$2)*(تواريخ&gt;=$P$3)*(تواريخ&lt;=$AD$3)*(4^8-ROW(حسوب)),ROWS(W$9:W522)),0))</f>
        <v>0</v>
      </c>
      <c r="X522" s="81">
        <f>INDEX('1'!Y:Y,INDEX(4^8-LARGE((حسوب=$R$2)*(تواريخ&gt;=$P$3)*(تواريخ&lt;=$AD$3)*(4^8-ROW(حسوب)),ROWS(X$9:X522)),0))</f>
        <v>0</v>
      </c>
      <c r="Y522" s="81">
        <f>INDEX('1'!Z:Z,INDEX(4^8-LARGE((حسوب=$R$2)*(تواريخ&gt;=$P$3)*(تواريخ&lt;=$AD$3)*(4^8-ROW(حسوب)),ROWS(Y$9:Y522)),0))</f>
        <v>0</v>
      </c>
      <c r="Z522" s="81">
        <f>INDEX('1'!AA:AA,INDEX(4^8-LARGE((حسوب=$R$2)*(تواريخ&gt;=$P$3)*(تواريخ&lt;=$AD$3)*(4^8-ROW(حسوب)),ROWS(Z$9:Z522)),0))</f>
        <v>0</v>
      </c>
      <c r="AA522" s="81">
        <f>INDEX('1'!AB:AB,INDEX(4^8-LARGE((حسوب=$R$2)*(تواريخ&gt;=$P$3)*(تواريخ&lt;=$AD$3)*(4^8-ROW(حسوب)),ROWS(AA$9:AA522)),0))</f>
        <v>0</v>
      </c>
      <c r="AB522" s="81">
        <f>INDEX('1'!AC:AC,INDEX(4^8-LARGE((حسوب=$R$2)*(تواريخ&gt;=$P$3)*(تواريخ&lt;=$AD$3)*(4^8-ROW(حسوب)),ROWS(AB$9:AB522)),0))</f>
        <v>0</v>
      </c>
      <c r="AC522" s="81">
        <f>INDEX('1'!AD:AD,INDEX(4^8-LARGE((حسوب=$R$2)*(تواريخ&gt;=$P$3)*(تواريخ&lt;=$AD$3)*(4^8-ROW(حسوب)),ROWS(AC$9:AC522)),0))</f>
        <v>0</v>
      </c>
      <c r="AD522" s="81">
        <f>INDEX('1'!AE:AE,INDEX(4^8-LARGE((حسوب=$R$2)*(تواريخ&gt;=$P$3)*(تواريخ&lt;=$AD$3)*(4^8-ROW(حسوب)),ROWS(AD$9:AD522)),0))</f>
        <v>0</v>
      </c>
      <c r="AE522" s="57"/>
      <c r="AF522" s="57"/>
      <c r="AG522" s="58"/>
      <c r="AH522" s="58"/>
      <c r="AI522" s="58"/>
      <c r="AJ522" s="58"/>
      <c r="AK522" s="58"/>
      <c r="AL522" s="58"/>
      <c r="AM522" s="58"/>
      <c r="AN522" s="58"/>
      <c r="AO522" s="58"/>
      <c r="AP522" s="58"/>
      <c r="AQ522" s="57"/>
      <c r="AR522" s="57"/>
      <c r="AS522" s="80">
        <f>INDEX('1'!AY:AY,INDEX(4^8-LARGE((حسوب=$R$2)*(تواريخ&gt;=$P$3)*(تواريخ&lt;=$AD$3)*(4^8-ROW(حسوب)),ROWS(AS$9:AS522)),0))</f>
        <v>0</v>
      </c>
      <c r="AT522" s="80">
        <f>INDEX('1'!AX:AX,INDEX(4^8-LARGE((حسوب=$R$2)*(تواريخ&gt;=$P$3)*(تواريخ&lt;=$AD$3)*(4^8-ROW(حسوب)),ROWS(AT$9:AT522)),0))</f>
        <v>0</v>
      </c>
      <c r="AU522" s="80">
        <f>INDEX('1'!BA:BA,INDEX(4^8-LARGE((حسوب=$R$2)*(تواريخ&gt;=$P$3)*(تواريخ&lt;=$AD$3)*(4^8-ROW(حسوب)),ROWS(AU$9:AU522)),0))</f>
        <v>0</v>
      </c>
      <c r="AV522" s="80">
        <f>INDEX('1'!AZ:AZ,INDEX(4^8-LARGE((حسوب=$R$2)*(تواريخ&gt;=$P$3)*(تواريخ&lt;=$AD$3)*(4^8-ROW(حسوب)),ROWS(AV$9:AV522)),0))</f>
        <v>0</v>
      </c>
      <c r="AW522" s="79" t="str">
        <f t="shared" si="10"/>
        <v/>
      </c>
    </row>
    <row r="523" spans="6:49" ht="18">
      <c r="F523" s="83">
        <f>IF($G523="","",(INDEX('1'!A:A,INDEX(4^8-LARGE((حسوب=$R$2)*(تواريخ&gt;=$P$3)*(تواريخ&lt;=$AD$3)*(4^8-ROW(حسوب)),ROWS(F$9:F523)),0))))</f>
        <v>0</v>
      </c>
      <c r="G523" s="84">
        <f>INDEX('1'!AT:AT,INDEX(4^8-LARGE((حسوب=$R$2)*(تواريخ&gt;=$P$3)*(تواريخ&lt;=$AD$3)*(4^8-ROW(حسوب)),ROWS(G$9:G523)),0))</f>
        <v>0</v>
      </c>
      <c r="H523" s="84">
        <f>INDEX('1'!AV:AV,INDEX(4^8-LARGE((حسوب=$R$2)*(تواريخ&gt;=$P$3)*(تواريخ&lt;=$AD$3)*(4^8-ROW(حسوب)),ROWS(H$9:H523)),0))</f>
        <v>0</v>
      </c>
      <c r="I523" s="81">
        <f>INDEX('1'!J:J,INDEX(4^8-LARGE((حسوب=$R$2)*(تواريخ&gt;=$P$3)*(تواريخ&lt;=$AD$3)*(4^8-ROW(حسوب)),ROWS(I$9:I523)),0))</f>
        <v>0</v>
      </c>
      <c r="J523" s="81">
        <f>INDEX('1'!K:K,INDEX(4^8-LARGE((حسوب=$R$2)*(تواريخ&gt;=$P$3)*(تواريخ&lt;=$AD$3)*(4^8-ROW(حسوب)),ROWS(J$9:J523)),0))</f>
        <v>0</v>
      </c>
      <c r="K523" s="81">
        <f>INDEX('1'!L:L,INDEX(4^8-LARGE((حسوب=$R$2)*(تواريخ&gt;=$P$3)*(تواريخ&lt;=$AD$3)*(4^8-ROW(حسوب)),ROWS(K$9:K523)),0))</f>
        <v>0</v>
      </c>
      <c r="L523" s="81">
        <f>INDEX('1'!M:M,INDEX(4^8-LARGE((حسوب=$R$2)*(تواريخ&gt;=$P$3)*(تواريخ&lt;=$AD$3)*(4^8-ROW(حسوب)),ROWS(L$9:L523)),0))</f>
        <v>0</v>
      </c>
      <c r="M523" s="81">
        <f>INDEX('1'!N:N,INDEX(4^8-LARGE((حسوب=$R$2)*(تواريخ&gt;=$P$3)*(تواريخ&lt;=$AD$3)*(4^8-ROW(حسوب)),ROWS(M$9:M523)),0))</f>
        <v>0</v>
      </c>
      <c r="N523" s="81">
        <f>INDEX('1'!O:O,INDEX(4^8-LARGE((حسوب=$R$2)*(تواريخ&gt;=$P$3)*(تواريخ&lt;=$AD$3)*(4^8-ROW(حسوب)),ROWS(N$9:N523)),0))</f>
        <v>0</v>
      </c>
      <c r="O523" s="81">
        <f>INDEX('1'!P:P,INDEX(4^8-LARGE((حسوب=$R$2)*(تواريخ&gt;=$P$3)*(تواريخ&lt;=$AD$3)*(4^8-ROW(حسوب)),ROWS(O$9:O523)),0))</f>
        <v>0</v>
      </c>
      <c r="P523" s="81">
        <f>INDEX('1'!Q:Q,INDEX(4^8-LARGE((حسوب=$R$2)*(تواريخ&gt;=$P$3)*(تواريخ&lt;=$AD$3)*(4^8-ROW(حسوب)),ROWS(P$9:P523)),0))</f>
        <v>0</v>
      </c>
      <c r="Q523" s="81">
        <f>INDEX('1'!R:R,INDEX(4^8-LARGE((حسوب=$R$2)*(تواريخ&gt;=$P$3)*(تواريخ&lt;=$AD$3)*(4^8-ROW(حسوب)),ROWS(Q$9:Q523)),0))</f>
        <v>0</v>
      </c>
      <c r="R523" s="81">
        <f>INDEX('1'!S:S,INDEX(4^8-LARGE((حسوب=$R$2)*(تواريخ&gt;=$P$3)*(تواريخ&lt;=$AD$3)*(4^8-ROW(حسوب)),ROWS(R$9:R523)),0))</f>
        <v>0</v>
      </c>
      <c r="S523" s="81">
        <f>INDEX('1'!T:T,INDEX(4^8-LARGE((حسوب=$R$2)*(تواريخ&gt;=$P$3)*(تواريخ&lt;=$AD$3)*(4^8-ROW(حسوب)),ROWS(S$9:S523)),0))</f>
        <v>0</v>
      </c>
      <c r="T523" s="81">
        <f>INDEX('1'!U:U,INDEX(4^8-LARGE((حسوب=$R$2)*(تواريخ&gt;=$P$3)*(تواريخ&lt;=$AD$3)*(4^8-ROW(حسوب)),ROWS(T$9:T523)),0))</f>
        <v>0</v>
      </c>
      <c r="U523" s="81">
        <f>INDEX('1'!V:V,INDEX(4^8-LARGE((حسوب=$R$2)*(تواريخ&gt;=$P$3)*(تواريخ&lt;=$AD$3)*(4^8-ROW(حسوب)),ROWS(U$9:U523)),0))</f>
        <v>0</v>
      </c>
      <c r="V523" s="81">
        <f>INDEX('1'!W:W,INDEX(4^8-LARGE((حسوب=$R$2)*(تواريخ&gt;=$P$3)*(تواريخ&lt;=$AD$3)*(4^8-ROW(حسوب)),ROWS(V$9:V523)),0))</f>
        <v>0</v>
      </c>
      <c r="W523" s="81">
        <f>INDEX('1'!X:X,INDEX(4^8-LARGE((حسوب=$R$2)*(تواريخ&gt;=$P$3)*(تواريخ&lt;=$AD$3)*(4^8-ROW(حسوب)),ROWS(W$9:W523)),0))</f>
        <v>0</v>
      </c>
      <c r="X523" s="81">
        <f>INDEX('1'!Y:Y,INDEX(4^8-LARGE((حسوب=$R$2)*(تواريخ&gt;=$P$3)*(تواريخ&lt;=$AD$3)*(4^8-ROW(حسوب)),ROWS(X$9:X523)),0))</f>
        <v>0</v>
      </c>
      <c r="Y523" s="81">
        <f>INDEX('1'!Z:Z,INDEX(4^8-LARGE((حسوب=$R$2)*(تواريخ&gt;=$P$3)*(تواريخ&lt;=$AD$3)*(4^8-ROW(حسوب)),ROWS(Y$9:Y523)),0))</f>
        <v>0</v>
      </c>
      <c r="Z523" s="81">
        <f>INDEX('1'!AA:AA,INDEX(4^8-LARGE((حسوب=$R$2)*(تواريخ&gt;=$P$3)*(تواريخ&lt;=$AD$3)*(4^8-ROW(حسوب)),ROWS(Z$9:Z523)),0))</f>
        <v>0</v>
      </c>
      <c r="AA523" s="81">
        <f>INDEX('1'!AB:AB,INDEX(4^8-LARGE((حسوب=$R$2)*(تواريخ&gt;=$P$3)*(تواريخ&lt;=$AD$3)*(4^8-ROW(حسوب)),ROWS(AA$9:AA523)),0))</f>
        <v>0</v>
      </c>
      <c r="AB523" s="81">
        <f>INDEX('1'!AC:AC,INDEX(4^8-LARGE((حسوب=$R$2)*(تواريخ&gt;=$P$3)*(تواريخ&lt;=$AD$3)*(4^8-ROW(حسوب)),ROWS(AB$9:AB523)),0))</f>
        <v>0</v>
      </c>
      <c r="AC523" s="81">
        <f>INDEX('1'!AD:AD,INDEX(4^8-LARGE((حسوب=$R$2)*(تواريخ&gt;=$P$3)*(تواريخ&lt;=$AD$3)*(4^8-ROW(حسوب)),ROWS(AC$9:AC523)),0))</f>
        <v>0</v>
      </c>
      <c r="AD523" s="81">
        <f>INDEX('1'!AE:AE,INDEX(4^8-LARGE((حسوب=$R$2)*(تواريخ&gt;=$P$3)*(تواريخ&lt;=$AD$3)*(4^8-ROW(حسوب)),ROWS(AD$9:AD523)),0))</f>
        <v>0</v>
      </c>
      <c r="AE523" s="57"/>
      <c r="AF523" s="57"/>
      <c r="AG523" s="58"/>
      <c r="AH523" s="58"/>
      <c r="AI523" s="58"/>
      <c r="AJ523" s="58"/>
      <c r="AK523" s="58"/>
      <c r="AL523" s="58"/>
      <c r="AM523" s="58"/>
      <c r="AN523" s="58"/>
      <c r="AO523" s="58"/>
      <c r="AP523" s="58"/>
      <c r="AQ523" s="57"/>
      <c r="AR523" s="57"/>
      <c r="AS523" s="80">
        <f>INDEX('1'!AY:AY,INDEX(4^8-LARGE((حسوب=$R$2)*(تواريخ&gt;=$P$3)*(تواريخ&lt;=$AD$3)*(4^8-ROW(حسوب)),ROWS(AS$9:AS523)),0))</f>
        <v>0</v>
      </c>
      <c r="AT523" s="80">
        <f>INDEX('1'!AX:AX,INDEX(4^8-LARGE((حسوب=$R$2)*(تواريخ&gt;=$P$3)*(تواريخ&lt;=$AD$3)*(4^8-ROW(حسوب)),ROWS(AT$9:AT523)),0))</f>
        <v>0</v>
      </c>
      <c r="AU523" s="80">
        <f>INDEX('1'!BA:BA,INDEX(4^8-LARGE((حسوب=$R$2)*(تواريخ&gt;=$P$3)*(تواريخ&lt;=$AD$3)*(4^8-ROW(حسوب)),ROWS(AU$9:AU523)),0))</f>
        <v>0</v>
      </c>
      <c r="AV523" s="80">
        <f>INDEX('1'!AZ:AZ,INDEX(4^8-LARGE((حسوب=$R$2)*(تواريخ&gt;=$P$3)*(تواريخ&lt;=$AD$3)*(4^8-ROW(حسوب)),ROWS(AV$9:AV523)),0))</f>
        <v>0</v>
      </c>
      <c r="AW523" s="79" t="str">
        <f t="shared" si="10"/>
        <v/>
      </c>
    </row>
    <row r="524" spans="6:49" ht="18">
      <c r="F524" s="83">
        <f>IF($G524="","",(INDEX('1'!A:A,INDEX(4^8-LARGE((حسوب=$R$2)*(تواريخ&gt;=$P$3)*(تواريخ&lt;=$AD$3)*(4^8-ROW(حسوب)),ROWS(F$9:F524)),0))))</f>
        <v>0</v>
      </c>
      <c r="G524" s="84">
        <f>INDEX('1'!AT:AT,INDEX(4^8-LARGE((حسوب=$R$2)*(تواريخ&gt;=$P$3)*(تواريخ&lt;=$AD$3)*(4^8-ROW(حسوب)),ROWS(G$9:G524)),0))</f>
        <v>0</v>
      </c>
      <c r="H524" s="84">
        <f>INDEX('1'!AV:AV,INDEX(4^8-LARGE((حسوب=$R$2)*(تواريخ&gt;=$P$3)*(تواريخ&lt;=$AD$3)*(4^8-ROW(حسوب)),ROWS(H$9:H524)),0))</f>
        <v>0</v>
      </c>
      <c r="I524" s="81">
        <f>INDEX('1'!J:J,INDEX(4^8-LARGE((حسوب=$R$2)*(تواريخ&gt;=$P$3)*(تواريخ&lt;=$AD$3)*(4^8-ROW(حسوب)),ROWS(I$9:I524)),0))</f>
        <v>0</v>
      </c>
      <c r="J524" s="81">
        <f>INDEX('1'!K:K,INDEX(4^8-LARGE((حسوب=$R$2)*(تواريخ&gt;=$P$3)*(تواريخ&lt;=$AD$3)*(4^8-ROW(حسوب)),ROWS(J$9:J524)),0))</f>
        <v>0</v>
      </c>
      <c r="K524" s="81">
        <f>INDEX('1'!L:L,INDEX(4^8-LARGE((حسوب=$R$2)*(تواريخ&gt;=$P$3)*(تواريخ&lt;=$AD$3)*(4^8-ROW(حسوب)),ROWS(K$9:K524)),0))</f>
        <v>0</v>
      </c>
      <c r="L524" s="81">
        <f>INDEX('1'!M:M,INDEX(4^8-LARGE((حسوب=$R$2)*(تواريخ&gt;=$P$3)*(تواريخ&lt;=$AD$3)*(4^8-ROW(حسوب)),ROWS(L$9:L524)),0))</f>
        <v>0</v>
      </c>
      <c r="M524" s="81">
        <f>INDEX('1'!N:N,INDEX(4^8-LARGE((حسوب=$R$2)*(تواريخ&gt;=$P$3)*(تواريخ&lt;=$AD$3)*(4^8-ROW(حسوب)),ROWS(M$9:M524)),0))</f>
        <v>0</v>
      </c>
      <c r="N524" s="81">
        <f>INDEX('1'!O:O,INDEX(4^8-LARGE((حسوب=$R$2)*(تواريخ&gt;=$P$3)*(تواريخ&lt;=$AD$3)*(4^8-ROW(حسوب)),ROWS(N$9:N524)),0))</f>
        <v>0</v>
      </c>
      <c r="O524" s="81">
        <f>INDEX('1'!P:P,INDEX(4^8-LARGE((حسوب=$R$2)*(تواريخ&gt;=$P$3)*(تواريخ&lt;=$AD$3)*(4^8-ROW(حسوب)),ROWS(O$9:O524)),0))</f>
        <v>0</v>
      </c>
      <c r="P524" s="81">
        <f>INDEX('1'!Q:Q,INDEX(4^8-LARGE((حسوب=$R$2)*(تواريخ&gt;=$P$3)*(تواريخ&lt;=$AD$3)*(4^8-ROW(حسوب)),ROWS(P$9:P524)),0))</f>
        <v>0</v>
      </c>
      <c r="Q524" s="81">
        <f>INDEX('1'!R:R,INDEX(4^8-LARGE((حسوب=$R$2)*(تواريخ&gt;=$P$3)*(تواريخ&lt;=$AD$3)*(4^8-ROW(حسوب)),ROWS(Q$9:Q524)),0))</f>
        <v>0</v>
      </c>
      <c r="R524" s="81">
        <f>INDEX('1'!S:S,INDEX(4^8-LARGE((حسوب=$R$2)*(تواريخ&gt;=$P$3)*(تواريخ&lt;=$AD$3)*(4^8-ROW(حسوب)),ROWS(R$9:R524)),0))</f>
        <v>0</v>
      </c>
      <c r="S524" s="81">
        <f>INDEX('1'!T:T,INDEX(4^8-LARGE((حسوب=$R$2)*(تواريخ&gt;=$P$3)*(تواريخ&lt;=$AD$3)*(4^8-ROW(حسوب)),ROWS(S$9:S524)),0))</f>
        <v>0</v>
      </c>
      <c r="T524" s="81">
        <f>INDEX('1'!U:U,INDEX(4^8-LARGE((حسوب=$R$2)*(تواريخ&gt;=$P$3)*(تواريخ&lt;=$AD$3)*(4^8-ROW(حسوب)),ROWS(T$9:T524)),0))</f>
        <v>0</v>
      </c>
      <c r="U524" s="81">
        <f>INDEX('1'!V:V,INDEX(4^8-LARGE((حسوب=$R$2)*(تواريخ&gt;=$P$3)*(تواريخ&lt;=$AD$3)*(4^8-ROW(حسوب)),ROWS(U$9:U524)),0))</f>
        <v>0</v>
      </c>
      <c r="V524" s="81">
        <f>INDEX('1'!W:W,INDEX(4^8-LARGE((حسوب=$R$2)*(تواريخ&gt;=$P$3)*(تواريخ&lt;=$AD$3)*(4^8-ROW(حسوب)),ROWS(V$9:V524)),0))</f>
        <v>0</v>
      </c>
      <c r="W524" s="81">
        <f>INDEX('1'!X:X,INDEX(4^8-LARGE((حسوب=$R$2)*(تواريخ&gt;=$P$3)*(تواريخ&lt;=$AD$3)*(4^8-ROW(حسوب)),ROWS(W$9:W524)),0))</f>
        <v>0</v>
      </c>
      <c r="X524" s="81">
        <f>INDEX('1'!Y:Y,INDEX(4^8-LARGE((حسوب=$R$2)*(تواريخ&gt;=$P$3)*(تواريخ&lt;=$AD$3)*(4^8-ROW(حسوب)),ROWS(X$9:X524)),0))</f>
        <v>0</v>
      </c>
      <c r="Y524" s="81">
        <f>INDEX('1'!Z:Z,INDEX(4^8-LARGE((حسوب=$R$2)*(تواريخ&gt;=$P$3)*(تواريخ&lt;=$AD$3)*(4^8-ROW(حسوب)),ROWS(Y$9:Y524)),0))</f>
        <v>0</v>
      </c>
      <c r="Z524" s="81">
        <f>INDEX('1'!AA:AA,INDEX(4^8-LARGE((حسوب=$R$2)*(تواريخ&gt;=$P$3)*(تواريخ&lt;=$AD$3)*(4^8-ROW(حسوب)),ROWS(Z$9:Z524)),0))</f>
        <v>0</v>
      </c>
      <c r="AA524" s="81">
        <f>INDEX('1'!AB:AB,INDEX(4^8-LARGE((حسوب=$R$2)*(تواريخ&gt;=$P$3)*(تواريخ&lt;=$AD$3)*(4^8-ROW(حسوب)),ROWS(AA$9:AA524)),0))</f>
        <v>0</v>
      </c>
      <c r="AB524" s="81">
        <f>INDEX('1'!AC:AC,INDEX(4^8-LARGE((حسوب=$R$2)*(تواريخ&gt;=$P$3)*(تواريخ&lt;=$AD$3)*(4^8-ROW(حسوب)),ROWS(AB$9:AB524)),0))</f>
        <v>0</v>
      </c>
      <c r="AC524" s="81">
        <f>INDEX('1'!AD:AD,INDEX(4^8-LARGE((حسوب=$R$2)*(تواريخ&gt;=$P$3)*(تواريخ&lt;=$AD$3)*(4^8-ROW(حسوب)),ROWS(AC$9:AC524)),0))</f>
        <v>0</v>
      </c>
      <c r="AD524" s="81">
        <f>INDEX('1'!AE:AE,INDEX(4^8-LARGE((حسوب=$R$2)*(تواريخ&gt;=$P$3)*(تواريخ&lt;=$AD$3)*(4^8-ROW(حسوب)),ROWS(AD$9:AD524)),0))</f>
        <v>0</v>
      </c>
      <c r="AE524" s="57"/>
      <c r="AF524" s="57"/>
      <c r="AG524" s="58"/>
      <c r="AH524" s="58"/>
      <c r="AI524" s="58"/>
      <c r="AJ524" s="58"/>
      <c r="AK524" s="58"/>
      <c r="AL524" s="58"/>
      <c r="AM524" s="58"/>
      <c r="AN524" s="58"/>
      <c r="AO524" s="58"/>
      <c r="AP524" s="58"/>
      <c r="AQ524" s="57"/>
      <c r="AR524" s="57"/>
      <c r="AS524" s="80">
        <f>INDEX('1'!AY:AY,INDEX(4^8-LARGE((حسوب=$R$2)*(تواريخ&gt;=$P$3)*(تواريخ&lt;=$AD$3)*(4^8-ROW(حسوب)),ROWS(AS$9:AS524)),0))</f>
        <v>0</v>
      </c>
      <c r="AT524" s="80">
        <f>INDEX('1'!AX:AX,INDEX(4^8-LARGE((حسوب=$R$2)*(تواريخ&gt;=$P$3)*(تواريخ&lt;=$AD$3)*(4^8-ROW(حسوب)),ROWS(AT$9:AT524)),0))</f>
        <v>0</v>
      </c>
      <c r="AU524" s="80">
        <f>INDEX('1'!BA:BA,INDEX(4^8-LARGE((حسوب=$R$2)*(تواريخ&gt;=$P$3)*(تواريخ&lt;=$AD$3)*(4^8-ROW(حسوب)),ROWS(AU$9:AU524)),0))</f>
        <v>0</v>
      </c>
      <c r="AV524" s="80">
        <f>INDEX('1'!AZ:AZ,INDEX(4^8-LARGE((حسوب=$R$2)*(تواريخ&gt;=$P$3)*(تواريخ&lt;=$AD$3)*(4^8-ROW(حسوب)),ROWS(AV$9:AV524)),0))</f>
        <v>0</v>
      </c>
      <c r="AW524" s="79" t="str">
        <f t="shared" si="10"/>
        <v/>
      </c>
    </row>
    <row r="525" spans="6:49" ht="18">
      <c r="F525" s="83">
        <f>IF($G525="","",(INDEX('1'!A:A,INDEX(4^8-LARGE((حسوب=$R$2)*(تواريخ&gt;=$P$3)*(تواريخ&lt;=$AD$3)*(4^8-ROW(حسوب)),ROWS(F$9:F525)),0))))</f>
        <v>0</v>
      </c>
      <c r="G525" s="84">
        <f>INDEX('1'!AT:AT,INDEX(4^8-LARGE((حسوب=$R$2)*(تواريخ&gt;=$P$3)*(تواريخ&lt;=$AD$3)*(4^8-ROW(حسوب)),ROWS(G$9:G525)),0))</f>
        <v>0</v>
      </c>
      <c r="H525" s="84">
        <f>INDEX('1'!AV:AV,INDEX(4^8-LARGE((حسوب=$R$2)*(تواريخ&gt;=$P$3)*(تواريخ&lt;=$AD$3)*(4^8-ROW(حسوب)),ROWS(H$9:H525)),0))</f>
        <v>0</v>
      </c>
      <c r="I525" s="81">
        <f>INDEX('1'!J:J,INDEX(4^8-LARGE((حسوب=$R$2)*(تواريخ&gt;=$P$3)*(تواريخ&lt;=$AD$3)*(4^8-ROW(حسوب)),ROWS(I$9:I525)),0))</f>
        <v>0</v>
      </c>
      <c r="J525" s="81">
        <f>INDEX('1'!K:K,INDEX(4^8-LARGE((حسوب=$R$2)*(تواريخ&gt;=$P$3)*(تواريخ&lt;=$AD$3)*(4^8-ROW(حسوب)),ROWS(J$9:J525)),0))</f>
        <v>0</v>
      </c>
      <c r="K525" s="81">
        <f>INDEX('1'!L:L,INDEX(4^8-LARGE((حسوب=$R$2)*(تواريخ&gt;=$P$3)*(تواريخ&lt;=$AD$3)*(4^8-ROW(حسوب)),ROWS(K$9:K525)),0))</f>
        <v>0</v>
      </c>
      <c r="L525" s="81">
        <f>INDEX('1'!M:M,INDEX(4^8-LARGE((حسوب=$R$2)*(تواريخ&gt;=$P$3)*(تواريخ&lt;=$AD$3)*(4^8-ROW(حسوب)),ROWS(L$9:L525)),0))</f>
        <v>0</v>
      </c>
      <c r="M525" s="81">
        <f>INDEX('1'!N:N,INDEX(4^8-LARGE((حسوب=$R$2)*(تواريخ&gt;=$P$3)*(تواريخ&lt;=$AD$3)*(4^8-ROW(حسوب)),ROWS(M$9:M525)),0))</f>
        <v>0</v>
      </c>
      <c r="N525" s="81">
        <f>INDEX('1'!O:O,INDEX(4^8-LARGE((حسوب=$R$2)*(تواريخ&gt;=$P$3)*(تواريخ&lt;=$AD$3)*(4^8-ROW(حسوب)),ROWS(N$9:N525)),0))</f>
        <v>0</v>
      </c>
      <c r="O525" s="81">
        <f>INDEX('1'!P:P,INDEX(4^8-LARGE((حسوب=$R$2)*(تواريخ&gt;=$P$3)*(تواريخ&lt;=$AD$3)*(4^8-ROW(حسوب)),ROWS(O$9:O525)),0))</f>
        <v>0</v>
      </c>
      <c r="P525" s="81">
        <f>INDEX('1'!Q:Q,INDEX(4^8-LARGE((حسوب=$R$2)*(تواريخ&gt;=$P$3)*(تواريخ&lt;=$AD$3)*(4^8-ROW(حسوب)),ROWS(P$9:P525)),0))</f>
        <v>0</v>
      </c>
      <c r="Q525" s="81">
        <f>INDEX('1'!R:R,INDEX(4^8-LARGE((حسوب=$R$2)*(تواريخ&gt;=$P$3)*(تواريخ&lt;=$AD$3)*(4^8-ROW(حسوب)),ROWS(Q$9:Q525)),0))</f>
        <v>0</v>
      </c>
      <c r="R525" s="81">
        <f>INDEX('1'!S:S,INDEX(4^8-LARGE((حسوب=$R$2)*(تواريخ&gt;=$P$3)*(تواريخ&lt;=$AD$3)*(4^8-ROW(حسوب)),ROWS(R$9:R525)),0))</f>
        <v>0</v>
      </c>
      <c r="S525" s="81">
        <f>INDEX('1'!T:T,INDEX(4^8-LARGE((حسوب=$R$2)*(تواريخ&gt;=$P$3)*(تواريخ&lt;=$AD$3)*(4^8-ROW(حسوب)),ROWS(S$9:S525)),0))</f>
        <v>0</v>
      </c>
      <c r="T525" s="81">
        <f>INDEX('1'!U:U,INDEX(4^8-LARGE((حسوب=$R$2)*(تواريخ&gt;=$P$3)*(تواريخ&lt;=$AD$3)*(4^8-ROW(حسوب)),ROWS(T$9:T525)),0))</f>
        <v>0</v>
      </c>
      <c r="U525" s="81">
        <f>INDEX('1'!V:V,INDEX(4^8-LARGE((حسوب=$R$2)*(تواريخ&gt;=$P$3)*(تواريخ&lt;=$AD$3)*(4^8-ROW(حسوب)),ROWS(U$9:U525)),0))</f>
        <v>0</v>
      </c>
      <c r="V525" s="81">
        <f>INDEX('1'!W:W,INDEX(4^8-LARGE((حسوب=$R$2)*(تواريخ&gt;=$P$3)*(تواريخ&lt;=$AD$3)*(4^8-ROW(حسوب)),ROWS(V$9:V525)),0))</f>
        <v>0</v>
      </c>
      <c r="W525" s="81">
        <f>INDEX('1'!X:X,INDEX(4^8-LARGE((حسوب=$R$2)*(تواريخ&gt;=$P$3)*(تواريخ&lt;=$AD$3)*(4^8-ROW(حسوب)),ROWS(W$9:W525)),0))</f>
        <v>0</v>
      </c>
      <c r="X525" s="81">
        <f>INDEX('1'!Y:Y,INDEX(4^8-LARGE((حسوب=$R$2)*(تواريخ&gt;=$P$3)*(تواريخ&lt;=$AD$3)*(4^8-ROW(حسوب)),ROWS(X$9:X525)),0))</f>
        <v>0</v>
      </c>
      <c r="Y525" s="81">
        <f>INDEX('1'!Z:Z,INDEX(4^8-LARGE((حسوب=$R$2)*(تواريخ&gt;=$P$3)*(تواريخ&lt;=$AD$3)*(4^8-ROW(حسوب)),ROWS(Y$9:Y525)),0))</f>
        <v>0</v>
      </c>
      <c r="Z525" s="81">
        <f>INDEX('1'!AA:AA,INDEX(4^8-LARGE((حسوب=$R$2)*(تواريخ&gt;=$P$3)*(تواريخ&lt;=$AD$3)*(4^8-ROW(حسوب)),ROWS(Z$9:Z525)),0))</f>
        <v>0</v>
      </c>
      <c r="AA525" s="81">
        <f>INDEX('1'!AB:AB,INDEX(4^8-LARGE((حسوب=$R$2)*(تواريخ&gt;=$P$3)*(تواريخ&lt;=$AD$3)*(4^8-ROW(حسوب)),ROWS(AA$9:AA525)),0))</f>
        <v>0</v>
      </c>
      <c r="AB525" s="81">
        <f>INDEX('1'!AC:AC,INDEX(4^8-LARGE((حسوب=$R$2)*(تواريخ&gt;=$P$3)*(تواريخ&lt;=$AD$3)*(4^8-ROW(حسوب)),ROWS(AB$9:AB525)),0))</f>
        <v>0</v>
      </c>
      <c r="AC525" s="81">
        <f>INDEX('1'!AD:AD,INDEX(4^8-LARGE((حسوب=$R$2)*(تواريخ&gt;=$P$3)*(تواريخ&lt;=$AD$3)*(4^8-ROW(حسوب)),ROWS(AC$9:AC525)),0))</f>
        <v>0</v>
      </c>
      <c r="AD525" s="81">
        <f>INDEX('1'!AE:AE,INDEX(4^8-LARGE((حسوب=$R$2)*(تواريخ&gt;=$P$3)*(تواريخ&lt;=$AD$3)*(4^8-ROW(حسوب)),ROWS(AD$9:AD525)),0))</f>
        <v>0</v>
      </c>
      <c r="AE525" s="57"/>
      <c r="AF525" s="57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7"/>
      <c r="AR525" s="57"/>
      <c r="AS525" s="80">
        <f>INDEX('1'!AY:AY,INDEX(4^8-LARGE((حسوب=$R$2)*(تواريخ&gt;=$P$3)*(تواريخ&lt;=$AD$3)*(4^8-ROW(حسوب)),ROWS(AS$9:AS525)),0))</f>
        <v>0</v>
      </c>
      <c r="AT525" s="80">
        <f>INDEX('1'!AX:AX,INDEX(4^8-LARGE((حسوب=$R$2)*(تواريخ&gt;=$P$3)*(تواريخ&lt;=$AD$3)*(4^8-ROW(حسوب)),ROWS(AT$9:AT525)),0))</f>
        <v>0</v>
      </c>
      <c r="AU525" s="80">
        <f>INDEX('1'!BA:BA,INDEX(4^8-LARGE((حسوب=$R$2)*(تواريخ&gt;=$P$3)*(تواريخ&lt;=$AD$3)*(4^8-ROW(حسوب)),ROWS(AU$9:AU525)),0))</f>
        <v>0</v>
      </c>
      <c r="AV525" s="80">
        <f>INDEX('1'!AZ:AZ,INDEX(4^8-LARGE((حسوب=$R$2)*(تواريخ&gt;=$P$3)*(تواريخ&lt;=$AD$3)*(4^8-ROW(حسوب)),ROWS(AV$9:AV525)),0))</f>
        <v>0</v>
      </c>
      <c r="AW525" s="79" t="str">
        <f t="shared" si="10"/>
        <v/>
      </c>
    </row>
    <row r="526" spans="6:49" ht="18">
      <c r="F526" s="83">
        <f>IF($G526="","",(INDEX('1'!A:A,INDEX(4^8-LARGE((حسوب=$R$2)*(تواريخ&gt;=$P$3)*(تواريخ&lt;=$AD$3)*(4^8-ROW(حسوب)),ROWS(F$9:F526)),0))))</f>
        <v>0</v>
      </c>
      <c r="G526" s="84">
        <f>INDEX('1'!AT:AT,INDEX(4^8-LARGE((حسوب=$R$2)*(تواريخ&gt;=$P$3)*(تواريخ&lt;=$AD$3)*(4^8-ROW(حسوب)),ROWS(G$9:G526)),0))</f>
        <v>0</v>
      </c>
      <c r="H526" s="84">
        <f>INDEX('1'!AV:AV,INDEX(4^8-LARGE((حسوب=$R$2)*(تواريخ&gt;=$P$3)*(تواريخ&lt;=$AD$3)*(4^8-ROW(حسوب)),ROWS(H$9:H526)),0))</f>
        <v>0</v>
      </c>
      <c r="I526" s="81">
        <f>INDEX('1'!J:J,INDEX(4^8-LARGE((حسوب=$R$2)*(تواريخ&gt;=$P$3)*(تواريخ&lt;=$AD$3)*(4^8-ROW(حسوب)),ROWS(I$9:I526)),0))</f>
        <v>0</v>
      </c>
      <c r="J526" s="81">
        <f>INDEX('1'!K:K,INDEX(4^8-LARGE((حسوب=$R$2)*(تواريخ&gt;=$P$3)*(تواريخ&lt;=$AD$3)*(4^8-ROW(حسوب)),ROWS(J$9:J526)),0))</f>
        <v>0</v>
      </c>
      <c r="K526" s="81">
        <f>INDEX('1'!L:L,INDEX(4^8-LARGE((حسوب=$R$2)*(تواريخ&gt;=$P$3)*(تواريخ&lt;=$AD$3)*(4^8-ROW(حسوب)),ROWS(K$9:K526)),0))</f>
        <v>0</v>
      </c>
      <c r="L526" s="81">
        <f>INDEX('1'!M:M,INDEX(4^8-LARGE((حسوب=$R$2)*(تواريخ&gt;=$P$3)*(تواريخ&lt;=$AD$3)*(4^8-ROW(حسوب)),ROWS(L$9:L526)),0))</f>
        <v>0</v>
      </c>
      <c r="M526" s="81">
        <f>INDEX('1'!N:N,INDEX(4^8-LARGE((حسوب=$R$2)*(تواريخ&gt;=$P$3)*(تواريخ&lt;=$AD$3)*(4^8-ROW(حسوب)),ROWS(M$9:M526)),0))</f>
        <v>0</v>
      </c>
      <c r="N526" s="81">
        <f>INDEX('1'!O:O,INDEX(4^8-LARGE((حسوب=$R$2)*(تواريخ&gt;=$P$3)*(تواريخ&lt;=$AD$3)*(4^8-ROW(حسوب)),ROWS(N$9:N526)),0))</f>
        <v>0</v>
      </c>
      <c r="O526" s="81">
        <f>INDEX('1'!P:P,INDEX(4^8-LARGE((حسوب=$R$2)*(تواريخ&gt;=$P$3)*(تواريخ&lt;=$AD$3)*(4^8-ROW(حسوب)),ROWS(O$9:O526)),0))</f>
        <v>0</v>
      </c>
      <c r="P526" s="81">
        <f>INDEX('1'!Q:Q,INDEX(4^8-LARGE((حسوب=$R$2)*(تواريخ&gt;=$P$3)*(تواريخ&lt;=$AD$3)*(4^8-ROW(حسوب)),ROWS(P$9:P526)),0))</f>
        <v>0</v>
      </c>
      <c r="Q526" s="81">
        <f>INDEX('1'!R:R,INDEX(4^8-LARGE((حسوب=$R$2)*(تواريخ&gt;=$P$3)*(تواريخ&lt;=$AD$3)*(4^8-ROW(حسوب)),ROWS(Q$9:Q526)),0))</f>
        <v>0</v>
      </c>
      <c r="R526" s="81">
        <f>INDEX('1'!S:S,INDEX(4^8-LARGE((حسوب=$R$2)*(تواريخ&gt;=$P$3)*(تواريخ&lt;=$AD$3)*(4^8-ROW(حسوب)),ROWS(R$9:R526)),0))</f>
        <v>0</v>
      </c>
      <c r="S526" s="81">
        <f>INDEX('1'!T:T,INDEX(4^8-LARGE((حسوب=$R$2)*(تواريخ&gt;=$P$3)*(تواريخ&lt;=$AD$3)*(4^8-ROW(حسوب)),ROWS(S$9:S526)),0))</f>
        <v>0</v>
      </c>
      <c r="T526" s="81">
        <f>INDEX('1'!U:U,INDEX(4^8-LARGE((حسوب=$R$2)*(تواريخ&gt;=$P$3)*(تواريخ&lt;=$AD$3)*(4^8-ROW(حسوب)),ROWS(T$9:T526)),0))</f>
        <v>0</v>
      </c>
      <c r="U526" s="81">
        <f>INDEX('1'!V:V,INDEX(4^8-LARGE((حسوب=$R$2)*(تواريخ&gt;=$P$3)*(تواريخ&lt;=$AD$3)*(4^8-ROW(حسوب)),ROWS(U$9:U526)),0))</f>
        <v>0</v>
      </c>
      <c r="V526" s="81">
        <f>INDEX('1'!W:W,INDEX(4^8-LARGE((حسوب=$R$2)*(تواريخ&gt;=$P$3)*(تواريخ&lt;=$AD$3)*(4^8-ROW(حسوب)),ROWS(V$9:V526)),0))</f>
        <v>0</v>
      </c>
      <c r="W526" s="81">
        <f>INDEX('1'!X:X,INDEX(4^8-LARGE((حسوب=$R$2)*(تواريخ&gt;=$P$3)*(تواريخ&lt;=$AD$3)*(4^8-ROW(حسوب)),ROWS(W$9:W526)),0))</f>
        <v>0</v>
      </c>
      <c r="X526" s="81">
        <f>INDEX('1'!Y:Y,INDEX(4^8-LARGE((حسوب=$R$2)*(تواريخ&gt;=$P$3)*(تواريخ&lt;=$AD$3)*(4^8-ROW(حسوب)),ROWS(X$9:X526)),0))</f>
        <v>0</v>
      </c>
      <c r="Y526" s="81">
        <f>INDEX('1'!Z:Z,INDEX(4^8-LARGE((حسوب=$R$2)*(تواريخ&gt;=$P$3)*(تواريخ&lt;=$AD$3)*(4^8-ROW(حسوب)),ROWS(Y$9:Y526)),0))</f>
        <v>0</v>
      </c>
      <c r="Z526" s="81">
        <f>INDEX('1'!AA:AA,INDEX(4^8-LARGE((حسوب=$R$2)*(تواريخ&gt;=$P$3)*(تواريخ&lt;=$AD$3)*(4^8-ROW(حسوب)),ROWS(Z$9:Z526)),0))</f>
        <v>0</v>
      </c>
      <c r="AA526" s="81">
        <f>INDEX('1'!AB:AB,INDEX(4^8-LARGE((حسوب=$R$2)*(تواريخ&gt;=$P$3)*(تواريخ&lt;=$AD$3)*(4^8-ROW(حسوب)),ROWS(AA$9:AA526)),0))</f>
        <v>0</v>
      </c>
      <c r="AB526" s="81">
        <f>INDEX('1'!AC:AC,INDEX(4^8-LARGE((حسوب=$R$2)*(تواريخ&gt;=$P$3)*(تواريخ&lt;=$AD$3)*(4^8-ROW(حسوب)),ROWS(AB$9:AB526)),0))</f>
        <v>0</v>
      </c>
      <c r="AC526" s="81">
        <f>INDEX('1'!AD:AD,INDEX(4^8-LARGE((حسوب=$R$2)*(تواريخ&gt;=$P$3)*(تواريخ&lt;=$AD$3)*(4^8-ROW(حسوب)),ROWS(AC$9:AC526)),0))</f>
        <v>0</v>
      </c>
      <c r="AD526" s="81">
        <f>INDEX('1'!AE:AE,INDEX(4^8-LARGE((حسوب=$R$2)*(تواريخ&gt;=$P$3)*(تواريخ&lt;=$AD$3)*(4^8-ROW(حسوب)),ROWS(AD$9:AD526)),0))</f>
        <v>0</v>
      </c>
      <c r="AE526" s="57"/>
      <c r="AF526" s="57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7"/>
      <c r="AR526" s="57"/>
      <c r="AS526" s="80">
        <f>INDEX('1'!AY:AY,INDEX(4^8-LARGE((حسوب=$R$2)*(تواريخ&gt;=$P$3)*(تواريخ&lt;=$AD$3)*(4^8-ROW(حسوب)),ROWS(AS$9:AS526)),0))</f>
        <v>0</v>
      </c>
      <c r="AT526" s="80">
        <f>INDEX('1'!AX:AX,INDEX(4^8-LARGE((حسوب=$R$2)*(تواريخ&gt;=$P$3)*(تواريخ&lt;=$AD$3)*(4^8-ROW(حسوب)),ROWS(AT$9:AT526)),0))</f>
        <v>0</v>
      </c>
      <c r="AU526" s="80">
        <f>INDEX('1'!BA:BA,INDEX(4^8-LARGE((حسوب=$R$2)*(تواريخ&gt;=$P$3)*(تواريخ&lt;=$AD$3)*(4^8-ROW(حسوب)),ROWS(AU$9:AU526)),0))</f>
        <v>0</v>
      </c>
      <c r="AV526" s="80">
        <f>INDEX('1'!AZ:AZ,INDEX(4^8-LARGE((حسوب=$R$2)*(تواريخ&gt;=$P$3)*(تواريخ&lt;=$AD$3)*(4^8-ROW(حسوب)),ROWS(AV$9:AV526)),0))</f>
        <v>0</v>
      </c>
      <c r="AW526" s="79" t="str">
        <f t="shared" si="10"/>
        <v/>
      </c>
    </row>
    <row r="527" spans="6:49" ht="18">
      <c r="F527" s="83">
        <f>IF($G527="","",(INDEX('1'!A:A,INDEX(4^8-LARGE((حسوب=$R$2)*(تواريخ&gt;=$P$3)*(تواريخ&lt;=$AD$3)*(4^8-ROW(حسوب)),ROWS(F$9:F527)),0))))</f>
        <v>0</v>
      </c>
      <c r="G527" s="84">
        <f>INDEX('1'!AT:AT,INDEX(4^8-LARGE((حسوب=$R$2)*(تواريخ&gt;=$P$3)*(تواريخ&lt;=$AD$3)*(4^8-ROW(حسوب)),ROWS(G$9:G527)),0))</f>
        <v>0</v>
      </c>
      <c r="H527" s="84">
        <f>INDEX('1'!AV:AV,INDEX(4^8-LARGE((حسوب=$R$2)*(تواريخ&gt;=$P$3)*(تواريخ&lt;=$AD$3)*(4^8-ROW(حسوب)),ROWS(H$9:H527)),0))</f>
        <v>0</v>
      </c>
      <c r="I527" s="81">
        <f>INDEX('1'!J:J,INDEX(4^8-LARGE((حسوب=$R$2)*(تواريخ&gt;=$P$3)*(تواريخ&lt;=$AD$3)*(4^8-ROW(حسوب)),ROWS(I$9:I527)),0))</f>
        <v>0</v>
      </c>
      <c r="J527" s="81">
        <f>INDEX('1'!K:K,INDEX(4^8-LARGE((حسوب=$R$2)*(تواريخ&gt;=$P$3)*(تواريخ&lt;=$AD$3)*(4^8-ROW(حسوب)),ROWS(J$9:J527)),0))</f>
        <v>0</v>
      </c>
      <c r="K527" s="81">
        <f>INDEX('1'!L:L,INDEX(4^8-LARGE((حسوب=$R$2)*(تواريخ&gt;=$P$3)*(تواريخ&lt;=$AD$3)*(4^8-ROW(حسوب)),ROWS(K$9:K527)),0))</f>
        <v>0</v>
      </c>
      <c r="L527" s="81">
        <f>INDEX('1'!M:M,INDEX(4^8-LARGE((حسوب=$R$2)*(تواريخ&gt;=$P$3)*(تواريخ&lt;=$AD$3)*(4^8-ROW(حسوب)),ROWS(L$9:L527)),0))</f>
        <v>0</v>
      </c>
      <c r="M527" s="81">
        <f>INDEX('1'!N:N,INDEX(4^8-LARGE((حسوب=$R$2)*(تواريخ&gt;=$P$3)*(تواريخ&lt;=$AD$3)*(4^8-ROW(حسوب)),ROWS(M$9:M527)),0))</f>
        <v>0</v>
      </c>
      <c r="N527" s="81">
        <f>INDEX('1'!O:O,INDEX(4^8-LARGE((حسوب=$R$2)*(تواريخ&gt;=$P$3)*(تواريخ&lt;=$AD$3)*(4^8-ROW(حسوب)),ROWS(N$9:N527)),0))</f>
        <v>0</v>
      </c>
      <c r="O527" s="81">
        <f>INDEX('1'!P:P,INDEX(4^8-LARGE((حسوب=$R$2)*(تواريخ&gt;=$P$3)*(تواريخ&lt;=$AD$3)*(4^8-ROW(حسوب)),ROWS(O$9:O527)),0))</f>
        <v>0</v>
      </c>
      <c r="P527" s="81">
        <f>INDEX('1'!Q:Q,INDEX(4^8-LARGE((حسوب=$R$2)*(تواريخ&gt;=$P$3)*(تواريخ&lt;=$AD$3)*(4^8-ROW(حسوب)),ROWS(P$9:P527)),0))</f>
        <v>0</v>
      </c>
      <c r="Q527" s="81">
        <f>INDEX('1'!R:R,INDEX(4^8-LARGE((حسوب=$R$2)*(تواريخ&gt;=$P$3)*(تواريخ&lt;=$AD$3)*(4^8-ROW(حسوب)),ROWS(Q$9:Q527)),0))</f>
        <v>0</v>
      </c>
      <c r="R527" s="81">
        <f>INDEX('1'!S:S,INDEX(4^8-LARGE((حسوب=$R$2)*(تواريخ&gt;=$P$3)*(تواريخ&lt;=$AD$3)*(4^8-ROW(حسوب)),ROWS(R$9:R527)),0))</f>
        <v>0</v>
      </c>
      <c r="S527" s="81">
        <f>INDEX('1'!T:T,INDEX(4^8-LARGE((حسوب=$R$2)*(تواريخ&gt;=$P$3)*(تواريخ&lt;=$AD$3)*(4^8-ROW(حسوب)),ROWS(S$9:S527)),0))</f>
        <v>0</v>
      </c>
      <c r="T527" s="81">
        <f>INDEX('1'!U:U,INDEX(4^8-LARGE((حسوب=$R$2)*(تواريخ&gt;=$P$3)*(تواريخ&lt;=$AD$3)*(4^8-ROW(حسوب)),ROWS(T$9:T527)),0))</f>
        <v>0</v>
      </c>
      <c r="U527" s="81">
        <f>INDEX('1'!V:V,INDEX(4^8-LARGE((حسوب=$R$2)*(تواريخ&gt;=$P$3)*(تواريخ&lt;=$AD$3)*(4^8-ROW(حسوب)),ROWS(U$9:U527)),0))</f>
        <v>0</v>
      </c>
      <c r="V527" s="81">
        <f>INDEX('1'!W:W,INDEX(4^8-LARGE((حسوب=$R$2)*(تواريخ&gt;=$P$3)*(تواريخ&lt;=$AD$3)*(4^8-ROW(حسوب)),ROWS(V$9:V527)),0))</f>
        <v>0</v>
      </c>
      <c r="W527" s="81">
        <f>INDEX('1'!X:X,INDEX(4^8-LARGE((حسوب=$R$2)*(تواريخ&gt;=$P$3)*(تواريخ&lt;=$AD$3)*(4^8-ROW(حسوب)),ROWS(W$9:W527)),0))</f>
        <v>0</v>
      </c>
      <c r="X527" s="81">
        <f>INDEX('1'!Y:Y,INDEX(4^8-LARGE((حسوب=$R$2)*(تواريخ&gt;=$P$3)*(تواريخ&lt;=$AD$3)*(4^8-ROW(حسوب)),ROWS(X$9:X527)),0))</f>
        <v>0</v>
      </c>
      <c r="Y527" s="81">
        <f>INDEX('1'!Z:Z,INDEX(4^8-LARGE((حسوب=$R$2)*(تواريخ&gt;=$P$3)*(تواريخ&lt;=$AD$3)*(4^8-ROW(حسوب)),ROWS(Y$9:Y527)),0))</f>
        <v>0</v>
      </c>
      <c r="Z527" s="81">
        <f>INDEX('1'!AA:AA,INDEX(4^8-LARGE((حسوب=$R$2)*(تواريخ&gt;=$P$3)*(تواريخ&lt;=$AD$3)*(4^8-ROW(حسوب)),ROWS(Z$9:Z527)),0))</f>
        <v>0</v>
      </c>
      <c r="AA527" s="81">
        <f>INDEX('1'!AB:AB,INDEX(4^8-LARGE((حسوب=$R$2)*(تواريخ&gt;=$P$3)*(تواريخ&lt;=$AD$3)*(4^8-ROW(حسوب)),ROWS(AA$9:AA527)),0))</f>
        <v>0</v>
      </c>
      <c r="AB527" s="81">
        <f>INDEX('1'!AC:AC,INDEX(4^8-LARGE((حسوب=$R$2)*(تواريخ&gt;=$P$3)*(تواريخ&lt;=$AD$3)*(4^8-ROW(حسوب)),ROWS(AB$9:AB527)),0))</f>
        <v>0</v>
      </c>
      <c r="AC527" s="81">
        <f>INDEX('1'!AD:AD,INDEX(4^8-LARGE((حسوب=$R$2)*(تواريخ&gt;=$P$3)*(تواريخ&lt;=$AD$3)*(4^8-ROW(حسوب)),ROWS(AC$9:AC527)),0))</f>
        <v>0</v>
      </c>
      <c r="AD527" s="81">
        <f>INDEX('1'!AE:AE,INDEX(4^8-LARGE((حسوب=$R$2)*(تواريخ&gt;=$P$3)*(تواريخ&lt;=$AD$3)*(4^8-ROW(حسوب)),ROWS(AD$9:AD527)),0))</f>
        <v>0</v>
      </c>
      <c r="AE527" s="57"/>
      <c r="AF527" s="57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7"/>
      <c r="AR527" s="57"/>
      <c r="AS527" s="80">
        <f>INDEX('1'!AY:AY,INDEX(4^8-LARGE((حسوب=$R$2)*(تواريخ&gt;=$P$3)*(تواريخ&lt;=$AD$3)*(4^8-ROW(حسوب)),ROWS(AS$9:AS527)),0))</f>
        <v>0</v>
      </c>
      <c r="AT527" s="80">
        <f>INDEX('1'!AX:AX,INDEX(4^8-LARGE((حسوب=$R$2)*(تواريخ&gt;=$P$3)*(تواريخ&lt;=$AD$3)*(4^8-ROW(حسوب)),ROWS(AT$9:AT527)),0))</f>
        <v>0</v>
      </c>
      <c r="AU527" s="80">
        <f>INDEX('1'!BA:BA,INDEX(4^8-LARGE((حسوب=$R$2)*(تواريخ&gt;=$P$3)*(تواريخ&lt;=$AD$3)*(4^8-ROW(حسوب)),ROWS(AU$9:AU527)),0))</f>
        <v>0</v>
      </c>
      <c r="AV527" s="80">
        <f>INDEX('1'!AZ:AZ,INDEX(4^8-LARGE((حسوب=$R$2)*(تواريخ&gt;=$P$3)*(تواريخ&lt;=$AD$3)*(4^8-ROW(حسوب)),ROWS(AV$9:AV527)),0))</f>
        <v>0</v>
      </c>
      <c r="AW527" s="79" t="str">
        <f t="shared" si="10"/>
        <v/>
      </c>
    </row>
    <row r="528" spans="6:49" ht="18">
      <c r="F528" s="83">
        <f>IF($G528="","",(INDEX('1'!A:A,INDEX(4^8-LARGE((حسوب=$R$2)*(تواريخ&gt;=$P$3)*(تواريخ&lt;=$AD$3)*(4^8-ROW(حسوب)),ROWS(F$9:F528)),0))))</f>
        <v>0</v>
      </c>
      <c r="G528" s="84">
        <f>INDEX('1'!AT:AT,INDEX(4^8-LARGE((حسوب=$R$2)*(تواريخ&gt;=$P$3)*(تواريخ&lt;=$AD$3)*(4^8-ROW(حسوب)),ROWS(G$9:G528)),0))</f>
        <v>0</v>
      </c>
      <c r="H528" s="84">
        <f>INDEX('1'!AV:AV,INDEX(4^8-LARGE((حسوب=$R$2)*(تواريخ&gt;=$P$3)*(تواريخ&lt;=$AD$3)*(4^8-ROW(حسوب)),ROWS(H$9:H528)),0))</f>
        <v>0</v>
      </c>
      <c r="I528" s="81">
        <f>INDEX('1'!J:J,INDEX(4^8-LARGE((حسوب=$R$2)*(تواريخ&gt;=$P$3)*(تواريخ&lt;=$AD$3)*(4^8-ROW(حسوب)),ROWS(I$9:I528)),0))</f>
        <v>0</v>
      </c>
      <c r="J528" s="81">
        <f>INDEX('1'!K:K,INDEX(4^8-LARGE((حسوب=$R$2)*(تواريخ&gt;=$P$3)*(تواريخ&lt;=$AD$3)*(4^8-ROW(حسوب)),ROWS(J$9:J528)),0))</f>
        <v>0</v>
      </c>
      <c r="K528" s="81">
        <f>INDEX('1'!L:L,INDEX(4^8-LARGE((حسوب=$R$2)*(تواريخ&gt;=$P$3)*(تواريخ&lt;=$AD$3)*(4^8-ROW(حسوب)),ROWS(K$9:K528)),0))</f>
        <v>0</v>
      </c>
      <c r="L528" s="81">
        <f>INDEX('1'!M:M,INDEX(4^8-LARGE((حسوب=$R$2)*(تواريخ&gt;=$P$3)*(تواريخ&lt;=$AD$3)*(4^8-ROW(حسوب)),ROWS(L$9:L528)),0))</f>
        <v>0</v>
      </c>
      <c r="M528" s="81">
        <f>INDEX('1'!N:N,INDEX(4^8-LARGE((حسوب=$R$2)*(تواريخ&gt;=$P$3)*(تواريخ&lt;=$AD$3)*(4^8-ROW(حسوب)),ROWS(M$9:M528)),0))</f>
        <v>0</v>
      </c>
      <c r="N528" s="81">
        <f>INDEX('1'!O:O,INDEX(4^8-LARGE((حسوب=$R$2)*(تواريخ&gt;=$P$3)*(تواريخ&lt;=$AD$3)*(4^8-ROW(حسوب)),ROWS(N$9:N528)),0))</f>
        <v>0</v>
      </c>
      <c r="O528" s="81">
        <f>INDEX('1'!P:P,INDEX(4^8-LARGE((حسوب=$R$2)*(تواريخ&gt;=$P$3)*(تواريخ&lt;=$AD$3)*(4^8-ROW(حسوب)),ROWS(O$9:O528)),0))</f>
        <v>0</v>
      </c>
      <c r="P528" s="81">
        <f>INDEX('1'!Q:Q,INDEX(4^8-LARGE((حسوب=$R$2)*(تواريخ&gt;=$P$3)*(تواريخ&lt;=$AD$3)*(4^8-ROW(حسوب)),ROWS(P$9:P528)),0))</f>
        <v>0</v>
      </c>
      <c r="Q528" s="81">
        <f>INDEX('1'!R:R,INDEX(4^8-LARGE((حسوب=$R$2)*(تواريخ&gt;=$P$3)*(تواريخ&lt;=$AD$3)*(4^8-ROW(حسوب)),ROWS(Q$9:Q528)),0))</f>
        <v>0</v>
      </c>
      <c r="R528" s="81">
        <f>INDEX('1'!S:S,INDEX(4^8-LARGE((حسوب=$R$2)*(تواريخ&gt;=$P$3)*(تواريخ&lt;=$AD$3)*(4^8-ROW(حسوب)),ROWS(R$9:R528)),0))</f>
        <v>0</v>
      </c>
      <c r="S528" s="81">
        <f>INDEX('1'!T:T,INDEX(4^8-LARGE((حسوب=$R$2)*(تواريخ&gt;=$P$3)*(تواريخ&lt;=$AD$3)*(4^8-ROW(حسوب)),ROWS(S$9:S528)),0))</f>
        <v>0</v>
      </c>
      <c r="T528" s="81">
        <f>INDEX('1'!U:U,INDEX(4^8-LARGE((حسوب=$R$2)*(تواريخ&gt;=$P$3)*(تواريخ&lt;=$AD$3)*(4^8-ROW(حسوب)),ROWS(T$9:T528)),0))</f>
        <v>0</v>
      </c>
      <c r="U528" s="81">
        <f>INDEX('1'!V:V,INDEX(4^8-LARGE((حسوب=$R$2)*(تواريخ&gt;=$P$3)*(تواريخ&lt;=$AD$3)*(4^8-ROW(حسوب)),ROWS(U$9:U528)),0))</f>
        <v>0</v>
      </c>
      <c r="V528" s="81">
        <f>INDEX('1'!W:W,INDEX(4^8-LARGE((حسوب=$R$2)*(تواريخ&gt;=$P$3)*(تواريخ&lt;=$AD$3)*(4^8-ROW(حسوب)),ROWS(V$9:V528)),0))</f>
        <v>0</v>
      </c>
      <c r="W528" s="81">
        <f>INDEX('1'!X:X,INDEX(4^8-LARGE((حسوب=$R$2)*(تواريخ&gt;=$P$3)*(تواريخ&lt;=$AD$3)*(4^8-ROW(حسوب)),ROWS(W$9:W528)),0))</f>
        <v>0</v>
      </c>
      <c r="X528" s="81">
        <f>INDEX('1'!Y:Y,INDEX(4^8-LARGE((حسوب=$R$2)*(تواريخ&gt;=$P$3)*(تواريخ&lt;=$AD$3)*(4^8-ROW(حسوب)),ROWS(X$9:X528)),0))</f>
        <v>0</v>
      </c>
      <c r="Y528" s="81">
        <f>INDEX('1'!Z:Z,INDEX(4^8-LARGE((حسوب=$R$2)*(تواريخ&gt;=$P$3)*(تواريخ&lt;=$AD$3)*(4^8-ROW(حسوب)),ROWS(Y$9:Y528)),0))</f>
        <v>0</v>
      </c>
      <c r="Z528" s="81">
        <f>INDEX('1'!AA:AA,INDEX(4^8-LARGE((حسوب=$R$2)*(تواريخ&gt;=$P$3)*(تواريخ&lt;=$AD$3)*(4^8-ROW(حسوب)),ROWS(Z$9:Z528)),0))</f>
        <v>0</v>
      </c>
      <c r="AA528" s="81">
        <f>INDEX('1'!AB:AB,INDEX(4^8-LARGE((حسوب=$R$2)*(تواريخ&gt;=$P$3)*(تواريخ&lt;=$AD$3)*(4^8-ROW(حسوب)),ROWS(AA$9:AA528)),0))</f>
        <v>0</v>
      </c>
      <c r="AB528" s="81">
        <f>INDEX('1'!AC:AC,INDEX(4^8-LARGE((حسوب=$R$2)*(تواريخ&gt;=$P$3)*(تواريخ&lt;=$AD$3)*(4^8-ROW(حسوب)),ROWS(AB$9:AB528)),0))</f>
        <v>0</v>
      </c>
      <c r="AC528" s="81">
        <f>INDEX('1'!AD:AD,INDEX(4^8-LARGE((حسوب=$R$2)*(تواريخ&gt;=$P$3)*(تواريخ&lt;=$AD$3)*(4^8-ROW(حسوب)),ROWS(AC$9:AC528)),0))</f>
        <v>0</v>
      </c>
      <c r="AD528" s="81">
        <f>INDEX('1'!AE:AE,INDEX(4^8-LARGE((حسوب=$R$2)*(تواريخ&gt;=$P$3)*(تواريخ&lt;=$AD$3)*(4^8-ROW(حسوب)),ROWS(AD$9:AD528)),0))</f>
        <v>0</v>
      </c>
      <c r="AE528" s="57"/>
      <c r="AF528" s="57"/>
      <c r="AG528" s="58"/>
      <c r="AH528" s="58"/>
      <c r="AI528" s="58"/>
      <c r="AJ528" s="58"/>
      <c r="AK528" s="58"/>
      <c r="AL528" s="58"/>
      <c r="AM528" s="58"/>
      <c r="AN528" s="58"/>
      <c r="AO528" s="58"/>
      <c r="AP528" s="58"/>
      <c r="AQ528" s="57"/>
      <c r="AR528" s="57"/>
      <c r="AS528" s="80">
        <f>INDEX('1'!AY:AY,INDEX(4^8-LARGE((حسوب=$R$2)*(تواريخ&gt;=$P$3)*(تواريخ&lt;=$AD$3)*(4^8-ROW(حسوب)),ROWS(AS$9:AS528)),0))</f>
        <v>0</v>
      </c>
      <c r="AT528" s="80">
        <f>INDEX('1'!AX:AX,INDEX(4^8-LARGE((حسوب=$R$2)*(تواريخ&gt;=$P$3)*(تواريخ&lt;=$AD$3)*(4^8-ROW(حسوب)),ROWS(AT$9:AT528)),0))</f>
        <v>0</v>
      </c>
      <c r="AU528" s="80">
        <f>INDEX('1'!BA:BA,INDEX(4^8-LARGE((حسوب=$R$2)*(تواريخ&gt;=$P$3)*(تواريخ&lt;=$AD$3)*(4^8-ROW(حسوب)),ROWS(AU$9:AU528)),0))</f>
        <v>0</v>
      </c>
      <c r="AV528" s="80">
        <f>INDEX('1'!AZ:AZ,INDEX(4^8-LARGE((حسوب=$R$2)*(تواريخ&gt;=$P$3)*(تواريخ&lt;=$AD$3)*(4^8-ROW(حسوب)),ROWS(AV$9:AV528)),0))</f>
        <v>0</v>
      </c>
      <c r="AW528" s="79" t="str">
        <f t="shared" si="10"/>
        <v/>
      </c>
    </row>
    <row r="529" spans="6:49" ht="18">
      <c r="F529" s="83">
        <f>IF($G529="","",(INDEX('1'!A:A,INDEX(4^8-LARGE((حسوب=$R$2)*(تواريخ&gt;=$P$3)*(تواريخ&lt;=$AD$3)*(4^8-ROW(حسوب)),ROWS(F$9:F529)),0))))</f>
        <v>0</v>
      </c>
      <c r="G529" s="84">
        <f>INDEX('1'!AT:AT,INDEX(4^8-LARGE((حسوب=$R$2)*(تواريخ&gt;=$P$3)*(تواريخ&lt;=$AD$3)*(4^8-ROW(حسوب)),ROWS(G$9:G529)),0))</f>
        <v>0</v>
      </c>
      <c r="H529" s="84">
        <f>INDEX('1'!AV:AV,INDEX(4^8-LARGE((حسوب=$R$2)*(تواريخ&gt;=$P$3)*(تواريخ&lt;=$AD$3)*(4^8-ROW(حسوب)),ROWS(H$9:H529)),0))</f>
        <v>0</v>
      </c>
      <c r="I529" s="81">
        <f>INDEX('1'!J:J,INDEX(4^8-LARGE((حسوب=$R$2)*(تواريخ&gt;=$P$3)*(تواريخ&lt;=$AD$3)*(4^8-ROW(حسوب)),ROWS(I$9:I529)),0))</f>
        <v>0</v>
      </c>
      <c r="J529" s="81">
        <f>INDEX('1'!K:K,INDEX(4^8-LARGE((حسوب=$R$2)*(تواريخ&gt;=$P$3)*(تواريخ&lt;=$AD$3)*(4^8-ROW(حسوب)),ROWS(J$9:J529)),0))</f>
        <v>0</v>
      </c>
      <c r="K529" s="81">
        <f>INDEX('1'!L:L,INDEX(4^8-LARGE((حسوب=$R$2)*(تواريخ&gt;=$P$3)*(تواريخ&lt;=$AD$3)*(4^8-ROW(حسوب)),ROWS(K$9:K529)),0))</f>
        <v>0</v>
      </c>
      <c r="L529" s="81">
        <f>INDEX('1'!M:M,INDEX(4^8-LARGE((حسوب=$R$2)*(تواريخ&gt;=$P$3)*(تواريخ&lt;=$AD$3)*(4^8-ROW(حسوب)),ROWS(L$9:L529)),0))</f>
        <v>0</v>
      </c>
      <c r="M529" s="81">
        <f>INDEX('1'!N:N,INDEX(4^8-LARGE((حسوب=$R$2)*(تواريخ&gt;=$P$3)*(تواريخ&lt;=$AD$3)*(4^8-ROW(حسوب)),ROWS(M$9:M529)),0))</f>
        <v>0</v>
      </c>
      <c r="N529" s="81">
        <f>INDEX('1'!O:O,INDEX(4^8-LARGE((حسوب=$R$2)*(تواريخ&gt;=$P$3)*(تواريخ&lt;=$AD$3)*(4^8-ROW(حسوب)),ROWS(N$9:N529)),0))</f>
        <v>0</v>
      </c>
      <c r="O529" s="81">
        <f>INDEX('1'!P:P,INDEX(4^8-LARGE((حسوب=$R$2)*(تواريخ&gt;=$P$3)*(تواريخ&lt;=$AD$3)*(4^8-ROW(حسوب)),ROWS(O$9:O529)),0))</f>
        <v>0</v>
      </c>
      <c r="P529" s="81">
        <f>INDEX('1'!Q:Q,INDEX(4^8-LARGE((حسوب=$R$2)*(تواريخ&gt;=$P$3)*(تواريخ&lt;=$AD$3)*(4^8-ROW(حسوب)),ROWS(P$9:P529)),0))</f>
        <v>0</v>
      </c>
      <c r="Q529" s="81">
        <f>INDEX('1'!R:R,INDEX(4^8-LARGE((حسوب=$R$2)*(تواريخ&gt;=$P$3)*(تواريخ&lt;=$AD$3)*(4^8-ROW(حسوب)),ROWS(Q$9:Q529)),0))</f>
        <v>0</v>
      </c>
      <c r="R529" s="81">
        <f>INDEX('1'!S:S,INDEX(4^8-LARGE((حسوب=$R$2)*(تواريخ&gt;=$P$3)*(تواريخ&lt;=$AD$3)*(4^8-ROW(حسوب)),ROWS(R$9:R529)),0))</f>
        <v>0</v>
      </c>
      <c r="S529" s="81">
        <f>INDEX('1'!T:T,INDEX(4^8-LARGE((حسوب=$R$2)*(تواريخ&gt;=$P$3)*(تواريخ&lt;=$AD$3)*(4^8-ROW(حسوب)),ROWS(S$9:S529)),0))</f>
        <v>0</v>
      </c>
      <c r="T529" s="81">
        <f>INDEX('1'!U:U,INDEX(4^8-LARGE((حسوب=$R$2)*(تواريخ&gt;=$P$3)*(تواريخ&lt;=$AD$3)*(4^8-ROW(حسوب)),ROWS(T$9:T529)),0))</f>
        <v>0</v>
      </c>
      <c r="U529" s="81">
        <f>INDEX('1'!V:V,INDEX(4^8-LARGE((حسوب=$R$2)*(تواريخ&gt;=$P$3)*(تواريخ&lt;=$AD$3)*(4^8-ROW(حسوب)),ROWS(U$9:U529)),0))</f>
        <v>0</v>
      </c>
      <c r="V529" s="81">
        <f>INDEX('1'!W:W,INDEX(4^8-LARGE((حسوب=$R$2)*(تواريخ&gt;=$P$3)*(تواريخ&lt;=$AD$3)*(4^8-ROW(حسوب)),ROWS(V$9:V529)),0))</f>
        <v>0</v>
      </c>
      <c r="W529" s="81">
        <f>INDEX('1'!X:X,INDEX(4^8-LARGE((حسوب=$R$2)*(تواريخ&gt;=$P$3)*(تواريخ&lt;=$AD$3)*(4^8-ROW(حسوب)),ROWS(W$9:W529)),0))</f>
        <v>0</v>
      </c>
      <c r="X529" s="81">
        <f>INDEX('1'!Y:Y,INDEX(4^8-LARGE((حسوب=$R$2)*(تواريخ&gt;=$P$3)*(تواريخ&lt;=$AD$3)*(4^8-ROW(حسوب)),ROWS(X$9:X529)),0))</f>
        <v>0</v>
      </c>
      <c r="Y529" s="81">
        <f>INDEX('1'!Z:Z,INDEX(4^8-LARGE((حسوب=$R$2)*(تواريخ&gt;=$P$3)*(تواريخ&lt;=$AD$3)*(4^8-ROW(حسوب)),ROWS(Y$9:Y529)),0))</f>
        <v>0</v>
      </c>
      <c r="Z529" s="81">
        <f>INDEX('1'!AA:AA,INDEX(4^8-LARGE((حسوب=$R$2)*(تواريخ&gt;=$P$3)*(تواريخ&lt;=$AD$3)*(4^8-ROW(حسوب)),ROWS(Z$9:Z529)),0))</f>
        <v>0</v>
      </c>
      <c r="AA529" s="81">
        <f>INDEX('1'!AB:AB,INDEX(4^8-LARGE((حسوب=$R$2)*(تواريخ&gt;=$P$3)*(تواريخ&lt;=$AD$3)*(4^8-ROW(حسوب)),ROWS(AA$9:AA529)),0))</f>
        <v>0</v>
      </c>
      <c r="AB529" s="81">
        <f>INDEX('1'!AC:AC,INDEX(4^8-LARGE((حسوب=$R$2)*(تواريخ&gt;=$P$3)*(تواريخ&lt;=$AD$3)*(4^8-ROW(حسوب)),ROWS(AB$9:AB529)),0))</f>
        <v>0</v>
      </c>
      <c r="AC529" s="81">
        <f>INDEX('1'!AD:AD,INDEX(4^8-LARGE((حسوب=$R$2)*(تواريخ&gt;=$P$3)*(تواريخ&lt;=$AD$3)*(4^8-ROW(حسوب)),ROWS(AC$9:AC529)),0))</f>
        <v>0</v>
      </c>
      <c r="AD529" s="81">
        <f>INDEX('1'!AE:AE,INDEX(4^8-LARGE((حسوب=$R$2)*(تواريخ&gt;=$P$3)*(تواريخ&lt;=$AD$3)*(4^8-ROW(حسوب)),ROWS(AD$9:AD529)),0))</f>
        <v>0</v>
      </c>
      <c r="AE529" s="57"/>
      <c r="AF529" s="57"/>
      <c r="AG529" s="58"/>
      <c r="AH529" s="58"/>
      <c r="AI529" s="58"/>
      <c r="AJ529" s="58"/>
      <c r="AK529" s="58"/>
      <c r="AL529" s="58"/>
      <c r="AM529" s="58"/>
      <c r="AN529" s="58"/>
      <c r="AO529" s="58"/>
      <c r="AP529" s="58"/>
      <c r="AQ529" s="57"/>
      <c r="AR529" s="57"/>
      <c r="AS529" s="80">
        <f>INDEX('1'!AY:AY,INDEX(4^8-LARGE((حسوب=$R$2)*(تواريخ&gt;=$P$3)*(تواريخ&lt;=$AD$3)*(4^8-ROW(حسوب)),ROWS(AS$9:AS529)),0))</f>
        <v>0</v>
      </c>
      <c r="AT529" s="80">
        <f>INDEX('1'!AX:AX,INDEX(4^8-LARGE((حسوب=$R$2)*(تواريخ&gt;=$P$3)*(تواريخ&lt;=$AD$3)*(4^8-ROW(حسوب)),ROWS(AT$9:AT529)),0))</f>
        <v>0</v>
      </c>
      <c r="AU529" s="80">
        <f>INDEX('1'!BA:BA,INDEX(4^8-LARGE((حسوب=$R$2)*(تواريخ&gt;=$P$3)*(تواريخ&lt;=$AD$3)*(4^8-ROW(حسوب)),ROWS(AU$9:AU529)),0))</f>
        <v>0</v>
      </c>
      <c r="AV529" s="80">
        <f>INDEX('1'!AZ:AZ,INDEX(4^8-LARGE((حسوب=$R$2)*(تواريخ&gt;=$P$3)*(تواريخ&lt;=$AD$3)*(4^8-ROW(حسوب)),ROWS(AV$9:AV529)),0))</f>
        <v>0</v>
      </c>
      <c r="AW529" s="79" t="str">
        <f t="shared" si="10"/>
        <v/>
      </c>
    </row>
    <row r="530" spans="6:49" ht="18">
      <c r="F530" s="83">
        <f>IF($G530="","",(INDEX('1'!A:A,INDEX(4^8-LARGE((حسوب=$R$2)*(تواريخ&gt;=$P$3)*(تواريخ&lt;=$AD$3)*(4^8-ROW(حسوب)),ROWS(F$9:F530)),0))))</f>
        <v>0</v>
      </c>
      <c r="G530" s="84">
        <f>INDEX('1'!AT:AT,INDEX(4^8-LARGE((حسوب=$R$2)*(تواريخ&gt;=$P$3)*(تواريخ&lt;=$AD$3)*(4^8-ROW(حسوب)),ROWS(G$9:G530)),0))</f>
        <v>0</v>
      </c>
      <c r="H530" s="84">
        <f>INDEX('1'!AV:AV,INDEX(4^8-LARGE((حسوب=$R$2)*(تواريخ&gt;=$P$3)*(تواريخ&lt;=$AD$3)*(4^8-ROW(حسوب)),ROWS(H$9:H530)),0))</f>
        <v>0</v>
      </c>
      <c r="I530" s="81">
        <f>INDEX('1'!J:J,INDEX(4^8-LARGE((حسوب=$R$2)*(تواريخ&gt;=$P$3)*(تواريخ&lt;=$AD$3)*(4^8-ROW(حسوب)),ROWS(I$9:I530)),0))</f>
        <v>0</v>
      </c>
      <c r="J530" s="81">
        <f>INDEX('1'!K:K,INDEX(4^8-LARGE((حسوب=$R$2)*(تواريخ&gt;=$P$3)*(تواريخ&lt;=$AD$3)*(4^8-ROW(حسوب)),ROWS(J$9:J530)),0))</f>
        <v>0</v>
      </c>
      <c r="K530" s="81">
        <f>INDEX('1'!L:L,INDEX(4^8-LARGE((حسوب=$R$2)*(تواريخ&gt;=$P$3)*(تواريخ&lt;=$AD$3)*(4^8-ROW(حسوب)),ROWS(K$9:K530)),0))</f>
        <v>0</v>
      </c>
      <c r="L530" s="81">
        <f>INDEX('1'!M:M,INDEX(4^8-LARGE((حسوب=$R$2)*(تواريخ&gt;=$P$3)*(تواريخ&lt;=$AD$3)*(4^8-ROW(حسوب)),ROWS(L$9:L530)),0))</f>
        <v>0</v>
      </c>
      <c r="M530" s="81">
        <f>INDEX('1'!N:N,INDEX(4^8-LARGE((حسوب=$R$2)*(تواريخ&gt;=$P$3)*(تواريخ&lt;=$AD$3)*(4^8-ROW(حسوب)),ROWS(M$9:M530)),0))</f>
        <v>0</v>
      </c>
      <c r="N530" s="81">
        <f>INDEX('1'!O:O,INDEX(4^8-LARGE((حسوب=$R$2)*(تواريخ&gt;=$P$3)*(تواريخ&lt;=$AD$3)*(4^8-ROW(حسوب)),ROWS(N$9:N530)),0))</f>
        <v>0</v>
      </c>
      <c r="O530" s="81">
        <f>INDEX('1'!P:P,INDEX(4^8-LARGE((حسوب=$R$2)*(تواريخ&gt;=$P$3)*(تواريخ&lt;=$AD$3)*(4^8-ROW(حسوب)),ROWS(O$9:O530)),0))</f>
        <v>0</v>
      </c>
      <c r="P530" s="81">
        <f>INDEX('1'!Q:Q,INDEX(4^8-LARGE((حسوب=$R$2)*(تواريخ&gt;=$P$3)*(تواريخ&lt;=$AD$3)*(4^8-ROW(حسوب)),ROWS(P$9:P530)),0))</f>
        <v>0</v>
      </c>
      <c r="Q530" s="81">
        <f>INDEX('1'!R:R,INDEX(4^8-LARGE((حسوب=$R$2)*(تواريخ&gt;=$P$3)*(تواريخ&lt;=$AD$3)*(4^8-ROW(حسوب)),ROWS(Q$9:Q530)),0))</f>
        <v>0</v>
      </c>
      <c r="R530" s="81">
        <f>INDEX('1'!S:S,INDEX(4^8-LARGE((حسوب=$R$2)*(تواريخ&gt;=$P$3)*(تواريخ&lt;=$AD$3)*(4^8-ROW(حسوب)),ROWS(R$9:R530)),0))</f>
        <v>0</v>
      </c>
      <c r="S530" s="81">
        <f>INDEX('1'!T:T,INDEX(4^8-LARGE((حسوب=$R$2)*(تواريخ&gt;=$P$3)*(تواريخ&lt;=$AD$3)*(4^8-ROW(حسوب)),ROWS(S$9:S530)),0))</f>
        <v>0</v>
      </c>
      <c r="T530" s="81">
        <f>INDEX('1'!U:U,INDEX(4^8-LARGE((حسوب=$R$2)*(تواريخ&gt;=$P$3)*(تواريخ&lt;=$AD$3)*(4^8-ROW(حسوب)),ROWS(T$9:T530)),0))</f>
        <v>0</v>
      </c>
      <c r="U530" s="81">
        <f>INDEX('1'!V:V,INDEX(4^8-LARGE((حسوب=$R$2)*(تواريخ&gt;=$P$3)*(تواريخ&lt;=$AD$3)*(4^8-ROW(حسوب)),ROWS(U$9:U530)),0))</f>
        <v>0</v>
      </c>
      <c r="V530" s="81">
        <f>INDEX('1'!W:W,INDEX(4^8-LARGE((حسوب=$R$2)*(تواريخ&gt;=$P$3)*(تواريخ&lt;=$AD$3)*(4^8-ROW(حسوب)),ROWS(V$9:V530)),0))</f>
        <v>0</v>
      </c>
      <c r="W530" s="81">
        <f>INDEX('1'!X:X,INDEX(4^8-LARGE((حسوب=$R$2)*(تواريخ&gt;=$P$3)*(تواريخ&lt;=$AD$3)*(4^8-ROW(حسوب)),ROWS(W$9:W530)),0))</f>
        <v>0</v>
      </c>
      <c r="X530" s="81">
        <f>INDEX('1'!Y:Y,INDEX(4^8-LARGE((حسوب=$R$2)*(تواريخ&gt;=$P$3)*(تواريخ&lt;=$AD$3)*(4^8-ROW(حسوب)),ROWS(X$9:X530)),0))</f>
        <v>0</v>
      </c>
      <c r="Y530" s="81">
        <f>INDEX('1'!Z:Z,INDEX(4^8-LARGE((حسوب=$R$2)*(تواريخ&gt;=$P$3)*(تواريخ&lt;=$AD$3)*(4^8-ROW(حسوب)),ROWS(Y$9:Y530)),0))</f>
        <v>0</v>
      </c>
      <c r="Z530" s="81">
        <f>INDEX('1'!AA:AA,INDEX(4^8-LARGE((حسوب=$R$2)*(تواريخ&gt;=$P$3)*(تواريخ&lt;=$AD$3)*(4^8-ROW(حسوب)),ROWS(Z$9:Z530)),0))</f>
        <v>0</v>
      </c>
      <c r="AA530" s="81">
        <f>INDEX('1'!AB:AB,INDEX(4^8-LARGE((حسوب=$R$2)*(تواريخ&gt;=$P$3)*(تواريخ&lt;=$AD$3)*(4^8-ROW(حسوب)),ROWS(AA$9:AA530)),0))</f>
        <v>0</v>
      </c>
      <c r="AB530" s="81">
        <f>INDEX('1'!AC:AC,INDEX(4^8-LARGE((حسوب=$R$2)*(تواريخ&gt;=$P$3)*(تواريخ&lt;=$AD$3)*(4^8-ROW(حسوب)),ROWS(AB$9:AB530)),0))</f>
        <v>0</v>
      </c>
      <c r="AC530" s="81">
        <f>INDEX('1'!AD:AD,INDEX(4^8-LARGE((حسوب=$R$2)*(تواريخ&gt;=$P$3)*(تواريخ&lt;=$AD$3)*(4^8-ROW(حسوب)),ROWS(AC$9:AC530)),0))</f>
        <v>0</v>
      </c>
      <c r="AD530" s="81">
        <f>INDEX('1'!AE:AE,INDEX(4^8-LARGE((حسوب=$R$2)*(تواريخ&gt;=$P$3)*(تواريخ&lt;=$AD$3)*(4^8-ROW(حسوب)),ROWS(AD$9:AD530)),0))</f>
        <v>0</v>
      </c>
      <c r="AE530" s="57"/>
      <c r="AF530" s="57"/>
      <c r="AG530" s="58"/>
      <c r="AH530" s="58"/>
      <c r="AI530" s="58"/>
      <c r="AJ530" s="58"/>
      <c r="AK530" s="58"/>
      <c r="AL530" s="58"/>
      <c r="AM530" s="58"/>
      <c r="AN530" s="58"/>
      <c r="AO530" s="58"/>
      <c r="AP530" s="58"/>
      <c r="AQ530" s="57"/>
      <c r="AR530" s="57"/>
      <c r="AS530" s="80">
        <f>INDEX('1'!AY:AY,INDEX(4^8-LARGE((حسوب=$R$2)*(تواريخ&gt;=$P$3)*(تواريخ&lt;=$AD$3)*(4^8-ROW(حسوب)),ROWS(AS$9:AS530)),0))</f>
        <v>0</v>
      </c>
      <c r="AT530" s="80">
        <f>INDEX('1'!AX:AX,INDEX(4^8-LARGE((حسوب=$R$2)*(تواريخ&gt;=$P$3)*(تواريخ&lt;=$AD$3)*(4^8-ROW(حسوب)),ROWS(AT$9:AT530)),0))</f>
        <v>0</v>
      </c>
      <c r="AU530" s="80">
        <f>INDEX('1'!BA:BA,INDEX(4^8-LARGE((حسوب=$R$2)*(تواريخ&gt;=$P$3)*(تواريخ&lt;=$AD$3)*(4^8-ROW(حسوب)),ROWS(AU$9:AU530)),0))</f>
        <v>0</v>
      </c>
      <c r="AV530" s="80">
        <f>INDEX('1'!AZ:AZ,INDEX(4^8-LARGE((حسوب=$R$2)*(تواريخ&gt;=$P$3)*(تواريخ&lt;=$AD$3)*(4^8-ROW(حسوب)),ROWS(AV$9:AV530)),0))</f>
        <v>0</v>
      </c>
      <c r="AW530" s="79" t="str">
        <f t="shared" si="10"/>
        <v/>
      </c>
    </row>
    <row r="531" spans="6:49" ht="18">
      <c r="F531" s="83">
        <f>IF($G531="","",(INDEX('1'!A:A,INDEX(4^8-LARGE((حسوب=$R$2)*(تواريخ&gt;=$P$3)*(تواريخ&lt;=$AD$3)*(4^8-ROW(حسوب)),ROWS(F$9:F531)),0))))</f>
        <v>0</v>
      </c>
      <c r="G531" s="84">
        <f>INDEX('1'!AT:AT,INDEX(4^8-LARGE((حسوب=$R$2)*(تواريخ&gt;=$P$3)*(تواريخ&lt;=$AD$3)*(4^8-ROW(حسوب)),ROWS(G$9:G531)),0))</f>
        <v>0</v>
      </c>
      <c r="H531" s="84">
        <f>INDEX('1'!AV:AV,INDEX(4^8-LARGE((حسوب=$R$2)*(تواريخ&gt;=$P$3)*(تواريخ&lt;=$AD$3)*(4^8-ROW(حسوب)),ROWS(H$9:H531)),0))</f>
        <v>0</v>
      </c>
      <c r="I531" s="81">
        <f>INDEX('1'!J:J,INDEX(4^8-LARGE((حسوب=$R$2)*(تواريخ&gt;=$P$3)*(تواريخ&lt;=$AD$3)*(4^8-ROW(حسوب)),ROWS(I$9:I531)),0))</f>
        <v>0</v>
      </c>
      <c r="J531" s="81">
        <f>INDEX('1'!K:K,INDEX(4^8-LARGE((حسوب=$R$2)*(تواريخ&gt;=$P$3)*(تواريخ&lt;=$AD$3)*(4^8-ROW(حسوب)),ROWS(J$9:J531)),0))</f>
        <v>0</v>
      </c>
      <c r="K531" s="81">
        <f>INDEX('1'!L:L,INDEX(4^8-LARGE((حسوب=$R$2)*(تواريخ&gt;=$P$3)*(تواريخ&lt;=$AD$3)*(4^8-ROW(حسوب)),ROWS(K$9:K531)),0))</f>
        <v>0</v>
      </c>
      <c r="L531" s="81">
        <f>INDEX('1'!M:M,INDEX(4^8-LARGE((حسوب=$R$2)*(تواريخ&gt;=$P$3)*(تواريخ&lt;=$AD$3)*(4^8-ROW(حسوب)),ROWS(L$9:L531)),0))</f>
        <v>0</v>
      </c>
      <c r="M531" s="81">
        <f>INDEX('1'!N:N,INDEX(4^8-LARGE((حسوب=$R$2)*(تواريخ&gt;=$P$3)*(تواريخ&lt;=$AD$3)*(4^8-ROW(حسوب)),ROWS(M$9:M531)),0))</f>
        <v>0</v>
      </c>
      <c r="N531" s="81">
        <f>INDEX('1'!O:O,INDEX(4^8-LARGE((حسوب=$R$2)*(تواريخ&gt;=$P$3)*(تواريخ&lt;=$AD$3)*(4^8-ROW(حسوب)),ROWS(N$9:N531)),0))</f>
        <v>0</v>
      </c>
      <c r="O531" s="81">
        <f>INDEX('1'!P:P,INDEX(4^8-LARGE((حسوب=$R$2)*(تواريخ&gt;=$P$3)*(تواريخ&lt;=$AD$3)*(4^8-ROW(حسوب)),ROWS(O$9:O531)),0))</f>
        <v>0</v>
      </c>
      <c r="P531" s="81">
        <f>INDEX('1'!Q:Q,INDEX(4^8-LARGE((حسوب=$R$2)*(تواريخ&gt;=$P$3)*(تواريخ&lt;=$AD$3)*(4^8-ROW(حسوب)),ROWS(P$9:P531)),0))</f>
        <v>0</v>
      </c>
      <c r="Q531" s="81">
        <f>INDEX('1'!R:R,INDEX(4^8-LARGE((حسوب=$R$2)*(تواريخ&gt;=$P$3)*(تواريخ&lt;=$AD$3)*(4^8-ROW(حسوب)),ROWS(Q$9:Q531)),0))</f>
        <v>0</v>
      </c>
      <c r="R531" s="81">
        <f>INDEX('1'!S:S,INDEX(4^8-LARGE((حسوب=$R$2)*(تواريخ&gt;=$P$3)*(تواريخ&lt;=$AD$3)*(4^8-ROW(حسوب)),ROWS(R$9:R531)),0))</f>
        <v>0</v>
      </c>
      <c r="S531" s="81">
        <f>INDEX('1'!T:T,INDEX(4^8-LARGE((حسوب=$R$2)*(تواريخ&gt;=$P$3)*(تواريخ&lt;=$AD$3)*(4^8-ROW(حسوب)),ROWS(S$9:S531)),0))</f>
        <v>0</v>
      </c>
      <c r="T531" s="81">
        <f>INDEX('1'!U:U,INDEX(4^8-LARGE((حسوب=$R$2)*(تواريخ&gt;=$P$3)*(تواريخ&lt;=$AD$3)*(4^8-ROW(حسوب)),ROWS(T$9:T531)),0))</f>
        <v>0</v>
      </c>
      <c r="U531" s="81">
        <f>INDEX('1'!V:V,INDEX(4^8-LARGE((حسوب=$R$2)*(تواريخ&gt;=$P$3)*(تواريخ&lt;=$AD$3)*(4^8-ROW(حسوب)),ROWS(U$9:U531)),0))</f>
        <v>0</v>
      </c>
      <c r="V531" s="81">
        <f>INDEX('1'!W:W,INDEX(4^8-LARGE((حسوب=$R$2)*(تواريخ&gt;=$P$3)*(تواريخ&lt;=$AD$3)*(4^8-ROW(حسوب)),ROWS(V$9:V531)),0))</f>
        <v>0</v>
      </c>
      <c r="W531" s="81">
        <f>INDEX('1'!X:X,INDEX(4^8-LARGE((حسوب=$R$2)*(تواريخ&gt;=$P$3)*(تواريخ&lt;=$AD$3)*(4^8-ROW(حسوب)),ROWS(W$9:W531)),0))</f>
        <v>0</v>
      </c>
      <c r="X531" s="81">
        <f>INDEX('1'!Y:Y,INDEX(4^8-LARGE((حسوب=$R$2)*(تواريخ&gt;=$P$3)*(تواريخ&lt;=$AD$3)*(4^8-ROW(حسوب)),ROWS(X$9:X531)),0))</f>
        <v>0</v>
      </c>
      <c r="Y531" s="81">
        <f>INDEX('1'!Z:Z,INDEX(4^8-LARGE((حسوب=$R$2)*(تواريخ&gt;=$P$3)*(تواريخ&lt;=$AD$3)*(4^8-ROW(حسوب)),ROWS(Y$9:Y531)),0))</f>
        <v>0</v>
      </c>
      <c r="Z531" s="81">
        <f>INDEX('1'!AA:AA,INDEX(4^8-LARGE((حسوب=$R$2)*(تواريخ&gt;=$P$3)*(تواريخ&lt;=$AD$3)*(4^8-ROW(حسوب)),ROWS(Z$9:Z531)),0))</f>
        <v>0</v>
      </c>
      <c r="AA531" s="81">
        <f>INDEX('1'!AB:AB,INDEX(4^8-LARGE((حسوب=$R$2)*(تواريخ&gt;=$P$3)*(تواريخ&lt;=$AD$3)*(4^8-ROW(حسوب)),ROWS(AA$9:AA531)),0))</f>
        <v>0</v>
      </c>
      <c r="AB531" s="81">
        <f>INDEX('1'!AC:AC,INDEX(4^8-LARGE((حسوب=$R$2)*(تواريخ&gt;=$P$3)*(تواريخ&lt;=$AD$3)*(4^8-ROW(حسوب)),ROWS(AB$9:AB531)),0))</f>
        <v>0</v>
      </c>
      <c r="AC531" s="81">
        <f>INDEX('1'!AD:AD,INDEX(4^8-LARGE((حسوب=$R$2)*(تواريخ&gt;=$P$3)*(تواريخ&lt;=$AD$3)*(4^8-ROW(حسوب)),ROWS(AC$9:AC531)),0))</f>
        <v>0</v>
      </c>
      <c r="AD531" s="81">
        <f>INDEX('1'!AE:AE,INDEX(4^8-LARGE((حسوب=$R$2)*(تواريخ&gt;=$P$3)*(تواريخ&lt;=$AD$3)*(4^8-ROW(حسوب)),ROWS(AD$9:AD531)),0))</f>
        <v>0</v>
      </c>
      <c r="AE531" s="57"/>
      <c r="AF531" s="57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7"/>
      <c r="AR531" s="57"/>
      <c r="AS531" s="80">
        <f>INDEX('1'!AY:AY,INDEX(4^8-LARGE((حسوب=$R$2)*(تواريخ&gt;=$P$3)*(تواريخ&lt;=$AD$3)*(4^8-ROW(حسوب)),ROWS(AS$9:AS531)),0))</f>
        <v>0</v>
      </c>
      <c r="AT531" s="80">
        <f>INDEX('1'!AX:AX,INDEX(4^8-LARGE((حسوب=$R$2)*(تواريخ&gt;=$P$3)*(تواريخ&lt;=$AD$3)*(4^8-ROW(حسوب)),ROWS(AT$9:AT531)),0))</f>
        <v>0</v>
      </c>
      <c r="AU531" s="80">
        <f>INDEX('1'!BA:BA,INDEX(4^8-LARGE((حسوب=$R$2)*(تواريخ&gt;=$P$3)*(تواريخ&lt;=$AD$3)*(4^8-ROW(حسوب)),ROWS(AU$9:AU531)),0))</f>
        <v>0</v>
      </c>
      <c r="AV531" s="80">
        <f>INDEX('1'!AZ:AZ,INDEX(4^8-LARGE((حسوب=$R$2)*(تواريخ&gt;=$P$3)*(تواريخ&lt;=$AD$3)*(4^8-ROW(حسوب)),ROWS(AV$9:AV531)),0))</f>
        <v>0</v>
      </c>
      <c r="AW531" s="79" t="str">
        <f t="shared" si="10"/>
        <v/>
      </c>
    </row>
    <row r="532" spans="6:49" ht="18">
      <c r="F532" s="83">
        <f>IF($G532="","",(INDEX('1'!A:A,INDEX(4^8-LARGE((حسوب=$R$2)*(تواريخ&gt;=$P$3)*(تواريخ&lt;=$AD$3)*(4^8-ROW(حسوب)),ROWS(F$9:F532)),0))))</f>
        <v>0</v>
      </c>
      <c r="G532" s="84">
        <f>INDEX('1'!AT:AT,INDEX(4^8-LARGE((حسوب=$R$2)*(تواريخ&gt;=$P$3)*(تواريخ&lt;=$AD$3)*(4^8-ROW(حسوب)),ROWS(G$9:G532)),0))</f>
        <v>0</v>
      </c>
      <c r="H532" s="84">
        <f>INDEX('1'!AV:AV,INDEX(4^8-LARGE((حسوب=$R$2)*(تواريخ&gt;=$P$3)*(تواريخ&lt;=$AD$3)*(4^8-ROW(حسوب)),ROWS(H$9:H532)),0))</f>
        <v>0</v>
      </c>
      <c r="I532" s="81">
        <f>INDEX('1'!J:J,INDEX(4^8-LARGE((حسوب=$R$2)*(تواريخ&gt;=$P$3)*(تواريخ&lt;=$AD$3)*(4^8-ROW(حسوب)),ROWS(I$9:I532)),0))</f>
        <v>0</v>
      </c>
      <c r="J532" s="81">
        <f>INDEX('1'!K:K,INDEX(4^8-LARGE((حسوب=$R$2)*(تواريخ&gt;=$P$3)*(تواريخ&lt;=$AD$3)*(4^8-ROW(حسوب)),ROWS(J$9:J532)),0))</f>
        <v>0</v>
      </c>
      <c r="K532" s="81">
        <f>INDEX('1'!L:L,INDEX(4^8-LARGE((حسوب=$R$2)*(تواريخ&gt;=$P$3)*(تواريخ&lt;=$AD$3)*(4^8-ROW(حسوب)),ROWS(K$9:K532)),0))</f>
        <v>0</v>
      </c>
      <c r="L532" s="81">
        <f>INDEX('1'!M:M,INDEX(4^8-LARGE((حسوب=$R$2)*(تواريخ&gt;=$P$3)*(تواريخ&lt;=$AD$3)*(4^8-ROW(حسوب)),ROWS(L$9:L532)),0))</f>
        <v>0</v>
      </c>
      <c r="M532" s="81">
        <f>INDEX('1'!N:N,INDEX(4^8-LARGE((حسوب=$R$2)*(تواريخ&gt;=$P$3)*(تواريخ&lt;=$AD$3)*(4^8-ROW(حسوب)),ROWS(M$9:M532)),0))</f>
        <v>0</v>
      </c>
      <c r="N532" s="81">
        <f>INDEX('1'!O:O,INDEX(4^8-LARGE((حسوب=$R$2)*(تواريخ&gt;=$P$3)*(تواريخ&lt;=$AD$3)*(4^8-ROW(حسوب)),ROWS(N$9:N532)),0))</f>
        <v>0</v>
      </c>
      <c r="O532" s="81">
        <f>INDEX('1'!P:P,INDEX(4^8-LARGE((حسوب=$R$2)*(تواريخ&gt;=$P$3)*(تواريخ&lt;=$AD$3)*(4^8-ROW(حسوب)),ROWS(O$9:O532)),0))</f>
        <v>0</v>
      </c>
      <c r="P532" s="81">
        <f>INDEX('1'!Q:Q,INDEX(4^8-LARGE((حسوب=$R$2)*(تواريخ&gt;=$P$3)*(تواريخ&lt;=$AD$3)*(4^8-ROW(حسوب)),ROWS(P$9:P532)),0))</f>
        <v>0</v>
      </c>
      <c r="Q532" s="81">
        <f>INDEX('1'!R:R,INDEX(4^8-LARGE((حسوب=$R$2)*(تواريخ&gt;=$P$3)*(تواريخ&lt;=$AD$3)*(4^8-ROW(حسوب)),ROWS(Q$9:Q532)),0))</f>
        <v>0</v>
      </c>
      <c r="R532" s="81">
        <f>INDEX('1'!S:S,INDEX(4^8-LARGE((حسوب=$R$2)*(تواريخ&gt;=$P$3)*(تواريخ&lt;=$AD$3)*(4^8-ROW(حسوب)),ROWS(R$9:R532)),0))</f>
        <v>0</v>
      </c>
      <c r="S532" s="81">
        <f>INDEX('1'!T:T,INDEX(4^8-LARGE((حسوب=$R$2)*(تواريخ&gt;=$P$3)*(تواريخ&lt;=$AD$3)*(4^8-ROW(حسوب)),ROWS(S$9:S532)),0))</f>
        <v>0</v>
      </c>
      <c r="T532" s="81">
        <f>INDEX('1'!U:U,INDEX(4^8-LARGE((حسوب=$R$2)*(تواريخ&gt;=$P$3)*(تواريخ&lt;=$AD$3)*(4^8-ROW(حسوب)),ROWS(T$9:T532)),0))</f>
        <v>0</v>
      </c>
      <c r="U532" s="81">
        <f>INDEX('1'!V:V,INDEX(4^8-LARGE((حسوب=$R$2)*(تواريخ&gt;=$P$3)*(تواريخ&lt;=$AD$3)*(4^8-ROW(حسوب)),ROWS(U$9:U532)),0))</f>
        <v>0</v>
      </c>
      <c r="V532" s="81">
        <f>INDEX('1'!W:W,INDEX(4^8-LARGE((حسوب=$R$2)*(تواريخ&gt;=$P$3)*(تواريخ&lt;=$AD$3)*(4^8-ROW(حسوب)),ROWS(V$9:V532)),0))</f>
        <v>0</v>
      </c>
      <c r="W532" s="81">
        <f>INDEX('1'!X:X,INDEX(4^8-LARGE((حسوب=$R$2)*(تواريخ&gt;=$P$3)*(تواريخ&lt;=$AD$3)*(4^8-ROW(حسوب)),ROWS(W$9:W532)),0))</f>
        <v>0</v>
      </c>
      <c r="X532" s="81">
        <f>INDEX('1'!Y:Y,INDEX(4^8-LARGE((حسوب=$R$2)*(تواريخ&gt;=$P$3)*(تواريخ&lt;=$AD$3)*(4^8-ROW(حسوب)),ROWS(X$9:X532)),0))</f>
        <v>0</v>
      </c>
      <c r="Y532" s="81">
        <f>INDEX('1'!Z:Z,INDEX(4^8-LARGE((حسوب=$R$2)*(تواريخ&gt;=$P$3)*(تواريخ&lt;=$AD$3)*(4^8-ROW(حسوب)),ROWS(Y$9:Y532)),0))</f>
        <v>0</v>
      </c>
      <c r="Z532" s="81">
        <f>INDEX('1'!AA:AA,INDEX(4^8-LARGE((حسوب=$R$2)*(تواريخ&gt;=$P$3)*(تواريخ&lt;=$AD$3)*(4^8-ROW(حسوب)),ROWS(Z$9:Z532)),0))</f>
        <v>0</v>
      </c>
      <c r="AA532" s="81">
        <f>INDEX('1'!AB:AB,INDEX(4^8-LARGE((حسوب=$R$2)*(تواريخ&gt;=$P$3)*(تواريخ&lt;=$AD$3)*(4^8-ROW(حسوب)),ROWS(AA$9:AA532)),0))</f>
        <v>0</v>
      </c>
      <c r="AB532" s="81">
        <f>INDEX('1'!AC:AC,INDEX(4^8-LARGE((حسوب=$R$2)*(تواريخ&gt;=$P$3)*(تواريخ&lt;=$AD$3)*(4^8-ROW(حسوب)),ROWS(AB$9:AB532)),0))</f>
        <v>0</v>
      </c>
      <c r="AC532" s="81">
        <f>INDEX('1'!AD:AD,INDEX(4^8-LARGE((حسوب=$R$2)*(تواريخ&gt;=$P$3)*(تواريخ&lt;=$AD$3)*(4^8-ROW(حسوب)),ROWS(AC$9:AC532)),0))</f>
        <v>0</v>
      </c>
      <c r="AD532" s="81">
        <f>INDEX('1'!AE:AE,INDEX(4^8-LARGE((حسوب=$R$2)*(تواريخ&gt;=$P$3)*(تواريخ&lt;=$AD$3)*(4^8-ROW(حسوب)),ROWS(AD$9:AD532)),0))</f>
        <v>0</v>
      </c>
      <c r="AE532" s="57"/>
      <c r="AF532" s="57"/>
      <c r="AG532" s="58"/>
      <c r="AH532" s="58"/>
      <c r="AI532" s="58"/>
      <c r="AJ532" s="58"/>
      <c r="AK532" s="58"/>
      <c r="AL532" s="58"/>
      <c r="AM532" s="58"/>
      <c r="AN532" s="58"/>
      <c r="AO532" s="58"/>
      <c r="AP532" s="58"/>
      <c r="AQ532" s="57"/>
      <c r="AR532" s="57"/>
      <c r="AS532" s="80">
        <f>INDEX('1'!AY:AY,INDEX(4^8-LARGE((حسوب=$R$2)*(تواريخ&gt;=$P$3)*(تواريخ&lt;=$AD$3)*(4^8-ROW(حسوب)),ROWS(AS$9:AS532)),0))</f>
        <v>0</v>
      </c>
      <c r="AT532" s="80">
        <f>INDEX('1'!AX:AX,INDEX(4^8-LARGE((حسوب=$R$2)*(تواريخ&gt;=$P$3)*(تواريخ&lt;=$AD$3)*(4^8-ROW(حسوب)),ROWS(AT$9:AT532)),0))</f>
        <v>0</v>
      </c>
      <c r="AU532" s="80">
        <f>INDEX('1'!BA:BA,INDEX(4^8-LARGE((حسوب=$R$2)*(تواريخ&gt;=$P$3)*(تواريخ&lt;=$AD$3)*(4^8-ROW(حسوب)),ROWS(AU$9:AU532)),0))</f>
        <v>0</v>
      </c>
      <c r="AV532" s="80">
        <f>INDEX('1'!AZ:AZ,INDEX(4^8-LARGE((حسوب=$R$2)*(تواريخ&gt;=$P$3)*(تواريخ&lt;=$AD$3)*(4^8-ROW(حسوب)),ROWS(AV$9:AV532)),0))</f>
        <v>0</v>
      </c>
      <c r="AW532" s="79" t="str">
        <f t="shared" si="10"/>
        <v/>
      </c>
    </row>
    <row r="533" spans="6:49" ht="18">
      <c r="F533" s="83">
        <f>IF($G533="","",(INDEX('1'!A:A,INDEX(4^8-LARGE((حسوب=$R$2)*(تواريخ&gt;=$P$3)*(تواريخ&lt;=$AD$3)*(4^8-ROW(حسوب)),ROWS(F$9:F533)),0))))</f>
        <v>0</v>
      </c>
      <c r="G533" s="84">
        <f>INDEX('1'!AT:AT,INDEX(4^8-LARGE((حسوب=$R$2)*(تواريخ&gt;=$P$3)*(تواريخ&lt;=$AD$3)*(4^8-ROW(حسوب)),ROWS(G$9:G533)),0))</f>
        <v>0</v>
      </c>
      <c r="H533" s="84">
        <f>INDEX('1'!AV:AV,INDEX(4^8-LARGE((حسوب=$R$2)*(تواريخ&gt;=$P$3)*(تواريخ&lt;=$AD$3)*(4^8-ROW(حسوب)),ROWS(H$9:H533)),0))</f>
        <v>0</v>
      </c>
      <c r="I533" s="81">
        <f>INDEX('1'!J:J,INDEX(4^8-LARGE((حسوب=$R$2)*(تواريخ&gt;=$P$3)*(تواريخ&lt;=$AD$3)*(4^8-ROW(حسوب)),ROWS(I$9:I533)),0))</f>
        <v>0</v>
      </c>
      <c r="J533" s="81">
        <f>INDEX('1'!K:K,INDEX(4^8-LARGE((حسوب=$R$2)*(تواريخ&gt;=$P$3)*(تواريخ&lt;=$AD$3)*(4^8-ROW(حسوب)),ROWS(J$9:J533)),0))</f>
        <v>0</v>
      </c>
      <c r="K533" s="81">
        <f>INDEX('1'!L:L,INDEX(4^8-LARGE((حسوب=$R$2)*(تواريخ&gt;=$P$3)*(تواريخ&lt;=$AD$3)*(4^8-ROW(حسوب)),ROWS(K$9:K533)),0))</f>
        <v>0</v>
      </c>
      <c r="L533" s="81">
        <f>INDEX('1'!M:M,INDEX(4^8-LARGE((حسوب=$R$2)*(تواريخ&gt;=$P$3)*(تواريخ&lt;=$AD$3)*(4^8-ROW(حسوب)),ROWS(L$9:L533)),0))</f>
        <v>0</v>
      </c>
      <c r="M533" s="81">
        <f>INDEX('1'!N:N,INDEX(4^8-LARGE((حسوب=$R$2)*(تواريخ&gt;=$P$3)*(تواريخ&lt;=$AD$3)*(4^8-ROW(حسوب)),ROWS(M$9:M533)),0))</f>
        <v>0</v>
      </c>
      <c r="N533" s="81">
        <f>INDEX('1'!O:O,INDEX(4^8-LARGE((حسوب=$R$2)*(تواريخ&gt;=$P$3)*(تواريخ&lt;=$AD$3)*(4^8-ROW(حسوب)),ROWS(N$9:N533)),0))</f>
        <v>0</v>
      </c>
      <c r="O533" s="81">
        <f>INDEX('1'!P:P,INDEX(4^8-LARGE((حسوب=$R$2)*(تواريخ&gt;=$P$3)*(تواريخ&lt;=$AD$3)*(4^8-ROW(حسوب)),ROWS(O$9:O533)),0))</f>
        <v>0</v>
      </c>
      <c r="P533" s="81">
        <f>INDEX('1'!Q:Q,INDEX(4^8-LARGE((حسوب=$R$2)*(تواريخ&gt;=$P$3)*(تواريخ&lt;=$AD$3)*(4^8-ROW(حسوب)),ROWS(P$9:P533)),0))</f>
        <v>0</v>
      </c>
      <c r="Q533" s="81">
        <f>INDEX('1'!R:R,INDEX(4^8-LARGE((حسوب=$R$2)*(تواريخ&gt;=$P$3)*(تواريخ&lt;=$AD$3)*(4^8-ROW(حسوب)),ROWS(Q$9:Q533)),0))</f>
        <v>0</v>
      </c>
      <c r="R533" s="81">
        <f>INDEX('1'!S:S,INDEX(4^8-LARGE((حسوب=$R$2)*(تواريخ&gt;=$P$3)*(تواريخ&lt;=$AD$3)*(4^8-ROW(حسوب)),ROWS(R$9:R533)),0))</f>
        <v>0</v>
      </c>
      <c r="S533" s="81">
        <f>INDEX('1'!T:T,INDEX(4^8-LARGE((حسوب=$R$2)*(تواريخ&gt;=$P$3)*(تواريخ&lt;=$AD$3)*(4^8-ROW(حسوب)),ROWS(S$9:S533)),0))</f>
        <v>0</v>
      </c>
      <c r="T533" s="81">
        <f>INDEX('1'!U:U,INDEX(4^8-LARGE((حسوب=$R$2)*(تواريخ&gt;=$P$3)*(تواريخ&lt;=$AD$3)*(4^8-ROW(حسوب)),ROWS(T$9:T533)),0))</f>
        <v>0</v>
      </c>
      <c r="U533" s="81">
        <f>INDEX('1'!V:V,INDEX(4^8-LARGE((حسوب=$R$2)*(تواريخ&gt;=$P$3)*(تواريخ&lt;=$AD$3)*(4^8-ROW(حسوب)),ROWS(U$9:U533)),0))</f>
        <v>0</v>
      </c>
      <c r="V533" s="81">
        <f>INDEX('1'!W:W,INDEX(4^8-LARGE((حسوب=$R$2)*(تواريخ&gt;=$P$3)*(تواريخ&lt;=$AD$3)*(4^8-ROW(حسوب)),ROWS(V$9:V533)),0))</f>
        <v>0</v>
      </c>
      <c r="W533" s="81">
        <f>INDEX('1'!X:X,INDEX(4^8-LARGE((حسوب=$R$2)*(تواريخ&gt;=$P$3)*(تواريخ&lt;=$AD$3)*(4^8-ROW(حسوب)),ROWS(W$9:W533)),0))</f>
        <v>0</v>
      </c>
      <c r="X533" s="81">
        <f>INDEX('1'!Y:Y,INDEX(4^8-LARGE((حسوب=$R$2)*(تواريخ&gt;=$P$3)*(تواريخ&lt;=$AD$3)*(4^8-ROW(حسوب)),ROWS(X$9:X533)),0))</f>
        <v>0</v>
      </c>
      <c r="Y533" s="81">
        <f>INDEX('1'!Z:Z,INDEX(4^8-LARGE((حسوب=$R$2)*(تواريخ&gt;=$P$3)*(تواريخ&lt;=$AD$3)*(4^8-ROW(حسوب)),ROWS(Y$9:Y533)),0))</f>
        <v>0</v>
      </c>
      <c r="Z533" s="81">
        <f>INDEX('1'!AA:AA,INDEX(4^8-LARGE((حسوب=$R$2)*(تواريخ&gt;=$P$3)*(تواريخ&lt;=$AD$3)*(4^8-ROW(حسوب)),ROWS(Z$9:Z533)),0))</f>
        <v>0</v>
      </c>
      <c r="AA533" s="81">
        <f>INDEX('1'!AB:AB,INDEX(4^8-LARGE((حسوب=$R$2)*(تواريخ&gt;=$P$3)*(تواريخ&lt;=$AD$3)*(4^8-ROW(حسوب)),ROWS(AA$9:AA533)),0))</f>
        <v>0</v>
      </c>
      <c r="AB533" s="81">
        <f>INDEX('1'!AC:AC,INDEX(4^8-LARGE((حسوب=$R$2)*(تواريخ&gt;=$P$3)*(تواريخ&lt;=$AD$3)*(4^8-ROW(حسوب)),ROWS(AB$9:AB533)),0))</f>
        <v>0</v>
      </c>
      <c r="AC533" s="81">
        <f>INDEX('1'!AD:AD,INDEX(4^8-LARGE((حسوب=$R$2)*(تواريخ&gt;=$P$3)*(تواريخ&lt;=$AD$3)*(4^8-ROW(حسوب)),ROWS(AC$9:AC533)),0))</f>
        <v>0</v>
      </c>
      <c r="AD533" s="81">
        <f>INDEX('1'!AE:AE,INDEX(4^8-LARGE((حسوب=$R$2)*(تواريخ&gt;=$P$3)*(تواريخ&lt;=$AD$3)*(4^8-ROW(حسوب)),ROWS(AD$9:AD533)),0))</f>
        <v>0</v>
      </c>
      <c r="AE533" s="57"/>
      <c r="AF533" s="57"/>
      <c r="AG533" s="58"/>
      <c r="AH533" s="58"/>
      <c r="AI533" s="58"/>
      <c r="AJ533" s="58"/>
      <c r="AK533" s="58"/>
      <c r="AL533" s="58"/>
      <c r="AM533" s="58"/>
      <c r="AN533" s="58"/>
      <c r="AO533" s="58"/>
      <c r="AP533" s="58"/>
      <c r="AQ533" s="57"/>
      <c r="AR533" s="57"/>
      <c r="AS533" s="80">
        <f>INDEX('1'!AY:AY,INDEX(4^8-LARGE((حسوب=$R$2)*(تواريخ&gt;=$P$3)*(تواريخ&lt;=$AD$3)*(4^8-ROW(حسوب)),ROWS(AS$9:AS533)),0))</f>
        <v>0</v>
      </c>
      <c r="AT533" s="80">
        <f>INDEX('1'!AX:AX,INDEX(4^8-LARGE((حسوب=$R$2)*(تواريخ&gt;=$P$3)*(تواريخ&lt;=$AD$3)*(4^8-ROW(حسوب)),ROWS(AT$9:AT533)),0))</f>
        <v>0</v>
      </c>
      <c r="AU533" s="80">
        <f>INDEX('1'!BA:BA,INDEX(4^8-LARGE((حسوب=$R$2)*(تواريخ&gt;=$P$3)*(تواريخ&lt;=$AD$3)*(4^8-ROW(حسوب)),ROWS(AU$9:AU533)),0))</f>
        <v>0</v>
      </c>
      <c r="AV533" s="80">
        <f>INDEX('1'!AZ:AZ,INDEX(4^8-LARGE((حسوب=$R$2)*(تواريخ&gt;=$P$3)*(تواريخ&lt;=$AD$3)*(4^8-ROW(حسوب)),ROWS(AV$9:AV533)),0))</f>
        <v>0</v>
      </c>
      <c r="AW533" s="79" t="str">
        <f t="shared" si="10"/>
        <v/>
      </c>
    </row>
    <row r="534" spans="6:49" ht="18">
      <c r="F534" s="83">
        <f>IF($G534="","",(INDEX('1'!A:A,INDEX(4^8-LARGE((حسوب=$R$2)*(تواريخ&gt;=$P$3)*(تواريخ&lt;=$AD$3)*(4^8-ROW(حسوب)),ROWS(F$9:F534)),0))))</f>
        <v>0</v>
      </c>
      <c r="G534" s="84">
        <f>INDEX('1'!AT:AT,INDEX(4^8-LARGE((حسوب=$R$2)*(تواريخ&gt;=$P$3)*(تواريخ&lt;=$AD$3)*(4^8-ROW(حسوب)),ROWS(G$9:G534)),0))</f>
        <v>0</v>
      </c>
      <c r="H534" s="84">
        <f>INDEX('1'!AV:AV,INDEX(4^8-LARGE((حسوب=$R$2)*(تواريخ&gt;=$P$3)*(تواريخ&lt;=$AD$3)*(4^8-ROW(حسوب)),ROWS(H$9:H534)),0))</f>
        <v>0</v>
      </c>
      <c r="I534" s="81">
        <f>INDEX('1'!J:J,INDEX(4^8-LARGE((حسوب=$R$2)*(تواريخ&gt;=$P$3)*(تواريخ&lt;=$AD$3)*(4^8-ROW(حسوب)),ROWS(I$9:I534)),0))</f>
        <v>0</v>
      </c>
      <c r="J534" s="81">
        <f>INDEX('1'!K:K,INDEX(4^8-LARGE((حسوب=$R$2)*(تواريخ&gt;=$P$3)*(تواريخ&lt;=$AD$3)*(4^8-ROW(حسوب)),ROWS(J$9:J534)),0))</f>
        <v>0</v>
      </c>
      <c r="K534" s="81">
        <f>INDEX('1'!L:L,INDEX(4^8-LARGE((حسوب=$R$2)*(تواريخ&gt;=$P$3)*(تواريخ&lt;=$AD$3)*(4^8-ROW(حسوب)),ROWS(K$9:K534)),0))</f>
        <v>0</v>
      </c>
      <c r="L534" s="81">
        <f>INDEX('1'!M:M,INDEX(4^8-LARGE((حسوب=$R$2)*(تواريخ&gt;=$P$3)*(تواريخ&lt;=$AD$3)*(4^8-ROW(حسوب)),ROWS(L$9:L534)),0))</f>
        <v>0</v>
      </c>
      <c r="M534" s="81">
        <f>INDEX('1'!N:N,INDEX(4^8-LARGE((حسوب=$R$2)*(تواريخ&gt;=$P$3)*(تواريخ&lt;=$AD$3)*(4^8-ROW(حسوب)),ROWS(M$9:M534)),0))</f>
        <v>0</v>
      </c>
      <c r="N534" s="81">
        <f>INDEX('1'!O:O,INDEX(4^8-LARGE((حسوب=$R$2)*(تواريخ&gt;=$P$3)*(تواريخ&lt;=$AD$3)*(4^8-ROW(حسوب)),ROWS(N$9:N534)),0))</f>
        <v>0</v>
      </c>
      <c r="O534" s="81">
        <f>INDEX('1'!P:P,INDEX(4^8-LARGE((حسوب=$R$2)*(تواريخ&gt;=$P$3)*(تواريخ&lt;=$AD$3)*(4^8-ROW(حسوب)),ROWS(O$9:O534)),0))</f>
        <v>0</v>
      </c>
      <c r="P534" s="81">
        <f>INDEX('1'!Q:Q,INDEX(4^8-LARGE((حسوب=$R$2)*(تواريخ&gt;=$P$3)*(تواريخ&lt;=$AD$3)*(4^8-ROW(حسوب)),ROWS(P$9:P534)),0))</f>
        <v>0</v>
      </c>
      <c r="Q534" s="81">
        <f>INDEX('1'!R:R,INDEX(4^8-LARGE((حسوب=$R$2)*(تواريخ&gt;=$P$3)*(تواريخ&lt;=$AD$3)*(4^8-ROW(حسوب)),ROWS(Q$9:Q534)),0))</f>
        <v>0</v>
      </c>
      <c r="R534" s="81">
        <f>INDEX('1'!S:S,INDEX(4^8-LARGE((حسوب=$R$2)*(تواريخ&gt;=$P$3)*(تواريخ&lt;=$AD$3)*(4^8-ROW(حسوب)),ROWS(R$9:R534)),0))</f>
        <v>0</v>
      </c>
      <c r="S534" s="81">
        <f>INDEX('1'!T:T,INDEX(4^8-LARGE((حسوب=$R$2)*(تواريخ&gt;=$P$3)*(تواريخ&lt;=$AD$3)*(4^8-ROW(حسوب)),ROWS(S$9:S534)),0))</f>
        <v>0</v>
      </c>
      <c r="T534" s="81">
        <f>INDEX('1'!U:U,INDEX(4^8-LARGE((حسوب=$R$2)*(تواريخ&gt;=$P$3)*(تواريخ&lt;=$AD$3)*(4^8-ROW(حسوب)),ROWS(T$9:T534)),0))</f>
        <v>0</v>
      </c>
      <c r="U534" s="81">
        <f>INDEX('1'!V:V,INDEX(4^8-LARGE((حسوب=$R$2)*(تواريخ&gt;=$P$3)*(تواريخ&lt;=$AD$3)*(4^8-ROW(حسوب)),ROWS(U$9:U534)),0))</f>
        <v>0</v>
      </c>
      <c r="V534" s="81">
        <f>INDEX('1'!W:W,INDEX(4^8-LARGE((حسوب=$R$2)*(تواريخ&gt;=$P$3)*(تواريخ&lt;=$AD$3)*(4^8-ROW(حسوب)),ROWS(V$9:V534)),0))</f>
        <v>0</v>
      </c>
      <c r="W534" s="81">
        <f>INDEX('1'!X:X,INDEX(4^8-LARGE((حسوب=$R$2)*(تواريخ&gt;=$P$3)*(تواريخ&lt;=$AD$3)*(4^8-ROW(حسوب)),ROWS(W$9:W534)),0))</f>
        <v>0</v>
      </c>
      <c r="X534" s="81">
        <f>INDEX('1'!Y:Y,INDEX(4^8-LARGE((حسوب=$R$2)*(تواريخ&gt;=$P$3)*(تواريخ&lt;=$AD$3)*(4^8-ROW(حسوب)),ROWS(X$9:X534)),0))</f>
        <v>0</v>
      </c>
      <c r="Y534" s="81">
        <f>INDEX('1'!Z:Z,INDEX(4^8-LARGE((حسوب=$R$2)*(تواريخ&gt;=$P$3)*(تواريخ&lt;=$AD$3)*(4^8-ROW(حسوب)),ROWS(Y$9:Y534)),0))</f>
        <v>0</v>
      </c>
      <c r="Z534" s="81">
        <f>INDEX('1'!AA:AA,INDEX(4^8-LARGE((حسوب=$R$2)*(تواريخ&gt;=$P$3)*(تواريخ&lt;=$AD$3)*(4^8-ROW(حسوب)),ROWS(Z$9:Z534)),0))</f>
        <v>0</v>
      </c>
      <c r="AA534" s="81">
        <f>INDEX('1'!AB:AB,INDEX(4^8-LARGE((حسوب=$R$2)*(تواريخ&gt;=$P$3)*(تواريخ&lt;=$AD$3)*(4^8-ROW(حسوب)),ROWS(AA$9:AA534)),0))</f>
        <v>0</v>
      </c>
      <c r="AB534" s="81">
        <f>INDEX('1'!AC:AC,INDEX(4^8-LARGE((حسوب=$R$2)*(تواريخ&gt;=$P$3)*(تواريخ&lt;=$AD$3)*(4^8-ROW(حسوب)),ROWS(AB$9:AB534)),0))</f>
        <v>0</v>
      </c>
      <c r="AC534" s="81">
        <f>INDEX('1'!AD:AD,INDEX(4^8-LARGE((حسوب=$R$2)*(تواريخ&gt;=$P$3)*(تواريخ&lt;=$AD$3)*(4^8-ROW(حسوب)),ROWS(AC$9:AC534)),0))</f>
        <v>0</v>
      </c>
      <c r="AD534" s="81">
        <f>INDEX('1'!AE:AE,INDEX(4^8-LARGE((حسوب=$R$2)*(تواريخ&gt;=$P$3)*(تواريخ&lt;=$AD$3)*(4^8-ROW(حسوب)),ROWS(AD$9:AD534)),0))</f>
        <v>0</v>
      </c>
      <c r="AE534" s="57"/>
      <c r="AF534" s="57"/>
      <c r="AG534" s="58"/>
      <c r="AH534" s="58"/>
      <c r="AI534" s="58"/>
      <c r="AJ534" s="58"/>
      <c r="AK534" s="58"/>
      <c r="AL534" s="58"/>
      <c r="AM534" s="58"/>
      <c r="AN534" s="58"/>
      <c r="AO534" s="58"/>
      <c r="AP534" s="58"/>
      <c r="AQ534" s="57"/>
      <c r="AR534" s="57"/>
      <c r="AS534" s="80">
        <f>INDEX('1'!AY:AY,INDEX(4^8-LARGE((حسوب=$R$2)*(تواريخ&gt;=$P$3)*(تواريخ&lt;=$AD$3)*(4^8-ROW(حسوب)),ROWS(AS$9:AS534)),0))</f>
        <v>0</v>
      </c>
      <c r="AT534" s="80">
        <f>INDEX('1'!AX:AX,INDEX(4^8-LARGE((حسوب=$R$2)*(تواريخ&gt;=$P$3)*(تواريخ&lt;=$AD$3)*(4^8-ROW(حسوب)),ROWS(AT$9:AT534)),0))</f>
        <v>0</v>
      </c>
      <c r="AU534" s="80">
        <f>INDEX('1'!BA:BA,INDEX(4^8-LARGE((حسوب=$R$2)*(تواريخ&gt;=$P$3)*(تواريخ&lt;=$AD$3)*(4^8-ROW(حسوب)),ROWS(AU$9:AU534)),0))</f>
        <v>0</v>
      </c>
      <c r="AV534" s="80">
        <f>INDEX('1'!AZ:AZ,INDEX(4^8-LARGE((حسوب=$R$2)*(تواريخ&gt;=$P$3)*(تواريخ&lt;=$AD$3)*(4^8-ROW(حسوب)),ROWS(AV$9:AV534)),0))</f>
        <v>0</v>
      </c>
      <c r="AW534" s="79" t="str">
        <f t="shared" si="10"/>
        <v/>
      </c>
    </row>
    <row r="535" spans="6:49" ht="18">
      <c r="F535" s="83">
        <f>IF($G535="","",(INDEX('1'!A:A,INDEX(4^8-LARGE((حسوب=$R$2)*(تواريخ&gt;=$P$3)*(تواريخ&lt;=$AD$3)*(4^8-ROW(حسوب)),ROWS(F$9:F535)),0))))</f>
        <v>0</v>
      </c>
      <c r="G535" s="84">
        <f>INDEX('1'!AT:AT,INDEX(4^8-LARGE((حسوب=$R$2)*(تواريخ&gt;=$P$3)*(تواريخ&lt;=$AD$3)*(4^8-ROW(حسوب)),ROWS(G$9:G535)),0))</f>
        <v>0</v>
      </c>
      <c r="H535" s="84">
        <f>INDEX('1'!AV:AV,INDEX(4^8-LARGE((حسوب=$R$2)*(تواريخ&gt;=$P$3)*(تواريخ&lt;=$AD$3)*(4^8-ROW(حسوب)),ROWS(H$9:H535)),0))</f>
        <v>0</v>
      </c>
      <c r="I535" s="81">
        <f>INDEX('1'!J:J,INDEX(4^8-LARGE((حسوب=$R$2)*(تواريخ&gt;=$P$3)*(تواريخ&lt;=$AD$3)*(4^8-ROW(حسوب)),ROWS(I$9:I535)),0))</f>
        <v>0</v>
      </c>
      <c r="J535" s="81">
        <f>INDEX('1'!K:K,INDEX(4^8-LARGE((حسوب=$R$2)*(تواريخ&gt;=$P$3)*(تواريخ&lt;=$AD$3)*(4^8-ROW(حسوب)),ROWS(J$9:J535)),0))</f>
        <v>0</v>
      </c>
      <c r="K535" s="81">
        <f>INDEX('1'!L:L,INDEX(4^8-LARGE((حسوب=$R$2)*(تواريخ&gt;=$P$3)*(تواريخ&lt;=$AD$3)*(4^8-ROW(حسوب)),ROWS(K$9:K535)),0))</f>
        <v>0</v>
      </c>
      <c r="L535" s="81">
        <f>INDEX('1'!M:M,INDEX(4^8-LARGE((حسوب=$R$2)*(تواريخ&gt;=$P$3)*(تواريخ&lt;=$AD$3)*(4^8-ROW(حسوب)),ROWS(L$9:L535)),0))</f>
        <v>0</v>
      </c>
      <c r="M535" s="81">
        <f>INDEX('1'!N:N,INDEX(4^8-LARGE((حسوب=$R$2)*(تواريخ&gt;=$P$3)*(تواريخ&lt;=$AD$3)*(4^8-ROW(حسوب)),ROWS(M$9:M535)),0))</f>
        <v>0</v>
      </c>
      <c r="N535" s="81">
        <f>INDEX('1'!O:O,INDEX(4^8-LARGE((حسوب=$R$2)*(تواريخ&gt;=$P$3)*(تواريخ&lt;=$AD$3)*(4^8-ROW(حسوب)),ROWS(N$9:N535)),0))</f>
        <v>0</v>
      </c>
      <c r="O535" s="81">
        <f>INDEX('1'!P:P,INDEX(4^8-LARGE((حسوب=$R$2)*(تواريخ&gt;=$P$3)*(تواريخ&lt;=$AD$3)*(4^8-ROW(حسوب)),ROWS(O$9:O535)),0))</f>
        <v>0</v>
      </c>
      <c r="P535" s="81">
        <f>INDEX('1'!Q:Q,INDEX(4^8-LARGE((حسوب=$R$2)*(تواريخ&gt;=$P$3)*(تواريخ&lt;=$AD$3)*(4^8-ROW(حسوب)),ROWS(P$9:P535)),0))</f>
        <v>0</v>
      </c>
      <c r="Q535" s="81">
        <f>INDEX('1'!R:R,INDEX(4^8-LARGE((حسوب=$R$2)*(تواريخ&gt;=$P$3)*(تواريخ&lt;=$AD$3)*(4^8-ROW(حسوب)),ROWS(Q$9:Q535)),0))</f>
        <v>0</v>
      </c>
      <c r="R535" s="81">
        <f>INDEX('1'!S:S,INDEX(4^8-LARGE((حسوب=$R$2)*(تواريخ&gt;=$P$3)*(تواريخ&lt;=$AD$3)*(4^8-ROW(حسوب)),ROWS(R$9:R535)),0))</f>
        <v>0</v>
      </c>
      <c r="S535" s="81">
        <f>INDEX('1'!T:T,INDEX(4^8-LARGE((حسوب=$R$2)*(تواريخ&gt;=$P$3)*(تواريخ&lt;=$AD$3)*(4^8-ROW(حسوب)),ROWS(S$9:S535)),0))</f>
        <v>0</v>
      </c>
      <c r="T535" s="81">
        <f>INDEX('1'!U:U,INDEX(4^8-LARGE((حسوب=$R$2)*(تواريخ&gt;=$P$3)*(تواريخ&lt;=$AD$3)*(4^8-ROW(حسوب)),ROWS(T$9:T535)),0))</f>
        <v>0</v>
      </c>
      <c r="U535" s="81">
        <f>INDEX('1'!V:V,INDEX(4^8-LARGE((حسوب=$R$2)*(تواريخ&gt;=$P$3)*(تواريخ&lt;=$AD$3)*(4^8-ROW(حسوب)),ROWS(U$9:U535)),0))</f>
        <v>0</v>
      </c>
      <c r="V535" s="81">
        <f>INDEX('1'!W:W,INDEX(4^8-LARGE((حسوب=$R$2)*(تواريخ&gt;=$P$3)*(تواريخ&lt;=$AD$3)*(4^8-ROW(حسوب)),ROWS(V$9:V535)),0))</f>
        <v>0</v>
      </c>
      <c r="W535" s="81">
        <f>INDEX('1'!X:X,INDEX(4^8-LARGE((حسوب=$R$2)*(تواريخ&gt;=$P$3)*(تواريخ&lt;=$AD$3)*(4^8-ROW(حسوب)),ROWS(W$9:W535)),0))</f>
        <v>0</v>
      </c>
      <c r="X535" s="81">
        <f>INDEX('1'!Y:Y,INDEX(4^8-LARGE((حسوب=$R$2)*(تواريخ&gt;=$P$3)*(تواريخ&lt;=$AD$3)*(4^8-ROW(حسوب)),ROWS(X$9:X535)),0))</f>
        <v>0</v>
      </c>
      <c r="Y535" s="81">
        <f>INDEX('1'!Z:Z,INDEX(4^8-LARGE((حسوب=$R$2)*(تواريخ&gt;=$P$3)*(تواريخ&lt;=$AD$3)*(4^8-ROW(حسوب)),ROWS(Y$9:Y535)),0))</f>
        <v>0</v>
      </c>
      <c r="Z535" s="81">
        <f>INDEX('1'!AA:AA,INDEX(4^8-LARGE((حسوب=$R$2)*(تواريخ&gt;=$P$3)*(تواريخ&lt;=$AD$3)*(4^8-ROW(حسوب)),ROWS(Z$9:Z535)),0))</f>
        <v>0</v>
      </c>
      <c r="AA535" s="81">
        <f>INDEX('1'!AB:AB,INDEX(4^8-LARGE((حسوب=$R$2)*(تواريخ&gt;=$P$3)*(تواريخ&lt;=$AD$3)*(4^8-ROW(حسوب)),ROWS(AA$9:AA535)),0))</f>
        <v>0</v>
      </c>
      <c r="AB535" s="81">
        <f>INDEX('1'!AC:AC,INDEX(4^8-LARGE((حسوب=$R$2)*(تواريخ&gt;=$P$3)*(تواريخ&lt;=$AD$3)*(4^8-ROW(حسوب)),ROWS(AB$9:AB535)),0))</f>
        <v>0</v>
      </c>
      <c r="AC535" s="81">
        <f>INDEX('1'!AD:AD,INDEX(4^8-LARGE((حسوب=$R$2)*(تواريخ&gt;=$P$3)*(تواريخ&lt;=$AD$3)*(4^8-ROW(حسوب)),ROWS(AC$9:AC535)),0))</f>
        <v>0</v>
      </c>
      <c r="AD535" s="81">
        <f>INDEX('1'!AE:AE,INDEX(4^8-LARGE((حسوب=$R$2)*(تواريخ&gt;=$P$3)*(تواريخ&lt;=$AD$3)*(4^8-ROW(حسوب)),ROWS(AD$9:AD535)),0))</f>
        <v>0</v>
      </c>
      <c r="AE535" s="57"/>
      <c r="AF535" s="57"/>
      <c r="AG535" s="58"/>
      <c r="AH535" s="58"/>
      <c r="AI535" s="58"/>
      <c r="AJ535" s="58"/>
      <c r="AK535" s="58"/>
      <c r="AL535" s="58"/>
      <c r="AM535" s="58"/>
      <c r="AN535" s="58"/>
      <c r="AO535" s="58"/>
      <c r="AP535" s="58"/>
      <c r="AQ535" s="57"/>
      <c r="AR535" s="57"/>
      <c r="AS535" s="80">
        <f>INDEX('1'!AY:AY,INDEX(4^8-LARGE((حسوب=$R$2)*(تواريخ&gt;=$P$3)*(تواريخ&lt;=$AD$3)*(4^8-ROW(حسوب)),ROWS(AS$9:AS535)),0))</f>
        <v>0</v>
      </c>
      <c r="AT535" s="80">
        <f>INDEX('1'!AX:AX,INDEX(4^8-LARGE((حسوب=$R$2)*(تواريخ&gt;=$P$3)*(تواريخ&lt;=$AD$3)*(4^8-ROW(حسوب)),ROWS(AT$9:AT535)),0))</f>
        <v>0</v>
      </c>
      <c r="AU535" s="80">
        <f>INDEX('1'!BA:BA,INDEX(4^8-LARGE((حسوب=$R$2)*(تواريخ&gt;=$P$3)*(تواريخ&lt;=$AD$3)*(4^8-ROW(حسوب)),ROWS(AU$9:AU535)),0))</f>
        <v>0</v>
      </c>
      <c r="AV535" s="80">
        <f>INDEX('1'!AZ:AZ,INDEX(4^8-LARGE((حسوب=$R$2)*(تواريخ&gt;=$P$3)*(تواريخ&lt;=$AD$3)*(4^8-ROW(حسوب)),ROWS(AV$9:AV535)),0))</f>
        <v>0</v>
      </c>
      <c r="AW535" s="79" t="str">
        <f t="shared" si="10"/>
        <v/>
      </c>
    </row>
    <row r="536" spans="6:49" ht="18">
      <c r="F536" s="83">
        <f>IF($G536="","",(INDEX('1'!A:A,INDEX(4^8-LARGE((حسوب=$R$2)*(تواريخ&gt;=$P$3)*(تواريخ&lt;=$AD$3)*(4^8-ROW(حسوب)),ROWS(F$9:F536)),0))))</f>
        <v>0</v>
      </c>
      <c r="G536" s="84">
        <f>INDEX('1'!AT:AT,INDEX(4^8-LARGE((حسوب=$R$2)*(تواريخ&gt;=$P$3)*(تواريخ&lt;=$AD$3)*(4^8-ROW(حسوب)),ROWS(G$9:G536)),0))</f>
        <v>0</v>
      </c>
      <c r="H536" s="84">
        <f>INDEX('1'!AV:AV,INDEX(4^8-LARGE((حسوب=$R$2)*(تواريخ&gt;=$P$3)*(تواريخ&lt;=$AD$3)*(4^8-ROW(حسوب)),ROWS(H$9:H536)),0))</f>
        <v>0</v>
      </c>
      <c r="I536" s="81">
        <f>INDEX('1'!J:J,INDEX(4^8-LARGE((حسوب=$R$2)*(تواريخ&gt;=$P$3)*(تواريخ&lt;=$AD$3)*(4^8-ROW(حسوب)),ROWS(I$9:I536)),0))</f>
        <v>0</v>
      </c>
      <c r="J536" s="81">
        <f>INDEX('1'!K:K,INDEX(4^8-LARGE((حسوب=$R$2)*(تواريخ&gt;=$P$3)*(تواريخ&lt;=$AD$3)*(4^8-ROW(حسوب)),ROWS(J$9:J536)),0))</f>
        <v>0</v>
      </c>
      <c r="K536" s="81">
        <f>INDEX('1'!L:L,INDEX(4^8-LARGE((حسوب=$R$2)*(تواريخ&gt;=$P$3)*(تواريخ&lt;=$AD$3)*(4^8-ROW(حسوب)),ROWS(K$9:K536)),0))</f>
        <v>0</v>
      </c>
      <c r="L536" s="81">
        <f>INDEX('1'!M:M,INDEX(4^8-LARGE((حسوب=$R$2)*(تواريخ&gt;=$P$3)*(تواريخ&lt;=$AD$3)*(4^8-ROW(حسوب)),ROWS(L$9:L536)),0))</f>
        <v>0</v>
      </c>
      <c r="M536" s="81">
        <f>INDEX('1'!N:N,INDEX(4^8-LARGE((حسوب=$R$2)*(تواريخ&gt;=$P$3)*(تواريخ&lt;=$AD$3)*(4^8-ROW(حسوب)),ROWS(M$9:M536)),0))</f>
        <v>0</v>
      </c>
      <c r="N536" s="81">
        <f>INDEX('1'!O:O,INDEX(4^8-LARGE((حسوب=$R$2)*(تواريخ&gt;=$P$3)*(تواريخ&lt;=$AD$3)*(4^8-ROW(حسوب)),ROWS(N$9:N536)),0))</f>
        <v>0</v>
      </c>
      <c r="O536" s="81">
        <f>INDEX('1'!P:P,INDEX(4^8-LARGE((حسوب=$R$2)*(تواريخ&gt;=$P$3)*(تواريخ&lt;=$AD$3)*(4^8-ROW(حسوب)),ROWS(O$9:O536)),0))</f>
        <v>0</v>
      </c>
      <c r="P536" s="81">
        <f>INDEX('1'!Q:Q,INDEX(4^8-LARGE((حسوب=$R$2)*(تواريخ&gt;=$P$3)*(تواريخ&lt;=$AD$3)*(4^8-ROW(حسوب)),ROWS(P$9:P536)),0))</f>
        <v>0</v>
      </c>
      <c r="Q536" s="81">
        <f>INDEX('1'!R:R,INDEX(4^8-LARGE((حسوب=$R$2)*(تواريخ&gt;=$P$3)*(تواريخ&lt;=$AD$3)*(4^8-ROW(حسوب)),ROWS(Q$9:Q536)),0))</f>
        <v>0</v>
      </c>
      <c r="R536" s="81">
        <f>INDEX('1'!S:S,INDEX(4^8-LARGE((حسوب=$R$2)*(تواريخ&gt;=$P$3)*(تواريخ&lt;=$AD$3)*(4^8-ROW(حسوب)),ROWS(R$9:R536)),0))</f>
        <v>0</v>
      </c>
      <c r="S536" s="81">
        <f>INDEX('1'!T:T,INDEX(4^8-LARGE((حسوب=$R$2)*(تواريخ&gt;=$P$3)*(تواريخ&lt;=$AD$3)*(4^8-ROW(حسوب)),ROWS(S$9:S536)),0))</f>
        <v>0</v>
      </c>
      <c r="T536" s="81">
        <f>INDEX('1'!U:U,INDEX(4^8-LARGE((حسوب=$R$2)*(تواريخ&gt;=$P$3)*(تواريخ&lt;=$AD$3)*(4^8-ROW(حسوب)),ROWS(T$9:T536)),0))</f>
        <v>0</v>
      </c>
      <c r="U536" s="81">
        <f>INDEX('1'!V:V,INDEX(4^8-LARGE((حسوب=$R$2)*(تواريخ&gt;=$P$3)*(تواريخ&lt;=$AD$3)*(4^8-ROW(حسوب)),ROWS(U$9:U536)),0))</f>
        <v>0</v>
      </c>
      <c r="V536" s="81">
        <f>INDEX('1'!W:W,INDEX(4^8-LARGE((حسوب=$R$2)*(تواريخ&gt;=$P$3)*(تواريخ&lt;=$AD$3)*(4^8-ROW(حسوب)),ROWS(V$9:V536)),0))</f>
        <v>0</v>
      </c>
      <c r="W536" s="81">
        <f>INDEX('1'!X:X,INDEX(4^8-LARGE((حسوب=$R$2)*(تواريخ&gt;=$P$3)*(تواريخ&lt;=$AD$3)*(4^8-ROW(حسوب)),ROWS(W$9:W536)),0))</f>
        <v>0</v>
      </c>
      <c r="X536" s="81">
        <f>INDEX('1'!Y:Y,INDEX(4^8-LARGE((حسوب=$R$2)*(تواريخ&gt;=$P$3)*(تواريخ&lt;=$AD$3)*(4^8-ROW(حسوب)),ROWS(X$9:X536)),0))</f>
        <v>0</v>
      </c>
      <c r="Y536" s="81">
        <f>INDEX('1'!Z:Z,INDEX(4^8-LARGE((حسوب=$R$2)*(تواريخ&gt;=$P$3)*(تواريخ&lt;=$AD$3)*(4^8-ROW(حسوب)),ROWS(Y$9:Y536)),0))</f>
        <v>0</v>
      </c>
      <c r="Z536" s="81">
        <f>INDEX('1'!AA:AA,INDEX(4^8-LARGE((حسوب=$R$2)*(تواريخ&gt;=$P$3)*(تواريخ&lt;=$AD$3)*(4^8-ROW(حسوب)),ROWS(Z$9:Z536)),0))</f>
        <v>0</v>
      </c>
      <c r="AA536" s="81">
        <f>INDEX('1'!AB:AB,INDEX(4^8-LARGE((حسوب=$R$2)*(تواريخ&gt;=$P$3)*(تواريخ&lt;=$AD$3)*(4^8-ROW(حسوب)),ROWS(AA$9:AA536)),0))</f>
        <v>0</v>
      </c>
      <c r="AB536" s="81">
        <f>INDEX('1'!AC:AC,INDEX(4^8-LARGE((حسوب=$R$2)*(تواريخ&gt;=$P$3)*(تواريخ&lt;=$AD$3)*(4^8-ROW(حسوب)),ROWS(AB$9:AB536)),0))</f>
        <v>0</v>
      </c>
      <c r="AC536" s="81">
        <f>INDEX('1'!AD:AD,INDEX(4^8-LARGE((حسوب=$R$2)*(تواريخ&gt;=$P$3)*(تواريخ&lt;=$AD$3)*(4^8-ROW(حسوب)),ROWS(AC$9:AC536)),0))</f>
        <v>0</v>
      </c>
      <c r="AD536" s="81">
        <f>INDEX('1'!AE:AE,INDEX(4^8-LARGE((حسوب=$R$2)*(تواريخ&gt;=$P$3)*(تواريخ&lt;=$AD$3)*(4^8-ROW(حسوب)),ROWS(AD$9:AD536)),0))</f>
        <v>0</v>
      </c>
      <c r="AE536" s="57"/>
      <c r="AF536" s="57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7"/>
      <c r="AR536" s="57"/>
      <c r="AS536" s="80">
        <f>INDEX('1'!AY:AY,INDEX(4^8-LARGE((حسوب=$R$2)*(تواريخ&gt;=$P$3)*(تواريخ&lt;=$AD$3)*(4^8-ROW(حسوب)),ROWS(AS$9:AS536)),0))</f>
        <v>0</v>
      </c>
      <c r="AT536" s="80">
        <f>INDEX('1'!AX:AX,INDEX(4^8-LARGE((حسوب=$R$2)*(تواريخ&gt;=$P$3)*(تواريخ&lt;=$AD$3)*(4^8-ROW(حسوب)),ROWS(AT$9:AT536)),0))</f>
        <v>0</v>
      </c>
      <c r="AU536" s="80">
        <f>INDEX('1'!BA:BA,INDEX(4^8-LARGE((حسوب=$R$2)*(تواريخ&gt;=$P$3)*(تواريخ&lt;=$AD$3)*(4^8-ROW(حسوب)),ROWS(AU$9:AU536)),0))</f>
        <v>0</v>
      </c>
      <c r="AV536" s="80">
        <f>INDEX('1'!AZ:AZ,INDEX(4^8-LARGE((حسوب=$R$2)*(تواريخ&gt;=$P$3)*(تواريخ&lt;=$AD$3)*(4^8-ROW(حسوب)),ROWS(AV$9:AV536)),0))</f>
        <v>0</v>
      </c>
      <c r="AW536" s="79" t="str">
        <f t="shared" si="10"/>
        <v/>
      </c>
    </row>
    <row r="537" spans="6:49" ht="18">
      <c r="F537" s="83">
        <f>IF($G537="","",(INDEX('1'!A:A,INDEX(4^8-LARGE((حسوب=$R$2)*(تواريخ&gt;=$P$3)*(تواريخ&lt;=$AD$3)*(4^8-ROW(حسوب)),ROWS(F$9:F537)),0))))</f>
        <v>0</v>
      </c>
      <c r="G537" s="84">
        <f>INDEX('1'!AT:AT,INDEX(4^8-LARGE((حسوب=$R$2)*(تواريخ&gt;=$P$3)*(تواريخ&lt;=$AD$3)*(4^8-ROW(حسوب)),ROWS(G$9:G537)),0))</f>
        <v>0</v>
      </c>
      <c r="H537" s="84">
        <f>INDEX('1'!AV:AV,INDEX(4^8-LARGE((حسوب=$R$2)*(تواريخ&gt;=$P$3)*(تواريخ&lt;=$AD$3)*(4^8-ROW(حسوب)),ROWS(H$9:H537)),0))</f>
        <v>0</v>
      </c>
      <c r="I537" s="81">
        <f>INDEX('1'!J:J,INDEX(4^8-LARGE((حسوب=$R$2)*(تواريخ&gt;=$P$3)*(تواريخ&lt;=$AD$3)*(4^8-ROW(حسوب)),ROWS(I$9:I537)),0))</f>
        <v>0</v>
      </c>
      <c r="J537" s="81">
        <f>INDEX('1'!K:K,INDEX(4^8-LARGE((حسوب=$R$2)*(تواريخ&gt;=$P$3)*(تواريخ&lt;=$AD$3)*(4^8-ROW(حسوب)),ROWS(J$9:J537)),0))</f>
        <v>0</v>
      </c>
      <c r="K537" s="81">
        <f>INDEX('1'!L:L,INDEX(4^8-LARGE((حسوب=$R$2)*(تواريخ&gt;=$P$3)*(تواريخ&lt;=$AD$3)*(4^8-ROW(حسوب)),ROWS(K$9:K537)),0))</f>
        <v>0</v>
      </c>
      <c r="L537" s="81">
        <f>INDEX('1'!M:M,INDEX(4^8-LARGE((حسوب=$R$2)*(تواريخ&gt;=$P$3)*(تواريخ&lt;=$AD$3)*(4^8-ROW(حسوب)),ROWS(L$9:L537)),0))</f>
        <v>0</v>
      </c>
      <c r="M537" s="81">
        <f>INDEX('1'!N:N,INDEX(4^8-LARGE((حسوب=$R$2)*(تواريخ&gt;=$P$3)*(تواريخ&lt;=$AD$3)*(4^8-ROW(حسوب)),ROWS(M$9:M537)),0))</f>
        <v>0</v>
      </c>
      <c r="N537" s="81">
        <f>INDEX('1'!O:O,INDEX(4^8-LARGE((حسوب=$R$2)*(تواريخ&gt;=$P$3)*(تواريخ&lt;=$AD$3)*(4^8-ROW(حسوب)),ROWS(N$9:N537)),0))</f>
        <v>0</v>
      </c>
      <c r="O537" s="81">
        <f>INDEX('1'!P:P,INDEX(4^8-LARGE((حسوب=$R$2)*(تواريخ&gt;=$P$3)*(تواريخ&lt;=$AD$3)*(4^8-ROW(حسوب)),ROWS(O$9:O537)),0))</f>
        <v>0</v>
      </c>
      <c r="P537" s="81">
        <f>INDEX('1'!Q:Q,INDEX(4^8-LARGE((حسوب=$R$2)*(تواريخ&gt;=$P$3)*(تواريخ&lt;=$AD$3)*(4^8-ROW(حسوب)),ROWS(P$9:P537)),0))</f>
        <v>0</v>
      </c>
      <c r="Q537" s="81">
        <f>INDEX('1'!R:R,INDEX(4^8-LARGE((حسوب=$R$2)*(تواريخ&gt;=$P$3)*(تواريخ&lt;=$AD$3)*(4^8-ROW(حسوب)),ROWS(Q$9:Q537)),0))</f>
        <v>0</v>
      </c>
      <c r="R537" s="81">
        <f>INDEX('1'!S:S,INDEX(4^8-LARGE((حسوب=$R$2)*(تواريخ&gt;=$P$3)*(تواريخ&lt;=$AD$3)*(4^8-ROW(حسوب)),ROWS(R$9:R537)),0))</f>
        <v>0</v>
      </c>
      <c r="S537" s="81">
        <f>INDEX('1'!T:T,INDEX(4^8-LARGE((حسوب=$R$2)*(تواريخ&gt;=$P$3)*(تواريخ&lt;=$AD$3)*(4^8-ROW(حسوب)),ROWS(S$9:S537)),0))</f>
        <v>0</v>
      </c>
      <c r="T537" s="81">
        <f>INDEX('1'!U:U,INDEX(4^8-LARGE((حسوب=$R$2)*(تواريخ&gt;=$P$3)*(تواريخ&lt;=$AD$3)*(4^8-ROW(حسوب)),ROWS(T$9:T537)),0))</f>
        <v>0</v>
      </c>
      <c r="U537" s="81">
        <f>INDEX('1'!V:V,INDEX(4^8-LARGE((حسوب=$R$2)*(تواريخ&gt;=$P$3)*(تواريخ&lt;=$AD$3)*(4^8-ROW(حسوب)),ROWS(U$9:U537)),0))</f>
        <v>0</v>
      </c>
      <c r="V537" s="81">
        <f>INDEX('1'!W:W,INDEX(4^8-LARGE((حسوب=$R$2)*(تواريخ&gt;=$P$3)*(تواريخ&lt;=$AD$3)*(4^8-ROW(حسوب)),ROWS(V$9:V537)),0))</f>
        <v>0</v>
      </c>
      <c r="W537" s="81">
        <f>INDEX('1'!X:X,INDEX(4^8-LARGE((حسوب=$R$2)*(تواريخ&gt;=$P$3)*(تواريخ&lt;=$AD$3)*(4^8-ROW(حسوب)),ROWS(W$9:W537)),0))</f>
        <v>0</v>
      </c>
      <c r="X537" s="81">
        <f>INDEX('1'!Y:Y,INDEX(4^8-LARGE((حسوب=$R$2)*(تواريخ&gt;=$P$3)*(تواريخ&lt;=$AD$3)*(4^8-ROW(حسوب)),ROWS(X$9:X537)),0))</f>
        <v>0</v>
      </c>
      <c r="Y537" s="81">
        <f>INDEX('1'!Z:Z,INDEX(4^8-LARGE((حسوب=$R$2)*(تواريخ&gt;=$P$3)*(تواريخ&lt;=$AD$3)*(4^8-ROW(حسوب)),ROWS(Y$9:Y537)),0))</f>
        <v>0</v>
      </c>
      <c r="Z537" s="81">
        <f>INDEX('1'!AA:AA,INDEX(4^8-LARGE((حسوب=$R$2)*(تواريخ&gt;=$P$3)*(تواريخ&lt;=$AD$3)*(4^8-ROW(حسوب)),ROWS(Z$9:Z537)),0))</f>
        <v>0</v>
      </c>
      <c r="AA537" s="81">
        <f>INDEX('1'!AB:AB,INDEX(4^8-LARGE((حسوب=$R$2)*(تواريخ&gt;=$P$3)*(تواريخ&lt;=$AD$3)*(4^8-ROW(حسوب)),ROWS(AA$9:AA537)),0))</f>
        <v>0</v>
      </c>
      <c r="AB537" s="81">
        <f>INDEX('1'!AC:AC,INDEX(4^8-LARGE((حسوب=$R$2)*(تواريخ&gt;=$P$3)*(تواريخ&lt;=$AD$3)*(4^8-ROW(حسوب)),ROWS(AB$9:AB537)),0))</f>
        <v>0</v>
      </c>
      <c r="AC537" s="81">
        <f>INDEX('1'!AD:AD,INDEX(4^8-LARGE((حسوب=$R$2)*(تواريخ&gt;=$P$3)*(تواريخ&lt;=$AD$3)*(4^8-ROW(حسوب)),ROWS(AC$9:AC537)),0))</f>
        <v>0</v>
      </c>
      <c r="AD537" s="81">
        <f>INDEX('1'!AE:AE,INDEX(4^8-LARGE((حسوب=$R$2)*(تواريخ&gt;=$P$3)*(تواريخ&lt;=$AD$3)*(4^8-ROW(حسوب)),ROWS(AD$9:AD537)),0))</f>
        <v>0</v>
      </c>
      <c r="AE537" s="57"/>
      <c r="AF537" s="57"/>
      <c r="AG537" s="58"/>
      <c r="AH537" s="58"/>
      <c r="AI537" s="58"/>
      <c r="AJ537" s="58"/>
      <c r="AK537" s="58"/>
      <c r="AL537" s="58"/>
      <c r="AM537" s="58"/>
      <c r="AN537" s="58"/>
      <c r="AO537" s="58"/>
      <c r="AP537" s="58"/>
      <c r="AQ537" s="57"/>
      <c r="AR537" s="57"/>
      <c r="AS537" s="80">
        <f>INDEX('1'!AY:AY,INDEX(4^8-LARGE((حسوب=$R$2)*(تواريخ&gt;=$P$3)*(تواريخ&lt;=$AD$3)*(4^8-ROW(حسوب)),ROWS(AS$9:AS537)),0))</f>
        <v>0</v>
      </c>
      <c r="AT537" s="80">
        <f>INDEX('1'!AX:AX,INDEX(4^8-LARGE((حسوب=$R$2)*(تواريخ&gt;=$P$3)*(تواريخ&lt;=$AD$3)*(4^8-ROW(حسوب)),ROWS(AT$9:AT537)),0))</f>
        <v>0</v>
      </c>
      <c r="AU537" s="80">
        <f>INDEX('1'!BA:BA,INDEX(4^8-LARGE((حسوب=$R$2)*(تواريخ&gt;=$P$3)*(تواريخ&lt;=$AD$3)*(4^8-ROW(حسوب)),ROWS(AU$9:AU537)),0))</f>
        <v>0</v>
      </c>
      <c r="AV537" s="80">
        <f>INDEX('1'!AZ:AZ,INDEX(4^8-LARGE((حسوب=$R$2)*(تواريخ&gt;=$P$3)*(تواريخ&lt;=$AD$3)*(4^8-ROW(حسوب)),ROWS(AV$9:AV537)),0))</f>
        <v>0</v>
      </c>
      <c r="AW537" s="79" t="str">
        <f t="shared" si="10"/>
        <v/>
      </c>
    </row>
    <row r="538" spans="6:49" ht="18">
      <c r="F538" s="83">
        <f>IF($G538="","",(INDEX('1'!A:A,INDEX(4^8-LARGE((حسوب=$R$2)*(تواريخ&gt;=$P$3)*(تواريخ&lt;=$AD$3)*(4^8-ROW(حسوب)),ROWS(F$9:F538)),0))))</f>
        <v>0</v>
      </c>
      <c r="G538" s="84">
        <f>INDEX('1'!AT:AT,INDEX(4^8-LARGE((حسوب=$R$2)*(تواريخ&gt;=$P$3)*(تواريخ&lt;=$AD$3)*(4^8-ROW(حسوب)),ROWS(G$9:G538)),0))</f>
        <v>0</v>
      </c>
      <c r="H538" s="84">
        <f>INDEX('1'!AV:AV,INDEX(4^8-LARGE((حسوب=$R$2)*(تواريخ&gt;=$P$3)*(تواريخ&lt;=$AD$3)*(4^8-ROW(حسوب)),ROWS(H$9:H538)),0))</f>
        <v>0</v>
      </c>
      <c r="I538" s="81">
        <f>INDEX('1'!J:J,INDEX(4^8-LARGE((حسوب=$R$2)*(تواريخ&gt;=$P$3)*(تواريخ&lt;=$AD$3)*(4^8-ROW(حسوب)),ROWS(I$9:I538)),0))</f>
        <v>0</v>
      </c>
      <c r="J538" s="81">
        <f>INDEX('1'!K:K,INDEX(4^8-LARGE((حسوب=$R$2)*(تواريخ&gt;=$P$3)*(تواريخ&lt;=$AD$3)*(4^8-ROW(حسوب)),ROWS(J$9:J538)),0))</f>
        <v>0</v>
      </c>
      <c r="K538" s="81">
        <f>INDEX('1'!L:L,INDEX(4^8-LARGE((حسوب=$R$2)*(تواريخ&gt;=$P$3)*(تواريخ&lt;=$AD$3)*(4^8-ROW(حسوب)),ROWS(K$9:K538)),0))</f>
        <v>0</v>
      </c>
      <c r="L538" s="81">
        <f>INDEX('1'!M:M,INDEX(4^8-LARGE((حسوب=$R$2)*(تواريخ&gt;=$P$3)*(تواريخ&lt;=$AD$3)*(4^8-ROW(حسوب)),ROWS(L$9:L538)),0))</f>
        <v>0</v>
      </c>
      <c r="M538" s="81">
        <f>INDEX('1'!N:N,INDEX(4^8-LARGE((حسوب=$R$2)*(تواريخ&gt;=$P$3)*(تواريخ&lt;=$AD$3)*(4^8-ROW(حسوب)),ROWS(M$9:M538)),0))</f>
        <v>0</v>
      </c>
      <c r="N538" s="81">
        <f>INDEX('1'!O:O,INDEX(4^8-LARGE((حسوب=$R$2)*(تواريخ&gt;=$P$3)*(تواريخ&lt;=$AD$3)*(4^8-ROW(حسوب)),ROWS(N$9:N538)),0))</f>
        <v>0</v>
      </c>
      <c r="O538" s="81">
        <f>INDEX('1'!P:P,INDEX(4^8-LARGE((حسوب=$R$2)*(تواريخ&gt;=$P$3)*(تواريخ&lt;=$AD$3)*(4^8-ROW(حسوب)),ROWS(O$9:O538)),0))</f>
        <v>0</v>
      </c>
      <c r="P538" s="81">
        <f>INDEX('1'!Q:Q,INDEX(4^8-LARGE((حسوب=$R$2)*(تواريخ&gt;=$P$3)*(تواريخ&lt;=$AD$3)*(4^8-ROW(حسوب)),ROWS(P$9:P538)),0))</f>
        <v>0</v>
      </c>
      <c r="Q538" s="81">
        <f>INDEX('1'!R:R,INDEX(4^8-LARGE((حسوب=$R$2)*(تواريخ&gt;=$P$3)*(تواريخ&lt;=$AD$3)*(4^8-ROW(حسوب)),ROWS(Q$9:Q538)),0))</f>
        <v>0</v>
      </c>
      <c r="R538" s="81">
        <f>INDEX('1'!S:S,INDEX(4^8-LARGE((حسوب=$R$2)*(تواريخ&gt;=$P$3)*(تواريخ&lt;=$AD$3)*(4^8-ROW(حسوب)),ROWS(R$9:R538)),0))</f>
        <v>0</v>
      </c>
      <c r="S538" s="81">
        <f>INDEX('1'!T:T,INDEX(4^8-LARGE((حسوب=$R$2)*(تواريخ&gt;=$P$3)*(تواريخ&lt;=$AD$3)*(4^8-ROW(حسوب)),ROWS(S$9:S538)),0))</f>
        <v>0</v>
      </c>
      <c r="T538" s="81">
        <f>INDEX('1'!U:U,INDEX(4^8-LARGE((حسوب=$R$2)*(تواريخ&gt;=$P$3)*(تواريخ&lt;=$AD$3)*(4^8-ROW(حسوب)),ROWS(T$9:T538)),0))</f>
        <v>0</v>
      </c>
      <c r="U538" s="81">
        <f>INDEX('1'!V:V,INDEX(4^8-LARGE((حسوب=$R$2)*(تواريخ&gt;=$P$3)*(تواريخ&lt;=$AD$3)*(4^8-ROW(حسوب)),ROWS(U$9:U538)),0))</f>
        <v>0</v>
      </c>
      <c r="V538" s="81">
        <f>INDEX('1'!W:W,INDEX(4^8-LARGE((حسوب=$R$2)*(تواريخ&gt;=$P$3)*(تواريخ&lt;=$AD$3)*(4^8-ROW(حسوب)),ROWS(V$9:V538)),0))</f>
        <v>0</v>
      </c>
      <c r="W538" s="81">
        <f>INDEX('1'!X:X,INDEX(4^8-LARGE((حسوب=$R$2)*(تواريخ&gt;=$P$3)*(تواريخ&lt;=$AD$3)*(4^8-ROW(حسوب)),ROWS(W$9:W538)),0))</f>
        <v>0</v>
      </c>
      <c r="X538" s="81">
        <f>INDEX('1'!Y:Y,INDEX(4^8-LARGE((حسوب=$R$2)*(تواريخ&gt;=$P$3)*(تواريخ&lt;=$AD$3)*(4^8-ROW(حسوب)),ROWS(X$9:X538)),0))</f>
        <v>0</v>
      </c>
      <c r="Y538" s="81">
        <f>INDEX('1'!Z:Z,INDEX(4^8-LARGE((حسوب=$R$2)*(تواريخ&gt;=$P$3)*(تواريخ&lt;=$AD$3)*(4^8-ROW(حسوب)),ROWS(Y$9:Y538)),0))</f>
        <v>0</v>
      </c>
      <c r="Z538" s="81">
        <f>INDEX('1'!AA:AA,INDEX(4^8-LARGE((حسوب=$R$2)*(تواريخ&gt;=$P$3)*(تواريخ&lt;=$AD$3)*(4^8-ROW(حسوب)),ROWS(Z$9:Z538)),0))</f>
        <v>0</v>
      </c>
      <c r="AA538" s="81">
        <f>INDEX('1'!AB:AB,INDEX(4^8-LARGE((حسوب=$R$2)*(تواريخ&gt;=$P$3)*(تواريخ&lt;=$AD$3)*(4^8-ROW(حسوب)),ROWS(AA$9:AA538)),0))</f>
        <v>0</v>
      </c>
      <c r="AB538" s="81">
        <f>INDEX('1'!AC:AC,INDEX(4^8-LARGE((حسوب=$R$2)*(تواريخ&gt;=$P$3)*(تواريخ&lt;=$AD$3)*(4^8-ROW(حسوب)),ROWS(AB$9:AB538)),0))</f>
        <v>0</v>
      </c>
      <c r="AC538" s="81">
        <f>INDEX('1'!AD:AD,INDEX(4^8-LARGE((حسوب=$R$2)*(تواريخ&gt;=$P$3)*(تواريخ&lt;=$AD$3)*(4^8-ROW(حسوب)),ROWS(AC$9:AC538)),0))</f>
        <v>0</v>
      </c>
      <c r="AD538" s="81">
        <f>INDEX('1'!AE:AE,INDEX(4^8-LARGE((حسوب=$R$2)*(تواريخ&gt;=$P$3)*(تواريخ&lt;=$AD$3)*(4^8-ROW(حسوب)),ROWS(AD$9:AD538)),0))</f>
        <v>0</v>
      </c>
      <c r="AE538" s="57"/>
      <c r="AF538" s="57"/>
      <c r="AG538" s="58"/>
      <c r="AH538" s="58"/>
      <c r="AI538" s="58"/>
      <c r="AJ538" s="58"/>
      <c r="AK538" s="58"/>
      <c r="AL538" s="58"/>
      <c r="AM538" s="58"/>
      <c r="AN538" s="58"/>
      <c r="AO538" s="58"/>
      <c r="AP538" s="58"/>
      <c r="AQ538" s="57"/>
      <c r="AR538" s="57"/>
      <c r="AS538" s="80">
        <f>INDEX('1'!AY:AY,INDEX(4^8-LARGE((حسوب=$R$2)*(تواريخ&gt;=$P$3)*(تواريخ&lt;=$AD$3)*(4^8-ROW(حسوب)),ROWS(AS$9:AS538)),0))</f>
        <v>0</v>
      </c>
      <c r="AT538" s="80">
        <f>INDEX('1'!AX:AX,INDEX(4^8-LARGE((حسوب=$R$2)*(تواريخ&gt;=$P$3)*(تواريخ&lt;=$AD$3)*(4^8-ROW(حسوب)),ROWS(AT$9:AT538)),0))</f>
        <v>0</v>
      </c>
      <c r="AU538" s="80">
        <f>INDEX('1'!BA:BA,INDEX(4^8-LARGE((حسوب=$R$2)*(تواريخ&gt;=$P$3)*(تواريخ&lt;=$AD$3)*(4^8-ROW(حسوب)),ROWS(AU$9:AU538)),0))</f>
        <v>0</v>
      </c>
      <c r="AV538" s="80">
        <f>INDEX('1'!AZ:AZ,INDEX(4^8-LARGE((حسوب=$R$2)*(تواريخ&gt;=$P$3)*(تواريخ&lt;=$AD$3)*(4^8-ROW(حسوب)),ROWS(AV$9:AV538)),0))</f>
        <v>0</v>
      </c>
      <c r="AW538" s="79" t="str">
        <f t="shared" si="10"/>
        <v/>
      </c>
    </row>
    <row r="539" spans="6:49" ht="18">
      <c r="F539" s="83">
        <f>IF($G539="","",(INDEX('1'!A:A,INDEX(4^8-LARGE((حسوب=$R$2)*(تواريخ&gt;=$P$3)*(تواريخ&lt;=$AD$3)*(4^8-ROW(حسوب)),ROWS(F$9:F539)),0))))</f>
        <v>0</v>
      </c>
      <c r="G539" s="84">
        <f>INDEX('1'!AT:AT,INDEX(4^8-LARGE((حسوب=$R$2)*(تواريخ&gt;=$P$3)*(تواريخ&lt;=$AD$3)*(4^8-ROW(حسوب)),ROWS(G$9:G539)),0))</f>
        <v>0</v>
      </c>
      <c r="H539" s="84">
        <f>INDEX('1'!AV:AV,INDEX(4^8-LARGE((حسوب=$R$2)*(تواريخ&gt;=$P$3)*(تواريخ&lt;=$AD$3)*(4^8-ROW(حسوب)),ROWS(H$9:H539)),0))</f>
        <v>0</v>
      </c>
      <c r="I539" s="81">
        <f>INDEX('1'!J:J,INDEX(4^8-LARGE((حسوب=$R$2)*(تواريخ&gt;=$P$3)*(تواريخ&lt;=$AD$3)*(4^8-ROW(حسوب)),ROWS(I$9:I539)),0))</f>
        <v>0</v>
      </c>
      <c r="J539" s="81">
        <f>INDEX('1'!K:K,INDEX(4^8-LARGE((حسوب=$R$2)*(تواريخ&gt;=$P$3)*(تواريخ&lt;=$AD$3)*(4^8-ROW(حسوب)),ROWS(J$9:J539)),0))</f>
        <v>0</v>
      </c>
      <c r="K539" s="81">
        <f>INDEX('1'!L:L,INDEX(4^8-LARGE((حسوب=$R$2)*(تواريخ&gt;=$P$3)*(تواريخ&lt;=$AD$3)*(4^8-ROW(حسوب)),ROWS(K$9:K539)),0))</f>
        <v>0</v>
      </c>
      <c r="L539" s="81">
        <f>INDEX('1'!M:M,INDEX(4^8-LARGE((حسوب=$R$2)*(تواريخ&gt;=$P$3)*(تواريخ&lt;=$AD$3)*(4^8-ROW(حسوب)),ROWS(L$9:L539)),0))</f>
        <v>0</v>
      </c>
      <c r="M539" s="81">
        <f>INDEX('1'!N:N,INDEX(4^8-LARGE((حسوب=$R$2)*(تواريخ&gt;=$P$3)*(تواريخ&lt;=$AD$3)*(4^8-ROW(حسوب)),ROWS(M$9:M539)),0))</f>
        <v>0</v>
      </c>
      <c r="N539" s="81">
        <f>INDEX('1'!O:O,INDEX(4^8-LARGE((حسوب=$R$2)*(تواريخ&gt;=$P$3)*(تواريخ&lt;=$AD$3)*(4^8-ROW(حسوب)),ROWS(N$9:N539)),0))</f>
        <v>0</v>
      </c>
      <c r="O539" s="81">
        <f>INDEX('1'!P:P,INDEX(4^8-LARGE((حسوب=$R$2)*(تواريخ&gt;=$P$3)*(تواريخ&lt;=$AD$3)*(4^8-ROW(حسوب)),ROWS(O$9:O539)),0))</f>
        <v>0</v>
      </c>
      <c r="P539" s="81">
        <f>INDEX('1'!Q:Q,INDEX(4^8-LARGE((حسوب=$R$2)*(تواريخ&gt;=$P$3)*(تواريخ&lt;=$AD$3)*(4^8-ROW(حسوب)),ROWS(P$9:P539)),0))</f>
        <v>0</v>
      </c>
      <c r="Q539" s="81">
        <f>INDEX('1'!R:R,INDEX(4^8-LARGE((حسوب=$R$2)*(تواريخ&gt;=$P$3)*(تواريخ&lt;=$AD$3)*(4^8-ROW(حسوب)),ROWS(Q$9:Q539)),0))</f>
        <v>0</v>
      </c>
      <c r="R539" s="81">
        <f>INDEX('1'!S:S,INDEX(4^8-LARGE((حسوب=$R$2)*(تواريخ&gt;=$P$3)*(تواريخ&lt;=$AD$3)*(4^8-ROW(حسوب)),ROWS(R$9:R539)),0))</f>
        <v>0</v>
      </c>
      <c r="S539" s="81">
        <f>INDEX('1'!T:T,INDEX(4^8-LARGE((حسوب=$R$2)*(تواريخ&gt;=$P$3)*(تواريخ&lt;=$AD$3)*(4^8-ROW(حسوب)),ROWS(S$9:S539)),0))</f>
        <v>0</v>
      </c>
      <c r="T539" s="81">
        <f>INDEX('1'!U:U,INDEX(4^8-LARGE((حسوب=$R$2)*(تواريخ&gt;=$P$3)*(تواريخ&lt;=$AD$3)*(4^8-ROW(حسوب)),ROWS(T$9:T539)),0))</f>
        <v>0</v>
      </c>
      <c r="U539" s="81">
        <f>INDEX('1'!V:V,INDEX(4^8-LARGE((حسوب=$R$2)*(تواريخ&gt;=$P$3)*(تواريخ&lt;=$AD$3)*(4^8-ROW(حسوب)),ROWS(U$9:U539)),0))</f>
        <v>0</v>
      </c>
      <c r="V539" s="81">
        <f>INDEX('1'!W:W,INDEX(4^8-LARGE((حسوب=$R$2)*(تواريخ&gt;=$P$3)*(تواريخ&lt;=$AD$3)*(4^8-ROW(حسوب)),ROWS(V$9:V539)),0))</f>
        <v>0</v>
      </c>
      <c r="W539" s="81">
        <f>INDEX('1'!X:X,INDEX(4^8-LARGE((حسوب=$R$2)*(تواريخ&gt;=$P$3)*(تواريخ&lt;=$AD$3)*(4^8-ROW(حسوب)),ROWS(W$9:W539)),0))</f>
        <v>0</v>
      </c>
      <c r="X539" s="81">
        <f>INDEX('1'!Y:Y,INDEX(4^8-LARGE((حسوب=$R$2)*(تواريخ&gt;=$P$3)*(تواريخ&lt;=$AD$3)*(4^8-ROW(حسوب)),ROWS(X$9:X539)),0))</f>
        <v>0</v>
      </c>
      <c r="Y539" s="81">
        <f>INDEX('1'!Z:Z,INDEX(4^8-LARGE((حسوب=$R$2)*(تواريخ&gt;=$P$3)*(تواريخ&lt;=$AD$3)*(4^8-ROW(حسوب)),ROWS(Y$9:Y539)),0))</f>
        <v>0</v>
      </c>
      <c r="Z539" s="81">
        <f>INDEX('1'!AA:AA,INDEX(4^8-LARGE((حسوب=$R$2)*(تواريخ&gt;=$P$3)*(تواريخ&lt;=$AD$3)*(4^8-ROW(حسوب)),ROWS(Z$9:Z539)),0))</f>
        <v>0</v>
      </c>
      <c r="AA539" s="81">
        <f>INDEX('1'!AB:AB,INDEX(4^8-LARGE((حسوب=$R$2)*(تواريخ&gt;=$P$3)*(تواريخ&lt;=$AD$3)*(4^8-ROW(حسوب)),ROWS(AA$9:AA539)),0))</f>
        <v>0</v>
      </c>
      <c r="AB539" s="81">
        <f>INDEX('1'!AC:AC,INDEX(4^8-LARGE((حسوب=$R$2)*(تواريخ&gt;=$P$3)*(تواريخ&lt;=$AD$3)*(4^8-ROW(حسوب)),ROWS(AB$9:AB539)),0))</f>
        <v>0</v>
      </c>
      <c r="AC539" s="81">
        <f>INDEX('1'!AD:AD,INDEX(4^8-LARGE((حسوب=$R$2)*(تواريخ&gt;=$P$3)*(تواريخ&lt;=$AD$3)*(4^8-ROW(حسوب)),ROWS(AC$9:AC539)),0))</f>
        <v>0</v>
      </c>
      <c r="AD539" s="81">
        <f>INDEX('1'!AE:AE,INDEX(4^8-LARGE((حسوب=$R$2)*(تواريخ&gt;=$P$3)*(تواريخ&lt;=$AD$3)*(4^8-ROW(حسوب)),ROWS(AD$9:AD539)),0))</f>
        <v>0</v>
      </c>
      <c r="AE539" s="57"/>
      <c r="AF539" s="57"/>
      <c r="AG539" s="58"/>
      <c r="AH539" s="58"/>
      <c r="AI539" s="58"/>
      <c r="AJ539" s="58"/>
      <c r="AK539" s="58"/>
      <c r="AL539" s="58"/>
      <c r="AM539" s="58"/>
      <c r="AN539" s="58"/>
      <c r="AO539" s="58"/>
      <c r="AP539" s="58"/>
      <c r="AQ539" s="57"/>
      <c r="AR539" s="57"/>
      <c r="AS539" s="80">
        <f>INDEX('1'!AY:AY,INDEX(4^8-LARGE((حسوب=$R$2)*(تواريخ&gt;=$P$3)*(تواريخ&lt;=$AD$3)*(4^8-ROW(حسوب)),ROWS(AS$9:AS539)),0))</f>
        <v>0</v>
      </c>
      <c r="AT539" s="80">
        <f>INDEX('1'!AX:AX,INDEX(4^8-LARGE((حسوب=$R$2)*(تواريخ&gt;=$P$3)*(تواريخ&lt;=$AD$3)*(4^8-ROW(حسوب)),ROWS(AT$9:AT539)),0))</f>
        <v>0</v>
      </c>
      <c r="AU539" s="80">
        <f>INDEX('1'!BA:BA,INDEX(4^8-LARGE((حسوب=$R$2)*(تواريخ&gt;=$P$3)*(تواريخ&lt;=$AD$3)*(4^8-ROW(حسوب)),ROWS(AU$9:AU539)),0))</f>
        <v>0</v>
      </c>
      <c r="AV539" s="80">
        <f>INDEX('1'!AZ:AZ,INDEX(4^8-LARGE((حسوب=$R$2)*(تواريخ&gt;=$P$3)*(تواريخ&lt;=$AD$3)*(4^8-ROW(حسوب)),ROWS(AV$9:AV539)),0))</f>
        <v>0</v>
      </c>
      <c r="AW539" s="79" t="str">
        <f t="shared" si="10"/>
        <v/>
      </c>
    </row>
    <row r="540" spans="6:49" ht="18">
      <c r="F540" s="83">
        <f>IF($G540="","",(INDEX('1'!A:A,INDEX(4^8-LARGE((حسوب=$R$2)*(تواريخ&gt;=$P$3)*(تواريخ&lt;=$AD$3)*(4^8-ROW(حسوب)),ROWS(F$9:F540)),0))))</f>
        <v>0</v>
      </c>
      <c r="G540" s="84">
        <f>INDEX('1'!AT:AT,INDEX(4^8-LARGE((حسوب=$R$2)*(تواريخ&gt;=$P$3)*(تواريخ&lt;=$AD$3)*(4^8-ROW(حسوب)),ROWS(G$9:G540)),0))</f>
        <v>0</v>
      </c>
      <c r="H540" s="84">
        <f>INDEX('1'!AV:AV,INDEX(4^8-LARGE((حسوب=$R$2)*(تواريخ&gt;=$P$3)*(تواريخ&lt;=$AD$3)*(4^8-ROW(حسوب)),ROWS(H$9:H540)),0))</f>
        <v>0</v>
      </c>
      <c r="I540" s="81">
        <f>INDEX('1'!J:J,INDEX(4^8-LARGE((حسوب=$R$2)*(تواريخ&gt;=$P$3)*(تواريخ&lt;=$AD$3)*(4^8-ROW(حسوب)),ROWS(I$9:I540)),0))</f>
        <v>0</v>
      </c>
      <c r="J540" s="81">
        <f>INDEX('1'!K:K,INDEX(4^8-LARGE((حسوب=$R$2)*(تواريخ&gt;=$P$3)*(تواريخ&lt;=$AD$3)*(4^8-ROW(حسوب)),ROWS(J$9:J540)),0))</f>
        <v>0</v>
      </c>
      <c r="K540" s="81">
        <f>INDEX('1'!L:L,INDEX(4^8-LARGE((حسوب=$R$2)*(تواريخ&gt;=$P$3)*(تواريخ&lt;=$AD$3)*(4^8-ROW(حسوب)),ROWS(K$9:K540)),0))</f>
        <v>0</v>
      </c>
      <c r="L540" s="81">
        <f>INDEX('1'!M:M,INDEX(4^8-LARGE((حسوب=$R$2)*(تواريخ&gt;=$P$3)*(تواريخ&lt;=$AD$3)*(4^8-ROW(حسوب)),ROWS(L$9:L540)),0))</f>
        <v>0</v>
      </c>
      <c r="M540" s="81">
        <f>INDEX('1'!N:N,INDEX(4^8-LARGE((حسوب=$R$2)*(تواريخ&gt;=$P$3)*(تواريخ&lt;=$AD$3)*(4^8-ROW(حسوب)),ROWS(M$9:M540)),0))</f>
        <v>0</v>
      </c>
      <c r="N540" s="81">
        <f>INDEX('1'!O:O,INDEX(4^8-LARGE((حسوب=$R$2)*(تواريخ&gt;=$P$3)*(تواريخ&lt;=$AD$3)*(4^8-ROW(حسوب)),ROWS(N$9:N540)),0))</f>
        <v>0</v>
      </c>
      <c r="O540" s="81">
        <f>INDEX('1'!P:P,INDEX(4^8-LARGE((حسوب=$R$2)*(تواريخ&gt;=$P$3)*(تواريخ&lt;=$AD$3)*(4^8-ROW(حسوب)),ROWS(O$9:O540)),0))</f>
        <v>0</v>
      </c>
      <c r="P540" s="81">
        <f>INDEX('1'!Q:Q,INDEX(4^8-LARGE((حسوب=$R$2)*(تواريخ&gt;=$P$3)*(تواريخ&lt;=$AD$3)*(4^8-ROW(حسوب)),ROWS(P$9:P540)),0))</f>
        <v>0</v>
      </c>
      <c r="Q540" s="81">
        <f>INDEX('1'!R:R,INDEX(4^8-LARGE((حسوب=$R$2)*(تواريخ&gt;=$P$3)*(تواريخ&lt;=$AD$3)*(4^8-ROW(حسوب)),ROWS(Q$9:Q540)),0))</f>
        <v>0</v>
      </c>
      <c r="R540" s="81">
        <f>INDEX('1'!S:S,INDEX(4^8-LARGE((حسوب=$R$2)*(تواريخ&gt;=$P$3)*(تواريخ&lt;=$AD$3)*(4^8-ROW(حسوب)),ROWS(R$9:R540)),0))</f>
        <v>0</v>
      </c>
      <c r="S540" s="81">
        <f>INDEX('1'!T:T,INDEX(4^8-LARGE((حسوب=$R$2)*(تواريخ&gt;=$P$3)*(تواريخ&lt;=$AD$3)*(4^8-ROW(حسوب)),ROWS(S$9:S540)),0))</f>
        <v>0</v>
      </c>
      <c r="T540" s="81">
        <f>INDEX('1'!U:U,INDEX(4^8-LARGE((حسوب=$R$2)*(تواريخ&gt;=$P$3)*(تواريخ&lt;=$AD$3)*(4^8-ROW(حسوب)),ROWS(T$9:T540)),0))</f>
        <v>0</v>
      </c>
      <c r="U540" s="81">
        <f>INDEX('1'!V:V,INDEX(4^8-LARGE((حسوب=$R$2)*(تواريخ&gt;=$P$3)*(تواريخ&lt;=$AD$3)*(4^8-ROW(حسوب)),ROWS(U$9:U540)),0))</f>
        <v>0</v>
      </c>
      <c r="V540" s="81">
        <f>INDEX('1'!W:W,INDEX(4^8-LARGE((حسوب=$R$2)*(تواريخ&gt;=$P$3)*(تواريخ&lt;=$AD$3)*(4^8-ROW(حسوب)),ROWS(V$9:V540)),0))</f>
        <v>0</v>
      </c>
      <c r="W540" s="81">
        <f>INDEX('1'!X:X,INDEX(4^8-LARGE((حسوب=$R$2)*(تواريخ&gt;=$P$3)*(تواريخ&lt;=$AD$3)*(4^8-ROW(حسوب)),ROWS(W$9:W540)),0))</f>
        <v>0</v>
      </c>
      <c r="X540" s="81">
        <f>INDEX('1'!Y:Y,INDEX(4^8-LARGE((حسوب=$R$2)*(تواريخ&gt;=$P$3)*(تواريخ&lt;=$AD$3)*(4^8-ROW(حسوب)),ROWS(X$9:X540)),0))</f>
        <v>0</v>
      </c>
      <c r="Y540" s="81">
        <f>INDEX('1'!Z:Z,INDEX(4^8-LARGE((حسوب=$R$2)*(تواريخ&gt;=$P$3)*(تواريخ&lt;=$AD$3)*(4^8-ROW(حسوب)),ROWS(Y$9:Y540)),0))</f>
        <v>0</v>
      </c>
      <c r="Z540" s="81">
        <f>INDEX('1'!AA:AA,INDEX(4^8-LARGE((حسوب=$R$2)*(تواريخ&gt;=$P$3)*(تواريخ&lt;=$AD$3)*(4^8-ROW(حسوب)),ROWS(Z$9:Z540)),0))</f>
        <v>0</v>
      </c>
      <c r="AA540" s="81">
        <f>INDEX('1'!AB:AB,INDEX(4^8-LARGE((حسوب=$R$2)*(تواريخ&gt;=$P$3)*(تواريخ&lt;=$AD$3)*(4^8-ROW(حسوب)),ROWS(AA$9:AA540)),0))</f>
        <v>0</v>
      </c>
      <c r="AB540" s="81">
        <f>INDEX('1'!AC:AC,INDEX(4^8-LARGE((حسوب=$R$2)*(تواريخ&gt;=$P$3)*(تواريخ&lt;=$AD$3)*(4^8-ROW(حسوب)),ROWS(AB$9:AB540)),0))</f>
        <v>0</v>
      </c>
      <c r="AC540" s="81">
        <f>INDEX('1'!AD:AD,INDEX(4^8-LARGE((حسوب=$R$2)*(تواريخ&gt;=$P$3)*(تواريخ&lt;=$AD$3)*(4^8-ROW(حسوب)),ROWS(AC$9:AC540)),0))</f>
        <v>0</v>
      </c>
      <c r="AD540" s="81">
        <f>INDEX('1'!AE:AE,INDEX(4^8-LARGE((حسوب=$R$2)*(تواريخ&gt;=$P$3)*(تواريخ&lt;=$AD$3)*(4^8-ROW(حسوب)),ROWS(AD$9:AD540)),0))</f>
        <v>0</v>
      </c>
      <c r="AE540" s="57"/>
      <c r="AF540" s="57"/>
      <c r="AG540" s="58"/>
      <c r="AH540" s="58"/>
      <c r="AI540" s="58"/>
      <c r="AJ540" s="58"/>
      <c r="AK540" s="58"/>
      <c r="AL540" s="58"/>
      <c r="AM540" s="58"/>
      <c r="AN540" s="58"/>
      <c r="AO540" s="58"/>
      <c r="AP540" s="58"/>
      <c r="AQ540" s="57"/>
      <c r="AR540" s="57"/>
      <c r="AS540" s="80">
        <f>INDEX('1'!AY:AY,INDEX(4^8-LARGE((حسوب=$R$2)*(تواريخ&gt;=$P$3)*(تواريخ&lt;=$AD$3)*(4^8-ROW(حسوب)),ROWS(AS$9:AS540)),0))</f>
        <v>0</v>
      </c>
      <c r="AT540" s="80">
        <f>INDEX('1'!AX:AX,INDEX(4^8-LARGE((حسوب=$R$2)*(تواريخ&gt;=$P$3)*(تواريخ&lt;=$AD$3)*(4^8-ROW(حسوب)),ROWS(AT$9:AT540)),0))</f>
        <v>0</v>
      </c>
      <c r="AU540" s="80">
        <f>INDEX('1'!BA:BA,INDEX(4^8-LARGE((حسوب=$R$2)*(تواريخ&gt;=$P$3)*(تواريخ&lt;=$AD$3)*(4^8-ROW(حسوب)),ROWS(AU$9:AU540)),0))</f>
        <v>0</v>
      </c>
      <c r="AV540" s="80">
        <f>INDEX('1'!AZ:AZ,INDEX(4^8-LARGE((حسوب=$R$2)*(تواريخ&gt;=$P$3)*(تواريخ&lt;=$AD$3)*(4^8-ROW(حسوب)),ROWS(AV$9:AV540)),0))</f>
        <v>0</v>
      </c>
      <c r="AW540" s="79" t="str">
        <f t="shared" si="10"/>
        <v/>
      </c>
    </row>
    <row r="541" spans="6:49" ht="18">
      <c r="F541" s="83">
        <f>IF($G541="","",(INDEX('1'!A:A,INDEX(4^8-LARGE((حسوب=$R$2)*(تواريخ&gt;=$P$3)*(تواريخ&lt;=$AD$3)*(4^8-ROW(حسوب)),ROWS(F$9:F541)),0))))</f>
        <v>0</v>
      </c>
      <c r="G541" s="84">
        <f>INDEX('1'!AT:AT,INDEX(4^8-LARGE((حسوب=$R$2)*(تواريخ&gt;=$P$3)*(تواريخ&lt;=$AD$3)*(4^8-ROW(حسوب)),ROWS(G$9:G541)),0))</f>
        <v>0</v>
      </c>
      <c r="H541" s="84">
        <f>INDEX('1'!AV:AV,INDEX(4^8-LARGE((حسوب=$R$2)*(تواريخ&gt;=$P$3)*(تواريخ&lt;=$AD$3)*(4^8-ROW(حسوب)),ROWS(H$9:H541)),0))</f>
        <v>0</v>
      </c>
      <c r="I541" s="81">
        <f>INDEX('1'!J:J,INDEX(4^8-LARGE((حسوب=$R$2)*(تواريخ&gt;=$P$3)*(تواريخ&lt;=$AD$3)*(4^8-ROW(حسوب)),ROWS(I$9:I541)),0))</f>
        <v>0</v>
      </c>
      <c r="J541" s="81">
        <f>INDEX('1'!K:K,INDEX(4^8-LARGE((حسوب=$R$2)*(تواريخ&gt;=$P$3)*(تواريخ&lt;=$AD$3)*(4^8-ROW(حسوب)),ROWS(J$9:J541)),0))</f>
        <v>0</v>
      </c>
      <c r="K541" s="81">
        <f>INDEX('1'!L:L,INDEX(4^8-LARGE((حسوب=$R$2)*(تواريخ&gt;=$P$3)*(تواريخ&lt;=$AD$3)*(4^8-ROW(حسوب)),ROWS(K$9:K541)),0))</f>
        <v>0</v>
      </c>
      <c r="L541" s="81">
        <f>INDEX('1'!M:M,INDEX(4^8-LARGE((حسوب=$R$2)*(تواريخ&gt;=$P$3)*(تواريخ&lt;=$AD$3)*(4^8-ROW(حسوب)),ROWS(L$9:L541)),0))</f>
        <v>0</v>
      </c>
      <c r="M541" s="81">
        <f>INDEX('1'!N:N,INDEX(4^8-LARGE((حسوب=$R$2)*(تواريخ&gt;=$P$3)*(تواريخ&lt;=$AD$3)*(4^8-ROW(حسوب)),ROWS(M$9:M541)),0))</f>
        <v>0</v>
      </c>
      <c r="N541" s="81">
        <f>INDEX('1'!O:O,INDEX(4^8-LARGE((حسوب=$R$2)*(تواريخ&gt;=$P$3)*(تواريخ&lt;=$AD$3)*(4^8-ROW(حسوب)),ROWS(N$9:N541)),0))</f>
        <v>0</v>
      </c>
      <c r="O541" s="81">
        <f>INDEX('1'!P:P,INDEX(4^8-LARGE((حسوب=$R$2)*(تواريخ&gt;=$P$3)*(تواريخ&lt;=$AD$3)*(4^8-ROW(حسوب)),ROWS(O$9:O541)),0))</f>
        <v>0</v>
      </c>
      <c r="P541" s="81">
        <f>INDEX('1'!Q:Q,INDEX(4^8-LARGE((حسوب=$R$2)*(تواريخ&gt;=$P$3)*(تواريخ&lt;=$AD$3)*(4^8-ROW(حسوب)),ROWS(P$9:P541)),0))</f>
        <v>0</v>
      </c>
      <c r="Q541" s="81">
        <f>INDEX('1'!R:R,INDEX(4^8-LARGE((حسوب=$R$2)*(تواريخ&gt;=$P$3)*(تواريخ&lt;=$AD$3)*(4^8-ROW(حسوب)),ROWS(Q$9:Q541)),0))</f>
        <v>0</v>
      </c>
      <c r="R541" s="81">
        <f>INDEX('1'!S:S,INDEX(4^8-LARGE((حسوب=$R$2)*(تواريخ&gt;=$P$3)*(تواريخ&lt;=$AD$3)*(4^8-ROW(حسوب)),ROWS(R$9:R541)),0))</f>
        <v>0</v>
      </c>
      <c r="S541" s="81">
        <f>INDEX('1'!T:T,INDEX(4^8-LARGE((حسوب=$R$2)*(تواريخ&gt;=$P$3)*(تواريخ&lt;=$AD$3)*(4^8-ROW(حسوب)),ROWS(S$9:S541)),0))</f>
        <v>0</v>
      </c>
      <c r="T541" s="81">
        <f>INDEX('1'!U:U,INDEX(4^8-LARGE((حسوب=$R$2)*(تواريخ&gt;=$P$3)*(تواريخ&lt;=$AD$3)*(4^8-ROW(حسوب)),ROWS(T$9:T541)),0))</f>
        <v>0</v>
      </c>
      <c r="U541" s="81">
        <f>INDEX('1'!V:V,INDEX(4^8-LARGE((حسوب=$R$2)*(تواريخ&gt;=$P$3)*(تواريخ&lt;=$AD$3)*(4^8-ROW(حسوب)),ROWS(U$9:U541)),0))</f>
        <v>0</v>
      </c>
      <c r="V541" s="81">
        <f>INDEX('1'!W:W,INDEX(4^8-LARGE((حسوب=$R$2)*(تواريخ&gt;=$P$3)*(تواريخ&lt;=$AD$3)*(4^8-ROW(حسوب)),ROWS(V$9:V541)),0))</f>
        <v>0</v>
      </c>
      <c r="W541" s="81">
        <f>INDEX('1'!X:X,INDEX(4^8-LARGE((حسوب=$R$2)*(تواريخ&gt;=$P$3)*(تواريخ&lt;=$AD$3)*(4^8-ROW(حسوب)),ROWS(W$9:W541)),0))</f>
        <v>0</v>
      </c>
      <c r="X541" s="81">
        <f>INDEX('1'!Y:Y,INDEX(4^8-LARGE((حسوب=$R$2)*(تواريخ&gt;=$P$3)*(تواريخ&lt;=$AD$3)*(4^8-ROW(حسوب)),ROWS(X$9:X541)),0))</f>
        <v>0</v>
      </c>
      <c r="Y541" s="81">
        <f>INDEX('1'!Z:Z,INDEX(4^8-LARGE((حسوب=$R$2)*(تواريخ&gt;=$P$3)*(تواريخ&lt;=$AD$3)*(4^8-ROW(حسوب)),ROWS(Y$9:Y541)),0))</f>
        <v>0</v>
      </c>
      <c r="Z541" s="81">
        <f>INDEX('1'!AA:AA,INDEX(4^8-LARGE((حسوب=$R$2)*(تواريخ&gt;=$P$3)*(تواريخ&lt;=$AD$3)*(4^8-ROW(حسوب)),ROWS(Z$9:Z541)),0))</f>
        <v>0</v>
      </c>
      <c r="AA541" s="81">
        <f>INDEX('1'!AB:AB,INDEX(4^8-LARGE((حسوب=$R$2)*(تواريخ&gt;=$P$3)*(تواريخ&lt;=$AD$3)*(4^8-ROW(حسوب)),ROWS(AA$9:AA541)),0))</f>
        <v>0</v>
      </c>
      <c r="AB541" s="81">
        <f>INDEX('1'!AC:AC,INDEX(4^8-LARGE((حسوب=$R$2)*(تواريخ&gt;=$P$3)*(تواريخ&lt;=$AD$3)*(4^8-ROW(حسوب)),ROWS(AB$9:AB541)),0))</f>
        <v>0</v>
      </c>
      <c r="AC541" s="81">
        <f>INDEX('1'!AD:AD,INDEX(4^8-LARGE((حسوب=$R$2)*(تواريخ&gt;=$P$3)*(تواريخ&lt;=$AD$3)*(4^8-ROW(حسوب)),ROWS(AC$9:AC541)),0))</f>
        <v>0</v>
      </c>
      <c r="AD541" s="81">
        <f>INDEX('1'!AE:AE,INDEX(4^8-LARGE((حسوب=$R$2)*(تواريخ&gt;=$P$3)*(تواريخ&lt;=$AD$3)*(4^8-ROW(حسوب)),ROWS(AD$9:AD541)),0))</f>
        <v>0</v>
      </c>
      <c r="AE541" s="57"/>
      <c r="AF541" s="57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7"/>
      <c r="AR541" s="57"/>
      <c r="AS541" s="80">
        <f>INDEX('1'!AY:AY,INDEX(4^8-LARGE((حسوب=$R$2)*(تواريخ&gt;=$P$3)*(تواريخ&lt;=$AD$3)*(4^8-ROW(حسوب)),ROWS(AS$9:AS541)),0))</f>
        <v>0</v>
      </c>
      <c r="AT541" s="80">
        <f>INDEX('1'!AX:AX,INDEX(4^8-LARGE((حسوب=$R$2)*(تواريخ&gt;=$P$3)*(تواريخ&lt;=$AD$3)*(4^8-ROW(حسوب)),ROWS(AT$9:AT541)),0))</f>
        <v>0</v>
      </c>
      <c r="AU541" s="80">
        <f>INDEX('1'!BA:BA,INDEX(4^8-LARGE((حسوب=$R$2)*(تواريخ&gt;=$P$3)*(تواريخ&lt;=$AD$3)*(4^8-ROW(حسوب)),ROWS(AU$9:AU541)),0))</f>
        <v>0</v>
      </c>
      <c r="AV541" s="80">
        <f>INDEX('1'!AZ:AZ,INDEX(4^8-LARGE((حسوب=$R$2)*(تواريخ&gt;=$P$3)*(تواريخ&lt;=$AD$3)*(4^8-ROW(حسوب)),ROWS(AV$9:AV541)),0))</f>
        <v>0</v>
      </c>
      <c r="AW541" s="79" t="str">
        <f t="shared" si="10"/>
        <v/>
      </c>
    </row>
    <row r="542" spans="6:49" ht="18">
      <c r="F542" s="83">
        <f>IF($G542="","",(INDEX('1'!A:A,INDEX(4^8-LARGE((حسوب=$R$2)*(تواريخ&gt;=$P$3)*(تواريخ&lt;=$AD$3)*(4^8-ROW(حسوب)),ROWS(F$9:F542)),0))))</f>
        <v>0</v>
      </c>
      <c r="G542" s="84">
        <f>INDEX('1'!AT:AT,INDEX(4^8-LARGE((حسوب=$R$2)*(تواريخ&gt;=$P$3)*(تواريخ&lt;=$AD$3)*(4^8-ROW(حسوب)),ROWS(G$9:G542)),0))</f>
        <v>0</v>
      </c>
      <c r="H542" s="84">
        <f>INDEX('1'!AV:AV,INDEX(4^8-LARGE((حسوب=$R$2)*(تواريخ&gt;=$P$3)*(تواريخ&lt;=$AD$3)*(4^8-ROW(حسوب)),ROWS(H$9:H542)),0))</f>
        <v>0</v>
      </c>
      <c r="I542" s="81">
        <f>INDEX('1'!J:J,INDEX(4^8-LARGE((حسوب=$R$2)*(تواريخ&gt;=$P$3)*(تواريخ&lt;=$AD$3)*(4^8-ROW(حسوب)),ROWS(I$9:I542)),0))</f>
        <v>0</v>
      </c>
      <c r="J542" s="81">
        <f>INDEX('1'!K:K,INDEX(4^8-LARGE((حسوب=$R$2)*(تواريخ&gt;=$P$3)*(تواريخ&lt;=$AD$3)*(4^8-ROW(حسوب)),ROWS(J$9:J542)),0))</f>
        <v>0</v>
      </c>
      <c r="K542" s="81">
        <f>INDEX('1'!L:L,INDEX(4^8-LARGE((حسوب=$R$2)*(تواريخ&gt;=$P$3)*(تواريخ&lt;=$AD$3)*(4^8-ROW(حسوب)),ROWS(K$9:K542)),0))</f>
        <v>0</v>
      </c>
      <c r="L542" s="81">
        <f>INDEX('1'!M:M,INDEX(4^8-LARGE((حسوب=$R$2)*(تواريخ&gt;=$P$3)*(تواريخ&lt;=$AD$3)*(4^8-ROW(حسوب)),ROWS(L$9:L542)),0))</f>
        <v>0</v>
      </c>
      <c r="M542" s="81">
        <f>INDEX('1'!N:N,INDEX(4^8-LARGE((حسوب=$R$2)*(تواريخ&gt;=$P$3)*(تواريخ&lt;=$AD$3)*(4^8-ROW(حسوب)),ROWS(M$9:M542)),0))</f>
        <v>0</v>
      </c>
      <c r="N542" s="81">
        <f>INDEX('1'!O:O,INDEX(4^8-LARGE((حسوب=$R$2)*(تواريخ&gt;=$P$3)*(تواريخ&lt;=$AD$3)*(4^8-ROW(حسوب)),ROWS(N$9:N542)),0))</f>
        <v>0</v>
      </c>
      <c r="O542" s="81">
        <f>INDEX('1'!P:P,INDEX(4^8-LARGE((حسوب=$R$2)*(تواريخ&gt;=$P$3)*(تواريخ&lt;=$AD$3)*(4^8-ROW(حسوب)),ROWS(O$9:O542)),0))</f>
        <v>0</v>
      </c>
      <c r="P542" s="81">
        <f>INDEX('1'!Q:Q,INDEX(4^8-LARGE((حسوب=$R$2)*(تواريخ&gt;=$P$3)*(تواريخ&lt;=$AD$3)*(4^8-ROW(حسوب)),ROWS(P$9:P542)),0))</f>
        <v>0</v>
      </c>
      <c r="Q542" s="81">
        <f>INDEX('1'!R:R,INDEX(4^8-LARGE((حسوب=$R$2)*(تواريخ&gt;=$P$3)*(تواريخ&lt;=$AD$3)*(4^8-ROW(حسوب)),ROWS(Q$9:Q542)),0))</f>
        <v>0</v>
      </c>
      <c r="R542" s="81">
        <f>INDEX('1'!S:S,INDEX(4^8-LARGE((حسوب=$R$2)*(تواريخ&gt;=$P$3)*(تواريخ&lt;=$AD$3)*(4^8-ROW(حسوب)),ROWS(R$9:R542)),0))</f>
        <v>0</v>
      </c>
      <c r="S542" s="81">
        <f>INDEX('1'!T:T,INDEX(4^8-LARGE((حسوب=$R$2)*(تواريخ&gt;=$P$3)*(تواريخ&lt;=$AD$3)*(4^8-ROW(حسوب)),ROWS(S$9:S542)),0))</f>
        <v>0</v>
      </c>
      <c r="T542" s="81">
        <f>INDEX('1'!U:U,INDEX(4^8-LARGE((حسوب=$R$2)*(تواريخ&gt;=$P$3)*(تواريخ&lt;=$AD$3)*(4^8-ROW(حسوب)),ROWS(T$9:T542)),0))</f>
        <v>0</v>
      </c>
      <c r="U542" s="81">
        <f>INDEX('1'!V:V,INDEX(4^8-LARGE((حسوب=$R$2)*(تواريخ&gt;=$P$3)*(تواريخ&lt;=$AD$3)*(4^8-ROW(حسوب)),ROWS(U$9:U542)),0))</f>
        <v>0</v>
      </c>
      <c r="V542" s="81">
        <f>INDEX('1'!W:W,INDEX(4^8-LARGE((حسوب=$R$2)*(تواريخ&gt;=$P$3)*(تواريخ&lt;=$AD$3)*(4^8-ROW(حسوب)),ROWS(V$9:V542)),0))</f>
        <v>0</v>
      </c>
      <c r="W542" s="81">
        <f>INDEX('1'!X:X,INDEX(4^8-LARGE((حسوب=$R$2)*(تواريخ&gt;=$P$3)*(تواريخ&lt;=$AD$3)*(4^8-ROW(حسوب)),ROWS(W$9:W542)),0))</f>
        <v>0</v>
      </c>
      <c r="X542" s="81">
        <f>INDEX('1'!Y:Y,INDEX(4^8-LARGE((حسوب=$R$2)*(تواريخ&gt;=$P$3)*(تواريخ&lt;=$AD$3)*(4^8-ROW(حسوب)),ROWS(X$9:X542)),0))</f>
        <v>0</v>
      </c>
      <c r="Y542" s="81">
        <f>INDEX('1'!Z:Z,INDEX(4^8-LARGE((حسوب=$R$2)*(تواريخ&gt;=$P$3)*(تواريخ&lt;=$AD$3)*(4^8-ROW(حسوب)),ROWS(Y$9:Y542)),0))</f>
        <v>0</v>
      </c>
      <c r="Z542" s="81">
        <f>INDEX('1'!AA:AA,INDEX(4^8-LARGE((حسوب=$R$2)*(تواريخ&gt;=$P$3)*(تواريخ&lt;=$AD$3)*(4^8-ROW(حسوب)),ROWS(Z$9:Z542)),0))</f>
        <v>0</v>
      </c>
      <c r="AA542" s="81">
        <f>INDEX('1'!AB:AB,INDEX(4^8-LARGE((حسوب=$R$2)*(تواريخ&gt;=$P$3)*(تواريخ&lt;=$AD$3)*(4^8-ROW(حسوب)),ROWS(AA$9:AA542)),0))</f>
        <v>0</v>
      </c>
      <c r="AB542" s="81">
        <f>INDEX('1'!AC:AC,INDEX(4^8-LARGE((حسوب=$R$2)*(تواريخ&gt;=$P$3)*(تواريخ&lt;=$AD$3)*(4^8-ROW(حسوب)),ROWS(AB$9:AB542)),0))</f>
        <v>0</v>
      </c>
      <c r="AC542" s="81">
        <f>INDEX('1'!AD:AD,INDEX(4^8-LARGE((حسوب=$R$2)*(تواريخ&gt;=$P$3)*(تواريخ&lt;=$AD$3)*(4^8-ROW(حسوب)),ROWS(AC$9:AC542)),0))</f>
        <v>0</v>
      </c>
      <c r="AD542" s="81">
        <f>INDEX('1'!AE:AE,INDEX(4^8-LARGE((حسوب=$R$2)*(تواريخ&gt;=$P$3)*(تواريخ&lt;=$AD$3)*(4^8-ROW(حسوب)),ROWS(AD$9:AD542)),0))</f>
        <v>0</v>
      </c>
      <c r="AE542" s="57"/>
      <c r="AF542" s="57"/>
      <c r="AG542" s="58"/>
      <c r="AH542" s="58"/>
      <c r="AI542" s="58"/>
      <c r="AJ542" s="58"/>
      <c r="AK542" s="58"/>
      <c r="AL542" s="58"/>
      <c r="AM542" s="58"/>
      <c r="AN542" s="58"/>
      <c r="AO542" s="58"/>
      <c r="AP542" s="58"/>
      <c r="AQ542" s="57"/>
      <c r="AR542" s="57"/>
      <c r="AS542" s="80">
        <f>INDEX('1'!AY:AY,INDEX(4^8-LARGE((حسوب=$R$2)*(تواريخ&gt;=$P$3)*(تواريخ&lt;=$AD$3)*(4^8-ROW(حسوب)),ROWS(AS$9:AS542)),0))</f>
        <v>0</v>
      </c>
      <c r="AT542" s="80">
        <f>INDEX('1'!AX:AX,INDEX(4^8-LARGE((حسوب=$R$2)*(تواريخ&gt;=$P$3)*(تواريخ&lt;=$AD$3)*(4^8-ROW(حسوب)),ROWS(AT$9:AT542)),0))</f>
        <v>0</v>
      </c>
      <c r="AU542" s="80">
        <f>INDEX('1'!BA:BA,INDEX(4^8-LARGE((حسوب=$R$2)*(تواريخ&gt;=$P$3)*(تواريخ&lt;=$AD$3)*(4^8-ROW(حسوب)),ROWS(AU$9:AU542)),0))</f>
        <v>0</v>
      </c>
      <c r="AV542" s="80">
        <f>INDEX('1'!AZ:AZ,INDEX(4^8-LARGE((حسوب=$R$2)*(تواريخ&gt;=$P$3)*(تواريخ&lt;=$AD$3)*(4^8-ROW(حسوب)),ROWS(AV$9:AV542)),0))</f>
        <v>0</v>
      </c>
      <c r="AW542" s="79" t="str">
        <f t="shared" si="10"/>
        <v/>
      </c>
    </row>
    <row r="543" spans="6:49" ht="18">
      <c r="F543" s="83">
        <f>IF($G543="","",(INDEX('1'!A:A,INDEX(4^8-LARGE((حسوب=$R$2)*(تواريخ&gt;=$P$3)*(تواريخ&lt;=$AD$3)*(4^8-ROW(حسوب)),ROWS(F$9:F543)),0))))</f>
        <v>0</v>
      </c>
      <c r="G543" s="84">
        <f>INDEX('1'!AT:AT,INDEX(4^8-LARGE((حسوب=$R$2)*(تواريخ&gt;=$P$3)*(تواريخ&lt;=$AD$3)*(4^8-ROW(حسوب)),ROWS(G$9:G543)),0))</f>
        <v>0</v>
      </c>
      <c r="H543" s="84">
        <f>INDEX('1'!AV:AV,INDEX(4^8-LARGE((حسوب=$R$2)*(تواريخ&gt;=$P$3)*(تواريخ&lt;=$AD$3)*(4^8-ROW(حسوب)),ROWS(H$9:H543)),0))</f>
        <v>0</v>
      </c>
      <c r="I543" s="81">
        <f>INDEX('1'!J:J,INDEX(4^8-LARGE((حسوب=$R$2)*(تواريخ&gt;=$P$3)*(تواريخ&lt;=$AD$3)*(4^8-ROW(حسوب)),ROWS(I$9:I543)),0))</f>
        <v>0</v>
      </c>
      <c r="J543" s="81">
        <f>INDEX('1'!K:K,INDEX(4^8-LARGE((حسوب=$R$2)*(تواريخ&gt;=$P$3)*(تواريخ&lt;=$AD$3)*(4^8-ROW(حسوب)),ROWS(J$9:J543)),0))</f>
        <v>0</v>
      </c>
      <c r="K543" s="81">
        <f>INDEX('1'!L:L,INDEX(4^8-LARGE((حسوب=$R$2)*(تواريخ&gt;=$P$3)*(تواريخ&lt;=$AD$3)*(4^8-ROW(حسوب)),ROWS(K$9:K543)),0))</f>
        <v>0</v>
      </c>
      <c r="L543" s="81">
        <f>INDEX('1'!M:M,INDEX(4^8-LARGE((حسوب=$R$2)*(تواريخ&gt;=$P$3)*(تواريخ&lt;=$AD$3)*(4^8-ROW(حسوب)),ROWS(L$9:L543)),0))</f>
        <v>0</v>
      </c>
      <c r="M543" s="81">
        <f>INDEX('1'!N:N,INDEX(4^8-LARGE((حسوب=$R$2)*(تواريخ&gt;=$P$3)*(تواريخ&lt;=$AD$3)*(4^8-ROW(حسوب)),ROWS(M$9:M543)),0))</f>
        <v>0</v>
      </c>
      <c r="N543" s="81">
        <f>INDEX('1'!O:O,INDEX(4^8-LARGE((حسوب=$R$2)*(تواريخ&gt;=$P$3)*(تواريخ&lt;=$AD$3)*(4^8-ROW(حسوب)),ROWS(N$9:N543)),0))</f>
        <v>0</v>
      </c>
      <c r="O543" s="81">
        <f>INDEX('1'!P:P,INDEX(4^8-LARGE((حسوب=$R$2)*(تواريخ&gt;=$P$3)*(تواريخ&lt;=$AD$3)*(4^8-ROW(حسوب)),ROWS(O$9:O543)),0))</f>
        <v>0</v>
      </c>
      <c r="P543" s="81">
        <f>INDEX('1'!Q:Q,INDEX(4^8-LARGE((حسوب=$R$2)*(تواريخ&gt;=$P$3)*(تواريخ&lt;=$AD$3)*(4^8-ROW(حسوب)),ROWS(P$9:P543)),0))</f>
        <v>0</v>
      </c>
      <c r="Q543" s="81">
        <f>INDEX('1'!R:R,INDEX(4^8-LARGE((حسوب=$R$2)*(تواريخ&gt;=$P$3)*(تواريخ&lt;=$AD$3)*(4^8-ROW(حسوب)),ROWS(Q$9:Q543)),0))</f>
        <v>0</v>
      </c>
      <c r="R543" s="81">
        <f>INDEX('1'!S:S,INDEX(4^8-LARGE((حسوب=$R$2)*(تواريخ&gt;=$P$3)*(تواريخ&lt;=$AD$3)*(4^8-ROW(حسوب)),ROWS(R$9:R543)),0))</f>
        <v>0</v>
      </c>
      <c r="S543" s="81">
        <f>INDEX('1'!T:T,INDEX(4^8-LARGE((حسوب=$R$2)*(تواريخ&gt;=$P$3)*(تواريخ&lt;=$AD$3)*(4^8-ROW(حسوب)),ROWS(S$9:S543)),0))</f>
        <v>0</v>
      </c>
      <c r="T543" s="81">
        <f>INDEX('1'!U:U,INDEX(4^8-LARGE((حسوب=$R$2)*(تواريخ&gt;=$P$3)*(تواريخ&lt;=$AD$3)*(4^8-ROW(حسوب)),ROWS(T$9:T543)),0))</f>
        <v>0</v>
      </c>
      <c r="U543" s="81">
        <f>INDEX('1'!V:V,INDEX(4^8-LARGE((حسوب=$R$2)*(تواريخ&gt;=$P$3)*(تواريخ&lt;=$AD$3)*(4^8-ROW(حسوب)),ROWS(U$9:U543)),0))</f>
        <v>0</v>
      </c>
      <c r="V543" s="81">
        <f>INDEX('1'!W:W,INDEX(4^8-LARGE((حسوب=$R$2)*(تواريخ&gt;=$P$3)*(تواريخ&lt;=$AD$3)*(4^8-ROW(حسوب)),ROWS(V$9:V543)),0))</f>
        <v>0</v>
      </c>
      <c r="W543" s="81">
        <f>INDEX('1'!X:X,INDEX(4^8-LARGE((حسوب=$R$2)*(تواريخ&gt;=$P$3)*(تواريخ&lt;=$AD$3)*(4^8-ROW(حسوب)),ROWS(W$9:W543)),0))</f>
        <v>0</v>
      </c>
      <c r="X543" s="81">
        <f>INDEX('1'!Y:Y,INDEX(4^8-LARGE((حسوب=$R$2)*(تواريخ&gt;=$P$3)*(تواريخ&lt;=$AD$3)*(4^8-ROW(حسوب)),ROWS(X$9:X543)),0))</f>
        <v>0</v>
      </c>
      <c r="Y543" s="81">
        <f>INDEX('1'!Z:Z,INDEX(4^8-LARGE((حسوب=$R$2)*(تواريخ&gt;=$P$3)*(تواريخ&lt;=$AD$3)*(4^8-ROW(حسوب)),ROWS(Y$9:Y543)),0))</f>
        <v>0</v>
      </c>
      <c r="Z543" s="81">
        <f>INDEX('1'!AA:AA,INDEX(4^8-LARGE((حسوب=$R$2)*(تواريخ&gt;=$P$3)*(تواريخ&lt;=$AD$3)*(4^8-ROW(حسوب)),ROWS(Z$9:Z543)),0))</f>
        <v>0</v>
      </c>
      <c r="AA543" s="81">
        <f>INDEX('1'!AB:AB,INDEX(4^8-LARGE((حسوب=$R$2)*(تواريخ&gt;=$P$3)*(تواريخ&lt;=$AD$3)*(4^8-ROW(حسوب)),ROWS(AA$9:AA543)),0))</f>
        <v>0</v>
      </c>
      <c r="AB543" s="81">
        <f>INDEX('1'!AC:AC,INDEX(4^8-LARGE((حسوب=$R$2)*(تواريخ&gt;=$P$3)*(تواريخ&lt;=$AD$3)*(4^8-ROW(حسوب)),ROWS(AB$9:AB543)),0))</f>
        <v>0</v>
      </c>
      <c r="AC543" s="81">
        <f>INDEX('1'!AD:AD,INDEX(4^8-LARGE((حسوب=$R$2)*(تواريخ&gt;=$P$3)*(تواريخ&lt;=$AD$3)*(4^8-ROW(حسوب)),ROWS(AC$9:AC543)),0))</f>
        <v>0</v>
      </c>
      <c r="AD543" s="81">
        <f>INDEX('1'!AE:AE,INDEX(4^8-LARGE((حسوب=$R$2)*(تواريخ&gt;=$P$3)*(تواريخ&lt;=$AD$3)*(4^8-ROW(حسوب)),ROWS(AD$9:AD543)),0))</f>
        <v>0</v>
      </c>
      <c r="AE543" s="57"/>
      <c r="AF543" s="57"/>
      <c r="AG543" s="58"/>
      <c r="AH543" s="58"/>
      <c r="AI543" s="58"/>
      <c r="AJ543" s="58"/>
      <c r="AK543" s="58"/>
      <c r="AL543" s="58"/>
      <c r="AM543" s="58"/>
      <c r="AN543" s="58"/>
      <c r="AO543" s="58"/>
      <c r="AP543" s="58"/>
      <c r="AQ543" s="57"/>
      <c r="AR543" s="57"/>
      <c r="AS543" s="80">
        <f>INDEX('1'!AY:AY,INDEX(4^8-LARGE((حسوب=$R$2)*(تواريخ&gt;=$P$3)*(تواريخ&lt;=$AD$3)*(4^8-ROW(حسوب)),ROWS(AS$9:AS543)),0))</f>
        <v>0</v>
      </c>
      <c r="AT543" s="80">
        <f>INDEX('1'!AX:AX,INDEX(4^8-LARGE((حسوب=$R$2)*(تواريخ&gt;=$P$3)*(تواريخ&lt;=$AD$3)*(4^8-ROW(حسوب)),ROWS(AT$9:AT543)),0))</f>
        <v>0</v>
      </c>
      <c r="AU543" s="80">
        <f>INDEX('1'!BA:BA,INDEX(4^8-LARGE((حسوب=$R$2)*(تواريخ&gt;=$P$3)*(تواريخ&lt;=$AD$3)*(4^8-ROW(حسوب)),ROWS(AU$9:AU543)),0))</f>
        <v>0</v>
      </c>
      <c r="AV543" s="80">
        <f>INDEX('1'!AZ:AZ,INDEX(4^8-LARGE((حسوب=$R$2)*(تواريخ&gt;=$P$3)*(تواريخ&lt;=$AD$3)*(4^8-ROW(حسوب)),ROWS(AV$9:AV543)),0))</f>
        <v>0</v>
      </c>
      <c r="AW543" s="79" t="str">
        <f t="shared" si="10"/>
        <v/>
      </c>
    </row>
    <row r="544" spans="6:49" ht="18">
      <c r="F544" s="83">
        <f>IF($G544="","",(INDEX('1'!A:A,INDEX(4^8-LARGE((حسوب=$R$2)*(تواريخ&gt;=$P$3)*(تواريخ&lt;=$AD$3)*(4^8-ROW(حسوب)),ROWS(F$9:F544)),0))))</f>
        <v>0</v>
      </c>
      <c r="G544" s="84">
        <f>INDEX('1'!AT:AT,INDEX(4^8-LARGE((حسوب=$R$2)*(تواريخ&gt;=$P$3)*(تواريخ&lt;=$AD$3)*(4^8-ROW(حسوب)),ROWS(G$9:G544)),0))</f>
        <v>0</v>
      </c>
      <c r="H544" s="84">
        <f>INDEX('1'!AV:AV,INDEX(4^8-LARGE((حسوب=$R$2)*(تواريخ&gt;=$P$3)*(تواريخ&lt;=$AD$3)*(4^8-ROW(حسوب)),ROWS(H$9:H544)),0))</f>
        <v>0</v>
      </c>
      <c r="I544" s="81">
        <f>INDEX('1'!J:J,INDEX(4^8-LARGE((حسوب=$R$2)*(تواريخ&gt;=$P$3)*(تواريخ&lt;=$AD$3)*(4^8-ROW(حسوب)),ROWS(I$9:I544)),0))</f>
        <v>0</v>
      </c>
      <c r="J544" s="81">
        <f>INDEX('1'!K:K,INDEX(4^8-LARGE((حسوب=$R$2)*(تواريخ&gt;=$P$3)*(تواريخ&lt;=$AD$3)*(4^8-ROW(حسوب)),ROWS(J$9:J544)),0))</f>
        <v>0</v>
      </c>
      <c r="K544" s="81">
        <f>INDEX('1'!L:L,INDEX(4^8-LARGE((حسوب=$R$2)*(تواريخ&gt;=$P$3)*(تواريخ&lt;=$AD$3)*(4^8-ROW(حسوب)),ROWS(K$9:K544)),0))</f>
        <v>0</v>
      </c>
      <c r="L544" s="81">
        <f>INDEX('1'!M:M,INDEX(4^8-LARGE((حسوب=$R$2)*(تواريخ&gt;=$P$3)*(تواريخ&lt;=$AD$3)*(4^8-ROW(حسوب)),ROWS(L$9:L544)),0))</f>
        <v>0</v>
      </c>
      <c r="M544" s="81">
        <f>INDEX('1'!N:N,INDEX(4^8-LARGE((حسوب=$R$2)*(تواريخ&gt;=$P$3)*(تواريخ&lt;=$AD$3)*(4^8-ROW(حسوب)),ROWS(M$9:M544)),0))</f>
        <v>0</v>
      </c>
      <c r="N544" s="81">
        <f>INDEX('1'!O:O,INDEX(4^8-LARGE((حسوب=$R$2)*(تواريخ&gt;=$P$3)*(تواريخ&lt;=$AD$3)*(4^8-ROW(حسوب)),ROWS(N$9:N544)),0))</f>
        <v>0</v>
      </c>
      <c r="O544" s="81">
        <f>INDEX('1'!P:P,INDEX(4^8-LARGE((حسوب=$R$2)*(تواريخ&gt;=$P$3)*(تواريخ&lt;=$AD$3)*(4^8-ROW(حسوب)),ROWS(O$9:O544)),0))</f>
        <v>0</v>
      </c>
      <c r="P544" s="81">
        <f>INDEX('1'!Q:Q,INDEX(4^8-LARGE((حسوب=$R$2)*(تواريخ&gt;=$P$3)*(تواريخ&lt;=$AD$3)*(4^8-ROW(حسوب)),ROWS(P$9:P544)),0))</f>
        <v>0</v>
      </c>
      <c r="Q544" s="81">
        <f>INDEX('1'!R:R,INDEX(4^8-LARGE((حسوب=$R$2)*(تواريخ&gt;=$P$3)*(تواريخ&lt;=$AD$3)*(4^8-ROW(حسوب)),ROWS(Q$9:Q544)),0))</f>
        <v>0</v>
      </c>
      <c r="R544" s="81">
        <f>INDEX('1'!S:S,INDEX(4^8-LARGE((حسوب=$R$2)*(تواريخ&gt;=$P$3)*(تواريخ&lt;=$AD$3)*(4^8-ROW(حسوب)),ROWS(R$9:R544)),0))</f>
        <v>0</v>
      </c>
      <c r="S544" s="81">
        <f>INDEX('1'!T:T,INDEX(4^8-LARGE((حسوب=$R$2)*(تواريخ&gt;=$P$3)*(تواريخ&lt;=$AD$3)*(4^8-ROW(حسوب)),ROWS(S$9:S544)),0))</f>
        <v>0</v>
      </c>
      <c r="T544" s="81">
        <f>INDEX('1'!U:U,INDEX(4^8-LARGE((حسوب=$R$2)*(تواريخ&gt;=$P$3)*(تواريخ&lt;=$AD$3)*(4^8-ROW(حسوب)),ROWS(T$9:T544)),0))</f>
        <v>0</v>
      </c>
      <c r="U544" s="81">
        <f>INDEX('1'!V:V,INDEX(4^8-LARGE((حسوب=$R$2)*(تواريخ&gt;=$P$3)*(تواريخ&lt;=$AD$3)*(4^8-ROW(حسوب)),ROWS(U$9:U544)),0))</f>
        <v>0</v>
      </c>
      <c r="V544" s="81">
        <f>INDEX('1'!W:W,INDEX(4^8-LARGE((حسوب=$R$2)*(تواريخ&gt;=$P$3)*(تواريخ&lt;=$AD$3)*(4^8-ROW(حسوب)),ROWS(V$9:V544)),0))</f>
        <v>0</v>
      </c>
      <c r="W544" s="81">
        <f>INDEX('1'!X:X,INDEX(4^8-LARGE((حسوب=$R$2)*(تواريخ&gt;=$P$3)*(تواريخ&lt;=$AD$3)*(4^8-ROW(حسوب)),ROWS(W$9:W544)),0))</f>
        <v>0</v>
      </c>
      <c r="X544" s="81">
        <f>INDEX('1'!Y:Y,INDEX(4^8-LARGE((حسوب=$R$2)*(تواريخ&gt;=$P$3)*(تواريخ&lt;=$AD$3)*(4^8-ROW(حسوب)),ROWS(X$9:X544)),0))</f>
        <v>0</v>
      </c>
      <c r="Y544" s="81">
        <f>INDEX('1'!Z:Z,INDEX(4^8-LARGE((حسوب=$R$2)*(تواريخ&gt;=$P$3)*(تواريخ&lt;=$AD$3)*(4^8-ROW(حسوب)),ROWS(Y$9:Y544)),0))</f>
        <v>0</v>
      </c>
      <c r="Z544" s="81">
        <f>INDEX('1'!AA:AA,INDEX(4^8-LARGE((حسوب=$R$2)*(تواريخ&gt;=$P$3)*(تواريخ&lt;=$AD$3)*(4^8-ROW(حسوب)),ROWS(Z$9:Z544)),0))</f>
        <v>0</v>
      </c>
      <c r="AA544" s="81">
        <f>INDEX('1'!AB:AB,INDEX(4^8-LARGE((حسوب=$R$2)*(تواريخ&gt;=$P$3)*(تواريخ&lt;=$AD$3)*(4^8-ROW(حسوب)),ROWS(AA$9:AA544)),0))</f>
        <v>0</v>
      </c>
      <c r="AB544" s="81">
        <f>INDEX('1'!AC:AC,INDEX(4^8-LARGE((حسوب=$R$2)*(تواريخ&gt;=$P$3)*(تواريخ&lt;=$AD$3)*(4^8-ROW(حسوب)),ROWS(AB$9:AB544)),0))</f>
        <v>0</v>
      </c>
      <c r="AC544" s="81">
        <f>INDEX('1'!AD:AD,INDEX(4^8-LARGE((حسوب=$R$2)*(تواريخ&gt;=$P$3)*(تواريخ&lt;=$AD$3)*(4^8-ROW(حسوب)),ROWS(AC$9:AC544)),0))</f>
        <v>0</v>
      </c>
      <c r="AD544" s="81">
        <f>INDEX('1'!AE:AE,INDEX(4^8-LARGE((حسوب=$R$2)*(تواريخ&gt;=$P$3)*(تواريخ&lt;=$AD$3)*(4^8-ROW(حسوب)),ROWS(AD$9:AD544)),0))</f>
        <v>0</v>
      </c>
      <c r="AE544" s="57"/>
      <c r="AF544" s="57"/>
      <c r="AG544" s="58"/>
      <c r="AH544" s="58"/>
      <c r="AI544" s="58"/>
      <c r="AJ544" s="58"/>
      <c r="AK544" s="58"/>
      <c r="AL544" s="58"/>
      <c r="AM544" s="58"/>
      <c r="AN544" s="58"/>
      <c r="AO544" s="58"/>
      <c r="AP544" s="58"/>
      <c r="AQ544" s="57"/>
      <c r="AR544" s="57"/>
      <c r="AS544" s="80">
        <f>INDEX('1'!AY:AY,INDEX(4^8-LARGE((حسوب=$R$2)*(تواريخ&gt;=$P$3)*(تواريخ&lt;=$AD$3)*(4^8-ROW(حسوب)),ROWS(AS$9:AS544)),0))</f>
        <v>0</v>
      </c>
      <c r="AT544" s="80">
        <f>INDEX('1'!AX:AX,INDEX(4^8-LARGE((حسوب=$R$2)*(تواريخ&gt;=$P$3)*(تواريخ&lt;=$AD$3)*(4^8-ROW(حسوب)),ROWS(AT$9:AT544)),0))</f>
        <v>0</v>
      </c>
      <c r="AU544" s="80">
        <f>INDEX('1'!BA:BA,INDEX(4^8-LARGE((حسوب=$R$2)*(تواريخ&gt;=$P$3)*(تواريخ&lt;=$AD$3)*(4^8-ROW(حسوب)),ROWS(AU$9:AU544)),0))</f>
        <v>0</v>
      </c>
      <c r="AV544" s="80">
        <f>INDEX('1'!AZ:AZ,INDEX(4^8-LARGE((حسوب=$R$2)*(تواريخ&gt;=$P$3)*(تواريخ&lt;=$AD$3)*(4^8-ROW(حسوب)),ROWS(AV$9:AV544)),0))</f>
        <v>0</v>
      </c>
      <c r="AW544" s="79" t="str">
        <f t="shared" si="10"/>
        <v/>
      </c>
    </row>
    <row r="545" spans="6:49" ht="18">
      <c r="F545" s="83">
        <f>IF($G545="","",(INDEX('1'!A:A,INDEX(4^8-LARGE((حسوب=$R$2)*(تواريخ&gt;=$P$3)*(تواريخ&lt;=$AD$3)*(4^8-ROW(حسوب)),ROWS(F$9:F545)),0))))</f>
        <v>0</v>
      </c>
      <c r="G545" s="84">
        <f>INDEX('1'!AT:AT,INDEX(4^8-LARGE((حسوب=$R$2)*(تواريخ&gt;=$P$3)*(تواريخ&lt;=$AD$3)*(4^8-ROW(حسوب)),ROWS(G$9:G545)),0))</f>
        <v>0</v>
      </c>
      <c r="H545" s="84">
        <f>INDEX('1'!AV:AV,INDEX(4^8-LARGE((حسوب=$R$2)*(تواريخ&gt;=$P$3)*(تواريخ&lt;=$AD$3)*(4^8-ROW(حسوب)),ROWS(H$9:H545)),0))</f>
        <v>0</v>
      </c>
      <c r="I545" s="81">
        <f>INDEX('1'!J:J,INDEX(4^8-LARGE((حسوب=$R$2)*(تواريخ&gt;=$P$3)*(تواريخ&lt;=$AD$3)*(4^8-ROW(حسوب)),ROWS(I$9:I545)),0))</f>
        <v>0</v>
      </c>
      <c r="J545" s="81">
        <f>INDEX('1'!K:K,INDEX(4^8-LARGE((حسوب=$R$2)*(تواريخ&gt;=$P$3)*(تواريخ&lt;=$AD$3)*(4^8-ROW(حسوب)),ROWS(J$9:J545)),0))</f>
        <v>0</v>
      </c>
      <c r="K545" s="81">
        <f>INDEX('1'!L:L,INDEX(4^8-LARGE((حسوب=$R$2)*(تواريخ&gt;=$P$3)*(تواريخ&lt;=$AD$3)*(4^8-ROW(حسوب)),ROWS(K$9:K545)),0))</f>
        <v>0</v>
      </c>
      <c r="L545" s="81">
        <f>INDEX('1'!M:M,INDEX(4^8-LARGE((حسوب=$R$2)*(تواريخ&gt;=$P$3)*(تواريخ&lt;=$AD$3)*(4^8-ROW(حسوب)),ROWS(L$9:L545)),0))</f>
        <v>0</v>
      </c>
      <c r="M545" s="81">
        <f>INDEX('1'!N:N,INDEX(4^8-LARGE((حسوب=$R$2)*(تواريخ&gt;=$P$3)*(تواريخ&lt;=$AD$3)*(4^8-ROW(حسوب)),ROWS(M$9:M545)),0))</f>
        <v>0</v>
      </c>
      <c r="N545" s="81">
        <f>INDEX('1'!O:O,INDEX(4^8-LARGE((حسوب=$R$2)*(تواريخ&gt;=$P$3)*(تواريخ&lt;=$AD$3)*(4^8-ROW(حسوب)),ROWS(N$9:N545)),0))</f>
        <v>0</v>
      </c>
      <c r="O545" s="81">
        <f>INDEX('1'!P:P,INDEX(4^8-LARGE((حسوب=$R$2)*(تواريخ&gt;=$P$3)*(تواريخ&lt;=$AD$3)*(4^8-ROW(حسوب)),ROWS(O$9:O545)),0))</f>
        <v>0</v>
      </c>
      <c r="P545" s="81">
        <f>INDEX('1'!Q:Q,INDEX(4^8-LARGE((حسوب=$R$2)*(تواريخ&gt;=$P$3)*(تواريخ&lt;=$AD$3)*(4^8-ROW(حسوب)),ROWS(P$9:P545)),0))</f>
        <v>0</v>
      </c>
      <c r="Q545" s="81">
        <f>INDEX('1'!R:R,INDEX(4^8-LARGE((حسوب=$R$2)*(تواريخ&gt;=$P$3)*(تواريخ&lt;=$AD$3)*(4^8-ROW(حسوب)),ROWS(Q$9:Q545)),0))</f>
        <v>0</v>
      </c>
      <c r="R545" s="81">
        <f>INDEX('1'!S:S,INDEX(4^8-LARGE((حسوب=$R$2)*(تواريخ&gt;=$P$3)*(تواريخ&lt;=$AD$3)*(4^8-ROW(حسوب)),ROWS(R$9:R545)),0))</f>
        <v>0</v>
      </c>
      <c r="S545" s="81">
        <f>INDEX('1'!T:T,INDEX(4^8-LARGE((حسوب=$R$2)*(تواريخ&gt;=$P$3)*(تواريخ&lt;=$AD$3)*(4^8-ROW(حسوب)),ROWS(S$9:S545)),0))</f>
        <v>0</v>
      </c>
      <c r="T545" s="81">
        <f>INDEX('1'!U:U,INDEX(4^8-LARGE((حسوب=$R$2)*(تواريخ&gt;=$P$3)*(تواريخ&lt;=$AD$3)*(4^8-ROW(حسوب)),ROWS(T$9:T545)),0))</f>
        <v>0</v>
      </c>
      <c r="U545" s="81">
        <f>INDEX('1'!V:V,INDEX(4^8-LARGE((حسوب=$R$2)*(تواريخ&gt;=$P$3)*(تواريخ&lt;=$AD$3)*(4^8-ROW(حسوب)),ROWS(U$9:U545)),0))</f>
        <v>0</v>
      </c>
      <c r="V545" s="81">
        <f>INDEX('1'!W:W,INDEX(4^8-LARGE((حسوب=$R$2)*(تواريخ&gt;=$P$3)*(تواريخ&lt;=$AD$3)*(4^8-ROW(حسوب)),ROWS(V$9:V545)),0))</f>
        <v>0</v>
      </c>
      <c r="W545" s="81">
        <f>INDEX('1'!X:X,INDEX(4^8-LARGE((حسوب=$R$2)*(تواريخ&gt;=$P$3)*(تواريخ&lt;=$AD$3)*(4^8-ROW(حسوب)),ROWS(W$9:W545)),0))</f>
        <v>0</v>
      </c>
      <c r="X545" s="81">
        <f>INDEX('1'!Y:Y,INDEX(4^8-LARGE((حسوب=$R$2)*(تواريخ&gt;=$P$3)*(تواريخ&lt;=$AD$3)*(4^8-ROW(حسوب)),ROWS(X$9:X545)),0))</f>
        <v>0</v>
      </c>
      <c r="Y545" s="81">
        <f>INDEX('1'!Z:Z,INDEX(4^8-LARGE((حسوب=$R$2)*(تواريخ&gt;=$P$3)*(تواريخ&lt;=$AD$3)*(4^8-ROW(حسوب)),ROWS(Y$9:Y545)),0))</f>
        <v>0</v>
      </c>
      <c r="Z545" s="81">
        <f>INDEX('1'!AA:AA,INDEX(4^8-LARGE((حسوب=$R$2)*(تواريخ&gt;=$P$3)*(تواريخ&lt;=$AD$3)*(4^8-ROW(حسوب)),ROWS(Z$9:Z545)),0))</f>
        <v>0</v>
      </c>
      <c r="AA545" s="81">
        <f>INDEX('1'!AB:AB,INDEX(4^8-LARGE((حسوب=$R$2)*(تواريخ&gt;=$P$3)*(تواريخ&lt;=$AD$3)*(4^8-ROW(حسوب)),ROWS(AA$9:AA545)),0))</f>
        <v>0</v>
      </c>
      <c r="AB545" s="81">
        <f>INDEX('1'!AC:AC,INDEX(4^8-LARGE((حسوب=$R$2)*(تواريخ&gt;=$P$3)*(تواريخ&lt;=$AD$3)*(4^8-ROW(حسوب)),ROWS(AB$9:AB545)),0))</f>
        <v>0</v>
      </c>
      <c r="AC545" s="81">
        <f>INDEX('1'!AD:AD,INDEX(4^8-LARGE((حسوب=$R$2)*(تواريخ&gt;=$P$3)*(تواريخ&lt;=$AD$3)*(4^8-ROW(حسوب)),ROWS(AC$9:AC545)),0))</f>
        <v>0</v>
      </c>
      <c r="AD545" s="81">
        <f>INDEX('1'!AE:AE,INDEX(4^8-LARGE((حسوب=$R$2)*(تواريخ&gt;=$P$3)*(تواريخ&lt;=$AD$3)*(4^8-ROW(حسوب)),ROWS(AD$9:AD545)),0))</f>
        <v>0</v>
      </c>
      <c r="AE545" s="57"/>
      <c r="AF545" s="57"/>
      <c r="AG545" s="58"/>
      <c r="AH545" s="58"/>
      <c r="AI545" s="58"/>
      <c r="AJ545" s="58"/>
      <c r="AK545" s="58"/>
      <c r="AL545" s="58"/>
      <c r="AM545" s="58"/>
      <c r="AN545" s="58"/>
      <c r="AO545" s="58"/>
      <c r="AP545" s="58"/>
      <c r="AQ545" s="57"/>
      <c r="AR545" s="57"/>
      <c r="AS545" s="80">
        <f>INDEX('1'!AY:AY,INDEX(4^8-LARGE((حسوب=$R$2)*(تواريخ&gt;=$P$3)*(تواريخ&lt;=$AD$3)*(4^8-ROW(حسوب)),ROWS(AS$9:AS545)),0))</f>
        <v>0</v>
      </c>
      <c r="AT545" s="80">
        <f>INDEX('1'!AX:AX,INDEX(4^8-LARGE((حسوب=$R$2)*(تواريخ&gt;=$P$3)*(تواريخ&lt;=$AD$3)*(4^8-ROW(حسوب)),ROWS(AT$9:AT545)),0))</f>
        <v>0</v>
      </c>
      <c r="AU545" s="80">
        <f>INDEX('1'!BA:BA,INDEX(4^8-LARGE((حسوب=$R$2)*(تواريخ&gt;=$P$3)*(تواريخ&lt;=$AD$3)*(4^8-ROW(حسوب)),ROWS(AU$9:AU545)),0))</f>
        <v>0</v>
      </c>
      <c r="AV545" s="80">
        <f>INDEX('1'!AZ:AZ,INDEX(4^8-LARGE((حسوب=$R$2)*(تواريخ&gt;=$P$3)*(تواريخ&lt;=$AD$3)*(4^8-ROW(حسوب)),ROWS(AV$9:AV545)),0))</f>
        <v>0</v>
      </c>
      <c r="AW545" s="79" t="str">
        <f t="shared" si="10"/>
        <v/>
      </c>
    </row>
    <row r="546" spans="6:49" ht="18">
      <c r="F546" s="83">
        <f>IF($G546="","",(INDEX('1'!A:A,INDEX(4^8-LARGE((حسوب=$R$2)*(تواريخ&gt;=$P$3)*(تواريخ&lt;=$AD$3)*(4^8-ROW(حسوب)),ROWS(F$9:F546)),0))))</f>
        <v>0</v>
      </c>
      <c r="G546" s="84">
        <f>INDEX('1'!AT:AT,INDEX(4^8-LARGE((حسوب=$R$2)*(تواريخ&gt;=$P$3)*(تواريخ&lt;=$AD$3)*(4^8-ROW(حسوب)),ROWS(G$9:G546)),0))</f>
        <v>0</v>
      </c>
      <c r="H546" s="84">
        <f>INDEX('1'!AV:AV,INDEX(4^8-LARGE((حسوب=$R$2)*(تواريخ&gt;=$P$3)*(تواريخ&lt;=$AD$3)*(4^8-ROW(حسوب)),ROWS(H$9:H546)),0))</f>
        <v>0</v>
      </c>
      <c r="I546" s="81">
        <f>INDEX('1'!J:J,INDEX(4^8-LARGE((حسوب=$R$2)*(تواريخ&gt;=$P$3)*(تواريخ&lt;=$AD$3)*(4^8-ROW(حسوب)),ROWS(I$9:I546)),0))</f>
        <v>0</v>
      </c>
      <c r="J546" s="81">
        <f>INDEX('1'!K:K,INDEX(4^8-LARGE((حسوب=$R$2)*(تواريخ&gt;=$P$3)*(تواريخ&lt;=$AD$3)*(4^8-ROW(حسوب)),ROWS(J$9:J546)),0))</f>
        <v>0</v>
      </c>
      <c r="K546" s="81">
        <f>INDEX('1'!L:L,INDEX(4^8-LARGE((حسوب=$R$2)*(تواريخ&gt;=$P$3)*(تواريخ&lt;=$AD$3)*(4^8-ROW(حسوب)),ROWS(K$9:K546)),0))</f>
        <v>0</v>
      </c>
      <c r="L546" s="81">
        <f>INDEX('1'!M:M,INDEX(4^8-LARGE((حسوب=$R$2)*(تواريخ&gt;=$P$3)*(تواريخ&lt;=$AD$3)*(4^8-ROW(حسوب)),ROWS(L$9:L546)),0))</f>
        <v>0</v>
      </c>
      <c r="M546" s="81">
        <f>INDEX('1'!N:N,INDEX(4^8-LARGE((حسوب=$R$2)*(تواريخ&gt;=$P$3)*(تواريخ&lt;=$AD$3)*(4^8-ROW(حسوب)),ROWS(M$9:M546)),0))</f>
        <v>0</v>
      </c>
      <c r="N546" s="81">
        <f>INDEX('1'!O:O,INDEX(4^8-LARGE((حسوب=$R$2)*(تواريخ&gt;=$P$3)*(تواريخ&lt;=$AD$3)*(4^8-ROW(حسوب)),ROWS(N$9:N546)),0))</f>
        <v>0</v>
      </c>
      <c r="O546" s="81">
        <f>INDEX('1'!P:P,INDEX(4^8-LARGE((حسوب=$R$2)*(تواريخ&gt;=$P$3)*(تواريخ&lt;=$AD$3)*(4^8-ROW(حسوب)),ROWS(O$9:O546)),0))</f>
        <v>0</v>
      </c>
      <c r="P546" s="81">
        <f>INDEX('1'!Q:Q,INDEX(4^8-LARGE((حسوب=$R$2)*(تواريخ&gt;=$P$3)*(تواريخ&lt;=$AD$3)*(4^8-ROW(حسوب)),ROWS(P$9:P546)),0))</f>
        <v>0</v>
      </c>
      <c r="Q546" s="81">
        <f>INDEX('1'!R:R,INDEX(4^8-LARGE((حسوب=$R$2)*(تواريخ&gt;=$P$3)*(تواريخ&lt;=$AD$3)*(4^8-ROW(حسوب)),ROWS(Q$9:Q546)),0))</f>
        <v>0</v>
      </c>
      <c r="R546" s="81">
        <f>INDEX('1'!S:S,INDEX(4^8-LARGE((حسوب=$R$2)*(تواريخ&gt;=$P$3)*(تواريخ&lt;=$AD$3)*(4^8-ROW(حسوب)),ROWS(R$9:R546)),0))</f>
        <v>0</v>
      </c>
      <c r="S546" s="81">
        <f>INDEX('1'!T:T,INDEX(4^8-LARGE((حسوب=$R$2)*(تواريخ&gt;=$P$3)*(تواريخ&lt;=$AD$3)*(4^8-ROW(حسوب)),ROWS(S$9:S546)),0))</f>
        <v>0</v>
      </c>
      <c r="T546" s="81">
        <f>INDEX('1'!U:U,INDEX(4^8-LARGE((حسوب=$R$2)*(تواريخ&gt;=$P$3)*(تواريخ&lt;=$AD$3)*(4^8-ROW(حسوب)),ROWS(T$9:T546)),0))</f>
        <v>0</v>
      </c>
      <c r="U546" s="81">
        <f>INDEX('1'!V:V,INDEX(4^8-LARGE((حسوب=$R$2)*(تواريخ&gt;=$P$3)*(تواريخ&lt;=$AD$3)*(4^8-ROW(حسوب)),ROWS(U$9:U546)),0))</f>
        <v>0</v>
      </c>
      <c r="V546" s="81">
        <f>INDEX('1'!W:W,INDEX(4^8-LARGE((حسوب=$R$2)*(تواريخ&gt;=$P$3)*(تواريخ&lt;=$AD$3)*(4^8-ROW(حسوب)),ROWS(V$9:V546)),0))</f>
        <v>0</v>
      </c>
      <c r="W546" s="81">
        <f>INDEX('1'!X:X,INDEX(4^8-LARGE((حسوب=$R$2)*(تواريخ&gt;=$P$3)*(تواريخ&lt;=$AD$3)*(4^8-ROW(حسوب)),ROWS(W$9:W546)),0))</f>
        <v>0</v>
      </c>
      <c r="X546" s="81">
        <f>INDEX('1'!Y:Y,INDEX(4^8-LARGE((حسوب=$R$2)*(تواريخ&gt;=$P$3)*(تواريخ&lt;=$AD$3)*(4^8-ROW(حسوب)),ROWS(X$9:X546)),0))</f>
        <v>0</v>
      </c>
      <c r="Y546" s="81">
        <f>INDEX('1'!Z:Z,INDEX(4^8-LARGE((حسوب=$R$2)*(تواريخ&gt;=$P$3)*(تواريخ&lt;=$AD$3)*(4^8-ROW(حسوب)),ROWS(Y$9:Y546)),0))</f>
        <v>0</v>
      </c>
      <c r="Z546" s="81">
        <f>INDEX('1'!AA:AA,INDEX(4^8-LARGE((حسوب=$R$2)*(تواريخ&gt;=$P$3)*(تواريخ&lt;=$AD$3)*(4^8-ROW(حسوب)),ROWS(Z$9:Z546)),0))</f>
        <v>0</v>
      </c>
      <c r="AA546" s="81">
        <f>INDEX('1'!AB:AB,INDEX(4^8-LARGE((حسوب=$R$2)*(تواريخ&gt;=$P$3)*(تواريخ&lt;=$AD$3)*(4^8-ROW(حسوب)),ROWS(AA$9:AA546)),0))</f>
        <v>0</v>
      </c>
      <c r="AB546" s="81">
        <f>INDEX('1'!AC:AC,INDEX(4^8-LARGE((حسوب=$R$2)*(تواريخ&gt;=$P$3)*(تواريخ&lt;=$AD$3)*(4^8-ROW(حسوب)),ROWS(AB$9:AB546)),0))</f>
        <v>0</v>
      </c>
      <c r="AC546" s="81">
        <f>INDEX('1'!AD:AD,INDEX(4^8-LARGE((حسوب=$R$2)*(تواريخ&gt;=$P$3)*(تواريخ&lt;=$AD$3)*(4^8-ROW(حسوب)),ROWS(AC$9:AC546)),0))</f>
        <v>0</v>
      </c>
      <c r="AD546" s="81">
        <f>INDEX('1'!AE:AE,INDEX(4^8-LARGE((حسوب=$R$2)*(تواريخ&gt;=$P$3)*(تواريخ&lt;=$AD$3)*(4^8-ROW(حسوب)),ROWS(AD$9:AD546)),0))</f>
        <v>0</v>
      </c>
      <c r="AE546" s="57"/>
      <c r="AF546" s="57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7"/>
      <c r="AR546" s="57"/>
      <c r="AS546" s="80">
        <f>INDEX('1'!AY:AY,INDEX(4^8-LARGE((حسوب=$R$2)*(تواريخ&gt;=$P$3)*(تواريخ&lt;=$AD$3)*(4^8-ROW(حسوب)),ROWS(AS$9:AS546)),0))</f>
        <v>0</v>
      </c>
      <c r="AT546" s="80">
        <f>INDEX('1'!AX:AX,INDEX(4^8-LARGE((حسوب=$R$2)*(تواريخ&gt;=$P$3)*(تواريخ&lt;=$AD$3)*(4^8-ROW(حسوب)),ROWS(AT$9:AT546)),0))</f>
        <v>0</v>
      </c>
      <c r="AU546" s="80">
        <f>INDEX('1'!BA:BA,INDEX(4^8-LARGE((حسوب=$R$2)*(تواريخ&gt;=$P$3)*(تواريخ&lt;=$AD$3)*(4^8-ROW(حسوب)),ROWS(AU$9:AU546)),0))</f>
        <v>0</v>
      </c>
      <c r="AV546" s="80">
        <f>INDEX('1'!AZ:AZ,INDEX(4^8-LARGE((حسوب=$R$2)*(تواريخ&gt;=$P$3)*(تواريخ&lt;=$AD$3)*(4^8-ROW(حسوب)),ROWS(AV$9:AV546)),0))</f>
        <v>0</v>
      </c>
      <c r="AW546" s="79" t="str">
        <f t="shared" si="10"/>
        <v/>
      </c>
    </row>
    <row r="547" spans="6:49" ht="18">
      <c r="F547" s="83">
        <f>IF($G547="","",(INDEX('1'!A:A,INDEX(4^8-LARGE((حسوب=$R$2)*(تواريخ&gt;=$P$3)*(تواريخ&lt;=$AD$3)*(4^8-ROW(حسوب)),ROWS(F$9:F547)),0))))</f>
        <v>0</v>
      </c>
      <c r="G547" s="84">
        <f>INDEX('1'!AT:AT,INDEX(4^8-LARGE((حسوب=$R$2)*(تواريخ&gt;=$P$3)*(تواريخ&lt;=$AD$3)*(4^8-ROW(حسوب)),ROWS(G$9:G547)),0))</f>
        <v>0</v>
      </c>
      <c r="H547" s="84">
        <f>INDEX('1'!AV:AV,INDEX(4^8-LARGE((حسوب=$R$2)*(تواريخ&gt;=$P$3)*(تواريخ&lt;=$AD$3)*(4^8-ROW(حسوب)),ROWS(H$9:H547)),0))</f>
        <v>0</v>
      </c>
      <c r="I547" s="81">
        <f>INDEX('1'!J:J,INDEX(4^8-LARGE((حسوب=$R$2)*(تواريخ&gt;=$P$3)*(تواريخ&lt;=$AD$3)*(4^8-ROW(حسوب)),ROWS(I$9:I547)),0))</f>
        <v>0</v>
      </c>
      <c r="J547" s="81">
        <f>INDEX('1'!K:K,INDEX(4^8-LARGE((حسوب=$R$2)*(تواريخ&gt;=$P$3)*(تواريخ&lt;=$AD$3)*(4^8-ROW(حسوب)),ROWS(J$9:J547)),0))</f>
        <v>0</v>
      </c>
      <c r="K547" s="81">
        <f>INDEX('1'!L:L,INDEX(4^8-LARGE((حسوب=$R$2)*(تواريخ&gt;=$P$3)*(تواريخ&lt;=$AD$3)*(4^8-ROW(حسوب)),ROWS(K$9:K547)),0))</f>
        <v>0</v>
      </c>
      <c r="L547" s="81">
        <f>INDEX('1'!M:M,INDEX(4^8-LARGE((حسوب=$R$2)*(تواريخ&gt;=$P$3)*(تواريخ&lt;=$AD$3)*(4^8-ROW(حسوب)),ROWS(L$9:L547)),0))</f>
        <v>0</v>
      </c>
      <c r="M547" s="81">
        <f>INDEX('1'!N:N,INDEX(4^8-LARGE((حسوب=$R$2)*(تواريخ&gt;=$P$3)*(تواريخ&lt;=$AD$3)*(4^8-ROW(حسوب)),ROWS(M$9:M547)),0))</f>
        <v>0</v>
      </c>
      <c r="N547" s="81">
        <f>INDEX('1'!O:O,INDEX(4^8-LARGE((حسوب=$R$2)*(تواريخ&gt;=$P$3)*(تواريخ&lt;=$AD$3)*(4^8-ROW(حسوب)),ROWS(N$9:N547)),0))</f>
        <v>0</v>
      </c>
      <c r="O547" s="81">
        <f>INDEX('1'!P:P,INDEX(4^8-LARGE((حسوب=$R$2)*(تواريخ&gt;=$P$3)*(تواريخ&lt;=$AD$3)*(4^8-ROW(حسوب)),ROWS(O$9:O547)),0))</f>
        <v>0</v>
      </c>
      <c r="P547" s="81">
        <f>INDEX('1'!Q:Q,INDEX(4^8-LARGE((حسوب=$R$2)*(تواريخ&gt;=$P$3)*(تواريخ&lt;=$AD$3)*(4^8-ROW(حسوب)),ROWS(P$9:P547)),0))</f>
        <v>0</v>
      </c>
      <c r="Q547" s="81">
        <f>INDEX('1'!R:R,INDEX(4^8-LARGE((حسوب=$R$2)*(تواريخ&gt;=$P$3)*(تواريخ&lt;=$AD$3)*(4^8-ROW(حسوب)),ROWS(Q$9:Q547)),0))</f>
        <v>0</v>
      </c>
      <c r="R547" s="81">
        <f>INDEX('1'!S:S,INDEX(4^8-LARGE((حسوب=$R$2)*(تواريخ&gt;=$P$3)*(تواريخ&lt;=$AD$3)*(4^8-ROW(حسوب)),ROWS(R$9:R547)),0))</f>
        <v>0</v>
      </c>
      <c r="S547" s="81">
        <f>INDEX('1'!T:T,INDEX(4^8-LARGE((حسوب=$R$2)*(تواريخ&gt;=$P$3)*(تواريخ&lt;=$AD$3)*(4^8-ROW(حسوب)),ROWS(S$9:S547)),0))</f>
        <v>0</v>
      </c>
      <c r="T547" s="81">
        <f>INDEX('1'!U:U,INDEX(4^8-LARGE((حسوب=$R$2)*(تواريخ&gt;=$P$3)*(تواريخ&lt;=$AD$3)*(4^8-ROW(حسوب)),ROWS(T$9:T547)),0))</f>
        <v>0</v>
      </c>
      <c r="U547" s="81">
        <f>INDEX('1'!V:V,INDEX(4^8-LARGE((حسوب=$R$2)*(تواريخ&gt;=$P$3)*(تواريخ&lt;=$AD$3)*(4^8-ROW(حسوب)),ROWS(U$9:U547)),0))</f>
        <v>0</v>
      </c>
      <c r="V547" s="81">
        <f>INDEX('1'!W:W,INDEX(4^8-LARGE((حسوب=$R$2)*(تواريخ&gt;=$P$3)*(تواريخ&lt;=$AD$3)*(4^8-ROW(حسوب)),ROWS(V$9:V547)),0))</f>
        <v>0</v>
      </c>
      <c r="W547" s="81">
        <f>INDEX('1'!X:X,INDEX(4^8-LARGE((حسوب=$R$2)*(تواريخ&gt;=$P$3)*(تواريخ&lt;=$AD$3)*(4^8-ROW(حسوب)),ROWS(W$9:W547)),0))</f>
        <v>0</v>
      </c>
      <c r="X547" s="81">
        <f>INDEX('1'!Y:Y,INDEX(4^8-LARGE((حسوب=$R$2)*(تواريخ&gt;=$P$3)*(تواريخ&lt;=$AD$3)*(4^8-ROW(حسوب)),ROWS(X$9:X547)),0))</f>
        <v>0</v>
      </c>
      <c r="Y547" s="81">
        <f>INDEX('1'!Z:Z,INDEX(4^8-LARGE((حسوب=$R$2)*(تواريخ&gt;=$P$3)*(تواريخ&lt;=$AD$3)*(4^8-ROW(حسوب)),ROWS(Y$9:Y547)),0))</f>
        <v>0</v>
      </c>
      <c r="Z547" s="81">
        <f>INDEX('1'!AA:AA,INDEX(4^8-LARGE((حسوب=$R$2)*(تواريخ&gt;=$P$3)*(تواريخ&lt;=$AD$3)*(4^8-ROW(حسوب)),ROWS(Z$9:Z547)),0))</f>
        <v>0</v>
      </c>
      <c r="AA547" s="81">
        <f>INDEX('1'!AB:AB,INDEX(4^8-LARGE((حسوب=$R$2)*(تواريخ&gt;=$P$3)*(تواريخ&lt;=$AD$3)*(4^8-ROW(حسوب)),ROWS(AA$9:AA547)),0))</f>
        <v>0</v>
      </c>
      <c r="AB547" s="81">
        <f>INDEX('1'!AC:AC,INDEX(4^8-LARGE((حسوب=$R$2)*(تواريخ&gt;=$P$3)*(تواريخ&lt;=$AD$3)*(4^8-ROW(حسوب)),ROWS(AB$9:AB547)),0))</f>
        <v>0</v>
      </c>
      <c r="AC547" s="81">
        <f>INDEX('1'!AD:AD,INDEX(4^8-LARGE((حسوب=$R$2)*(تواريخ&gt;=$P$3)*(تواريخ&lt;=$AD$3)*(4^8-ROW(حسوب)),ROWS(AC$9:AC547)),0))</f>
        <v>0</v>
      </c>
      <c r="AD547" s="81">
        <f>INDEX('1'!AE:AE,INDEX(4^8-LARGE((حسوب=$R$2)*(تواريخ&gt;=$P$3)*(تواريخ&lt;=$AD$3)*(4^8-ROW(حسوب)),ROWS(AD$9:AD547)),0))</f>
        <v>0</v>
      </c>
      <c r="AE547" s="57"/>
      <c r="AF547" s="57"/>
      <c r="AG547" s="58"/>
      <c r="AH547" s="58"/>
      <c r="AI547" s="58"/>
      <c r="AJ547" s="58"/>
      <c r="AK547" s="58"/>
      <c r="AL547" s="58"/>
      <c r="AM547" s="58"/>
      <c r="AN547" s="58"/>
      <c r="AO547" s="58"/>
      <c r="AP547" s="58"/>
      <c r="AQ547" s="57"/>
      <c r="AR547" s="57"/>
      <c r="AS547" s="80">
        <f>INDEX('1'!AY:AY,INDEX(4^8-LARGE((حسوب=$R$2)*(تواريخ&gt;=$P$3)*(تواريخ&lt;=$AD$3)*(4^8-ROW(حسوب)),ROWS(AS$9:AS547)),0))</f>
        <v>0</v>
      </c>
      <c r="AT547" s="80">
        <f>INDEX('1'!AX:AX,INDEX(4^8-LARGE((حسوب=$R$2)*(تواريخ&gt;=$P$3)*(تواريخ&lt;=$AD$3)*(4^8-ROW(حسوب)),ROWS(AT$9:AT547)),0))</f>
        <v>0</v>
      </c>
      <c r="AU547" s="80">
        <f>INDEX('1'!BA:BA,INDEX(4^8-LARGE((حسوب=$R$2)*(تواريخ&gt;=$P$3)*(تواريخ&lt;=$AD$3)*(4^8-ROW(حسوب)),ROWS(AU$9:AU547)),0))</f>
        <v>0</v>
      </c>
      <c r="AV547" s="80">
        <f>INDEX('1'!AZ:AZ,INDEX(4^8-LARGE((حسوب=$R$2)*(تواريخ&gt;=$P$3)*(تواريخ&lt;=$AD$3)*(4^8-ROW(حسوب)),ROWS(AV$9:AV547)),0))</f>
        <v>0</v>
      </c>
      <c r="AW547" s="79" t="str">
        <f t="shared" si="10"/>
        <v/>
      </c>
    </row>
    <row r="548" spans="6:49" ht="18">
      <c r="F548" s="83">
        <f>IF($G548="","",(INDEX('1'!A:A,INDEX(4^8-LARGE((حسوب=$R$2)*(تواريخ&gt;=$P$3)*(تواريخ&lt;=$AD$3)*(4^8-ROW(حسوب)),ROWS(F$9:F548)),0))))</f>
        <v>0</v>
      </c>
      <c r="G548" s="84">
        <f>INDEX('1'!AT:AT,INDEX(4^8-LARGE((حسوب=$R$2)*(تواريخ&gt;=$P$3)*(تواريخ&lt;=$AD$3)*(4^8-ROW(حسوب)),ROWS(G$9:G548)),0))</f>
        <v>0</v>
      </c>
      <c r="H548" s="84">
        <f>INDEX('1'!AV:AV,INDEX(4^8-LARGE((حسوب=$R$2)*(تواريخ&gt;=$P$3)*(تواريخ&lt;=$AD$3)*(4^8-ROW(حسوب)),ROWS(H$9:H548)),0))</f>
        <v>0</v>
      </c>
      <c r="I548" s="81">
        <f>INDEX('1'!J:J,INDEX(4^8-LARGE((حسوب=$R$2)*(تواريخ&gt;=$P$3)*(تواريخ&lt;=$AD$3)*(4^8-ROW(حسوب)),ROWS(I$9:I548)),0))</f>
        <v>0</v>
      </c>
      <c r="J548" s="81">
        <f>INDEX('1'!K:K,INDEX(4^8-LARGE((حسوب=$R$2)*(تواريخ&gt;=$P$3)*(تواريخ&lt;=$AD$3)*(4^8-ROW(حسوب)),ROWS(J$9:J548)),0))</f>
        <v>0</v>
      </c>
      <c r="K548" s="81">
        <f>INDEX('1'!L:L,INDEX(4^8-LARGE((حسوب=$R$2)*(تواريخ&gt;=$P$3)*(تواريخ&lt;=$AD$3)*(4^8-ROW(حسوب)),ROWS(K$9:K548)),0))</f>
        <v>0</v>
      </c>
      <c r="L548" s="81">
        <f>INDEX('1'!M:M,INDEX(4^8-LARGE((حسوب=$R$2)*(تواريخ&gt;=$P$3)*(تواريخ&lt;=$AD$3)*(4^8-ROW(حسوب)),ROWS(L$9:L548)),0))</f>
        <v>0</v>
      </c>
      <c r="M548" s="81">
        <f>INDEX('1'!N:N,INDEX(4^8-LARGE((حسوب=$R$2)*(تواريخ&gt;=$P$3)*(تواريخ&lt;=$AD$3)*(4^8-ROW(حسوب)),ROWS(M$9:M548)),0))</f>
        <v>0</v>
      </c>
      <c r="N548" s="81">
        <f>INDEX('1'!O:O,INDEX(4^8-LARGE((حسوب=$R$2)*(تواريخ&gt;=$P$3)*(تواريخ&lt;=$AD$3)*(4^8-ROW(حسوب)),ROWS(N$9:N548)),0))</f>
        <v>0</v>
      </c>
      <c r="O548" s="81">
        <f>INDEX('1'!P:P,INDEX(4^8-LARGE((حسوب=$R$2)*(تواريخ&gt;=$P$3)*(تواريخ&lt;=$AD$3)*(4^8-ROW(حسوب)),ROWS(O$9:O548)),0))</f>
        <v>0</v>
      </c>
      <c r="P548" s="81">
        <f>INDEX('1'!Q:Q,INDEX(4^8-LARGE((حسوب=$R$2)*(تواريخ&gt;=$P$3)*(تواريخ&lt;=$AD$3)*(4^8-ROW(حسوب)),ROWS(P$9:P548)),0))</f>
        <v>0</v>
      </c>
      <c r="Q548" s="81">
        <f>INDEX('1'!R:R,INDEX(4^8-LARGE((حسوب=$R$2)*(تواريخ&gt;=$P$3)*(تواريخ&lt;=$AD$3)*(4^8-ROW(حسوب)),ROWS(Q$9:Q548)),0))</f>
        <v>0</v>
      </c>
      <c r="R548" s="81">
        <f>INDEX('1'!S:S,INDEX(4^8-LARGE((حسوب=$R$2)*(تواريخ&gt;=$P$3)*(تواريخ&lt;=$AD$3)*(4^8-ROW(حسوب)),ROWS(R$9:R548)),0))</f>
        <v>0</v>
      </c>
      <c r="S548" s="81">
        <f>INDEX('1'!T:T,INDEX(4^8-LARGE((حسوب=$R$2)*(تواريخ&gt;=$P$3)*(تواريخ&lt;=$AD$3)*(4^8-ROW(حسوب)),ROWS(S$9:S548)),0))</f>
        <v>0</v>
      </c>
      <c r="T548" s="81">
        <f>INDEX('1'!U:U,INDEX(4^8-LARGE((حسوب=$R$2)*(تواريخ&gt;=$P$3)*(تواريخ&lt;=$AD$3)*(4^8-ROW(حسوب)),ROWS(T$9:T548)),0))</f>
        <v>0</v>
      </c>
      <c r="U548" s="81">
        <f>INDEX('1'!V:V,INDEX(4^8-LARGE((حسوب=$R$2)*(تواريخ&gt;=$P$3)*(تواريخ&lt;=$AD$3)*(4^8-ROW(حسوب)),ROWS(U$9:U548)),0))</f>
        <v>0</v>
      </c>
      <c r="V548" s="81">
        <f>INDEX('1'!W:W,INDEX(4^8-LARGE((حسوب=$R$2)*(تواريخ&gt;=$P$3)*(تواريخ&lt;=$AD$3)*(4^8-ROW(حسوب)),ROWS(V$9:V548)),0))</f>
        <v>0</v>
      </c>
      <c r="W548" s="81">
        <f>INDEX('1'!X:X,INDEX(4^8-LARGE((حسوب=$R$2)*(تواريخ&gt;=$P$3)*(تواريخ&lt;=$AD$3)*(4^8-ROW(حسوب)),ROWS(W$9:W548)),0))</f>
        <v>0</v>
      </c>
      <c r="X548" s="81">
        <f>INDEX('1'!Y:Y,INDEX(4^8-LARGE((حسوب=$R$2)*(تواريخ&gt;=$P$3)*(تواريخ&lt;=$AD$3)*(4^8-ROW(حسوب)),ROWS(X$9:X548)),0))</f>
        <v>0</v>
      </c>
      <c r="Y548" s="81">
        <f>INDEX('1'!Z:Z,INDEX(4^8-LARGE((حسوب=$R$2)*(تواريخ&gt;=$P$3)*(تواريخ&lt;=$AD$3)*(4^8-ROW(حسوب)),ROWS(Y$9:Y548)),0))</f>
        <v>0</v>
      </c>
      <c r="Z548" s="81">
        <f>INDEX('1'!AA:AA,INDEX(4^8-LARGE((حسوب=$R$2)*(تواريخ&gt;=$P$3)*(تواريخ&lt;=$AD$3)*(4^8-ROW(حسوب)),ROWS(Z$9:Z548)),0))</f>
        <v>0</v>
      </c>
      <c r="AA548" s="81">
        <f>INDEX('1'!AB:AB,INDEX(4^8-LARGE((حسوب=$R$2)*(تواريخ&gt;=$P$3)*(تواريخ&lt;=$AD$3)*(4^8-ROW(حسوب)),ROWS(AA$9:AA548)),0))</f>
        <v>0</v>
      </c>
      <c r="AB548" s="81">
        <f>INDEX('1'!AC:AC,INDEX(4^8-LARGE((حسوب=$R$2)*(تواريخ&gt;=$P$3)*(تواريخ&lt;=$AD$3)*(4^8-ROW(حسوب)),ROWS(AB$9:AB548)),0))</f>
        <v>0</v>
      </c>
      <c r="AC548" s="81">
        <f>INDEX('1'!AD:AD,INDEX(4^8-LARGE((حسوب=$R$2)*(تواريخ&gt;=$P$3)*(تواريخ&lt;=$AD$3)*(4^8-ROW(حسوب)),ROWS(AC$9:AC548)),0))</f>
        <v>0</v>
      </c>
      <c r="AD548" s="81">
        <f>INDEX('1'!AE:AE,INDEX(4^8-LARGE((حسوب=$R$2)*(تواريخ&gt;=$P$3)*(تواريخ&lt;=$AD$3)*(4^8-ROW(حسوب)),ROWS(AD$9:AD548)),0))</f>
        <v>0</v>
      </c>
      <c r="AE548" s="57"/>
      <c r="AF548" s="57"/>
      <c r="AG548" s="58"/>
      <c r="AH548" s="58"/>
      <c r="AI548" s="58"/>
      <c r="AJ548" s="58"/>
      <c r="AK548" s="58"/>
      <c r="AL548" s="58"/>
      <c r="AM548" s="58"/>
      <c r="AN548" s="58"/>
      <c r="AO548" s="58"/>
      <c r="AP548" s="58"/>
      <c r="AQ548" s="57"/>
      <c r="AR548" s="57"/>
      <c r="AS548" s="80">
        <f>INDEX('1'!AY:AY,INDEX(4^8-LARGE((حسوب=$R$2)*(تواريخ&gt;=$P$3)*(تواريخ&lt;=$AD$3)*(4^8-ROW(حسوب)),ROWS(AS$9:AS548)),0))</f>
        <v>0</v>
      </c>
      <c r="AT548" s="80">
        <f>INDEX('1'!AX:AX,INDEX(4^8-LARGE((حسوب=$R$2)*(تواريخ&gt;=$P$3)*(تواريخ&lt;=$AD$3)*(4^8-ROW(حسوب)),ROWS(AT$9:AT548)),0))</f>
        <v>0</v>
      </c>
      <c r="AU548" s="80">
        <f>INDEX('1'!BA:BA,INDEX(4^8-LARGE((حسوب=$R$2)*(تواريخ&gt;=$P$3)*(تواريخ&lt;=$AD$3)*(4^8-ROW(حسوب)),ROWS(AU$9:AU548)),0))</f>
        <v>0</v>
      </c>
      <c r="AV548" s="80">
        <f>INDEX('1'!AZ:AZ,INDEX(4^8-LARGE((حسوب=$R$2)*(تواريخ&gt;=$P$3)*(تواريخ&lt;=$AD$3)*(4^8-ROW(حسوب)),ROWS(AV$9:AV548)),0))</f>
        <v>0</v>
      </c>
      <c r="AW548" s="79" t="str">
        <f t="shared" si="10"/>
        <v/>
      </c>
    </row>
    <row r="549" spans="6:49" ht="18">
      <c r="F549" s="83">
        <f>IF($G549="","",(INDEX('1'!A:A,INDEX(4^8-LARGE((حسوب=$R$2)*(تواريخ&gt;=$P$3)*(تواريخ&lt;=$AD$3)*(4^8-ROW(حسوب)),ROWS(F$9:F549)),0))))</f>
        <v>0</v>
      </c>
      <c r="G549" s="84">
        <f>INDEX('1'!AT:AT,INDEX(4^8-LARGE((حسوب=$R$2)*(تواريخ&gt;=$P$3)*(تواريخ&lt;=$AD$3)*(4^8-ROW(حسوب)),ROWS(G$9:G549)),0))</f>
        <v>0</v>
      </c>
      <c r="H549" s="84">
        <f>INDEX('1'!AV:AV,INDEX(4^8-LARGE((حسوب=$R$2)*(تواريخ&gt;=$P$3)*(تواريخ&lt;=$AD$3)*(4^8-ROW(حسوب)),ROWS(H$9:H549)),0))</f>
        <v>0</v>
      </c>
      <c r="I549" s="81">
        <f>INDEX('1'!J:J,INDEX(4^8-LARGE((حسوب=$R$2)*(تواريخ&gt;=$P$3)*(تواريخ&lt;=$AD$3)*(4^8-ROW(حسوب)),ROWS(I$9:I549)),0))</f>
        <v>0</v>
      </c>
      <c r="J549" s="81">
        <f>INDEX('1'!K:K,INDEX(4^8-LARGE((حسوب=$R$2)*(تواريخ&gt;=$P$3)*(تواريخ&lt;=$AD$3)*(4^8-ROW(حسوب)),ROWS(J$9:J549)),0))</f>
        <v>0</v>
      </c>
      <c r="K549" s="81">
        <f>INDEX('1'!L:L,INDEX(4^8-LARGE((حسوب=$R$2)*(تواريخ&gt;=$P$3)*(تواريخ&lt;=$AD$3)*(4^8-ROW(حسوب)),ROWS(K$9:K549)),0))</f>
        <v>0</v>
      </c>
      <c r="L549" s="81">
        <f>INDEX('1'!M:M,INDEX(4^8-LARGE((حسوب=$R$2)*(تواريخ&gt;=$P$3)*(تواريخ&lt;=$AD$3)*(4^8-ROW(حسوب)),ROWS(L$9:L549)),0))</f>
        <v>0</v>
      </c>
      <c r="M549" s="81">
        <f>INDEX('1'!N:N,INDEX(4^8-LARGE((حسوب=$R$2)*(تواريخ&gt;=$P$3)*(تواريخ&lt;=$AD$3)*(4^8-ROW(حسوب)),ROWS(M$9:M549)),0))</f>
        <v>0</v>
      </c>
      <c r="N549" s="81">
        <f>INDEX('1'!O:O,INDEX(4^8-LARGE((حسوب=$R$2)*(تواريخ&gt;=$P$3)*(تواريخ&lt;=$AD$3)*(4^8-ROW(حسوب)),ROWS(N$9:N549)),0))</f>
        <v>0</v>
      </c>
      <c r="O549" s="81">
        <f>INDEX('1'!P:P,INDEX(4^8-LARGE((حسوب=$R$2)*(تواريخ&gt;=$P$3)*(تواريخ&lt;=$AD$3)*(4^8-ROW(حسوب)),ROWS(O$9:O549)),0))</f>
        <v>0</v>
      </c>
      <c r="P549" s="81">
        <f>INDEX('1'!Q:Q,INDEX(4^8-LARGE((حسوب=$R$2)*(تواريخ&gt;=$P$3)*(تواريخ&lt;=$AD$3)*(4^8-ROW(حسوب)),ROWS(P$9:P549)),0))</f>
        <v>0</v>
      </c>
      <c r="Q549" s="81">
        <f>INDEX('1'!R:R,INDEX(4^8-LARGE((حسوب=$R$2)*(تواريخ&gt;=$P$3)*(تواريخ&lt;=$AD$3)*(4^8-ROW(حسوب)),ROWS(Q$9:Q549)),0))</f>
        <v>0</v>
      </c>
      <c r="R549" s="81">
        <f>INDEX('1'!S:S,INDEX(4^8-LARGE((حسوب=$R$2)*(تواريخ&gt;=$P$3)*(تواريخ&lt;=$AD$3)*(4^8-ROW(حسوب)),ROWS(R$9:R549)),0))</f>
        <v>0</v>
      </c>
      <c r="S549" s="81">
        <f>INDEX('1'!T:T,INDEX(4^8-LARGE((حسوب=$R$2)*(تواريخ&gt;=$P$3)*(تواريخ&lt;=$AD$3)*(4^8-ROW(حسوب)),ROWS(S$9:S549)),0))</f>
        <v>0</v>
      </c>
      <c r="T549" s="81">
        <f>INDEX('1'!U:U,INDEX(4^8-LARGE((حسوب=$R$2)*(تواريخ&gt;=$P$3)*(تواريخ&lt;=$AD$3)*(4^8-ROW(حسوب)),ROWS(T$9:T549)),0))</f>
        <v>0</v>
      </c>
      <c r="U549" s="81">
        <f>INDEX('1'!V:V,INDEX(4^8-LARGE((حسوب=$R$2)*(تواريخ&gt;=$P$3)*(تواريخ&lt;=$AD$3)*(4^8-ROW(حسوب)),ROWS(U$9:U549)),0))</f>
        <v>0</v>
      </c>
      <c r="V549" s="81">
        <f>INDEX('1'!W:W,INDEX(4^8-LARGE((حسوب=$R$2)*(تواريخ&gt;=$P$3)*(تواريخ&lt;=$AD$3)*(4^8-ROW(حسوب)),ROWS(V$9:V549)),0))</f>
        <v>0</v>
      </c>
      <c r="W549" s="81">
        <f>INDEX('1'!X:X,INDEX(4^8-LARGE((حسوب=$R$2)*(تواريخ&gt;=$P$3)*(تواريخ&lt;=$AD$3)*(4^8-ROW(حسوب)),ROWS(W$9:W549)),0))</f>
        <v>0</v>
      </c>
      <c r="X549" s="81">
        <f>INDEX('1'!Y:Y,INDEX(4^8-LARGE((حسوب=$R$2)*(تواريخ&gt;=$P$3)*(تواريخ&lt;=$AD$3)*(4^8-ROW(حسوب)),ROWS(X$9:X549)),0))</f>
        <v>0</v>
      </c>
      <c r="Y549" s="81">
        <f>INDEX('1'!Z:Z,INDEX(4^8-LARGE((حسوب=$R$2)*(تواريخ&gt;=$P$3)*(تواريخ&lt;=$AD$3)*(4^8-ROW(حسوب)),ROWS(Y$9:Y549)),0))</f>
        <v>0</v>
      </c>
      <c r="Z549" s="81">
        <f>INDEX('1'!AA:AA,INDEX(4^8-LARGE((حسوب=$R$2)*(تواريخ&gt;=$P$3)*(تواريخ&lt;=$AD$3)*(4^8-ROW(حسوب)),ROWS(Z$9:Z549)),0))</f>
        <v>0</v>
      </c>
      <c r="AA549" s="81">
        <f>INDEX('1'!AB:AB,INDEX(4^8-LARGE((حسوب=$R$2)*(تواريخ&gt;=$P$3)*(تواريخ&lt;=$AD$3)*(4^8-ROW(حسوب)),ROWS(AA$9:AA549)),0))</f>
        <v>0</v>
      </c>
      <c r="AB549" s="81">
        <f>INDEX('1'!AC:AC,INDEX(4^8-LARGE((حسوب=$R$2)*(تواريخ&gt;=$P$3)*(تواريخ&lt;=$AD$3)*(4^8-ROW(حسوب)),ROWS(AB$9:AB549)),0))</f>
        <v>0</v>
      </c>
      <c r="AC549" s="81">
        <f>INDEX('1'!AD:AD,INDEX(4^8-LARGE((حسوب=$R$2)*(تواريخ&gt;=$P$3)*(تواريخ&lt;=$AD$3)*(4^8-ROW(حسوب)),ROWS(AC$9:AC549)),0))</f>
        <v>0</v>
      </c>
      <c r="AD549" s="81">
        <f>INDEX('1'!AE:AE,INDEX(4^8-LARGE((حسوب=$R$2)*(تواريخ&gt;=$P$3)*(تواريخ&lt;=$AD$3)*(4^8-ROW(حسوب)),ROWS(AD$9:AD549)),0))</f>
        <v>0</v>
      </c>
      <c r="AE549" s="57"/>
      <c r="AF549" s="57"/>
      <c r="AG549" s="58"/>
      <c r="AH549" s="58"/>
      <c r="AI549" s="58"/>
      <c r="AJ549" s="58"/>
      <c r="AK549" s="58"/>
      <c r="AL549" s="58"/>
      <c r="AM549" s="58"/>
      <c r="AN549" s="58"/>
      <c r="AO549" s="58"/>
      <c r="AP549" s="58"/>
      <c r="AQ549" s="57"/>
      <c r="AR549" s="57"/>
      <c r="AS549" s="80">
        <f>INDEX('1'!AY:AY,INDEX(4^8-LARGE((حسوب=$R$2)*(تواريخ&gt;=$P$3)*(تواريخ&lt;=$AD$3)*(4^8-ROW(حسوب)),ROWS(AS$9:AS549)),0))</f>
        <v>0</v>
      </c>
      <c r="AT549" s="80">
        <f>INDEX('1'!AX:AX,INDEX(4^8-LARGE((حسوب=$R$2)*(تواريخ&gt;=$P$3)*(تواريخ&lt;=$AD$3)*(4^8-ROW(حسوب)),ROWS(AT$9:AT549)),0))</f>
        <v>0</v>
      </c>
      <c r="AU549" s="80">
        <f>INDEX('1'!BA:BA,INDEX(4^8-LARGE((حسوب=$R$2)*(تواريخ&gt;=$P$3)*(تواريخ&lt;=$AD$3)*(4^8-ROW(حسوب)),ROWS(AU$9:AU549)),0))</f>
        <v>0</v>
      </c>
      <c r="AV549" s="80">
        <f>INDEX('1'!AZ:AZ,INDEX(4^8-LARGE((حسوب=$R$2)*(تواريخ&gt;=$P$3)*(تواريخ&lt;=$AD$3)*(4^8-ROW(حسوب)),ROWS(AV$9:AV549)),0))</f>
        <v>0</v>
      </c>
      <c r="AW549" s="79" t="str">
        <f t="shared" si="10"/>
        <v/>
      </c>
    </row>
    <row r="550" spans="6:49" ht="18">
      <c r="F550" s="83">
        <f>IF($G550="","",(INDEX('1'!A:A,INDEX(4^8-LARGE((حسوب=$R$2)*(تواريخ&gt;=$P$3)*(تواريخ&lt;=$AD$3)*(4^8-ROW(حسوب)),ROWS(F$9:F550)),0))))</f>
        <v>0</v>
      </c>
      <c r="G550" s="84">
        <f>INDEX('1'!AT:AT,INDEX(4^8-LARGE((حسوب=$R$2)*(تواريخ&gt;=$P$3)*(تواريخ&lt;=$AD$3)*(4^8-ROW(حسوب)),ROWS(G$9:G550)),0))</f>
        <v>0</v>
      </c>
      <c r="H550" s="84">
        <f>INDEX('1'!AV:AV,INDEX(4^8-LARGE((حسوب=$R$2)*(تواريخ&gt;=$P$3)*(تواريخ&lt;=$AD$3)*(4^8-ROW(حسوب)),ROWS(H$9:H550)),0))</f>
        <v>0</v>
      </c>
      <c r="I550" s="81">
        <f>INDEX('1'!J:J,INDEX(4^8-LARGE((حسوب=$R$2)*(تواريخ&gt;=$P$3)*(تواريخ&lt;=$AD$3)*(4^8-ROW(حسوب)),ROWS(I$9:I550)),0))</f>
        <v>0</v>
      </c>
      <c r="J550" s="81">
        <f>INDEX('1'!K:K,INDEX(4^8-LARGE((حسوب=$R$2)*(تواريخ&gt;=$P$3)*(تواريخ&lt;=$AD$3)*(4^8-ROW(حسوب)),ROWS(J$9:J550)),0))</f>
        <v>0</v>
      </c>
      <c r="K550" s="81">
        <f>INDEX('1'!L:L,INDEX(4^8-LARGE((حسوب=$R$2)*(تواريخ&gt;=$P$3)*(تواريخ&lt;=$AD$3)*(4^8-ROW(حسوب)),ROWS(K$9:K550)),0))</f>
        <v>0</v>
      </c>
      <c r="L550" s="81">
        <f>INDEX('1'!M:M,INDEX(4^8-LARGE((حسوب=$R$2)*(تواريخ&gt;=$P$3)*(تواريخ&lt;=$AD$3)*(4^8-ROW(حسوب)),ROWS(L$9:L550)),0))</f>
        <v>0</v>
      </c>
      <c r="M550" s="81">
        <f>INDEX('1'!N:N,INDEX(4^8-LARGE((حسوب=$R$2)*(تواريخ&gt;=$P$3)*(تواريخ&lt;=$AD$3)*(4^8-ROW(حسوب)),ROWS(M$9:M550)),0))</f>
        <v>0</v>
      </c>
      <c r="N550" s="81">
        <f>INDEX('1'!O:O,INDEX(4^8-LARGE((حسوب=$R$2)*(تواريخ&gt;=$P$3)*(تواريخ&lt;=$AD$3)*(4^8-ROW(حسوب)),ROWS(N$9:N550)),0))</f>
        <v>0</v>
      </c>
      <c r="O550" s="81">
        <f>INDEX('1'!P:P,INDEX(4^8-LARGE((حسوب=$R$2)*(تواريخ&gt;=$P$3)*(تواريخ&lt;=$AD$3)*(4^8-ROW(حسوب)),ROWS(O$9:O550)),0))</f>
        <v>0</v>
      </c>
      <c r="P550" s="81">
        <f>INDEX('1'!Q:Q,INDEX(4^8-LARGE((حسوب=$R$2)*(تواريخ&gt;=$P$3)*(تواريخ&lt;=$AD$3)*(4^8-ROW(حسوب)),ROWS(P$9:P550)),0))</f>
        <v>0</v>
      </c>
      <c r="Q550" s="81">
        <f>INDEX('1'!R:R,INDEX(4^8-LARGE((حسوب=$R$2)*(تواريخ&gt;=$P$3)*(تواريخ&lt;=$AD$3)*(4^8-ROW(حسوب)),ROWS(Q$9:Q550)),0))</f>
        <v>0</v>
      </c>
      <c r="R550" s="81">
        <f>INDEX('1'!S:S,INDEX(4^8-LARGE((حسوب=$R$2)*(تواريخ&gt;=$P$3)*(تواريخ&lt;=$AD$3)*(4^8-ROW(حسوب)),ROWS(R$9:R550)),0))</f>
        <v>0</v>
      </c>
      <c r="S550" s="81">
        <f>INDEX('1'!T:T,INDEX(4^8-LARGE((حسوب=$R$2)*(تواريخ&gt;=$P$3)*(تواريخ&lt;=$AD$3)*(4^8-ROW(حسوب)),ROWS(S$9:S550)),0))</f>
        <v>0</v>
      </c>
      <c r="T550" s="81">
        <f>INDEX('1'!U:U,INDEX(4^8-LARGE((حسوب=$R$2)*(تواريخ&gt;=$P$3)*(تواريخ&lt;=$AD$3)*(4^8-ROW(حسوب)),ROWS(T$9:T550)),0))</f>
        <v>0</v>
      </c>
      <c r="U550" s="81">
        <f>INDEX('1'!V:V,INDEX(4^8-LARGE((حسوب=$R$2)*(تواريخ&gt;=$P$3)*(تواريخ&lt;=$AD$3)*(4^8-ROW(حسوب)),ROWS(U$9:U550)),0))</f>
        <v>0</v>
      </c>
      <c r="V550" s="81">
        <f>INDEX('1'!W:W,INDEX(4^8-LARGE((حسوب=$R$2)*(تواريخ&gt;=$P$3)*(تواريخ&lt;=$AD$3)*(4^8-ROW(حسوب)),ROWS(V$9:V550)),0))</f>
        <v>0</v>
      </c>
      <c r="W550" s="81">
        <f>INDEX('1'!X:X,INDEX(4^8-LARGE((حسوب=$R$2)*(تواريخ&gt;=$P$3)*(تواريخ&lt;=$AD$3)*(4^8-ROW(حسوب)),ROWS(W$9:W550)),0))</f>
        <v>0</v>
      </c>
      <c r="X550" s="81">
        <f>INDEX('1'!Y:Y,INDEX(4^8-LARGE((حسوب=$R$2)*(تواريخ&gt;=$P$3)*(تواريخ&lt;=$AD$3)*(4^8-ROW(حسوب)),ROWS(X$9:X550)),0))</f>
        <v>0</v>
      </c>
      <c r="Y550" s="81">
        <f>INDEX('1'!Z:Z,INDEX(4^8-LARGE((حسوب=$R$2)*(تواريخ&gt;=$P$3)*(تواريخ&lt;=$AD$3)*(4^8-ROW(حسوب)),ROWS(Y$9:Y550)),0))</f>
        <v>0</v>
      </c>
      <c r="Z550" s="81">
        <f>INDEX('1'!AA:AA,INDEX(4^8-LARGE((حسوب=$R$2)*(تواريخ&gt;=$P$3)*(تواريخ&lt;=$AD$3)*(4^8-ROW(حسوب)),ROWS(Z$9:Z550)),0))</f>
        <v>0</v>
      </c>
      <c r="AA550" s="81">
        <f>INDEX('1'!AB:AB,INDEX(4^8-LARGE((حسوب=$R$2)*(تواريخ&gt;=$P$3)*(تواريخ&lt;=$AD$3)*(4^8-ROW(حسوب)),ROWS(AA$9:AA550)),0))</f>
        <v>0</v>
      </c>
      <c r="AB550" s="81">
        <f>INDEX('1'!AC:AC,INDEX(4^8-LARGE((حسوب=$R$2)*(تواريخ&gt;=$P$3)*(تواريخ&lt;=$AD$3)*(4^8-ROW(حسوب)),ROWS(AB$9:AB550)),0))</f>
        <v>0</v>
      </c>
      <c r="AC550" s="81">
        <f>INDEX('1'!AD:AD,INDEX(4^8-LARGE((حسوب=$R$2)*(تواريخ&gt;=$P$3)*(تواريخ&lt;=$AD$3)*(4^8-ROW(حسوب)),ROWS(AC$9:AC550)),0))</f>
        <v>0</v>
      </c>
      <c r="AD550" s="81">
        <f>INDEX('1'!AE:AE,INDEX(4^8-LARGE((حسوب=$R$2)*(تواريخ&gt;=$P$3)*(تواريخ&lt;=$AD$3)*(4^8-ROW(حسوب)),ROWS(AD$9:AD550)),0))</f>
        <v>0</v>
      </c>
      <c r="AE550" s="57"/>
      <c r="AF550" s="57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7"/>
      <c r="AR550" s="57"/>
      <c r="AS550" s="80">
        <f>INDEX('1'!AY:AY,INDEX(4^8-LARGE((حسوب=$R$2)*(تواريخ&gt;=$P$3)*(تواريخ&lt;=$AD$3)*(4^8-ROW(حسوب)),ROWS(AS$9:AS550)),0))</f>
        <v>0</v>
      </c>
      <c r="AT550" s="80">
        <f>INDEX('1'!AX:AX,INDEX(4^8-LARGE((حسوب=$R$2)*(تواريخ&gt;=$P$3)*(تواريخ&lt;=$AD$3)*(4^8-ROW(حسوب)),ROWS(AT$9:AT550)),0))</f>
        <v>0</v>
      </c>
      <c r="AU550" s="80">
        <f>INDEX('1'!BA:BA,INDEX(4^8-LARGE((حسوب=$R$2)*(تواريخ&gt;=$P$3)*(تواريخ&lt;=$AD$3)*(4^8-ROW(حسوب)),ROWS(AU$9:AU550)),0))</f>
        <v>0</v>
      </c>
      <c r="AV550" s="80">
        <f>INDEX('1'!AZ:AZ,INDEX(4^8-LARGE((حسوب=$R$2)*(تواريخ&gt;=$P$3)*(تواريخ&lt;=$AD$3)*(4^8-ROW(حسوب)),ROWS(AV$9:AV550)),0))</f>
        <v>0</v>
      </c>
      <c r="AW550" s="79" t="str">
        <f t="shared" si="10"/>
        <v/>
      </c>
    </row>
    <row r="551" spans="6:49" ht="18">
      <c r="F551" s="83">
        <f>IF($G551="","",(INDEX('1'!A:A,INDEX(4^8-LARGE((حسوب=$R$2)*(تواريخ&gt;=$P$3)*(تواريخ&lt;=$AD$3)*(4^8-ROW(حسوب)),ROWS(F$9:F551)),0))))</f>
        <v>0</v>
      </c>
      <c r="G551" s="84">
        <f>INDEX('1'!AT:AT,INDEX(4^8-LARGE((حسوب=$R$2)*(تواريخ&gt;=$P$3)*(تواريخ&lt;=$AD$3)*(4^8-ROW(حسوب)),ROWS(G$9:G551)),0))</f>
        <v>0</v>
      </c>
      <c r="H551" s="84">
        <f>INDEX('1'!AV:AV,INDEX(4^8-LARGE((حسوب=$R$2)*(تواريخ&gt;=$P$3)*(تواريخ&lt;=$AD$3)*(4^8-ROW(حسوب)),ROWS(H$9:H551)),0))</f>
        <v>0</v>
      </c>
      <c r="I551" s="81">
        <f>INDEX('1'!J:J,INDEX(4^8-LARGE((حسوب=$R$2)*(تواريخ&gt;=$P$3)*(تواريخ&lt;=$AD$3)*(4^8-ROW(حسوب)),ROWS(I$9:I551)),0))</f>
        <v>0</v>
      </c>
      <c r="J551" s="81">
        <f>INDEX('1'!K:K,INDEX(4^8-LARGE((حسوب=$R$2)*(تواريخ&gt;=$P$3)*(تواريخ&lt;=$AD$3)*(4^8-ROW(حسوب)),ROWS(J$9:J551)),0))</f>
        <v>0</v>
      </c>
      <c r="K551" s="81">
        <f>INDEX('1'!L:L,INDEX(4^8-LARGE((حسوب=$R$2)*(تواريخ&gt;=$P$3)*(تواريخ&lt;=$AD$3)*(4^8-ROW(حسوب)),ROWS(K$9:K551)),0))</f>
        <v>0</v>
      </c>
      <c r="L551" s="81">
        <f>INDEX('1'!M:M,INDEX(4^8-LARGE((حسوب=$R$2)*(تواريخ&gt;=$P$3)*(تواريخ&lt;=$AD$3)*(4^8-ROW(حسوب)),ROWS(L$9:L551)),0))</f>
        <v>0</v>
      </c>
      <c r="M551" s="81">
        <f>INDEX('1'!N:N,INDEX(4^8-LARGE((حسوب=$R$2)*(تواريخ&gt;=$P$3)*(تواريخ&lt;=$AD$3)*(4^8-ROW(حسوب)),ROWS(M$9:M551)),0))</f>
        <v>0</v>
      </c>
      <c r="N551" s="81">
        <f>INDEX('1'!O:O,INDEX(4^8-LARGE((حسوب=$R$2)*(تواريخ&gt;=$P$3)*(تواريخ&lt;=$AD$3)*(4^8-ROW(حسوب)),ROWS(N$9:N551)),0))</f>
        <v>0</v>
      </c>
      <c r="O551" s="81">
        <f>INDEX('1'!P:P,INDEX(4^8-LARGE((حسوب=$R$2)*(تواريخ&gt;=$P$3)*(تواريخ&lt;=$AD$3)*(4^8-ROW(حسوب)),ROWS(O$9:O551)),0))</f>
        <v>0</v>
      </c>
      <c r="P551" s="81">
        <f>INDEX('1'!Q:Q,INDEX(4^8-LARGE((حسوب=$R$2)*(تواريخ&gt;=$P$3)*(تواريخ&lt;=$AD$3)*(4^8-ROW(حسوب)),ROWS(P$9:P551)),0))</f>
        <v>0</v>
      </c>
      <c r="Q551" s="81">
        <f>INDEX('1'!R:R,INDEX(4^8-LARGE((حسوب=$R$2)*(تواريخ&gt;=$P$3)*(تواريخ&lt;=$AD$3)*(4^8-ROW(حسوب)),ROWS(Q$9:Q551)),0))</f>
        <v>0</v>
      </c>
      <c r="R551" s="81">
        <f>INDEX('1'!S:S,INDEX(4^8-LARGE((حسوب=$R$2)*(تواريخ&gt;=$P$3)*(تواريخ&lt;=$AD$3)*(4^8-ROW(حسوب)),ROWS(R$9:R551)),0))</f>
        <v>0</v>
      </c>
      <c r="S551" s="81">
        <f>INDEX('1'!T:T,INDEX(4^8-LARGE((حسوب=$R$2)*(تواريخ&gt;=$P$3)*(تواريخ&lt;=$AD$3)*(4^8-ROW(حسوب)),ROWS(S$9:S551)),0))</f>
        <v>0</v>
      </c>
      <c r="T551" s="81">
        <f>INDEX('1'!U:U,INDEX(4^8-LARGE((حسوب=$R$2)*(تواريخ&gt;=$P$3)*(تواريخ&lt;=$AD$3)*(4^8-ROW(حسوب)),ROWS(T$9:T551)),0))</f>
        <v>0</v>
      </c>
      <c r="U551" s="81">
        <f>INDEX('1'!V:V,INDEX(4^8-LARGE((حسوب=$R$2)*(تواريخ&gt;=$P$3)*(تواريخ&lt;=$AD$3)*(4^8-ROW(حسوب)),ROWS(U$9:U551)),0))</f>
        <v>0</v>
      </c>
      <c r="V551" s="81">
        <f>INDEX('1'!W:W,INDEX(4^8-LARGE((حسوب=$R$2)*(تواريخ&gt;=$P$3)*(تواريخ&lt;=$AD$3)*(4^8-ROW(حسوب)),ROWS(V$9:V551)),0))</f>
        <v>0</v>
      </c>
      <c r="W551" s="81">
        <f>INDEX('1'!X:X,INDEX(4^8-LARGE((حسوب=$R$2)*(تواريخ&gt;=$P$3)*(تواريخ&lt;=$AD$3)*(4^8-ROW(حسوب)),ROWS(W$9:W551)),0))</f>
        <v>0</v>
      </c>
      <c r="X551" s="81">
        <f>INDEX('1'!Y:Y,INDEX(4^8-LARGE((حسوب=$R$2)*(تواريخ&gt;=$P$3)*(تواريخ&lt;=$AD$3)*(4^8-ROW(حسوب)),ROWS(X$9:X551)),0))</f>
        <v>0</v>
      </c>
      <c r="Y551" s="81">
        <f>INDEX('1'!Z:Z,INDEX(4^8-LARGE((حسوب=$R$2)*(تواريخ&gt;=$P$3)*(تواريخ&lt;=$AD$3)*(4^8-ROW(حسوب)),ROWS(Y$9:Y551)),0))</f>
        <v>0</v>
      </c>
      <c r="Z551" s="81">
        <f>INDEX('1'!AA:AA,INDEX(4^8-LARGE((حسوب=$R$2)*(تواريخ&gt;=$P$3)*(تواريخ&lt;=$AD$3)*(4^8-ROW(حسوب)),ROWS(Z$9:Z551)),0))</f>
        <v>0</v>
      </c>
      <c r="AA551" s="81">
        <f>INDEX('1'!AB:AB,INDEX(4^8-LARGE((حسوب=$R$2)*(تواريخ&gt;=$P$3)*(تواريخ&lt;=$AD$3)*(4^8-ROW(حسوب)),ROWS(AA$9:AA551)),0))</f>
        <v>0</v>
      </c>
      <c r="AB551" s="81">
        <f>INDEX('1'!AC:AC,INDEX(4^8-LARGE((حسوب=$R$2)*(تواريخ&gt;=$P$3)*(تواريخ&lt;=$AD$3)*(4^8-ROW(حسوب)),ROWS(AB$9:AB551)),0))</f>
        <v>0</v>
      </c>
      <c r="AC551" s="81">
        <f>INDEX('1'!AD:AD,INDEX(4^8-LARGE((حسوب=$R$2)*(تواريخ&gt;=$P$3)*(تواريخ&lt;=$AD$3)*(4^8-ROW(حسوب)),ROWS(AC$9:AC551)),0))</f>
        <v>0</v>
      </c>
      <c r="AD551" s="81">
        <f>INDEX('1'!AE:AE,INDEX(4^8-LARGE((حسوب=$R$2)*(تواريخ&gt;=$P$3)*(تواريخ&lt;=$AD$3)*(4^8-ROW(حسوب)),ROWS(AD$9:AD551)),0))</f>
        <v>0</v>
      </c>
      <c r="AE551" s="57"/>
      <c r="AF551" s="57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7"/>
      <c r="AR551" s="57"/>
      <c r="AS551" s="80">
        <f>INDEX('1'!AY:AY,INDEX(4^8-LARGE((حسوب=$R$2)*(تواريخ&gt;=$P$3)*(تواريخ&lt;=$AD$3)*(4^8-ROW(حسوب)),ROWS(AS$9:AS551)),0))</f>
        <v>0</v>
      </c>
      <c r="AT551" s="80">
        <f>INDEX('1'!AX:AX,INDEX(4^8-LARGE((حسوب=$R$2)*(تواريخ&gt;=$P$3)*(تواريخ&lt;=$AD$3)*(4^8-ROW(حسوب)),ROWS(AT$9:AT551)),0))</f>
        <v>0</v>
      </c>
      <c r="AU551" s="80">
        <f>INDEX('1'!BA:BA,INDEX(4^8-LARGE((حسوب=$R$2)*(تواريخ&gt;=$P$3)*(تواريخ&lt;=$AD$3)*(4^8-ROW(حسوب)),ROWS(AU$9:AU551)),0))</f>
        <v>0</v>
      </c>
      <c r="AV551" s="80">
        <f>INDEX('1'!AZ:AZ,INDEX(4^8-LARGE((حسوب=$R$2)*(تواريخ&gt;=$P$3)*(تواريخ&lt;=$AD$3)*(4^8-ROW(حسوب)),ROWS(AV$9:AV551)),0))</f>
        <v>0</v>
      </c>
      <c r="AW551" s="79" t="str">
        <f t="shared" si="10"/>
        <v/>
      </c>
    </row>
    <row r="552" spans="6:49" ht="18">
      <c r="F552" s="83">
        <f>IF($G552="","",(INDEX('1'!A:A,INDEX(4^8-LARGE((حسوب=$R$2)*(تواريخ&gt;=$P$3)*(تواريخ&lt;=$AD$3)*(4^8-ROW(حسوب)),ROWS(F$9:F552)),0))))</f>
        <v>0</v>
      </c>
      <c r="G552" s="84">
        <f>INDEX('1'!AT:AT,INDEX(4^8-LARGE((حسوب=$R$2)*(تواريخ&gt;=$P$3)*(تواريخ&lt;=$AD$3)*(4^8-ROW(حسوب)),ROWS(G$9:G552)),0))</f>
        <v>0</v>
      </c>
      <c r="H552" s="84">
        <f>INDEX('1'!AV:AV,INDEX(4^8-LARGE((حسوب=$R$2)*(تواريخ&gt;=$P$3)*(تواريخ&lt;=$AD$3)*(4^8-ROW(حسوب)),ROWS(H$9:H552)),0))</f>
        <v>0</v>
      </c>
      <c r="I552" s="81">
        <f>INDEX('1'!J:J,INDEX(4^8-LARGE((حسوب=$R$2)*(تواريخ&gt;=$P$3)*(تواريخ&lt;=$AD$3)*(4^8-ROW(حسوب)),ROWS(I$9:I552)),0))</f>
        <v>0</v>
      </c>
      <c r="J552" s="81">
        <f>INDEX('1'!K:K,INDEX(4^8-LARGE((حسوب=$R$2)*(تواريخ&gt;=$P$3)*(تواريخ&lt;=$AD$3)*(4^8-ROW(حسوب)),ROWS(J$9:J552)),0))</f>
        <v>0</v>
      </c>
      <c r="K552" s="81">
        <f>INDEX('1'!L:L,INDEX(4^8-LARGE((حسوب=$R$2)*(تواريخ&gt;=$P$3)*(تواريخ&lt;=$AD$3)*(4^8-ROW(حسوب)),ROWS(K$9:K552)),0))</f>
        <v>0</v>
      </c>
      <c r="L552" s="81">
        <f>INDEX('1'!M:M,INDEX(4^8-LARGE((حسوب=$R$2)*(تواريخ&gt;=$P$3)*(تواريخ&lt;=$AD$3)*(4^8-ROW(حسوب)),ROWS(L$9:L552)),0))</f>
        <v>0</v>
      </c>
      <c r="M552" s="81">
        <f>INDEX('1'!N:N,INDEX(4^8-LARGE((حسوب=$R$2)*(تواريخ&gt;=$P$3)*(تواريخ&lt;=$AD$3)*(4^8-ROW(حسوب)),ROWS(M$9:M552)),0))</f>
        <v>0</v>
      </c>
      <c r="N552" s="81">
        <f>INDEX('1'!O:O,INDEX(4^8-LARGE((حسوب=$R$2)*(تواريخ&gt;=$P$3)*(تواريخ&lt;=$AD$3)*(4^8-ROW(حسوب)),ROWS(N$9:N552)),0))</f>
        <v>0</v>
      </c>
      <c r="O552" s="81">
        <f>INDEX('1'!P:P,INDEX(4^8-LARGE((حسوب=$R$2)*(تواريخ&gt;=$P$3)*(تواريخ&lt;=$AD$3)*(4^8-ROW(حسوب)),ROWS(O$9:O552)),0))</f>
        <v>0</v>
      </c>
      <c r="P552" s="81">
        <f>INDEX('1'!Q:Q,INDEX(4^8-LARGE((حسوب=$R$2)*(تواريخ&gt;=$P$3)*(تواريخ&lt;=$AD$3)*(4^8-ROW(حسوب)),ROWS(P$9:P552)),0))</f>
        <v>0</v>
      </c>
      <c r="Q552" s="81">
        <f>INDEX('1'!R:R,INDEX(4^8-LARGE((حسوب=$R$2)*(تواريخ&gt;=$P$3)*(تواريخ&lt;=$AD$3)*(4^8-ROW(حسوب)),ROWS(Q$9:Q552)),0))</f>
        <v>0</v>
      </c>
      <c r="R552" s="81">
        <f>INDEX('1'!S:S,INDEX(4^8-LARGE((حسوب=$R$2)*(تواريخ&gt;=$P$3)*(تواريخ&lt;=$AD$3)*(4^8-ROW(حسوب)),ROWS(R$9:R552)),0))</f>
        <v>0</v>
      </c>
      <c r="S552" s="81">
        <f>INDEX('1'!T:T,INDEX(4^8-LARGE((حسوب=$R$2)*(تواريخ&gt;=$P$3)*(تواريخ&lt;=$AD$3)*(4^8-ROW(حسوب)),ROWS(S$9:S552)),0))</f>
        <v>0</v>
      </c>
      <c r="T552" s="81">
        <f>INDEX('1'!U:U,INDEX(4^8-LARGE((حسوب=$R$2)*(تواريخ&gt;=$P$3)*(تواريخ&lt;=$AD$3)*(4^8-ROW(حسوب)),ROWS(T$9:T552)),0))</f>
        <v>0</v>
      </c>
      <c r="U552" s="81">
        <f>INDEX('1'!V:V,INDEX(4^8-LARGE((حسوب=$R$2)*(تواريخ&gt;=$P$3)*(تواريخ&lt;=$AD$3)*(4^8-ROW(حسوب)),ROWS(U$9:U552)),0))</f>
        <v>0</v>
      </c>
      <c r="V552" s="81">
        <f>INDEX('1'!W:W,INDEX(4^8-LARGE((حسوب=$R$2)*(تواريخ&gt;=$P$3)*(تواريخ&lt;=$AD$3)*(4^8-ROW(حسوب)),ROWS(V$9:V552)),0))</f>
        <v>0</v>
      </c>
      <c r="W552" s="81">
        <f>INDEX('1'!X:X,INDEX(4^8-LARGE((حسوب=$R$2)*(تواريخ&gt;=$P$3)*(تواريخ&lt;=$AD$3)*(4^8-ROW(حسوب)),ROWS(W$9:W552)),0))</f>
        <v>0</v>
      </c>
      <c r="X552" s="81">
        <f>INDEX('1'!Y:Y,INDEX(4^8-LARGE((حسوب=$R$2)*(تواريخ&gt;=$P$3)*(تواريخ&lt;=$AD$3)*(4^8-ROW(حسوب)),ROWS(X$9:X552)),0))</f>
        <v>0</v>
      </c>
      <c r="Y552" s="81">
        <f>INDEX('1'!Z:Z,INDEX(4^8-LARGE((حسوب=$R$2)*(تواريخ&gt;=$P$3)*(تواريخ&lt;=$AD$3)*(4^8-ROW(حسوب)),ROWS(Y$9:Y552)),0))</f>
        <v>0</v>
      </c>
      <c r="Z552" s="81">
        <f>INDEX('1'!AA:AA,INDEX(4^8-LARGE((حسوب=$R$2)*(تواريخ&gt;=$P$3)*(تواريخ&lt;=$AD$3)*(4^8-ROW(حسوب)),ROWS(Z$9:Z552)),0))</f>
        <v>0</v>
      </c>
      <c r="AA552" s="81">
        <f>INDEX('1'!AB:AB,INDEX(4^8-LARGE((حسوب=$R$2)*(تواريخ&gt;=$P$3)*(تواريخ&lt;=$AD$3)*(4^8-ROW(حسوب)),ROWS(AA$9:AA552)),0))</f>
        <v>0</v>
      </c>
      <c r="AB552" s="81">
        <f>INDEX('1'!AC:AC,INDEX(4^8-LARGE((حسوب=$R$2)*(تواريخ&gt;=$P$3)*(تواريخ&lt;=$AD$3)*(4^8-ROW(حسوب)),ROWS(AB$9:AB552)),0))</f>
        <v>0</v>
      </c>
      <c r="AC552" s="81">
        <f>INDEX('1'!AD:AD,INDEX(4^8-LARGE((حسوب=$R$2)*(تواريخ&gt;=$P$3)*(تواريخ&lt;=$AD$3)*(4^8-ROW(حسوب)),ROWS(AC$9:AC552)),0))</f>
        <v>0</v>
      </c>
      <c r="AD552" s="81">
        <f>INDEX('1'!AE:AE,INDEX(4^8-LARGE((حسوب=$R$2)*(تواريخ&gt;=$P$3)*(تواريخ&lt;=$AD$3)*(4^8-ROW(حسوب)),ROWS(AD$9:AD552)),0))</f>
        <v>0</v>
      </c>
      <c r="AE552" s="57"/>
      <c r="AF552" s="57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7"/>
      <c r="AR552" s="57"/>
      <c r="AS552" s="80">
        <f>INDEX('1'!AY:AY,INDEX(4^8-LARGE((حسوب=$R$2)*(تواريخ&gt;=$P$3)*(تواريخ&lt;=$AD$3)*(4^8-ROW(حسوب)),ROWS(AS$9:AS552)),0))</f>
        <v>0</v>
      </c>
      <c r="AT552" s="80">
        <f>INDEX('1'!AX:AX,INDEX(4^8-LARGE((حسوب=$R$2)*(تواريخ&gt;=$P$3)*(تواريخ&lt;=$AD$3)*(4^8-ROW(حسوب)),ROWS(AT$9:AT552)),0))</f>
        <v>0</v>
      </c>
      <c r="AU552" s="80">
        <f>INDEX('1'!BA:BA,INDEX(4^8-LARGE((حسوب=$R$2)*(تواريخ&gt;=$P$3)*(تواريخ&lt;=$AD$3)*(4^8-ROW(حسوب)),ROWS(AU$9:AU552)),0))</f>
        <v>0</v>
      </c>
      <c r="AV552" s="80">
        <f>INDEX('1'!AZ:AZ,INDEX(4^8-LARGE((حسوب=$R$2)*(تواريخ&gt;=$P$3)*(تواريخ&lt;=$AD$3)*(4^8-ROW(حسوب)),ROWS(AV$9:AV552)),0))</f>
        <v>0</v>
      </c>
      <c r="AW552" s="79" t="str">
        <f t="shared" si="10"/>
        <v/>
      </c>
    </row>
    <row r="553" spans="6:49" ht="18">
      <c r="F553" s="83">
        <f>IF($G553="","",(INDEX('1'!A:A,INDEX(4^8-LARGE((حسوب=$R$2)*(تواريخ&gt;=$P$3)*(تواريخ&lt;=$AD$3)*(4^8-ROW(حسوب)),ROWS(F$9:F553)),0))))</f>
        <v>0</v>
      </c>
      <c r="G553" s="84">
        <f>INDEX('1'!AT:AT,INDEX(4^8-LARGE((حسوب=$R$2)*(تواريخ&gt;=$P$3)*(تواريخ&lt;=$AD$3)*(4^8-ROW(حسوب)),ROWS(G$9:G553)),0))</f>
        <v>0</v>
      </c>
      <c r="H553" s="84">
        <f>INDEX('1'!AV:AV,INDEX(4^8-LARGE((حسوب=$R$2)*(تواريخ&gt;=$P$3)*(تواريخ&lt;=$AD$3)*(4^8-ROW(حسوب)),ROWS(H$9:H553)),0))</f>
        <v>0</v>
      </c>
      <c r="I553" s="81">
        <f>INDEX('1'!J:J,INDEX(4^8-LARGE((حسوب=$R$2)*(تواريخ&gt;=$P$3)*(تواريخ&lt;=$AD$3)*(4^8-ROW(حسوب)),ROWS(I$9:I553)),0))</f>
        <v>0</v>
      </c>
      <c r="J553" s="81">
        <f>INDEX('1'!K:K,INDEX(4^8-LARGE((حسوب=$R$2)*(تواريخ&gt;=$P$3)*(تواريخ&lt;=$AD$3)*(4^8-ROW(حسوب)),ROWS(J$9:J553)),0))</f>
        <v>0</v>
      </c>
      <c r="K553" s="81">
        <f>INDEX('1'!L:L,INDEX(4^8-LARGE((حسوب=$R$2)*(تواريخ&gt;=$P$3)*(تواريخ&lt;=$AD$3)*(4^8-ROW(حسوب)),ROWS(K$9:K553)),0))</f>
        <v>0</v>
      </c>
      <c r="L553" s="81">
        <f>INDEX('1'!M:M,INDEX(4^8-LARGE((حسوب=$R$2)*(تواريخ&gt;=$P$3)*(تواريخ&lt;=$AD$3)*(4^8-ROW(حسوب)),ROWS(L$9:L553)),0))</f>
        <v>0</v>
      </c>
      <c r="M553" s="81">
        <f>INDEX('1'!N:N,INDEX(4^8-LARGE((حسوب=$R$2)*(تواريخ&gt;=$P$3)*(تواريخ&lt;=$AD$3)*(4^8-ROW(حسوب)),ROWS(M$9:M553)),0))</f>
        <v>0</v>
      </c>
      <c r="N553" s="81">
        <f>INDEX('1'!O:O,INDEX(4^8-LARGE((حسوب=$R$2)*(تواريخ&gt;=$P$3)*(تواريخ&lt;=$AD$3)*(4^8-ROW(حسوب)),ROWS(N$9:N553)),0))</f>
        <v>0</v>
      </c>
      <c r="O553" s="81">
        <f>INDEX('1'!P:P,INDEX(4^8-LARGE((حسوب=$R$2)*(تواريخ&gt;=$P$3)*(تواريخ&lt;=$AD$3)*(4^8-ROW(حسوب)),ROWS(O$9:O553)),0))</f>
        <v>0</v>
      </c>
      <c r="P553" s="81">
        <f>INDEX('1'!Q:Q,INDEX(4^8-LARGE((حسوب=$R$2)*(تواريخ&gt;=$P$3)*(تواريخ&lt;=$AD$3)*(4^8-ROW(حسوب)),ROWS(P$9:P553)),0))</f>
        <v>0</v>
      </c>
      <c r="Q553" s="81">
        <f>INDEX('1'!R:R,INDEX(4^8-LARGE((حسوب=$R$2)*(تواريخ&gt;=$P$3)*(تواريخ&lt;=$AD$3)*(4^8-ROW(حسوب)),ROWS(Q$9:Q553)),0))</f>
        <v>0</v>
      </c>
      <c r="R553" s="81">
        <f>INDEX('1'!S:S,INDEX(4^8-LARGE((حسوب=$R$2)*(تواريخ&gt;=$P$3)*(تواريخ&lt;=$AD$3)*(4^8-ROW(حسوب)),ROWS(R$9:R553)),0))</f>
        <v>0</v>
      </c>
      <c r="S553" s="81">
        <f>INDEX('1'!T:T,INDEX(4^8-LARGE((حسوب=$R$2)*(تواريخ&gt;=$P$3)*(تواريخ&lt;=$AD$3)*(4^8-ROW(حسوب)),ROWS(S$9:S553)),0))</f>
        <v>0</v>
      </c>
      <c r="T553" s="81">
        <f>INDEX('1'!U:U,INDEX(4^8-LARGE((حسوب=$R$2)*(تواريخ&gt;=$P$3)*(تواريخ&lt;=$AD$3)*(4^8-ROW(حسوب)),ROWS(T$9:T553)),0))</f>
        <v>0</v>
      </c>
      <c r="U553" s="81">
        <f>INDEX('1'!V:V,INDEX(4^8-LARGE((حسوب=$R$2)*(تواريخ&gt;=$P$3)*(تواريخ&lt;=$AD$3)*(4^8-ROW(حسوب)),ROWS(U$9:U553)),0))</f>
        <v>0</v>
      </c>
      <c r="V553" s="81">
        <f>INDEX('1'!W:W,INDEX(4^8-LARGE((حسوب=$R$2)*(تواريخ&gt;=$P$3)*(تواريخ&lt;=$AD$3)*(4^8-ROW(حسوب)),ROWS(V$9:V553)),0))</f>
        <v>0</v>
      </c>
      <c r="W553" s="81">
        <f>INDEX('1'!X:X,INDEX(4^8-LARGE((حسوب=$R$2)*(تواريخ&gt;=$P$3)*(تواريخ&lt;=$AD$3)*(4^8-ROW(حسوب)),ROWS(W$9:W553)),0))</f>
        <v>0</v>
      </c>
      <c r="X553" s="81">
        <f>INDEX('1'!Y:Y,INDEX(4^8-LARGE((حسوب=$R$2)*(تواريخ&gt;=$P$3)*(تواريخ&lt;=$AD$3)*(4^8-ROW(حسوب)),ROWS(X$9:X553)),0))</f>
        <v>0</v>
      </c>
      <c r="Y553" s="81">
        <f>INDEX('1'!Z:Z,INDEX(4^8-LARGE((حسوب=$R$2)*(تواريخ&gt;=$P$3)*(تواريخ&lt;=$AD$3)*(4^8-ROW(حسوب)),ROWS(Y$9:Y553)),0))</f>
        <v>0</v>
      </c>
      <c r="Z553" s="81">
        <f>INDEX('1'!AA:AA,INDEX(4^8-LARGE((حسوب=$R$2)*(تواريخ&gt;=$P$3)*(تواريخ&lt;=$AD$3)*(4^8-ROW(حسوب)),ROWS(Z$9:Z553)),0))</f>
        <v>0</v>
      </c>
      <c r="AA553" s="81">
        <f>INDEX('1'!AB:AB,INDEX(4^8-LARGE((حسوب=$R$2)*(تواريخ&gt;=$P$3)*(تواريخ&lt;=$AD$3)*(4^8-ROW(حسوب)),ROWS(AA$9:AA553)),0))</f>
        <v>0</v>
      </c>
      <c r="AB553" s="81">
        <f>INDEX('1'!AC:AC,INDEX(4^8-LARGE((حسوب=$R$2)*(تواريخ&gt;=$P$3)*(تواريخ&lt;=$AD$3)*(4^8-ROW(حسوب)),ROWS(AB$9:AB553)),0))</f>
        <v>0</v>
      </c>
      <c r="AC553" s="81">
        <f>INDEX('1'!AD:AD,INDEX(4^8-LARGE((حسوب=$R$2)*(تواريخ&gt;=$P$3)*(تواريخ&lt;=$AD$3)*(4^8-ROW(حسوب)),ROWS(AC$9:AC553)),0))</f>
        <v>0</v>
      </c>
      <c r="AD553" s="81">
        <f>INDEX('1'!AE:AE,INDEX(4^8-LARGE((حسوب=$R$2)*(تواريخ&gt;=$P$3)*(تواريخ&lt;=$AD$3)*(4^8-ROW(حسوب)),ROWS(AD$9:AD553)),0))</f>
        <v>0</v>
      </c>
      <c r="AE553" s="57"/>
      <c r="AF553" s="57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7"/>
      <c r="AR553" s="57"/>
      <c r="AS553" s="80">
        <f>INDEX('1'!AY:AY,INDEX(4^8-LARGE((حسوب=$R$2)*(تواريخ&gt;=$P$3)*(تواريخ&lt;=$AD$3)*(4^8-ROW(حسوب)),ROWS(AS$9:AS553)),0))</f>
        <v>0</v>
      </c>
      <c r="AT553" s="80">
        <f>INDEX('1'!AX:AX,INDEX(4^8-LARGE((حسوب=$R$2)*(تواريخ&gt;=$P$3)*(تواريخ&lt;=$AD$3)*(4^8-ROW(حسوب)),ROWS(AT$9:AT553)),0))</f>
        <v>0</v>
      </c>
      <c r="AU553" s="80">
        <f>INDEX('1'!BA:BA,INDEX(4^8-LARGE((حسوب=$R$2)*(تواريخ&gt;=$P$3)*(تواريخ&lt;=$AD$3)*(4^8-ROW(حسوب)),ROWS(AU$9:AU553)),0))</f>
        <v>0</v>
      </c>
      <c r="AV553" s="80">
        <f>INDEX('1'!AZ:AZ,INDEX(4^8-LARGE((حسوب=$R$2)*(تواريخ&gt;=$P$3)*(تواريخ&lt;=$AD$3)*(4^8-ROW(حسوب)),ROWS(AV$9:AV553)),0))</f>
        <v>0</v>
      </c>
      <c r="AW553" s="79" t="str">
        <f t="shared" si="10"/>
        <v/>
      </c>
    </row>
    <row r="554" spans="6:49" ht="18">
      <c r="F554" s="83">
        <f>IF($G554="","",(INDEX('1'!A:A,INDEX(4^8-LARGE((حسوب=$R$2)*(تواريخ&gt;=$P$3)*(تواريخ&lt;=$AD$3)*(4^8-ROW(حسوب)),ROWS(F$9:F554)),0))))</f>
        <v>0</v>
      </c>
      <c r="G554" s="84">
        <f>INDEX('1'!AT:AT,INDEX(4^8-LARGE((حسوب=$R$2)*(تواريخ&gt;=$P$3)*(تواريخ&lt;=$AD$3)*(4^8-ROW(حسوب)),ROWS(G$9:G554)),0))</f>
        <v>0</v>
      </c>
      <c r="H554" s="84">
        <f>INDEX('1'!AV:AV,INDEX(4^8-LARGE((حسوب=$R$2)*(تواريخ&gt;=$P$3)*(تواريخ&lt;=$AD$3)*(4^8-ROW(حسوب)),ROWS(H$9:H554)),0))</f>
        <v>0</v>
      </c>
      <c r="I554" s="81">
        <f>INDEX('1'!J:J,INDEX(4^8-LARGE((حسوب=$R$2)*(تواريخ&gt;=$P$3)*(تواريخ&lt;=$AD$3)*(4^8-ROW(حسوب)),ROWS(I$9:I554)),0))</f>
        <v>0</v>
      </c>
      <c r="J554" s="81">
        <f>INDEX('1'!K:K,INDEX(4^8-LARGE((حسوب=$R$2)*(تواريخ&gt;=$P$3)*(تواريخ&lt;=$AD$3)*(4^8-ROW(حسوب)),ROWS(J$9:J554)),0))</f>
        <v>0</v>
      </c>
      <c r="K554" s="81">
        <f>INDEX('1'!L:L,INDEX(4^8-LARGE((حسوب=$R$2)*(تواريخ&gt;=$P$3)*(تواريخ&lt;=$AD$3)*(4^8-ROW(حسوب)),ROWS(K$9:K554)),0))</f>
        <v>0</v>
      </c>
      <c r="L554" s="81">
        <f>INDEX('1'!M:M,INDEX(4^8-LARGE((حسوب=$R$2)*(تواريخ&gt;=$P$3)*(تواريخ&lt;=$AD$3)*(4^8-ROW(حسوب)),ROWS(L$9:L554)),0))</f>
        <v>0</v>
      </c>
      <c r="M554" s="81">
        <f>INDEX('1'!N:N,INDEX(4^8-LARGE((حسوب=$R$2)*(تواريخ&gt;=$P$3)*(تواريخ&lt;=$AD$3)*(4^8-ROW(حسوب)),ROWS(M$9:M554)),0))</f>
        <v>0</v>
      </c>
      <c r="N554" s="81">
        <f>INDEX('1'!O:O,INDEX(4^8-LARGE((حسوب=$R$2)*(تواريخ&gt;=$P$3)*(تواريخ&lt;=$AD$3)*(4^8-ROW(حسوب)),ROWS(N$9:N554)),0))</f>
        <v>0</v>
      </c>
      <c r="O554" s="81">
        <f>INDEX('1'!P:P,INDEX(4^8-LARGE((حسوب=$R$2)*(تواريخ&gt;=$P$3)*(تواريخ&lt;=$AD$3)*(4^8-ROW(حسوب)),ROWS(O$9:O554)),0))</f>
        <v>0</v>
      </c>
      <c r="P554" s="81">
        <f>INDEX('1'!Q:Q,INDEX(4^8-LARGE((حسوب=$R$2)*(تواريخ&gt;=$P$3)*(تواريخ&lt;=$AD$3)*(4^8-ROW(حسوب)),ROWS(P$9:P554)),0))</f>
        <v>0</v>
      </c>
      <c r="Q554" s="81">
        <f>INDEX('1'!R:R,INDEX(4^8-LARGE((حسوب=$R$2)*(تواريخ&gt;=$P$3)*(تواريخ&lt;=$AD$3)*(4^8-ROW(حسوب)),ROWS(Q$9:Q554)),0))</f>
        <v>0</v>
      </c>
      <c r="R554" s="81">
        <f>INDEX('1'!S:S,INDEX(4^8-LARGE((حسوب=$R$2)*(تواريخ&gt;=$P$3)*(تواريخ&lt;=$AD$3)*(4^8-ROW(حسوب)),ROWS(R$9:R554)),0))</f>
        <v>0</v>
      </c>
      <c r="S554" s="81">
        <f>INDEX('1'!T:T,INDEX(4^8-LARGE((حسوب=$R$2)*(تواريخ&gt;=$P$3)*(تواريخ&lt;=$AD$3)*(4^8-ROW(حسوب)),ROWS(S$9:S554)),0))</f>
        <v>0</v>
      </c>
      <c r="T554" s="81">
        <f>INDEX('1'!U:U,INDEX(4^8-LARGE((حسوب=$R$2)*(تواريخ&gt;=$P$3)*(تواريخ&lt;=$AD$3)*(4^8-ROW(حسوب)),ROWS(T$9:T554)),0))</f>
        <v>0</v>
      </c>
      <c r="U554" s="81">
        <f>INDEX('1'!V:V,INDEX(4^8-LARGE((حسوب=$R$2)*(تواريخ&gt;=$P$3)*(تواريخ&lt;=$AD$3)*(4^8-ROW(حسوب)),ROWS(U$9:U554)),0))</f>
        <v>0</v>
      </c>
      <c r="V554" s="81">
        <f>INDEX('1'!W:W,INDEX(4^8-LARGE((حسوب=$R$2)*(تواريخ&gt;=$P$3)*(تواريخ&lt;=$AD$3)*(4^8-ROW(حسوب)),ROWS(V$9:V554)),0))</f>
        <v>0</v>
      </c>
      <c r="W554" s="81">
        <f>INDEX('1'!X:X,INDEX(4^8-LARGE((حسوب=$R$2)*(تواريخ&gt;=$P$3)*(تواريخ&lt;=$AD$3)*(4^8-ROW(حسوب)),ROWS(W$9:W554)),0))</f>
        <v>0</v>
      </c>
      <c r="X554" s="81">
        <f>INDEX('1'!Y:Y,INDEX(4^8-LARGE((حسوب=$R$2)*(تواريخ&gt;=$P$3)*(تواريخ&lt;=$AD$3)*(4^8-ROW(حسوب)),ROWS(X$9:X554)),0))</f>
        <v>0</v>
      </c>
      <c r="Y554" s="81">
        <f>INDEX('1'!Z:Z,INDEX(4^8-LARGE((حسوب=$R$2)*(تواريخ&gt;=$P$3)*(تواريخ&lt;=$AD$3)*(4^8-ROW(حسوب)),ROWS(Y$9:Y554)),0))</f>
        <v>0</v>
      </c>
      <c r="Z554" s="81">
        <f>INDEX('1'!AA:AA,INDEX(4^8-LARGE((حسوب=$R$2)*(تواريخ&gt;=$P$3)*(تواريخ&lt;=$AD$3)*(4^8-ROW(حسوب)),ROWS(Z$9:Z554)),0))</f>
        <v>0</v>
      </c>
      <c r="AA554" s="81">
        <f>INDEX('1'!AB:AB,INDEX(4^8-LARGE((حسوب=$R$2)*(تواريخ&gt;=$P$3)*(تواريخ&lt;=$AD$3)*(4^8-ROW(حسوب)),ROWS(AA$9:AA554)),0))</f>
        <v>0</v>
      </c>
      <c r="AB554" s="81">
        <f>INDEX('1'!AC:AC,INDEX(4^8-LARGE((حسوب=$R$2)*(تواريخ&gt;=$P$3)*(تواريخ&lt;=$AD$3)*(4^8-ROW(حسوب)),ROWS(AB$9:AB554)),0))</f>
        <v>0</v>
      </c>
      <c r="AC554" s="81">
        <f>INDEX('1'!AD:AD,INDEX(4^8-LARGE((حسوب=$R$2)*(تواريخ&gt;=$P$3)*(تواريخ&lt;=$AD$3)*(4^8-ROW(حسوب)),ROWS(AC$9:AC554)),0))</f>
        <v>0</v>
      </c>
      <c r="AD554" s="81">
        <f>INDEX('1'!AE:AE,INDEX(4^8-LARGE((حسوب=$R$2)*(تواريخ&gt;=$P$3)*(تواريخ&lt;=$AD$3)*(4^8-ROW(حسوب)),ROWS(AD$9:AD554)),0))</f>
        <v>0</v>
      </c>
      <c r="AE554" s="57"/>
      <c r="AF554" s="57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7"/>
      <c r="AR554" s="57"/>
      <c r="AS554" s="80">
        <f>INDEX('1'!AY:AY,INDEX(4^8-LARGE((حسوب=$R$2)*(تواريخ&gt;=$P$3)*(تواريخ&lt;=$AD$3)*(4^8-ROW(حسوب)),ROWS(AS$9:AS554)),0))</f>
        <v>0</v>
      </c>
      <c r="AT554" s="80">
        <f>INDEX('1'!AX:AX,INDEX(4^8-LARGE((حسوب=$R$2)*(تواريخ&gt;=$P$3)*(تواريخ&lt;=$AD$3)*(4^8-ROW(حسوب)),ROWS(AT$9:AT554)),0))</f>
        <v>0</v>
      </c>
      <c r="AU554" s="80">
        <f>INDEX('1'!BA:BA,INDEX(4^8-LARGE((حسوب=$R$2)*(تواريخ&gt;=$P$3)*(تواريخ&lt;=$AD$3)*(4^8-ROW(حسوب)),ROWS(AU$9:AU554)),0))</f>
        <v>0</v>
      </c>
      <c r="AV554" s="80">
        <f>INDEX('1'!AZ:AZ,INDEX(4^8-LARGE((حسوب=$R$2)*(تواريخ&gt;=$P$3)*(تواريخ&lt;=$AD$3)*(4^8-ROW(حسوب)),ROWS(AV$9:AV554)),0))</f>
        <v>0</v>
      </c>
      <c r="AW554" s="79" t="str">
        <f t="shared" si="10"/>
        <v/>
      </c>
    </row>
    <row r="555" spans="6:49" ht="18">
      <c r="F555" s="83">
        <f>IF($G555="","",(INDEX('1'!A:A,INDEX(4^8-LARGE((حسوب=$R$2)*(تواريخ&gt;=$P$3)*(تواريخ&lt;=$AD$3)*(4^8-ROW(حسوب)),ROWS(F$9:F555)),0))))</f>
        <v>0</v>
      </c>
      <c r="G555" s="84">
        <f>INDEX('1'!AT:AT,INDEX(4^8-LARGE((حسوب=$R$2)*(تواريخ&gt;=$P$3)*(تواريخ&lt;=$AD$3)*(4^8-ROW(حسوب)),ROWS(G$9:G555)),0))</f>
        <v>0</v>
      </c>
      <c r="H555" s="84">
        <f>INDEX('1'!AV:AV,INDEX(4^8-LARGE((حسوب=$R$2)*(تواريخ&gt;=$P$3)*(تواريخ&lt;=$AD$3)*(4^8-ROW(حسوب)),ROWS(H$9:H555)),0))</f>
        <v>0</v>
      </c>
      <c r="I555" s="81">
        <f>INDEX('1'!J:J,INDEX(4^8-LARGE((حسوب=$R$2)*(تواريخ&gt;=$P$3)*(تواريخ&lt;=$AD$3)*(4^8-ROW(حسوب)),ROWS(I$9:I555)),0))</f>
        <v>0</v>
      </c>
      <c r="J555" s="81">
        <f>INDEX('1'!K:K,INDEX(4^8-LARGE((حسوب=$R$2)*(تواريخ&gt;=$P$3)*(تواريخ&lt;=$AD$3)*(4^8-ROW(حسوب)),ROWS(J$9:J555)),0))</f>
        <v>0</v>
      </c>
      <c r="K555" s="81">
        <f>INDEX('1'!L:L,INDEX(4^8-LARGE((حسوب=$R$2)*(تواريخ&gt;=$P$3)*(تواريخ&lt;=$AD$3)*(4^8-ROW(حسوب)),ROWS(K$9:K555)),0))</f>
        <v>0</v>
      </c>
      <c r="L555" s="81">
        <f>INDEX('1'!M:M,INDEX(4^8-LARGE((حسوب=$R$2)*(تواريخ&gt;=$P$3)*(تواريخ&lt;=$AD$3)*(4^8-ROW(حسوب)),ROWS(L$9:L555)),0))</f>
        <v>0</v>
      </c>
      <c r="M555" s="81">
        <f>INDEX('1'!N:N,INDEX(4^8-LARGE((حسوب=$R$2)*(تواريخ&gt;=$P$3)*(تواريخ&lt;=$AD$3)*(4^8-ROW(حسوب)),ROWS(M$9:M555)),0))</f>
        <v>0</v>
      </c>
      <c r="N555" s="81">
        <f>INDEX('1'!O:O,INDEX(4^8-LARGE((حسوب=$R$2)*(تواريخ&gt;=$P$3)*(تواريخ&lt;=$AD$3)*(4^8-ROW(حسوب)),ROWS(N$9:N555)),0))</f>
        <v>0</v>
      </c>
      <c r="O555" s="81">
        <f>INDEX('1'!P:P,INDEX(4^8-LARGE((حسوب=$R$2)*(تواريخ&gt;=$P$3)*(تواريخ&lt;=$AD$3)*(4^8-ROW(حسوب)),ROWS(O$9:O555)),0))</f>
        <v>0</v>
      </c>
      <c r="P555" s="81">
        <f>INDEX('1'!Q:Q,INDEX(4^8-LARGE((حسوب=$R$2)*(تواريخ&gt;=$P$3)*(تواريخ&lt;=$AD$3)*(4^8-ROW(حسوب)),ROWS(P$9:P555)),0))</f>
        <v>0</v>
      </c>
      <c r="Q555" s="81">
        <f>INDEX('1'!R:R,INDEX(4^8-LARGE((حسوب=$R$2)*(تواريخ&gt;=$P$3)*(تواريخ&lt;=$AD$3)*(4^8-ROW(حسوب)),ROWS(Q$9:Q555)),0))</f>
        <v>0</v>
      </c>
      <c r="R555" s="81">
        <f>INDEX('1'!S:S,INDEX(4^8-LARGE((حسوب=$R$2)*(تواريخ&gt;=$P$3)*(تواريخ&lt;=$AD$3)*(4^8-ROW(حسوب)),ROWS(R$9:R555)),0))</f>
        <v>0</v>
      </c>
      <c r="S555" s="81">
        <f>INDEX('1'!T:T,INDEX(4^8-LARGE((حسوب=$R$2)*(تواريخ&gt;=$P$3)*(تواريخ&lt;=$AD$3)*(4^8-ROW(حسوب)),ROWS(S$9:S555)),0))</f>
        <v>0</v>
      </c>
      <c r="T555" s="81">
        <f>INDEX('1'!U:U,INDEX(4^8-LARGE((حسوب=$R$2)*(تواريخ&gt;=$P$3)*(تواريخ&lt;=$AD$3)*(4^8-ROW(حسوب)),ROWS(T$9:T555)),0))</f>
        <v>0</v>
      </c>
      <c r="U555" s="81">
        <f>INDEX('1'!V:V,INDEX(4^8-LARGE((حسوب=$R$2)*(تواريخ&gt;=$P$3)*(تواريخ&lt;=$AD$3)*(4^8-ROW(حسوب)),ROWS(U$9:U555)),0))</f>
        <v>0</v>
      </c>
      <c r="V555" s="81">
        <f>INDEX('1'!W:W,INDEX(4^8-LARGE((حسوب=$R$2)*(تواريخ&gt;=$P$3)*(تواريخ&lt;=$AD$3)*(4^8-ROW(حسوب)),ROWS(V$9:V555)),0))</f>
        <v>0</v>
      </c>
      <c r="W555" s="81">
        <f>INDEX('1'!X:X,INDEX(4^8-LARGE((حسوب=$R$2)*(تواريخ&gt;=$P$3)*(تواريخ&lt;=$AD$3)*(4^8-ROW(حسوب)),ROWS(W$9:W555)),0))</f>
        <v>0</v>
      </c>
      <c r="X555" s="81">
        <f>INDEX('1'!Y:Y,INDEX(4^8-LARGE((حسوب=$R$2)*(تواريخ&gt;=$P$3)*(تواريخ&lt;=$AD$3)*(4^8-ROW(حسوب)),ROWS(X$9:X555)),0))</f>
        <v>0</v>
      </c>
      <c r="Y555" s="81">
        <f>INDEX('1'!Z:Z,INDEX(4^8-LARGE((حسوب=$R$2)*(تواريخ&gt;=$P$3)*(تواريخ&lt;=$AD$3)*(4^8-ROW(حسوب)),ROWS(Y$9:Y555)),0))</f>
        <v>0</v>
      </c>
      <c r="Z555" s="81">
        <f>INDEX('1'!AA:AA,INDEX(4^8-LARGE((حسوب=$R$2)*(تواريخ&gt;=$P$3)*(تواريخ&lt;=$AD$3)*(4^8-ROW(حسوب)),ROWS(Z$9:Z555)),0))</f>
        <v>0</v>
      </c>
      <c r="AA555" s="81">
        <f>INDEX('1'!AB:AB,INDEX(4^8-LARGE((حسوب=$R$2)*(تواريخ&gt;=$P$3)*(تواريخ&lt;=$AD$3)*(4^8-ROW(حسوب)),ROWS(AA$9:AA555)),0))</f>
        <v>0</v>
      </c>
      <c r="AB555" s="81">
        <f>INDEX('1'!AC:AC,INDEX(4^8-LARGE((حسوب=$R$2)*(تواريخ&gt;=$P$3)*(تواريخ&lt;=$AD$3)*(4^8-ROW(حسوب)),ROWS(AB$9:AB555)),0))</f>
        <v>0</v>
      </c>
      <c r="AC555" s="81">
        <f>INDEX('1'!AD:AD,INDEX(4^8-LARGE((حسوب=$R$2)*(تواريخ&gt;=$P$3)*(تواريخ&lt;=$AD$3)*(4^8-ROW(حسوب)),ROWS(AC$9:AC555)),0))</f>
        <v>0</v>
      </c>
      <c r="AD555" s="81">
        <f>INDEX('1'!AE:AE,INDEX(4^8-LARGE((حسوب=$R$2)*(تواريخ&gt;=$P$3)*(تواريخ&lt;=$AD$3)*(4^8-ROW(حسوب)),ROWS(AD$9:AD555)),0))</f>
        <v>0</v>
      </c>
      <c r="AE555" s="57"/>
      <c r="AF555" s="57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7"/>
      <c r="AR555" s="57"/>
      <c r="AS555" s="80">
        <f>INDEX('1'!AY:AY,INDEX(4^8-LARGE((حسوب=$R$2)*(تواريخ&gt;=$P$3)*(تواريخ&lt;=$AD$3)*(4^8-ROW(حسوب)),ROWS(AS$9:AS555)),0))</f>
        <v>0</v>
      </c>
      <c r="AT555" s="80">
        <f>INDEX('1'!AX:AX,INDEX(4^8-LARGE((حسوب=$R$2)*(تواريخ&gt;=$P$3)*(تواريخ&lt;=$AD$3)*(4^8-ROW(حسوب)),ROWS(AT$9:AT555)),0))</f>
        <v>0</v>
      </c>
      <c r="AU555" s="80">
        <f>INDEX('1'!BA:BA,INDEX(4^8-LARGE((حسوب=$R$2)*(تواريخ&gt;=$P$3)*(تواريخ&lt;=$AD$3)*(4^8-ROW(حسوب)),ROWS(AU$9:AU555)),0))</f>
        <v>0</v>
      </c>
      <c r="AV555" s="80">
        <f>INDEX('1'!AZ:AZ,INDEX(4^8-LARGE((حسوب=$R$2)*(تواريخ&gt;=$P$3)*(تواريخ&lt;=$AD$3)*(4^8-ROW(حسوب)),ROWS(AV$9:AV555)),0))</f>
        <v>0</v>
      </c>
      <c r="AW555" s="79" t="str">
        <f t="shared" ref="AW555:AW618" si="11">IF(AND(AS555=0,AT555=0,AU555=0,AV555=0),"",AW554+AS555+AT555-AU555-AV555)</f>
        <v/>
      </c>
    </row>
    <row r="556" spans="6:49" ht="18">
      <c r="F556" s="83">
        <f>IF($G556="","",(INDEX('1'!A:A,INDEX(4^8-LARGE((حسوب=$R$2)*(تواريخ&gt;=$P$3)*(تواريخ&lt;=$AD$3)*(4^8-ROW(حسوب)),ROWS(F$9:F556)),0))))</f>
        <v>0</v>
      </c>
      <c r="G556" s="84">
        <f>INDEX('1'!AT:AT,INDEX(4^8-LARGE((حسوب=$R$2)*(تواريخ&gt;=$P$3)*(تواريخ&lt;=$AD$3)*(4^8-ROW(حسوب)),ROWS(G$9:G556)),0))</f>
        <v>0</v>
      </c>
      <c r="H556" s="84">
        <f>INDEX('1'!AV:AV,INDEX(4^8-LARGE((حسوب=$R$2)*(تواريخ&gt;=$P$3)*(تواريخ&lt;=$AD$3)*(4^8-ROW(حسوب)),ROWS(H$9:H556)),0))</f>
        <v>0</v>
      </c>
      <c r="I556" s="81">
        <f>INDEX('1'!J:J,INDEX(4^8-LARGE((حسوب=$R$2)*(تواريخ&gt;=$P$3)*(تواريخ&lt;=$AD$3)*(4^8-ROW(حسوب)),ROWS(I$9:I556)),0))</f>
        <v>0</v>
      </c>
      <c r="J556" s="81">
        <f>INDEX('1'!K:K,INDEX(4^8-LARGE((حسوب=$R$2)*(تواريخ&gt;=$P$3)*(تواريخ&lt;=$AD$3)*(4^8-ROW(حسوب)),ROWS(J$9:J556)),0))</f>
        <v>0</v>
      </c>
      <c r="K556" s="81">
        <f>INDEX('1'!L:L,INDEX(4^8-LARGE((حسوب=$R$2)*(تواريخ&gt;=$P$3)*(تواريخ&lt;=$AD$3)*(4^8-ROW(حسوب)),ROWS(K$9:K556)),0))</f>
        <v>0</v>
      </c>
      <c r="L556" s="81">
        <f>INDEX('1'!M:M,INDEX(4^8-LARGE((حسوب=$R$2)*(تواريخ&gt;=$P$3)*(تواريخ&lt;=$AD$3)*(4^8-ROW(حسوب)),ROWS(L$9:L556)),0))</f>
        <v>0</v>
      </c>
      <c r="M556" s="81">
        <f>INDEX('1'!N:N,INDEX(4^8-LARGE((حسوب=$R$2)*(تواريخ&gt;=$P$3)*(تواريخ&lt;=$AD$3)*(4^8-ROW(حسوب)),ROWS(M$9:M556)),0))</f>
        <v>0</v>
      </c>
      <c r="N556" s="81">
        <f>INDEX('1'!O:O,INDEX(4^8-LARGE((حسوب=$R$2)*(تواريخ&gt;=$P$3)*(تواريخ&lt;=$AD$3)*(4^8-ROW(حسوب)),ROWS(N$9:N556)),0))</f>
        <v>0</v>
      </c>
      <c r="O556" s="81">
        <f>INDEX('1'!P:P,INDEX(4^8-LARGE((حسوب=$R$2)*(تواريخ&gt;=$P$3)*(تواريخ&lt;=$AD$3)*(4^8-ROW(حسوب)),ROWS(O$9:O556)),0))</f>
        <v>0</v>
      </c>
      <c r="P556" s="81">
        <f>INDEX('1'!Q:Q,INDEX(4^8-LARGE((حسوب=$R$2)*(تواريخ&gt;=$P$3)*(تواريخ&lt;=$AD$3)*(4^8-ROW(حسوب)),ROWS(P$9:P556)),0))</f>
        <v>0</v>
      </c>
      <c r="Q556" s="81">
        <f>INDEX('1'!R:R,INDEX(4^8-LARGE((حسوب=$R$2)*(تواريخ&gt;=$P$3)*(تواريخ&lt;=$AD$3)*(4^8-ROW(حسوب)),ROWS(Q$9:Q556)),0))</f>
        <v>0</v>
      </c>
      <c r="R556" s="81">
        <f>INDEX('1'!S:S,INDEX(4^8-LARGE((حسوب=$R$2)*(تواريخ&gt;=$P$3)*(تواريخ&lt;=$AD$3)*(4^8-ROW(حسوب)),ROWS(R$9:R556)),0))</f>
        <v>0</v>
      </c>
      <c r="S556" s="81">
        <f>INDEX('1'!T:T,INDEX(4^8-LARGE((حسوب=$R$2)*(تواريخ&gt;=$P$3)*(تواريخ&lt;=$AD$3)*(4^8-ROW(حسوب)),ROWS(S$9:S556)),0))</f>
        <v>0</v>
      </c>
      <c r="T556" s="81">
        <f>INDEX('1'!U:U,INDEX(4^8-LARGE((حسوب=$R$2)*(تواريخ&gt;=$P$3)*(تواريخ&lt;=$AD$3)*(4^8-ROW(حسوب)),ROWS(T$9:T556)),0))</f>
        <v>0</v>
      </c>
      <c r="U556" s="81">
        <f>INDEX('1'!V:V,INDEX(4^8-LARGE((حسوب=$R$2)*(تواريخ&gt;=$P$3)*(تواريخ&lt;=$AD$3)*(4^8-ROW(حسوب)),ROWS(U$9:U556)),0))</f>
        <v>0</v>
      </c>
      <c r="V556" s="81">
        <f>INDEX('1'!W:W,INDEX(4^8-LARGE((حسوب=$R$2)*(تواريخ&gt;=$P$3)*(تواريخ&lt;=$AD$3)*(4^8-ROW(حسوب)),ROWS(V$9:V556)),0))</f>
        <v>0</v>
      </c>
      <c r="W556" s="81">
        <f>INDEX('1'!X:X,INDEX(4^8-LARGE((حسوب=$R$2)*(تواريخ&gt;=$P$3)*(تواريخ&lt;=$AD$3)*(4^8-ROW(حسوب)),ROWS(W$9:W556)),0))</f>
        <v>0</v>
      </c>
      <c r="X556" s="81">
        <f>INDEX('1'!Y:Y,INDEX(4^8-LARGE((حسوب=$R$2)*(تواريخ&gt;=$P$3)*(تواريخ&lt;=$AD$3)*(4^8-ROW(حسوب)),ROWS(X$9:X556)),0))</f>
        <v>0</v>
      </c>
      <c r="Y556" s="81">
        <f>INDEX('1'!Z:Z,INDEX(4^8-LARGE((حسوب=$R$2)*(تواريخ&gt;=$P$3)*(تواريخ&lt;=$AD$3)*(4^8-ROW(حسوب)),ROWS(Y$9:Y556)),0))</f>
        <v>0</v>
      </c>
      <c r="Z556" s="81">
        <f>INDEX('1'!AA:AA,INDEX(4^8-LARGE((حسوب=$R$2)*(تواريخ&gt;=$P$3)*(تواريخ&lt;=$AD$3)*(4^8-ROW(حسوب)),ROWS(Z$9:Z556)),0))</f>
        <v>0</v>
      </c>
      <c r="AA556" s="81">
        <f>INDEX('1'!AB:AB,INDEX(4^8-LARGE((حسوب=$R$2)*(تواريخ&gt;=$P$3)*(تواريخ&lt;=$AD$3)*(4^8-ROW(حسوب)),ROWS(AA$9:AA556)),0))</f>
        <v>0</v>
      </c>
      <c r="AB556" s="81">
        <f>INDEX('1'!AC:AC,INDEX(4^8-LARGE((حسوب=$R$2)*(تواريخ&gt;=$P$3)*(تواريخ&lt;=$AD$3)*(4^8-ROW(حسوب)),ROWS(AB$9:AB556)),0))</f>
        <v>0</v>
      </c>
      <c r="AC556" s="81">
        <f>INDEX('1'!AD:AD,INDEX(4^8-LARGE((حسوب=$R$2)*(تواريخ&gt;=$P$3)*(تواريخ&lt;=$AD$3)*(4^8-ROW(حسوب)),ROWS(AC$9:AC556)),0))</f>
        <v>0</v>
      </c>
      <c r="AD556" s="81">
        <f>INDEX('1'!AE:AE,INDEX(4^8-LARGE((حسوب=$R$2)*(تواريخ&gt;=$P$3)*(تواريخ&lt;=$AD$3)*(4^8-ROW(حسوب)),ROWS(AD$9:AD556)),0))</f>
        <v>0</v>
      </c>
      <c r="AE556" s="57"/>
      <c r="AF556" s="57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7"/>
      <c r="AR556" s="57"/>
      <c r="AS556" s="80">
        <f>INDEX('1'!AY:AY,INDEX(4^8-LARGE((حسوب=$R$2)*(تواريخ&gt;=$P$3)*(تواريخ&lt;=$AD$3)*(4^8-ROW(حسوب)),ROWS(AS$9:AS556)),0))</f>
        <v>0</v>
      </c>
      <c r="AT556" s="80">
        <f>INDEX('1'!AX:AX,INDEX(4^8-LARGE((حسوب=$R$2)*(تواريخ&gt;=$P$3)*(تواريخ&lt;=$AD$3)*(4^8-ROW(حسوب)),ROWS(AT$9:AT556)),0))</f>
        <v>0</v>
      </c>
      <c r="AU556" s="80">
        <f>INDEX('1'!BA:BA,INDEX(4^8-LARGE((حسوب=$R$2)*(تواريخ&gt;=$P$3)*(تواريخ&lt;=$AD$3)*(4^8-ROW(حسوب)),ROWS(AU$9:AU556)),0))</f>
        <v>0</v>
      </c>
      <c r="AV556" s="80">
        <f>INDEX('1'!AZ:AZ,INDEX(4^8-LARGE((حسوب=$R$2)*(تواريخ&gt;=$P$3)*(تواريخ&lt;=$AD$3)*(4^8-ROW(حسوب)),ROWS(AV$9:AV556)),0))</f>
        <v>0</v>
      </c>
      <c r="AW556" s="79" t="str">
        <f t="shared" si="11"/>
        <v/>
      </c>
    </row>
    <row r="557" spans="6:49" ht="18">
      <c r="F557" s="83">
        <f>IF($G557="","",(INDEX('1'!A:A,INDEX(4^8-LARGE((حسوب=$R$2)*(تواريخ&gt;=$P$3)*(تواريخ&lt;=$AD$3)*(4^8-ROW(حسوب)),ROWS(F$9:F557)),0))))</f>
        <v>0</v>
      </c>
      <c r="G557" s="84">
        <f>INDEX('1'!AT:AT,INDEX(4^8-LARGE((حسوب=$R$2)*(تواريخ&gt;=$P$3)*(تواريخ&lt;=$AD$3)*(4^8-ROW(حسوب)),ROWS(G$9:G557)),0))</f>
        <v>0</v>
      </c>
      <c r="H557" s="84">
        <f>INDEX('1'!AV:AV,INDEX(4^8-LARGE((حسوب=$R$2)*(تواريخ&gt;=$P$3)*(تواريخ&lt;=$AD$3)*(4^8-ROW(حسوب)),ROWS(H$9:H557)),0))</f>
        <v>0</v>
      </c>
      <c r="I557" s="81">
        <f>INDEX('1'!J:J,INDEX(4^8-LARGE((حسوب=$R$2)*(تواريخ&gt;=$P$3)*(تواريخ&lt;=$AD$3)*(4^8-ROW(حسوب)),ROWS(I$9:I557)),0))</f>
        <v>0</v>
      </c>
      <c r="J557" s="81">
        <f>INDEX('1'!K:K,INDEX(4^8-LARGE((حسوب=$R$2)*(تواريخ&gt;=$P$3)*(تواريخ&lt;=$AD$3)*(4^8-ROW(حسوب)),ROWS(J$9:J557)),0))</f>
        <v>0</v>
      </c>
      <c r="K557" s="81">
        <f>INDEX('1'!L:L,INDEX(4^8-LARGE((حسوب=$R$2)*(تواريخ&gt;=$P$3)*(تواريخ&lt;=$AD$3)*(4^8-ROW(حسوب)),ROWS(K$9:K557)),0))</f>
        <v>0</v>
      </c>
      <c r="L557" s="81">
        <f>INDEX('1'!M:M,INDEX(4^8-LARGE((حسوب=$R$2)*(تواريخ&gt;=$P$3)*(تواريخ&lt;=$AD$3)*(4^8-ROW(حسوب)),ROWS(L$9:L557)),0))</f>
        <v>0</v>
      </c>
      <c r="M557" s="81">
        <f>INDEX('1'!N:N,INDEX(4^8-LARGE((حسوب=$R$2)*(تواريخ&gt;=$P$3)*(تواريخ&lt;=$AD$3)*(4^8-ROW(حسوب)),ROWS(M$9:M557)),0))</f>
        <v>0</v>
      </c>
      <c r="N557" s="81">
        <f>INDEX('1'!O:O,INDEX(4^8-LARGE((حسوب=$R$2)*(تواريخ&gt;=$P$3)*(تواريخ&lt;=$AD$3)*(4^8-ROW(حسوب)),ROWS(N$9:N557)),0))</f>
        <v>0</v>
      </c>
      <c r="O557" s="81">
        <f>INDEX('1'!P:P,INDEX(4^8-LARGE((حسوب=$R$2)*(تواريخ&gt;=$P$3)*(تواريخ&lt;=$AD$3)*(4^8-ROW(حسوب)),ROWS(O$9:O557)),0))</f>
        <v>0</v>
      </c>
      <c r="P557" s="81">
        <f>INDEX('1'!Q:Q,INDEX(4^8-LARGE((حسوب=$R$2)*(تواريخ&gt;=$P$3)*(تواريخ&lt;=$AD$3)*(4^8-ROW(حسوب)),ROWS(P$9:P557)),0))</f>
        <v>0</v>
      </c>
      <c r="Q557" s="81">
        <f>INDEX('1'!R:R,INDEX(4^8-LARGE((حسوب=$R$2)*(تواريخ&gt;=$P$3)*(تواريخ&lt;=$AD$3)*(4^8-ROW(حسوب)),ROWS(Q$9:Q557)),0))</f>
        <v>0</v>
      </c>
      <c r="R557" s="81">
        <f>INDEX('1'!S:S,INDEX(4^8-LARGE((حسوب=$R$2)*(تواريخ&gt;=$P$3)*(تواريخ&lt;=$AD$3)*(4^8-ROW(حسوب)),ROWS(R$9:R557)),0))</f>
        <v>0</v>
      </c>
      <c r="S557" s="81">
        <f>INDEX('1'!T:T,INDEX(4^8-LARGE((حسوب=$R$2)*(تواريخ&gt;=$P$3)*(تواريخ&lt;=$AD$3)*(4^8-ROW(حسوب)),ROWS(S$9:S557)),0))</f>
        <v>0</v>
      </c>
      <c r="T557" s="81">
        <f>INDEX('1'!U:U,INDEX(4^8-LARGE((حسوب=$R$2)*(تواريخ&gt;=$P$3)*(تواريخ&lt;=$AD$3)*(4^8-ROW(حسوب)),ROWS(T$9:T557)),0))</f>
        <v>0</v>
      </c>
      <c r="U557" s="81">
        <f>INDEX('1'!V:V,INDEX(4^8-LARGE((حسوب=$R$2)*(تواريخ&gt;=$P$3)*(تواريخ&lt;=$AD$3)*(4^8-ROW(حسوب)),ROWS(U$9:U557)),0))</f>
        <v>0</v>
      </c>
      <c r="V557" s="81">
        <f>INDEX('1'!W:W,INDEX(4^8-LARGE((حسوب=$R$2)*(تواريخ&gt;=$P$3)*(تواريخ&lt;=$AD$3)*(4^8-ROW(حسوب)),ROWS(V$9:V557)),0))</f>
        <v>0</v>
      </c>
      <c r="W557" s="81">
        <f>INDEX('1'!X:X,INDEX(4^8-LARGE((حسوب=$R$2)*(تواريخ&gt;=$P$3)*(تواريخ&lt;=$AD$3)*(4^8-ROW(حسوب)),ROWS(W$9:W557)),0))</f>
        <v>0</v>
      </c>
      <c r="X557" s="81">
        <f>INDEX('1'!Y:Y,INDEX(4^8-LARGE((حسوب=$R$2)*(تواريخ&gt;=$P$3)*(تواريخ&lt;=$AD$3)*(4^8-ROW(حسوب)),ROWS(X$9:X557)),0))</f>
        <v>0</v>
      </c>
      <c r="Y557" s="81">
        <f>INDEX('1'!Z:Z,INDEX(4^8-LARGE((حسوب=$R$2)*(تواريخ&gt;=$P$3)*(تواريخ&lt;=$AD$3)*(4^8-ROW(حسوب)),ROWS(Y$9:Y557)),0))</f>
        <v>0</v>
      </c>
      <c r="Z557" s="81">
        <f>INDEX('1'!AA:AA,INDEX(4^8-LARGE((حسوب=$R$2)*(تواريخ&gt;=$P$3)*(تواريخ&lt;=$AD$3)*(4^8-ROW(حسوب)),ROWS(Z$9:Z557)),0))</f>
        <v>0</v>
      </c>
      <c r="AA557" s="81">
        <f>INDEX('1'!AB:AB,INDEX(4^8-LARGE((حسوب=$R$2)*(تواريخ&gt;=$P$3)*(تواريخ&lt;=$AD$3)*(4^8-ROW(حسوب)),ROWS(AA$9:AA557)),0))</f>
        <v>0</v>
      </c>
      <c r="AB557" s="81">
        <f>INDEX('1'!AC:AC,INDEX(4^8-LARGE((حسوب=$R$2)*(تواريخ&gt;=$P$3)*(تواريخ&lt;=$AD$3)*(4^8-ROW(حسوب)),ROWS(AB$9:AB557)),0))</f>
        <v>0</v>
      </c>
      <c r="AC557" s="81">
        <f>INDEX('1'!AD:AD,INDEX(4^8-LARGE((حسوب=$R$2)*(تواريخ&gt;=$P$3)*(تواريخ&lt;=$AD$3)*(4^8-ROW(حسوب)),ROWS(AC$9:AC557)),0))</f>
        <v>0</v>
      </c>
      <c r="AD557" s="81">
        <f>INDEX('1'!AE:AE,INDEX(4^8-LARGE((حسوب=$R$2)*(تواريخ&gt;=$P$3)*(تواريخ&lt;=$AD$3)*(4^8-ROW(حسوب)),ROWS(AD$9:AD557)),0))</f>
        <v>0</v>
      </c>
      <c r="AE557" s="57"/>
      <c r="AF557" s="57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7"/>
      <c r="AR557" s="57"/>
      <c r="AS557" s="80">
        <f>INDEX('1'!AY:AY,INDEX(4^8-LARGE((حسوب=$R$2)*(تواريخ&gt;=$P$3)*(تواريخ&lt;=$AD$3)*(4^8-ROW(حسوب)),ROWS(AS$9:AS557)),0))</f>
        <v>0</v>
      </c>
      <c r="AT557" s="80">
        <f>INDEX('1'!AX:AX,INDEX(4^8-LARGE((حسوب=$R$2)*(تواريخ&gt;=$P$3)*(تواريخ&lt;=$AD$3)*(4^8-ROW(حسوب)),ROWS(AT$9:AT557)),0))</f>
        <v>0</v>
      </c>
      <c r="AU557" s="80">
        <f>INDEX('1'!BA:BA,INDEX(4^8-LARGE((حسوب=$R$2)*(تواريخ&gt;=$P$3)*(تواريخ&lt;=$AD$3)*(4^8-ROW(حسوب)),ROWS(AU$9:AU557)),0))</f>
        <v>0</v>
      </c>
      <c r="AV557" s="80">
        <f>INDEX('1'!AZ:AZ,INDEX(4^8-LARGE((حسوب=$R$2)*(تواريخ&gt;=$P$3)*(تواريخ&lt;=$AD$3)*(4^8-ROW(حسوب)),ROWS(AV$9:AV557)),0))</f>
        <v>0</v>
      </c>
      <c r="AW557" s="79" t="str">
        <f t="shared" si="11"/>
        <v/>
      </c>
    </row>
    <row r="558" spans="6:49" ht="18">
      <c r="F558" s="83">
        <f>IF($G558="","",(INDEX('1'!A:A,INDEX(4^8-LARGE((حسوب=$R$2)*(تواريخ&gt;=$P$3)*(تواريخ&lt;=$AD$3)*(4^8-ROW(حسوب)),ROWS(F$9:F558)),0))))</f>
        <v>0</v>
      </c>
      <c r="G558" s="84">
        <f>INDEX('1'!AT:AT,INDEX(4^8-LARGE((حسوب=$R$2)*(تواريخ&gt;=$P$3)*(تواريخ&lt;=$AD$3)*(4^8-ROW(حسوب)),ROWS(G$9:G558)),0))</f>
        <v>0</v>
      </c>
      <c r="H558" s="84">
        <f>INDEX('1'!AV:AV,INDEX(4^8-LARGE((حسوب=$R$2)*(تواريخ&gt;=$P$3)*(تواريخ&lt;=$AD$3)*(4^8-ROW(حسوب)),ROWS(H$9:H558)),0))</f>
        <v>0</v>
      </c>
      <c r="I558" s="81">
        <f>INDEX('1'!J:J,INDEX(4^8-LARGE((حسوب=$R$2)*(تواريخ&gt;=$P$3)*(تواريخ&lt;=$AD$3)*(4^8-ROW(حسوب)),ROWS(I$9:I558)),0))</f>
        <v>0</v>
      </c>
      <c r="J558" s="81">
        <f>INDEX('1'!K:K,INDEX(4^8-LARGE((حسوب=$R$2)*(تواريخ&gt;=$P$3)*(تواريخ&lt;=$AD$3)*(4^8-ROW(حسوب)),ROWS(J$9:J558)),0))</f>
        <v>0</v>
      </c>
      <c r="K558" s="81">
        <f>INDEX('1'!L:L,INDEX(4^8-LARGE((حسوب=$R$2)*(تواريخ&gt;=$P$3)*(تواريخ&lt;=$AD$3)*(4^8-ROW(حسوب)),ROWS(K$9:K558)),0))</f>
        <v>0</v>
      </c>
      <c r="L558" s="81">
        <f>INDEX('1'!M:M,INDEX(4^8-LARGE((حسوب=$R$2)*(تواريخ&gt;=$P$3)*(تواريخ&lt;=$AD$3)*(4^8-ROW(حسوب)),ROWS(L$9:L558)),0))</f>
        <v>0</v>
      </c>
      <c r="M558" s="81">
        <f>INDEX('1'!N:N,INDEX(4^8-LARGE((حسوب=$R$2)*(تواريخ&gt;=$P$3)*(تواريخ&lt;=$AD$3)*(4^8-ROW(حسوب)),ROWS(M$9:M558)),0))</f>
        <v>0</v>
      </c>
      <c r="N558" s="81">
        <f>INDEX('1'!O:O,INDEX(4^8-LARGE((حسوب=$R$2)*(تواريخ&gt;=$P$3)*(تواريخ&lt;=$AD$3)*(4^8-ROW(حسوب)),ROWS(N$9:N558)),0))</f>
        <v>0</v>
      </c>
      <c r="O558" s="81">
        <f>INDEX('1'!P:P,INDEX(4^8-LARGE((حسوب=$R$2)*(تواريخ&gt;=$P$3)*(تواريخ&lt;=$AD$3)*(4^8-ROW(حسوب)),ROWS(O$9:O558)),0))</f>
        <v>0</v>
      </c>
      <c r="P558" s="81">
        <f>INDEX('1'!Q:Q,INDEX(4^8-LARGE((حسوب=$R$2)*(تواريخ&gt;=$P$3)*(تواريخ&lt;=$AD$3)*(4^8-ROW(حسوب)),ROWS(P$9:P558)),0))</f>
        <v>0</v>
      </c>
      <c r="Q558" s="81">
        <f>INDEX('1'!R:R,INDEX(4^8-LARGE((حسوب=$R$2)*(تواريخ&gt;=$P$3)*(تواريخ&lt;=$AD$3)*(4^8-ROW(حسوب)),ROWS(Q$9:Q558)),0))</f>
        <v>0</v>
      </c>
      <c r="R558" s="81">
        <f>INDEX('1'!S:S,INDEX(4^8-LARGE((حسوب=$R$2)*(تواريخ&gt;=$P$3)*(تواريخ&lt;=$AD$3)*(4^8-ROW(حسوب)),ROWS(R$9:R558)),0))</f>
        <v>0</v>
      </c>
      <c r="S558" s="81">
        <f>INDEX('1'!T:T,INDEX(4^8-LARGE((حسوب=$R$2)*(تواريخ&gt;=$P$3)*(تواريخ&lt;=$AD$3)*(4^8-ROW(حسوب)),ROWS(S$9:S558)),0))</f>
        <v>0</v>
      </c>
      <c r="T558" s="81">
        <f>INDEX('1'!U:U,INDEX(4^8-LARGE((حسوب=$R$2)*(تواريخ&gt;=$P$3)*(تواريخ&lt;=$AD$3)*(4^8-ROW(حسوب)),ROWS(T$9:T558)),0))</f>
        <v>0</v>
      </c>
      <c r="U558" s="81">
        <f>INDEX('1'!V:V,INDEX(4^8-LARGE((حسوب=$R$2)*(تواريخ&gt;=$P$3)*(تواريخ&lt;=$AD$3)*(4^8-ROW(حسوب)),ROWS(U$9:U558)),0))</f>
        <v>0</v>
      </c>
      <c r="V558" s="81">
        <f>INDEX('1'!W:W,INDEX(4^8-LARGE((حسوب=$R$2)*(تواريخ&gt;=$P$3)*(تواريخ&lt;=$AD$3)*(4^8-ROW(حسوب)),ROWS(V$9:V558)),0))</f>
        <v>0</v>
      </c>
      <c r="W558" s="81">
        <f>INDEX('1'!X:X,INDEX(4^8-LARGE((حسوب=$R$2)*(تواريخ&gt;=$P$3)*(تواريخ&lt;=$AD$3)*(4^8-ROW(حسوب)),ROWS(W$9:W558)),0))</f>
        <v>0</v>
      </c>
      <c r="X558" s="81">
        <f>INDEX('1'!Y:Y,INDEX(4^8-LARGE((حسوب=$R$2)*(تواريخ&gt;=$P$3)*(تواريخ&lt;=$AD$3)*(4^8-ROW(حسوب)),ROWS(X$9:X558)),0))</f>
        <v>0</v>
      </c>
      <c r="Y558" s="81">
        <f>INDEX('1'!Z:Z,INDEX(4^8-LARGE((حسوب=$R$2)*(تواريخ&gt;=$P$3)*(تواريخ&lt;=$AD$3)*(4^8-ROW(حسوب)),ROWS(Y$9:Y558)),0))</f>
        <v>0</v>
      </c>
      <c r="Z558" s="81">
        <f>INDEX('1'!AA:AA,INDEX(4^8-LARGE((حسوب=$R$2)*(تواريخ&gt;=$P$3)*(تواريخ&lt;=$AD$3)*(4^8-ROW(حسوب)),ROWS(Z$9:Z558)),0))</f>
        <v>0</v>
      </c>
      <c r="AA558" s="81">
        <f>INDEX('1'!AB:AB,INDEX(4^8-LARGE((حسوب=$R$2)*(تواريخ&gt;=$P$3)*(تواريخ&lt;=$AD$3)*(4^8-ROW(حسوب)),ROWS(AA$9:AA558)),0))</f>
        <v>0</v>
      </c>
      <c r="AB558" s="81">
        <f>INDEX('1'!AC:AC,INDEX(4^8-LARGE((حسوب=$R$2)*(تواريخ&gt;=$P$3)*(تواريخ&lt;=$AD$3)*(4^8-ROW(حسوب)),ROWS(AB$9:AB558)),0))</f>
        <v>0</v>
      </c>
      <c r="AC558" s="81">
        <f>INDEX('1'!AD:AD,INDEX(4^8-LARGE((حسوب=$R$2)*(تواريخ&gt;=$P$3)*(تواريخ&lt;=$AD$3)*(4^8-ROW(حسوب)),ROWS(AC$9:AC558)),0))</f>
        <v>0</v>
      </c>
      <c r="AD558" s="81">
        <f>INDEX('1'!AE:AE,INDEX(4^8-LARGE((حسوب=$R$2)*(تواريخ&gt;=$P$3)*(تواريخ&lt;=$AD$3)*(4^8-ROW(حسوب)),ROWS(AD$9:AD558)),0))</f>
        <v>0</v>
      </c>
      <c r="AE558" s="57"/>
      <c r="AF558" s="57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7"/>
      <c r="AR558" s="57"/>
      <c r="AS558" s="80">
        <f>INDEX('1'!AY:AY,INDEX(4^8-LARGE((حسوب=$R$2)*(تواريخ&gt;=$P$3)*(تواريخ&lt;=$AD$3)*(4^8-ROW(حسوب)),ROWS(AS$9:AS558)),0))</f>
        <v>0</v>
      </c>
      <c r="AT558" s="80">
        <f>INDEX('1'!AX:AX,INDEX(4^8-LARGE((حسوب=$R$2)*(تواريخ&gt;=$P$3)*(تواريخ&lt;=$AD$3)*(4^8-ROW(حسوب)),ROWS(AT$9:AT558)),0))</f>
        <v>0</v>
      </c>
      <c r="AU558" s="80">
        <f>INDEX('1'!BA:BA,INDEX(4^8-LARGE((حسوب=$R$2)*(تواريخ&gt;=$P$3)*(تواريخ&lt;=$AD$3)*(4^8-ROW(حسوب)),ROWS(AU$9:AU558)),0))</f>
        <v>0</v>
      </c>
      <c r="AV558" s="80">
        <f>INDEX('1'!AZ:AZ,INDEX(4^8-LARGE((حسوب=$R$2)*(تواريخ&gt;=$P$3)*(تواريخ&lt;=$AD$3)*(4^8-ROW(حسوب)),ROWS(AV$9:AV558)),0))</f>
        <v>0</v>
      </c>
      <c r="AW558" s="79" t="str">
        <f t="shared" si="11"/>
        <v/>
      </c>
    </row>
    <row r="559" spans="6:49" ht="18">
      <c r="F559" s="83">
        <f>IF($G559="","",(INDEX('1'!A:A,INDEX(4^8-LARGE((حسوب=$R$2)*(تواريخ&gt;=$P$3)*(تواريخ&lt;=$AD$3)*(4^8-ROW(حسوب)),ROWS(F$9:F559)),0))))</f>
        <v>0</v>
      </c>
      <c r="G559" s="84">
        <f>INDEX('1'!AT:AT,INDEX(4^8-LARGE((حسوب=$R$2)*(تواريخ&gt;=$P$3)*(تواريخ&lt;=$AD$3)*(4^8-ROW(حسوب)),ROWS(G$9:G559)),0))</f>
        <v>0</v>
      </c>
      <c r="H559" s="84">
        <f>INDEX('1'!AV:AV,INDEX(4^8-LARGE((حسوب=$R$2)*(تواريخ&gt;=$P$3)*(تواريخ&lt;=$AD$3)*(4^8-ROW(حسوب)),ROWS(H$9:H559)),0))</f>
        <v>0</v>
      </c>
      <c r="I559" s="81">
        <f>INDEX('1'!J:J,INDEX(4^8-LARGE((حسوب=$R$2)*(تواريخ&gt;=$P$3)*(تواريخ&lt;=$AD$3)*(4^8-ROW(حسوب)),ROWS(I$9:I559)),0))</f>
        <v>0</v>
      </c>
      <c r="J559" s="81">
        <f>INDEX('1'!K:K,INDEX(4^8-LARGE((حسوب=$R$2)*(تواريخ&gt;=$P$3)*(تواريخ&lt;=$AD$3)*(4^8-ROW(حسوب)),ROWS(J$9:J559)),0))</f>
        <v>0</v>
      </c>
      <c r="K559" s="81">
        <f>INDEX('1'!L:L,INDEX(4^8-LARGE((حسوب=$R$2)*(تواريخ&gt;=$P$3)*(تواريخ&lt;=$AD$3)*(4^8-ROW(حسوب)),ROWS(K$9:K559)),0))</f>
        <v>0</v>
      </c>
      <c r="L559" s="81">
        <f>INDEX('1'!M:M,INDEX(4^8-LARGE((حسوب=$R$2)*(تواريخ&gt;=$P$3)*(تواريخ&lt;=$AD$3)*(4^8-ROW(حسوب)),ROWS(L$9:L559)),0))</f>
        <v>0</v>
      </c>
      <c r="M559" s="81">
        <f>INDEX('1'!N:N,INDEX(4^8-LARGE((حسوب=$R$2)*(تواريخ&gt;=$P$3)*(تواريخ&lt;=$AD$3)*(4^8-ROW(حسوب)),ROWS(M$9:M559)),0))</f>
        <v>0</v>
      </c>
      <c r="N559" s="81">
        <f>INDEX('1'!O:O,INDEX(4^8-LARGE((حسوب=$R$2)*(تواريخ&gt;=$P$3)*(تواريخ&lt;=$AD$3)*(4^8-ROW(حسوب)),ROWS(N$9:N559)),0))</f>
        <v>0</v>
      </c>
      <c r="O559" s="81">
        <f>INDEX('1'!P:P,INDEX(4^8-LARGE((حسوب=$R$2)*(تواريخ&gt;=$P$3)*(تواريخ&lt;=$AD$3)*(4^8-ROW(حسوب)),ROWS(O$9:O559)),0))</f>
        <v>0</v>
      </c>
      <c r="P559" s="81">
        <f>INDEX('1'!Q:Q,INDEX(4^8-LARGE((حسوب=$R$2)*(تواريخ&gt;=$P$3)*(تواريخ&lt;=$AD$3)*(4^8-ROW(حسوب)),ROWS(P$9:P559)),0))</f>
        <v>0</v>
      </c>
      <c r="Q559" s="81">
        <f>INDEX('1'!R:R,INDEX(4^8-LARGE((حسوب=$R$2)*(تواريخ&gt;=$P$3)*(تواريخ&lt;=$AD$3)*(4^8-ROW(حسوب)),ROWS(Q$9:Q559)),0))</f>
        <v>0</v>
      </c>
      <c r="R559" s="81">
        <f>INDEX('1'!S:S,INDEX(4^8-LARGE((حسوب=$R$2)*(تواريخ&gt;=$P$3)*(تواريخ&lt;=$AD$3)*(4^8-ROW(حسوب)),ROWS(R$9:R559)),0))</f>
        <v>0</v>
      </c>
      <c r="S559" s="81">
        <f>INDEX('1'!T:T,INDEX(4^8-LARGE((حسوب=$R$2)*(تواريخ&gt;=$P$3)*(تواريخ&lt;=$AD$3)*(4^8-ROW(حسوب)),ROWS(S$9:S559)),0))</f>
        <v>0</v>
      </c>
      <c r="T559" s="81">
        <f>INDEX('1'!U:U,INDEX(4^8-LARGE((حسوب=$R$2)*(تواريخ&gt;=$P$3)*(تواريخ&lt;=$AD$3)*(4^8-ROW(حسوب)),ROWS(T$9:T559)),0))</f>
        <v>0</v>
      </c>
      <c r="U559" s="81">
        <f>INDEX('1'!V:V,INDEX(4^8-LARGE((حسوب=$R$2)*(تواريخ&gt;=$P$3)*(تواريخ&lt;=$AD$3)*(4^8-ROW(حسوب)),ROWS(U$9:U559)),0))</f>
        <v>0</v>
      </c>
      <c r="V559" s="81">
        <f>INDEX('1'!W:W,INDEX(4^8-LARGE((حسوب=$R$2)*(تواريخ&gt;=$P$3)*(تواريخ&lt;=$AD$3)*(4^8-ROW(حسوب)),ROWS(V$9:V559)),0))</f>
        <v>0</v>
      </c>
      <c r="W559" s="81">
        <f>INDEX('1'!X:X,INDEX(4^8-LARGE((حسوب=$R$2)*(تواريخ&gt;=$P$3)*(تواريخ&lt;=$AD$3)*(4^8-ROW(حسوب)),ROWS(W$9:W559)),0))</f>
        <v>0</v>
      </c>
      <c r="X559" s="81">
        <f>INDEX('1'!Y:Y,INDEX(4^8-LARGE((حسوب=$R$2)*(تواريخ&gt;=$P$3)*(تواريخ&lt;=$AD$3)*(4^8-ROW(حسوب)),ROWS(X$9:X559)),0))</f>
        <v>0</v>
      </c>
      <c r="Y559" s="81">
        <f>INDEX('1'!Z:Z,INDEX(4^8-LARGE((حسوب=$R$2)*(تواريخ&gt;=$P$3)*(تواريخ&lt;=$AD$3)*(4^8-ROW(حسوب)),ROWS(Y$9:Y559)),0))</f>
        <v>0</v>
      </c>
      <c r="Z559" s="81">
        <f>INDEX('1'!AA:AA,INDEX(4^8-LARGE((حسوب=$R$2)*(تواريخ&gt;=$P$3)*(تواريخ&lt;=$AD$3)*(4^8-ROW(حسوب)),ROWS(Z$9:Z559)),0))</f>
        <v>0</v>
      </c>
      <c r="AA559" s="81">
        <f>INDEX('1'!AB:AB,INDEX(4^8-LARGE((حسوب=$R$2)*(تواريخ&gt;=$P$3)*(تواريخ&lt;=$AD$3)*(4^8-ROW(حسوب)),ROWS(AA$9:AA559)),0))</f>
        <v>0</v>
      </c>
      <c r="AB559" s="81">
        <f>INDEX('1'!AC:AC,INDEX(4^8-LARGE((حسوب=$R$2)*(تواريخ&gt;=$P$3)*(تواريخ&lt;=$AD$3)*(4^8-ROW(حسوب)),ROWS(AB$9:AB559)),0))</f>
        <v>0</v>
      </c>
      <c r="AC559" s="81">
        <f>INDEX('1'!AD:AD,INDEX(4^8-LARGE((حسوب=$R$2)*(تواريخ&gt;=$P$3)*(تواريخ&lt;=$AD$3)*(4^8-ROW(حسوب)),ROWS(AC$9:AC559)),0))</f>
        <v>0</v>
      </c>
      <c r="AD559" s="81">
        <f>INDEX('1'!AE:AE,INDEX(4^8-LARGE((حسوب=$R$2)*(تواريخ&gt;=$P$3)*(تواريخ&lt;=$AD$3)*(4^8-ROW(حسوب)),ROWS(AD$9:AD559)),0))</f>
        <v>0</v>
      </c>
      <c r="AE559" s="57"/>
      <c r="AF559" s="57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7"/>
      <c r="AR559" s="57"/>
      <c r="AS559" s="80">
        <f>INDEX('1'!AY:AY,INDEX(4^8-LARGE((حسوب=$R$2)*(تواريخ&gt;=$P$3)*(تواريخ&lt;=$AD$3)*(4^8-ROW(حسوب)),ROWS(AS$9:AS559)),0))</f>
        <v>0</v>
      </c>
      <c r="AT559" s="80">
        <f>INDEX('1'!AX:AX,INDEX(4^8-LARGE((حسوب=$R$2)*(تواريخ&gt;=$P$3)*(تواريخ&lt;=$AD$3)*(4^8-ROW(حسوب)),ROWS(AT$9:AT559)),0))</f>
        <v>0</v>
      </c>
      <c r="AU559" s="80">
        <f>INDEX('1'!BA:BA,INDEX(4^8-LARGE((حسوب=$R$2)*(تواريخ&gt;=$P$3)*(تواريخ&lt;=$AD$3)*(4^8-ROW(حسوب)),ROWS(AU$9:AU559)),0))</f>
        <v>0</v>
      </c>
      <c r="AV559" s="80">
        <f>INDEX('1'!AZ:AZ,INDEX(4^8-LARGE((حسوب=$R$2)*(تواريخ&gt;=$P$3)*(تواريخ&lt;=$AD$3)*(4^8-ROW(حسوب)),ROWS(AV$9:AV559)),0))</f>
        <v>0</v>
      </c>
      <c r="AW559" s="79" t="str">
        <f t="shared" si="11"/>
        <v/>
      </c>
    </row>
    <row r="560" spans="6:49" ht="18">
      <c r="F560" s="83">
        <f>IF($G560="","",(INDEX('1'!A:A,INDEX(4^8-LARGE((حسوب=$R$2)*(تواريخ&gt;=$P$3)*(تواريخ&lt;=$AD$3)*(4^8-ROW(حسوب)),ROWS(F$9:F560)),0))))</f>
        <v>0</v>
      </c>
      <c r="G560" s="84">
        <f>INDEX('1'!AT:AT,INDEX(4^8-LARGE((حسوب=$R$2)*(تواريخ&gt;=$P$3)*(تواريخ&lt;=$AD$3)*(4^8-ROW(حسوب)),ROWS(G$9:G560)),0))</f>
        <v>0</v>
      </c>
      <c r="H560" s="84">
        <f>INDEX('1'!AV:AV,INDEX(4^8-LARGE((حسوب=$R$2)*(تواريخ&gt;=$P$3)*(تواريخ&lt;=$AD$3)*(4^8-ROW(حسوب)),ROWS(H$9:H560)),0))</f>
        <v>0</v>
      </c>
      <c r="I560" s="81">
        <f>INDEX('1'!J:J,INDEX(4^8-LARGE((حسوب=$R$2)*(تواريخ&gt;=$P$3)*(تواريخ&lt;=$AD$3)*(4^8-ROW(حسوب)),ROWS(I$9:I560)),0))</f>
        <v>0</v>
      </c>
      <c r="J560" s="81">
        <f>INDEX('1'!K:K,INDEX(4^8-LARGE((حسوب=$R$2)*(تواريخ&gt;=$P$3)*(تواريخ&lt;=$AD$3)*(4^8-ROW(حسوب)),ROWS(J$9:J560)),0))</f>
        <v>0</v>
      </c>
      <c r="K560" s="81">
        <f>INDEX('1'!L:L,INDEX(4^8-LARGE((حسوب=$R$2)*(تواريخ&gt;=$P$3)*(تواريخ&lt;=$AD$3)*(4^8-ROW(حسوب)),ROWS(K$9:K560)),0))</f>
        <v>0</v>
      </c>
      <c r="L560" s="81">
        <f>INDEX('1'!M:M,INDEX(4^8-LARGE((حسوب=$R$2)*(تواريخ&gt;=$P$3)*(تواريخ&lt;=$AD$3)*(4^8-ROW(حسوب)),ROWS(L$9:L560)),0))</f>
        <v>0</v>
      </c>
      <c r="M560" s="81">
        <f>INDEX('1'!N:N,INDEX(4^8-LARGE((حسوب=$R$2)*(تواريخ&gt;=$P$3)*(تواريخ&lt;=$AD$3)*(4^8-ROW(حسوب)),ROWS(M$9:M560)),0))</f>
        <v>0</v>
      </c>
      <c r="N560" s="81">
        <f>INDEX('1'!O:O,INDEX(4^8-LARGE((حسوب=$R$2)*(تواريخ&gt;=$P$3)*(تواريخ&lt;=$AD$3)*(4^8-ROW(حسوب)),ROWS(N$9:N560)),0))</f>
        <v>0</v>
      </c>
      <c r="O560" s="81">
        <f>INDEX('1'!P:P,INDEX(4^8-LARGE((حسوب=$R$2)*(تواريخ&gt;=$P$3)*(تواريخ&lt;=$AD$3)*(4^8-ROW(حسوب)),ROWS(O$9:O560)),0))</f>
        <v>0</v>
      </c>
      <c r="P560" s="81">
        <f>INDEX('1'!Q:Q,INDEX(4^8-LARGE((حسوب=$R$2)*(تواريخ&gt;=$P$3)*(تواريخ&lt;=$AD$3)*(4^8-ROW(حسوب)),ROWS(P$9:P560)),0))</f>
        <v>0</v>
      </c>
      <c r="Q560" s="81">
        <f>INDEX('1'!R:R,INDEX(4^8-LARGE((حسوب=$R$2)*(تواريخ&gt;=$P$3)*(تواريخ&lt;=$AD$3)*(4^8-ROW(حسوب)),ROWS(Q$9:Q560)),0))</f>
        <v>0</v>
      </c>
      <c r="R560" s="81">
        <f>INDEX('1'!S:S,INDEX(4^8-LARGE((حسوب=$R$2)*(تواريخ&gt;=$P$3)*(تواريخ&lt;=$AD$3)*(4^8-ROW(حسوب)),ROWS(R$9:R560)),0))</f>
        <v>0</v>
      </c>
      <c r="S560" s="81">
        <f>INDEX('1'!T:T,INDEX(4^8-LARGE((حسوب=$R$2)*(تواريخ&gt;=$P$3)*(تواريخ&lt;=$AD$3)*(4^8-ROW(حسوب)),ROWS(S$9:S560)),0))</f>
        <v>0</v>
      </c>
      <c r="T560" s="81">
        <f>INDEX('1'!U:U,INDEX(4^8-LARGE((حسوب=$R$2)*(تواريخ&gt;=$P$3)*(تواريخ&lt;=$AD$3)*(4^8-ROW(حسوب)),ROWS(T$9:T560)),0))</f>
        <v>0</v>
      </c>
      <c r="U560" s="81">
        <f>INDEX('1'!V:V,INDEX(4^8-LARGE((حسوب=$R$2)*(تواريخ&gt;=$P$3)*(تواريخ&lt;=$AD$3)*(4^8-ROW(حسوب)),ROWS(U$9:U560)),0))</f>
        <v>0</v>
      </c>
      <c r="V560" s="81">
        <f>INDEX('1'!W:W,INDEX(4^8-LARGE((حسوب=$R$2)*(تواريخ&gt;=$P$3)*(تواريخ&lt;=$AD$3)*(4^8-ROW(حسوب)),ROWS(V$9:V560)),0))</f>
        <v>0</v>
      </c>
      <c r="W560" s="81">
        <f>INDEX('1'!X:X,INDEX(4^8-LARGE((حسوب=$R$2)*(تواريخ&gt;=$P$3)*(تواريخ&lt;=$AD$3)*(4^8-ROW(حسوب)),ROWS(W$9:W560)),0))</f>
        <v>0</v>
      </c>
      <c r="X560" s="81">
        <f>INDEX('1'!Y:Y,INDEX(4^8-LARGE((حسوب=$R$2)*(تواريخ&gt;=$P$3)*(تواريخ&lt;=$AD$3)*(4^8-ROW(حسوب)),ROWS(X$9:X560)),0))</f>
        <v>0</v>
      </c>
      <c r="Y560" s="81">
        <f>INDEX('1'!Z:Z,INDEX(4^8-LARGE((حسوب=$R$2)*(تواريخ&gt;=$P$3)*(تواريخ&lt;=$AD$3)*(4^8-ROW(حسوب)),ROWS(Y$9:Y560)),0))</f>
        <v>0</v>
      </c>
      <c r="Z560" s="81">
        <f>INDEX('1'!AA:AA,INDEX(4^8-LARGE((حسوب=$R$2)*(تواريخ&gt;=$P$3)*(تواريخ&lt;=$AD$3)*(4^8-ROW(حسوب)),ROWS(Z$9:Z560)),0))</f>
        <v>0</v>
      </c>
      <c r="AA560" s="81">
        <f>INDEX('1'!AB:AB,INDEX(4^8-LARGE((حسوب=$R$2)*(تواريخ&gt;=$P$3)*(تواريخ&lt;=$AD$3)*(4^8-ROW(حسوب)),ROWS(AA$9:AA560)),0))</f>
        <v>0</v>
      </c>
      <c r="AB560" s="81">
        <f>INDEX('1'!AC:AC,INDEX(4^8-LARGE((حسوب=$R$2)*(تواريخ&gt;=$P$3)*(تواريخ&lt;=$AD$3)*(4^8-ROW(حسوب)),ROWS(AB$9:AB560)),0))</f>
        <v>0</v>
      </c>
      <c r="AC560" s="81">
        <f>INDEX('1'!AD:AD,INDEX(4^8-LARGE((حسوب=$R$2)*(تواريخ&gt;=$P$3)*(تواريخ&lt;=$AD$3)*(4^8-ROW(حسوب)),ROWS(AC$9:AC560)),0))</f>
        <v>0</v>
      </c>
      <c r="AD560" s="81">
        <f>INDEX('1'!AE:AE,INDEX(4^8-LARGE((حسوب=$R$2)*(تواريخ&gt;=$P$3)*(تواريخ&lt;=$AD$3)*(4^8-ROW(حسوب)),ROWS(AD$9:AD560)),0))</f>
        <v>0</v>
      </c>
      <c r="AE560" s="57"/>
      <c r="AF560" s="57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7"/>
      <c r="AR560" s="57"/>
      <c r="AS560" s="80">
        <f>INDEX('1'!AY:AY,INDEX(4^8-LARGE((حسوب=$R$2)*(تواريخ&gt;=$P$3)*(تواريخ&lt;=$AD$3)*(4^8-ROW(حسوب)),ROWS(AS$9:AS560)),0))</f>
        <v>0</v>
      </c>
      <c r="AT560" s="80">
        <f>INDEX('1'!AX:AX,INDEX(4^8-LARGE((حسوب=$R$2)*(تواريخ&gt;=$P$3)*(تواريخ&lt;=$AD$3)*(4^8-ROW(حسوب)),ROWS(AT$9:AT560)),0))</f>
        <v>0</v>
      </c>
      <c r="AU560" s="80">
        <f>INDEX('1'!BA:BA,INDEX(4^8-LARGE((حسوب=$R$2)*(تواريخ&gt;=$P$3)*(تواريخ&lt;=$AD$3)*(4^8-ROW(حسوب)),ROWS(AU$9:AU560)),0))</f>
        <v>0</v>
      </c>
      <c r="AV560" s="80">
        <f>INDEX('1'!AZ:AZ,INDEX(4^8-LARGE((حسوب=$R$2)*(تواريخ&gt;=$P$3)*(تواريخ&lt;=$AD$3)*(4^8-ROW(حسوب)),ROWS(AV$9:AV560)),0))</f>
        <v>0</v>
      </c>
      <c r="AW560" s="79" t="str">
        <f t="shared" si="11"/>
        <v/>
      </c>
    </row>
    <row r="561" spans="6:49" ht="18">
      <c r="F561" s="83">
        <f>IF($G561="","",(INDEX('1'!A:A,INDEX(4^8-LARGE((حسوب=$R$2)*(تواريخ&gt;=$P$3)*(تواريخ&lt;=$AD$3)*(4^8-ROW(حسوب)),ROWS(F$9:F561)),0))))</f>
        <v>0</v>
      </c>
      <c r="G561" s="84">
        <f>INDEX('1'!AT:AT,INDEX(4^8-LARGE((حسوب=$R$2)*(تواريخ&gt;=$P$3)*(تواريخ&lt;=$AD$3)*(4^8-ROW(حسوب)),ROWS(G$9:G561)),0))</f>
        <v>0</v>
      </c>
      <c r="H561" s="84">
        <f>INDEX('1'!AV:AV,INDEX(4^8-LARGE((حسوب=$R$2)*(تواريخ&gt;=$P$3)*(تواريخ&lt;=$AD$3)*(4^8-ROW(حسوب)),ROWS(H$9:H561)),0))</f>
        <v>0</v>
      </c>
      <c r="I561" s="81">
        <f>INDEX('1'!J:J,INDEX(4^8-LARGE((حسوب=$R$2)*(تواريخ&gt;=$P$3)*(تواريخ&lt;=$AD$3)*(4^8-ROW(حسوب)),ROWS(I$9:I561)),0))</f>
        <v>0</v>
      </c>
      <c r="J561" s="81">
        <f>INDEX('1'!K:K,INDEX(4^8-LARGE((حسوب=$R$2)*(تواريخ&gt;=$P$3)*(تواريخ&lt;=$AD$3)*(4^8-ROW(حسوب)),ROWS(J$9:J561)),0))</f>
        <v>0</v>
      </c>
      <c r="K561" s="81">
        <f>INDEX('1'!L:L,INDEX(4^8-LARGE((حسوب=$R$2)*(تواريخ&gt;=$P$3)*(تواريخ&lt;=$AD$3)*(4^8-ROW(حسوب)),ROWS(K$9:K561)),0))</f>
        <v>0</v>
      </c>
      <c r="L561" s="81">
        <f>INDEX('1'!M:M,INDEX(4^8-LARGE((حسوب=$R$2)*(تواريخ&gt;=$P$3)*(تواريخ&lt;=$AD$3)*(4^8-ROW(حسوب)),ROWS(L$9:L561)),0))</f>
        <v>0</v>
      </c>
      <c r="M561" s="81">
        <f>INDEX('1'!N:N,INDEX(4^8-LARGE((حسوب=$R$2)*(تواريخ&gt;=$P$3)*(تواريخ&lt;=$AD$3)*(4^8-ROW(حسوب)),ROWS(M$9:M561)),0))</f>
        <v>0</v>
      </c>
      <c r="N561" s="81">
        <f>INDEX('1'!O:O,INDEX(4^8-LARGE((حسوب=$R$2)*(تواريخ&gt;=$P$3)*(تواريخ&lt;=$AD$3)*(4^8-ROW(حسوب)),ROWS(N$9:N561)),0))</f>
        <v>0</v>
      </c>
      <c r="O561" s="81">
        <f>INDEX('1'!P:P,INDEX(4^8-LARGE((حسوب=$R$2)*(تواريخ&gt;=$P$3)*(تواريخ&lt;=$AD$3)*(4^8-ROW(حسوب)),ROWS(O$9:O561)),0))</f>
        <v>0</v>
      </c>
      <c r="P561" s="81">
        <f>INDEX('1'!Q:Q,INDEX(4^8-LARGE((حسوب=$R$2)*(تواريخ&gt;=$P$3)*(تواريخ&lt;=$AD$3)*(4^8-ROW(حسوب)),ROWS(P$9:P561)),0))</f>
        <v>0</v>
      </c>
      <c r="Q561" s="81">
        <f>INDEX('1'!R:R,INDEX(4^8-LARGE((حسوب=$R$2)*(تواريخ&gt;=$P$3)*(تواريخ&lt;=$AD$3)*(4^8-ROW(حسوب)),ROWS(Q$9:Q561)),0))</f>
        <v>0</v>
      </c>
      <c r="R561" s="81">
        <f>INDEX('1'!S:S,INDEX(4^8-LARGE((حسوب=$R$2)*(تواريخ&gt;=$P$3)*(تواريخ&lt;=$AD$3)*(4^8-ROW(حسوب)),ROWS(R$9:R561)),0))</f>
        <v>0</v>
      </c>
      <c r="S561" s="81">
        <f>INDEX('1'!T:T,INDEX(4^8-LARGE((حسوب=$R$2)*(تواريخ&gt;=$P$3)*(تواريخ&lt;=$AD$3)*(4^8-ROW(حسوب)),ROWS(S$9:S561)),0))</f>
        <v>0</v>
      </c>
      <c r="T561" s="81">
        <f>INDEX('1'!U:U,INDEX(4^8-LARGE((حسوب=$R$2)*(تواريخ&gt;=$P$3)*(تواريخ&lt;=$AD$3)*(4^8-ROW(حسوب)),ROWS(T$9:T561)),0))</f>
        <v>0</v>
      </c>
      <c r="U561" s="81">
        <f>INDEX('1'!V:V,INDEX(4^8-LARGE((حسوب=$R$2)*(تواريخ&gt;=$P$3)*(تواريخ&lt;=$AD$3)*(4^8-ROW(حسوب)),ROWS(U$9:U561)),0))</f>
        <v>0</v>
      </c>
      <c r="V561" s="81">
        <f>INDEX('1'!W:W,INDEX(4^8-LARGE((حسوب=$R$2)*(تواريخ&gt;=$P$3)*(تواريخ&lt;=$AD$3)*(4^8-ROW(حسوب)),ROWS(V$9:V561)),0))</f>
        <v>0</v>
      </c>
      <c r="W561" s="81">
        <f>INDEX('1'!X:X,INDEX(4^8-LARGE((حسوب=$R$2)*(تواريخ&gt;=$P$3)*(تواريخ&lt;=$AD$3)*(4^8-ROW(حسوب)),ROWS(W$9:W561)),0))</f>
        <v>0</v>
      </c>
      <c r="X561" s="81">
        <f>INDEX('1'!Y:Y,INDEX(4^8-LARGE((حسوب=$R$2)*(تواريخ&gt;=$P$3)*(تواريخ&lt;=$AD$3)*(4^8-ROW(حسوب)),ROWS(X$9:X561)),0))</f>
        <v>0</v>
      </c>
      <c r="Y561" s="81">
        <f>INDEX('1'!Z:Z,INDEX(4^8-LARGE((حسوب=$R$2)*(تواريخ&gt;=$P$3)*(تواريخ&lt;=$AD$3)*(4^8-ROW(حسوب)),ROWS(Y$9:Y561)),0))</f>
        <v>0</v>
      </c>
      <c r="Z561" s="81">
        <f>INDEX('1'!AA:AA,INDEX(4^8-LARGE((حسوب=$R$2)*(تواريخ&gt;=$P$3)*(تواريخ&lt;=$AD$3)*(4^8-ROW(حسوب)),ROWS(Z$9:Z561)),0))</f>
        <v>0</v>
      </c>
      <c r="AA561" s="81">
        <f>INDEX('1'!AB:AB,INDEX(4^8-LARGE((حسوب=$R$2)*(تواريخ&gt;=$P$3)*(تواريخ&lt;=$AD$3)*(4^8-ROW(حسوب)),ROWS(AA$9:AA561)),0))</f>
        <v>0</v>
      </c>
      <c r="AB561" s="81">
        <f>INDEX('1'!AC:AC,INDEX(4^8-LARGE((حسوب=$R$2)*(تواريخ&gt;=$P$3)*(تواريخ&lt;=$AD$3)*(4^8-ROW(حسوب)),ROWS(AB$9:AB561)),0))</f>
        <v>0</v>
      </c>
      <c r="AC561" s="81">
        <f>INDEX('1'!AD:AD,INDEX(4^8-LARGE((حسوب=$R$2)*(تواريخ&gt;=$P$3)*(تواريخ&lt;=$AD$3)*(4^8-ROW(حسوب)),ROWS(AC$9:AC561)),0))</f>
        <v>0</v>
      </c>
      <c r="AD561" s="81">
        <f>INDEX('1'!AE:AE,INDEX(4^8-LARGE((حسوب=$R$2)*(تواريخ&gt;=$P$3)*(تواريخ&lt;=$AD$3)*(4^8-ROW(حسوب)),ROWS(AD$9:AD561)),0))</f>
        <v>0</v>
      </c>
      <c r="AE561" s="57"/>
      <c r="AF561" s="57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7"/>
      <c r="AR561" s="57"/>
      <c r="AS561" s="80">
        <f>INDEX('1'!AY:AY,INDEX(4^8-LARGE((حسوب=$R$2)*(تواريخ&gt;=$P$3)*(تواريخ&lt;=$AD$3)*(4^8-ROW(حسوب)),ROWS(AS$9:AS561)),0))</f>
        <v>0</v>
      </c>
      <c r="AT561" s="80">
        <f>INDEX('1'!AX:AX,INDEX(4^8-LARGE((حسوب=$R$2)*(تواريخ&gt;=$P$3)*(تواريخ&lt;=$AD$3)*(4^8-ROW(حسوب)),ROWS(AT$9:AT561)),0))</f>
        <v>0</v>
      </c>
      <c r="AU561" s="80">
        <f>INDEX('1'!BA:BA,INDEX(4^8-LARGE((حسوب=$R$2)*(تواريخ&gt;=$P$3)*(تواريخ&lt;=$AD$3)*(4^8-ROW(حسوب)),ROWS(AU$9:AU561)),0))</f>
        <v>0</v>
      </c>
      <c r="AV561" s="80">
        <f>INDEX('1'!AZ:AZ,INDEX(4^8-LARGE((حسوب=$R$2)*(تواريخ&gt;=$P$3)*(تواريخ&lt;=$AD$3)*(4^8-ROW(حسوب)),ROWS(AV$9:AV561)),0))</f>
        <v>0</v>
      </c>
      <c r="AW561" s="79" t="str">
        <f t="shared" si="11"/>
        <v/>
      </c>
    </row>
    <row r="562" spans="6:49" ht="18">
      <c r="F562" s="83">
        <f>IF($G562="","",(INDEX('1'!A:A,INDEX(4^8-LARGE((حسوب=$R$2)*(تواريخ&gt;=$P$3)*(تواريخ&lt;=$AD$3)*(4^8-ROW(حسوب)),ROWS(F$9:F562)),0))))</f>
        <v>0</v>
      </c>
      <c r="G562" s="84">
        <f>INDEX('1'!AT:AT,INDEX(4^8-LARGE((حسوب=$R$2)*(تواريخ&gt;=$P$3)*(تواريخ&lt;=$AD$3)*(4^8-ROW(حسوب)),ROWS(G$9:G562)),0))</f>
        <v>0</v>
      </c>
      <c r="H562" s="84">
        <f>INDEX('1'!AV:AV,INDEX(4^8-LARGE((حسوب=$R$2)*(تواريخ&gt;=$P$3)*(تواريخ&lt;=$AD$3)*(4^8-ROW(حسوب)),ROWS(H$9:H562)),0))</f>
        <v>0</v>
      </c>
      <c r="I562" s="81">
        <f>INDEX('1'!J:J,INDEX(4^8-LARGE((حسوب=$R$2)*(تواريخ&gt;=$P$3)*(تواريخ&lt;=$AD$3)*(4^8-ROW(حسوب)),ROWS(I$9:I562)),0))</f>
        <v>0</v>
      </c>
      <c r="J562" s="81">
        <f>INDEX('1'!K:K,INDEX(4^8-LARGE((حسوب=$R$2)*(تواريخ&gt;=$P$3)*(تواريخ&lt;=$AD$3)*(4^8-ROW(حسوب)),ROWS(J$9:J562)),0))</f>
        <v>0</v>
      </c>
      <c r="K562" s="81">
        <f>INDEX('1'!L:L,INDEX(4^8-LARGE((حسوب=$R$2)*(تواريخ&gt;=$P$3)*(تواريخ&lt;=$AD$3)*(4^8-ROW(حسوب)),ROWS(K$9:K562)),0))</f>
        <v>0</v>
      </c>
      <c r="L562" s="81">
        <f>INDEX('1'!M:M,INDEX(4^8-LARGE((حسوب=$R$2)*(تواريخ&gt;=$P$3)*(تواريخ&lt;=$AD$3)*(4^8-ROW(حسوب)),ROWS(L$9:L562)),0))</f>
        <v>0</v>
      </c>
      <c r="M562" s="81">
        <f>INDEX('1'!N:N,INDEX(4^8-LARGE((حسوب=$R$2)*(تواريخ&gt;=$P$3)*(تواريخ&lt;=$AD$3)*(4^8-ROW(حسوب)),ROWS(M$9:M562)),0))</f>
        <v>0</v>
      </c>
      <c r="N562" s="81">
        <f>INDEX('1'!O:O,INDEX(4^8-LARGE((حسوب=$R$2)*(تواريخ&gt;=$P$3)*(تواريخ&lt;=$AD$3)*(4^8-ROW(حسوب)),ROWS(N$9:N562)),0))</f>
        <v>0</v>
      </c>
      <c r="O562" s="81">
        <f>INDEX('1'!P:P,INDEX(4^8-LARGE((حسوب=$R$2)*(تواريخ&gt;=$P$3)*(تواريخ&lt;=$AD$3)*(4^8-ROW(حسوب)),ROWS(O$9:O562)),0))</f>
        <v>0</v>
      </c>
      <c r="P562" s="81">
        <f>INDEX('1'!Q:Q,INDEX(4^8-LARGE((حسوب=$R$2)*(تواريخ&gt;=$P$3)*(تواريخ&lt;=$AD$3)*(4^8-ROW(حسوب)),ROWS(P$9:P562)),0))</f>
        <v>0</v>
      </c>
      <c r="Q562" s="81">
        <f>INDEX('1'!R:R,INDEX(4^8-LARGE((حسوب=$R$2)*(تواريخ&gt;=$P$3)*(تواريخ&lt;=$AD$3)*(4^8-ROW(حسوب)),ROWS(Q$9:Q562)),0))</f>
        <v>0</v>
      </c>
      <c r="R562" s="81">
        <f>INDEX('1'!S:S,INDEX(4^8-LARGE((حسوب=$R$2)*(تواريخ&gt;=$P$3)*(تواريخ&lt;=$AD$3)*(4^8-ROW(حسوب)),ROWS(R$9:R562)),0))</f>
        <v>0</v>
      </c>
      <c r="S562" s="81">
        <f>INDEX('1'!T:T,INDEX(4^8-LARGE((حسوب=$R$2)*(تواريخ&gt;=$P$3)*(تواريخ&lt;=$AD$3)*(4^8-ROW(حسوب)),ROWS(S$9:S562)),0))</f>
        <v>0</v>
      </c>
      <c r="T562" s="81">
        <f>INDEX('1'!U:U,INDEX(4^8-LARGE((حسوب=$R$2)*(تواريخ&gt;=$P$3)*(تواريخ&lt;=$AD$3)*(4^8-ROW(حسوب)),ROWS(T$9:T562)),0))</f>
        <v>0</v>
      </c>
      <c r="U562" s="81">
        <f>INDEX('1'!V:V,INDEX(4^8-LARGE((حسوب=$R$2)*(تواريخ&gt;=$P$3)*(تواريخ&lt;=$AD$3)*(4^8-ROW(حسوب)),ROWS(U$9:U562)),0))</f>
        <v>0</v>
      </c>
      <c r="V562" s="81">
        <f>INDEX('1'!W:W,INDEX(4^8-LARGE((حسوب=$R$2)*(تواريخ&gt;=$P$3)*(تواريخ&lt;=$AD$3)*(4^8-ROW(حسوب)),ROWS(V$9:V562)),0))</f>
        <v>0</v>
      </c>
      <c r="W562" s="81">
        <f>INDEX('1'!X:X,INDEX(4^8-LARGE((حسوب=$R$2)*(تواريخ&gt;=$P$3)*(تواريخ&lt;=$AD$3)*(4^8-ROW(حسوب)),ROWS(W$9:W562)),0))</f>
        <v>0</v>
      </c>
      <c r="X562" s="81">
        <f>INDEX('1'!Y:Y,INDEX(4^8-LARGE((حسوب=$R$2)*(تواريخ&gt;=$P$3)*(تواريخ&lt;=$AD$3)*(4^8-ROW(حسوب)),ROWS(X$9:X562)),0))</f>
        <v>0</v>
      </c>
      <c r="Y562" s="81">
        <f>INDEX('1'!Z:Z,INDEX(4^8-LARGE((حسوب=$R$2)*(تواريخ&gt;=$P$3)*(تواريخ&lt;=$AD$3)*(4^8-ROW(حسوب)),ROWS(Y$9:Y562)),0))</f>
        <v>0</v>
      </c>
      <c r="Z562" s="81">
        <f>INDEX('1'!AA:AA,INDEX(4^8-LARGE((حسوب=$R$2)*(تواريخ&gt;=$P$3)*(تواريخ&lt;=$AD$3)*(4^8-ROW(حسوب)),ROWS(Z$9:Z562)),0))</f>
        <v>0</v>
      </c>
      <c r="AA562" s="81">
        <f>INDEX('1'!AB:AB,INDEX(4^8-LARGE((حسوب=$R$2)*(تواريخ&gt;=$P$3)*(تواريخ&lt;=$AD$3)*(4^8-ROW(حسوب)),ROWS(AA$9:AA562)),0))</f>
        <v>0</v>
      </c>
      <c r="AB562" s="81">
        <f>INDEX('1'!AC:AC,INDEX(4^8-LARGE((حسوب=$R$2)*(تواريخ&gt;=$P$3)*(تواريخ&lt;=$AD$3)*(4^8-ROW(حسوب)),ROWS(AB$9:AB562)),0))</f>
        <v>0</v>
      </c>
      <c r="AC562" s="81">
        <f>INDEX('1'!AD:AD,INDEX(4^8-LARGE((حسوب=$R$2)*(تواريخ&gt;=$P$3)*(تواريخ&lt;=$AD$3)*(4^8-ROW(حسوب)),ROWS(AC$9:AC562)),0))</f>
        <v>0</v>
      </c>
      <c r="AD562" s="81">
        <f>INDEX('1'!AE:AE,INDEX(4^8-LARGE((حسوب=$R$2)*(تواريخ&gt;=$P$3)*(تواريخ&lt;=$AD$3)*(4^8-ROW(حسوب)),ROWS(AD$9:AD562)),0))</f>
        <v>0</v>
      </c>
      <c r="AE562" s="57"/>
      <c r="AF562" s="57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7"/>
      <c r="AR562" s="57"/>
      <c r="AS562" s="80">
        <f>INDEX('1'!AY:AY,INDEX(4^8-LARGE((حسوب=$R$2)*(تواريخ&gt;=$P$3)*(تواريخ&lt;=$AD$3)*(4^8-ROW(حسوب)),ROWS(AS$9:AS562)),0))</f>
        <v>0</v>
      </c>
      <c r="AT562" s="80">
        <f>INDEX('1'!AX:AX,INDEX(4^8-LARGE((حسوب=$R$2)*(تواريخ&gt;=$P$3)*(تواريخ&lt;=$AD$3)*(4^8-ROW(حسوب)),ROWS(AT$9:AT562)),0))</f>
        <v>0</v>
      </c>
      <c r="AU562" s="80">
        <f>INDEX('1'!BA:BA,INDEX(4^8-LARGE((حسوب=$R$2)*(تواريخ&gt;=$P$3)*(تواريخ&lt;=$AD$3)*(4^8-ROW(حسوب)),ROWS(AU$9:AU562)),0))</f>
        <v>0</v>
      </c>
      <c r="AV562" s="80">
        <f>INDEX('1'!AZ:AZ,INDEX(4^8-LARGE((حسوب=$R$2)*(تواريخ&gt;=$P$3)*(تواريخ&lt;=$AD$3)*(4^8-ROW(حسوب)),ROWS(AV$9:AV562)),0))</f>
        <v>0</v>
      </c>
      <c r="AW562" s="79" t="str">
        <f t="shared" si="11"/>
        <v/>
      </c>
    </row>
    <row r="563" spans="6:49" ht="18">
      <c r="F563" s="83">
        <f>IF($G563="","",(INDEX('1'!A:A,INDEX(4^8-LARGE((حسوب=$R$2)*(تواريخ&gt;=$P$3)*(تواريخ&lt;=$AD$3)*(4^8-ROW(حسوب)),ROWS(F$9:F563)),0))))</f>
        <v>0</v>
      </c>
      <c r="G563" s="84">
        <f>INDEX('1'!AT:AT,INDEX(4^8-LARGE((حسوب=$R$2)*(تواريخ&gt;=$P$3)*(تواريخ&lt;=$AD$3)*(4^8-ROW(حسوب)),ROWS(G$9:G563)),0))</f>
        <v>0</v>
      </c>
      <c r="H563" s="84">
        <f>INDEX('1'!AV:AV,INDEX(4^8-LARGE((حسوب=$R$2)*(تواريخ&gt;=$P$3)*(تواريخ&lt;=$AD$3)*(4^8-ROW(حسوب)),ROWS(H$9:H563)),0))</f>
        <v>0</v>
      </c>
      <c r="I563" s="81">
        <f>INDEX('1'!J:J,INDEX(4^8-LARGE((حسوب=$R$2)*(تواريخ&gt;=$P$3)*(تواريخ&lt;=$AD$3)*(4^8-ROW(حسوب)),ROWS(I$9:I563)),0))</f>
        <v>0</v>
      </c>
      <c r="J563" s="81">
        <f>INDEX('1'!K:K,INDEX(4^8-LARGE((حسوب=$R$2)*(تواريخ&gt;=$P$3)*(تواريخ&lt;=$AD$3)*(4^8-ROW(حسوب)),ROWS(J$9:J563)),0))</f>
        <v>0</v>
      </c>
      <c r="K563" s="81">
        <f>INDEX('1'!L:L,INDEX(4^8-LARGE((حسوب=$R$2)*(تواريخ&gt;=$P$3)*(تواريخ&lt;=$AD$3)*(4^8-ROW(حسوب)),ROWS(K$9:K563)),0))</f>
        <v>0</v>
      </c>
      <c r="L563" s="81">
        <f>INDEX('1'!M:M,INDEX(4^8-LARGE((حسوب=$R$2)*(تواريخ&gt;=$P$3)*(تواريخ&lt;=$AD$3)*(4^8-ROW(حسوب)),ROWS(L$9:L563)),0))</f>
        <v>0</v>
      </c>
      <c r="M563" s="81">
        <f>INDEX('1'!N:N,INDEX(4^8-LARGE((حسوب=$R$2)*(تواريخ&gt;=$P$3)*(تواريخ&lt;=$AD$3)*(4^8-ROW(حسوب)),ROWS(M$9:M563)),0))</f>
        <v>0</v>
      </c>
      <c r="N563" s="81">
        <f>INDEX('1'!O:O,INDEX(4^8-LARGE((حسوب=$R$2)*(تواريخ&gt;=$P$3)*(تواريخ&lt;=$AD$3)*(4^8-ROW(حسوب)),ROWS(N$9:N563)),0))</f>
        <v>0</v>
      </c>
      <c r="O563" s="81">
        <f>INDEX('1'!P:P,INDEX(4^8-LARGE((حسوب=$R$2)*(تواريخ&gt;=$P$3)*(تواريخ&lt;=$AD$3)*(4^8-ROW(حسوب)),ROWS(O$9:O563)),0))</f>
        <v>0</v>
      </c>
      <c r="P563" s="81">
        <f>INDEX('1'!Q:Q,INDEX(4^8-LARGE((حسوب=$R$2)*(تواريخ&gt;=$P$3)*(تواريخ&lt;=$AD$3)*(4^8-ROW(حسوب)),ROWS(P$9:P563)),0))</f>
        <v>0</v>
      </c>
      <c r="Q563" s="81">
        <f>INDEX('1'!R:R,INDEX(4^8-LARGE((حسوب=$R$2)*(تواريخ&gt;=$P$3)*(تواريخ&lt;=$AD$3)*(4^8-ROW(حسوب)),ROWS(Q$9:Q563)),0))</f>
        <v>0</v>
      </c>
      <c r="R563" s="81">
        <f>INDEX('1'!S:S,INDEX(4^8-LARGE((حسوب=$R$2)*(تواريخ&gt;=$P$3)*(تواريخ&lt;=$AD$3)*(4^8-ROW(حسوب)),ROWS(R$9:R563)),0))</f>
        <v>0</v>
      </c>
      <c r="S563" s="81">
        <f>INDEX('1'!T:T,INDEX(4^8-LARGE((حسوب=$R$2)*(تواريخ&gt;=$P$3)*(تواريخ&lt;=$AD$3)*(4^8-ROW(حسوب)),ROWS(S$9:S563)),0))</f>
        <v>0</v>
      </c>
      <c r="T563" s="81">
        <f>INDEX('1'!U:U,INDEX(4^8-LARGE((حسوب=$R$2)*(تواريخ&gt;=$P$3)*(تواريخ&lt;=$AD$3)*(4^8-ROW(حسوب)),ROWS(T$9:T563)),0))</f>
        <v>0</v>
      </c>
      <c r="U563" s="81">
        <f>INDEX('1'!V:V,INDEX(4^8-LARGE((حسوب=$R$2)*(تواريخ&gt;=$P$3)*(تواريخ&lt;=$AD$3)*(4^8-ROW(حسوب)),ROWS(U$9:U563)),0))</f>
        <v>0</v>
      </c>
      <c r="V563" s="81">
        <f>INDEX('1'!W:W,INDEX(4^8-LARGE((حسوب=$R$2)*(تواريخ&gt;=$P$3)*(تواريخ&lt;=$AD$3)*(4^8-ROW(حسوب)),ROWS(V$9:V563)),0))</f>
        <v>0</v>
      </c>
      <c r="W563" s="81">
        <f>INDEX('1'!X:X,INDEX(4^8-LARGE((حسوب=$R$2)*(تواريخ&gt;=$P$3)*(تواريخ&lt;=$AD$3)*(4^8-ROW(حسوب)),ROWS(W$9:W563)),0))</f>
        <v>0</v>
      </c>
      <c r="X563" s="81">
        <f>INDEX('1'!Y:Y,INDEX(4^8-LARGE((حسوب=$R$2)*(تواريخ&gt;=$P$3)*(تواريخ&lt;=$AD$3)*(4^8-ROW(حسوب)),ROWS(X$9:X563)),0))</f>
        <v>0</v>
      </c>
      <c r="Y563" s="81">
        <f>INDEX('1'!Z:Z,INDEX(4^8-LARGE((حسوب=$R$2)*(تواريخ&gt;=$P$3)*(تواريخ&lt;=$AD$3)*(4^8-ROW(حسوب)),ROWS(Y$9:Y563)),0))</f>
        <v>0</v>
      </c>
      <c r="Z563" s="81">
        <f>INDEX('1'!AA:AA,INDEX(4^8-LARGE((حسوب=$R$2)*(تواريخ&gt;=$P$3)*(تواريخ&lt;=$AD$3)*(4^8-ROW(حسوب)),ROWS(Z$9:Z563)),0))</f>
        <v>0</v>
      </c>
      <c r="AA563" s="81">
        <f>INDEX('1'!AB:AB,INDEX(4^8-LARGE((حسوب=$R$2)*(تواريخ&gt;=$P$3)*(تواريخ&lt;=$AD$3)*(4^8-ROW(حسوب)),ROWS(AA$9:AA563)),0))</f>
        <v>0</v>
      </c>
      <c r="AB563" s="81">
        <f>INDEX('1'!AC:AC,INDEX(4^8-LARGE((حسوب=$R$2)*(تواريخ&gt;=$P$3)*(تواريخ&lt;=$AD$3)*(4^8-ROW(حسوب)),ROWS(AB$9:AB563)),0))</f>
        <v>0</v>
      </c>
      <c r="AC563" s="81">
        <f>INDEX('1'!AD:AD,INDEX(4^8-LARGE((حسوب=$R$2)*(تواريخ&gt;=$P$3)*(تواريخ&lt;=$AD$3)*(4^8-ROW(حسوب)),ROWS(AC$9:AC563)),0))</f>
        <v>0</v>
      </c>
      <c r="AD563" s="81">
        <f>INDEX('1'!AE:AE,INDEX(4^8-LARGE((حسوب=$R$2)*(تواريخ&gt;=$P$3)*(تواريخ&lt;=$AD$3)*(4^8-ROW(حسوب)),ROWS(AD$9:AD563)),0))</f>
        <v>0</v>
      </c>
      <c r="AE563" s="57"/>
      <c r="AF563" s="57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7"/>
      <c r="AR563" s="57"/>
      <c r="AS563" s="80">
        <f>INDEX('1'!AY:AY,INDEX(4^8-LARGE((حسوب=$R$2)*(تواريخ&gt;=$P$3)*(تواريخ&lt;=$AD$3)*(4^8-ROW(حسوب)),ROWS(AS$9:AS563)),0))</f>
        <v>0</v>
      </c>
      <c r="AT563" s="80">
        <f>INDEX('1'!AX:AX,INDEX(4^8-LARGE((حسوب=$R$2)*(تواريخ&gt;=$P$3)*(تواريخ&lt;=$AD$3)*(4^8-ROW(حسوب)),ROWS(AT$9:AT563)),0))</f>
        <v>0</v>
      </c>
      <c r="AU563" s="80">
        <f>INDEX('1'!BA:BA,INDEX(4^8-LARGE((حسوب=$R$2)*(تواريخ&gt;=$P$3)*(تواريخ&lt;=$AD$3)*(4^8-ROW(حسوب)),ROWS(AU$9:AU563)),0))</f>
        <v>0</v>
      </c>
      <c r="AV563" s="80">
        <f>INDEX('1'!AZ:AZ,INDEX(4^8-LARGE((حسوب=$R$2)*(تواريخ&gt;=$P$3)*(تواريخ&lt;=$AD$3)*(4^8-ROW(حسوب)),ROWS(AV$9:AV563)),0))</f>
        <v>0</v>
      </c>
      <c r="AW563" s="79" t="str">
        <f t="shared" si="11"/>
        <v/>
      </c>
    </row>
    <row r="564" spans="6:49" ht="18">
      <c r="F564" s="83">
        <f>IF($G564="","",(INDEX('1'!A:A,INDEX(4^8-LARGE((حسوب=$R$2)*(تواريخ&gt;=$P$3)*(تواريخ&lt;=$AD$3)*(4^8-ROW(حسوب)),ROWS(F$9:F564)),0))))</f>
        <v>0</v>
      </c>
      <c r="G564" s="84">
        <f>INDEX('1'!AT:AT,INDEX(4^8-LARGE((حسوب=$R$2)*(تواريخ&gt;=$P$3)*(تواريخ&lt;=$AD$3)*(4^8-ROW(حسوب)),ROWS(G$9:G564)),0))</f>
        <v>0</v>
      </c>
      <c r="H564" s="84">
        <f>INDEX('1'!AV:AV,INDEX(4^8-LARGE((حسوب=$R$2)*(تواريخ&gt;=$P$3)*(تواريخ&lt;=$AD$3)*(4^8-ROW(حسوب)),ROWS(H$9:H564)),0))</f>
        <v>0</v>
      </c>
      <c r="I564" s="81">
        <f>INDEX('1'!J:J,INDEX(4^8-LARGE((حسوب=$R$2)*(تواريخ&gt;=$P$3)*(تواريخ&lt;=$AD$3)*(4^8-ROW(حسوب)),ROWS(I$9:I564)),0))</f>
        <v>0</v>
      </c>
      <c r="J564" s="81">
        <f>INDEX('1'!K:K,INDEX(4^8-LARGE((حسوب=$R$2)*(تواريخ&gt;=$P$3)*(تواريخ&lt;=$AD$3)*(4^8-ROW(حسوب)),ROWS(J$9:J564)),0))</f>
        <v>0</v>
      </c>
      <c r="K564" s="81">
        <f>INDEX('1'!L:L,INDEX(4^8-LARGE((حسوب=$R$2)*(تواريخ&gt;=$P$3)*(تواريخ&lt;=$AD$3)*(4^8-ROW(حسوب)),ROWS(K$9:K564)),0))</f>
        <v>0</v>
      </c>
      <c r="L564" s="81">
        <f>INDEX('1'!M:M,INDEX(4^8-LARGE((حسوب=$R$2)*(تواريخ&gt;=$P$3)*(تواريخ&lt;=$AD$3)*(4^8-ROW(حسوب)),ROWS(L$9:L564)),0))</f>
        <v>0</v>
      </c>
      <c r="M564" s="81">
        <f>INDEX('1'!N:N,INDEX(4^8-LARGE((حسوب=$R$2)*(تواريخ&gt;=$P$3)*(تواريخ&lt;=$AD$3)*(4^8-ROW(حسوب)),ROWS(M$9:M564)),0))</f>
        <v>0</v>
      </c>
      <c r="N564" s="81">
        <f>INDEX('1'!O:O,INDEX(4^8-LARGE((حسوب=$R$2)*(تواريخ&gt;=$P$3)*(تواريخ&lt;=$AD$3)*(4^8-ROW(حسوب)),ROWS(N$9:N564)),0))</f>
        <v>0</v>
      </c>
      <c r="O564" s="81">
        <f>INDEX('1'!P:P,INDEX(4^8-LARGE((حسوب=$R$2)*(تواريخ&gt;=$P$3)*(تواريخ&lt;=$AD$3)*(4^8-ROW(حسوب)),ROWS(O$9:O564)),0))</f>
        <v>0</v>
      </c>
      <c r="P564" s="81">
        <f>INDEX('1'!Q:Q,INDEX(4^8-LARGE((حسوب=$R$2)*(تواريخ&gt;=$P$3)*(تواريخ&lt;=$AD$3)*(4^8-ROW(حسوب)),ROWS(P$9:P564)),0))</f>
        <v>0</v>
      </c>
      <c r="Q564" s="81">
        <f>INDEX('1'!R:R,INDEX(4^8-LARGE((حسوب=$R$2)*(تواريخ&gt;=$P$3)*(تواريخ&lt;=$AD$3)*(4^8-ROW(حسوب)),ROWS(Q$9:Q564)),0))</f>
        <v>0</v>
      </c>
      <c r="R564" s="81">
        <f>INDEX('1'!S:S,INDEX(4^8-LARGE((حسوب=$R$2)*(تواريخ&gt;=$P$3)*(تواريخ&lt;=$AD$3)*(4^8-ROW(حسوب)),ROWS(R$9:R564)),0))</f>
        <v>0</v>
      </c>
      <c r="S564" s="81">
        <f>INDEX('1'!T:T,INDEX(4^8-LARGE((حسوب=$R$2)*(تواريخ&gt;=$P$3)*(تواريخ&lt;=$AD$3)*(4^8-ROW(حسوب)),ROWS(S$9:S564)),0))</f>
        <v>0</v>
      </c>
      <c r="T564" s="81">
        <f>INDEX('1'!U:U,INDEX(4^8-LARGE((حسوب=$R$2)*(تواريخ&gt;=$P$3)*(تواريخ&lt;=$AD$3)*(4^8-ROW(حسوب)),ROWS(T$9:T564)),0))</f>
        <v>0</v>
      </c>
      <c r="U564" s="81">
        <f>INDEX('1'!V:V,INDEX(4^8-LARGE((حسوب=$R$2)*(تواريخ&gt;=$P$3)*(تواريخ&lt;=$AD$3)*(4^8-ROW(حسوب)),ROWS(U$9:U564)),0))</f>
        <v>0</v>
      </c>
      <c r="V564" s="81">
        <f>INDEX('1'!W:W,INDEX(4^8-LARGE((حسوب=$R$2)*(تواريخ&gt;=$P$3)*(تواريخ&lt;=$AD$3)*(4^8-ROW(حسوب)),ROWS(V$9:V564)),0))</f>
        <v>0</v>
      </c>
      <c r="W564" s="81">
        <f>INDEX('1'!X:X,INDEX(4^8-LARGE((حسوب=$R$2)*(تواريخ&gt;=$P$3)*(تواريخ&lt;=$AD$3)*(4^8-ROW(حسوب)),ROWS(W$9:W564)),0))</f>
        <v>0</v>
      </c>
      <c r="X564" s="81">
        <f>INDEX('1'!Y:Y,INDEX(4^8-LARGE((حسوب=$R$2)*(تواريخ&gt;=$P$3)*(تواريخ&lt;=$AD$3)*(4^8-ROW(حسوب)),ROWS(X$9:X564)),0))</f>
        <v>0</v>
      </c>
      <c r="Y564" s="81">
        <f>INDEX('1'!Z:Z,INDEX(4^8-LARGE((حسوب=$R$2)*(تواريخ&gt;=$P$3)*(تواريخ&lt;=$AD$3)*(4^8-ROW(حسوب)),ROWS(Y$9:Y564)),0))</f>
        <v>0</v>
      </c>
      <c r="Z564" s="81">
        <f>INDEX('1'!AA:AA,INDEX(4^8-LARGE((حسوب=$R$2)*(تواريخ&gt;=$P$3)*(تواريخ&lt;=$AD$3)*(4^8-ROW(حسوب)),ROWS(Z$9:Z564)),0))</f>
        <v>0</v>
      </c>
      <c r="AA564" s="81">
        <f>INDEX('1'!AB:AB,INDEX(4^8-LARGE((حسوب=$R$2)*(تواريخ&gt;=$P$3)*(تواريخ&lt;=$AD$3)*(4^8-ROW(حسوب)),ROWS(AA$9:AA564)),0))</f>
        <v>0</v>
      </c>
      <c r="AB564" s="81">
        <f>INDEX('1'!AC:AC,INDEX(4^8-LARGE((حسوب=$R$2)*(تواريخ&gt;=$P$3)*(تواريخ&lt;=$AD$3)*(4^8-ROW(حسوب)),ROWS(AB$9:AB564)),0))</f>
        <v>0</v>
      </c>
      <c r="AC564" s="81">
        <f>INDEX('1'!AD:AD,INDEX(4^8-LARGE((حسوب=$R$2)*(تواريخ&gt;=$P$3)*(تواريخ&lt;=$AD$3)*(4^8-ROW(حسوب)),ROWS(AC$9:AC564)),0))</f>
        <v>0</v>
      </c>
      <c r="AD564" s="81">
        <f>INDEX('1'!AE:AE,INDEX(4^8-LARGE((حسوب=$R$2)*(تواريخ&gt;=$P$3)*(تواريخ&lt;=$AD$3)*(4^8-ROW(حسوب)),ROWS(AD$9:AD564)),0))</f>
        <v>0</v>
      </c>
      <c r="AE564" s="57"/>
      <c r="AF564" s="57"/>
      <c r="AG564" s="58"/>
      <c r="AH564" s="58"/>
      <c r="AI564" s="58"/>
      <c r="AJ564" s="58"/>
      <c r="AK564" s="58"/>
      <c r="AL564" s="58"/>
      <c r="AM564" s="58"/>
      <c r="AN564" s="58"/>
      <c r="AO564" s="58"/>
      <c r="AP564" s="58"/>
      <c r="AQ564" s="57"/>
      <c r="AR564" s="57"/>
      <c r="AS564" s="80">
        <f>INDEX('1'!AY:AY,INDEX(4^8-LARGE((حسوب=$R$2)*(تواريخ&gt;=$P$3)*(تواريخ&lt;=$AD$3)*(4^8-ROW(حسوب)),ROWS(AS$9:AS564)),0))</f>
        <v>0</v>
      </c>
      <c r="AT564" s="80">
        <f>INDEX('1'!AX:AX,INDEX(4^8-LARGE((حسوب=$R$2)*(تواريخ&gt;=$P$3)*(تواريخ&lt;=$AD$3)*(4^8-ROW(حسوب)),ROWS(AT$9:AT564)),0))</f>
        <v>0</v>
      </c>
      <c r="AU564" s="80">
        <f>INDEX('1'!BA:BA,INDEX(4^8-LARGE((حسوب=$R$2)*(تواريخ&gt;=$P$3)*(تواريخ&lt;=$AD$3)*(4^8-ROW(حسوب)),ROWS(AU$9:AU564)),0))</f>
        <v>0</v>
      </c>
      <c r="AV564" s="80">
        <f>INDEX('1'!AZ:AZ,INDEX(4^8-LARGE((حسوب=$R$2)*(تواريخ&gt;=$P$3)*(تواريخ&lt;=$AD$3)*(4^8-ROW(حسوب)),ROWS(AV$9:AV564)),0))</f>
        <v>0</v>
      </c>
      <c r="AW564" s="79" t="str">
        <f t="shared" si="11"/>
        <v/>
      </c>
    </row>
    <row r="565" spans="6:49" ht="18">
      <c r="F565" s="83">
        <f>IF($G565="","",(INDEX('1'!A:A,INDEX(4^8-LARGE((حسوب=$R$2)*(تواريخ&gt;=$P$3)*(تواريخ&lt;=$AD$3)*(4^8-ROW(حسوب)),ROWS(F$9:F565)),0))))</f>
        <v>0</v>
      </c>
      <c r="G565" s="84">
        <f>INDEX('1'!AT:AT,INDEX(4^8-LARGE((حسوب=$R$2)*(تواريخ&gt;=$P$3)*(تواريخ&lt;=$AD$3)*(4^8-ROW(حسوب)),ROWS(G$9:G565)),0))</f>
        <v>0</v>
      </c>
      <c r="H565" s="84">
        <f>INDEX('1'!AV:AV,INDEX(4^8-LARGE((حسوب=$R$2)*(تواريخ&gt;=$P$3)*(تواريخ&lt;=$AD$3)*(4^8-ROW(حسوب)),ROWS(H$9:H565)),0))</f>
        <v>0</v>
      </c>
      <c r="I565" s="81">
        <f>INDEX('1'!J:J,INDEX(4^8-LARGE((حسوب=$R$2)*(تواريخ&gt;=$P$3)*(تواريخ&lt;=$AD$3)*(4^8-ROW(حسوب)),ROWS(I$9:I565)),0))</f>
        <v>0</v>
      </c>
      <c r="J565" s="81">
        <f>INDEX('1'!K:K,INDEX(4^8-LARGE((حسوب=$R$2)*(تواريخ&gt;=$P$3)*(تواريخ&lt;=$AD$3)*(4^8-ROW(حسوب)),ROWS(J$9:J565)),0))</f>
        <v>0</v>
      </c>
      <c r="K565" s="81">
        <f>INDEX('1'!L:L,INDEX(4^8-LARGE((حسوب=$R$2)*(تواريخ&gt;=$P$3)*(تواريخ&lt;=$AD$3)*(4^8-ROW(حسوب)),ROWS(K$9:K565)),0))</f>
        <v>0</v>
      </c>
      <c r="L565" s="81">
        <f>INDEX('1'!M:M,INDEX(4^8-LARGE((حسوب=$R$2)*(تواريخ&gt;=$P$3)*(تواريخ&lt;=$AD$3)*(4^8-ROW(حسوب)),ROWS(L$9:L565)),0))</f>
        <v>0</v>
      </c>
      <c r="M565" s="81">
        <f>INDEX('1'!N:N,INDEX(4^8-LARGE((حسوب=$R$2)*(تواريخ&gt;=$P$3)*(تواريخ&lt;=$AD$3)*(4^8-ROW(حسوب)),ROWS(M$9:M565)),0))</f>
        <v>0</v>
      </c>
      <c r="N565" s="81">
        <f>INDEX('1'!O:O,INDEX(4^8-LARGE((حسوب=$R$2)*(تواريخ&gt;=$P$3)*(تواريخ&lt;=$AD$3)*(4^8-ROW(حسوب)),ROWS(N$9:N565)),0))</f>
        <v>0</v>
      </c>
      <c r="O565" s="81">
        <f>INDEX('1'!P:P,INDEX(4^8-LARGE((حسوب=$R$2)*(تواريخ&gt;=$P$3)*(تواريخ&lt;=$AD$3)*(4^8-ROW(حسوب)),ROWS(O$9:O565)),0))</f>
        <v>0</v>
      </c>
      <c r="P565" s="81">
        <f>INDEX('1'!Q:Q,INDEX(4^8-LARGE((حسوب=$R$2)*(تواريخ&gt;=$P$3)*(تواريخ&lt;=$AD$3)*(4^8-ROW(حسوب)),ROWS(P$9:P565)),0))</f>
        <v>0</v>
      </c>
      <c r="Q565" s="81">
        <f>INDEX('1'!R:R,INDEX(4^8-LARGE((حسوب=$R$2)*(تواريخ&gt;=$P$3)*(تواريخ&lt;=$AD$3)*(4^8-ROW(حسوب)),ROWS(Q$9:Q565)),0))</f>
        <v>0</v>
      </c>
      <c r="R565" s="81">
        <f>INDEX('1'!S:S,INDEX(4^8-LARGE((حسوب=$R$2)*(تواريخ&gt;=$P$3)*(تواريخ&lt;=$AD$3)*(4^8-ROW(حسوب)),ROWS(R$9:R565)),0))</f>
        <v>0</v>
      </c>
      <c r="S565" s="81">
        <f>INDEX('1'!T:T,INDEX(4^8-LARGE((حسوب=$R$2)*(تواريخ&gt;=$P$3)*(تواريخ&lt;=$AD$3)*(4^8-ROW(حسوب)),ROWS(S$9:S565)),0))</f>
        <v>0</v>
      </c>
      <c r="T565" s="81">
        <f>INDEX('1'!U:U,INDEX(4^8-LARGE((حسوب=$R$2)*(تواريخ&gt;=$P$3)*(تواريخ&lt;=$AD$3)*(4^8-ROW(حسوب)),ROWS(T$9:T565)),0))</f>
        <v>0</v>
      </c>
      <c r="U565" s="81">
        <f>INDEX('1'!V:V,INDEX(4^8-LARGE((حسوب=$R$2)*(تواريخ&gt;=$P$3)*(تواريخ&lt;=$AD$3)*(4^8-ROW(حسوب)),ROWS(U$9:U565)),0))</f>
        <v>0</v>
      </c>
      <c r="V565" s="81">
        <f>INDEX('1'!W:W,INDEX(4^8-LARGE((حسوب=$R$2)*(تواريخ&gt;=$P$3)*(تواريخ&lt;=$AD$3)*(4^8-ROW(حسوب)),ROWS(V$9:V565)),0))</f>
        <v>0</v>
      </c>
      <c r="W565" s="81">
        <f>INDEX('1'!X:X,INDEX(4^8-LARGE((حسوب=$R$2)*(تواريخ&gt;=$P$3)*(تواريخ&lt;=$AD$3)*(4^8-ROW(حسوب)),ROWS(W$9:W565)),0))</f>
        <v>0</v>
      </c>
      <c r="X565" s="81">
        <f>INDEX('1'!Y:Y,INDEX(4^8-LARGE((حسوب=$R$2)*(تواريخ&gt;=$P$3)*(تواريخ&lt;=$AD$3)*(4^8-ROW(حسوب)),ROWS(X$9:X565)),0))</f>
        <v>0</v>
      </c>
      <c r="Y565" s="81">
        <f>INDEX('1'!Z:Z,INDEX(4^8-LARGE((حسوب=$R$2)*(تواريخ&gt;=$P$3)*(تواريخ&lt;=$AD$3)*(4^8-ROW(حسوب)),ROWS(Y$9:Y565)),0))</f>
        <v>0</v>
      </c>
      <c r="Z565" s="81">
        <f>INDEX('1'!AA:AA,INDEX(4^8-LARGE((حسوب=$R$2)*(تواريخ&gt;=$P$3)*(تواريخ&lt;=$AD$3)*(4^8-ROW(حسوب)),ROWS(Z$9:Z565)),0))</f>
        <v>0</v>
      </c>
      <c r="AA565" s="81">
        <f>INDEX('1'!AB:AB,INDEX(4^8-LARGE((حسوب=$R$2)*(تواريخ&gt;=$P$3)*(تواريخ&lt;=$AD$3)*(4^8-ROW(حسوب)),ROWS(AA$9:AA565)),0))</f>
        <v>0</v>
      </c>
      <c r="AB565" s="81">
        <f>INDEX('1'!AC:AC,INDEX(4^8-LARGE((حسوب=$R$2)*(تواريخ&gt;=$P$3)*(تواريخ&lt;=$AD$3)*(4^8-ROW(حسوب)),ROWS(AB$9:AB565)),0))</f>
        <v>0</v>
      </c>
      <c r="AC565" s="81">
        <f>INDEX('1'!AD:AD,INDEX(4^8-LARGE((حسوب=$R$2)*(تواريخ&gt;=$P$3)*(تواريخ&lt;=$AD$3)*(4^8-ROW(حسوب)),ROWS(AC$9:AC565)),0))</f>
        <v>0</v>
      </c>
      <c r="AD565" s="81">
        <f>INDEX('1'!AE:AE,INDEX(4^8-LARGE((حسوب=$R$2)*(تواريخ&gt;=$P$3)*(تواريخ&lt;=$AD$3)*(4^8-ROW(حسوب)),ROWS(AD$9:AD565)),0))</f>
        <v>0</v>
      </c>
      <c r="AE565" s="57"/>
      <c r="AF565" s="57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7"/>
      <c r="AR565" s="57"/>
      <c r="AS565" s="80">
        <f>INDEX('1'!AY:AY,INDEX(4^8-LARGE((حسوب=$R$2)*(تواريخ&gt;=$P$3)*(تواريخ&lt;=$AD$3)*(4^8-ROW(حسوب)),ROWS(AS$9:AS565)),0))</f>
        <v>0</v>
      </c>
      <c r="AT565" s="80">
        <f>INDEX('1'!AX:AX,INDEX(4^8-LARGE((حسوب=$R$2)*(تواريخ&gt;=$P$3)*(تواريخ&lt;=$AD$3)*(4^8-ROW(حسوب)),ROWS(AT$9:AT565)),0))</f>
        <v>0</v>
      </c>
      <c r="AU565" s="80">
        <f>INDEX('1'!BA:BA,INDEX(4^8-LARGE((حسوب=$R$2)*(تواريخ&gt;=$P$3)*(تواريخ&lt;=$AD$3)*(4^8-ROW(حسوب)),ROWS(AU$9:AU565)),0))</f>
        <v>0</v>
      </c>
      <c r="AV565" s="80">
        <f>INDEX('1'!AZ:AZ,INDEX(4^8-LARGE((حسوب=$R$2)*(تواريخ&gt;=$P$3)*(تواريخ&lt;=$AD$3)*(4^8-ROW(حسوب)),ROWS(AV$9:AV565)),0))</f>
        <v>0</v>
      </c>
      <c r="AW565" s="79" t="str">
        <f t="shared" si="11"/>
        <v/>
      </c>
    </row>
    <row r="566" spans="6:49" ht="18">
      <c r="F566" s="83">
        <f>IF($G566="","",(INDEX('1'!A:A,INDEX(4^8-LARGE((حسوب=$R$2)*(تواريخ&gt;=$P$3)*(تواريخ&lt;=$AD$3)*(4^8-ROW(حسوب)),ROWS(F$9:F566)),0))))</f>
        <v>0</v>
      </c>
      <c r="G566" s="84">
        <f>INDEX('1'!AT:AT,INDEX(4^8-LARGE((حسوب=$R$2)*(تواريخ&gt;=$P$3)*(تواريخ&lt;=$AD$3)*(4^8-ROW(حسوب)),ROWS(G$9:G566)),0))</f>
        <v>0</v>
      </c>
      <c r="H566" s="84">
        <f>INDEX('1'!AV:AV,INDEX(4^8-LARGE((حسوب=$R$2)*(تواريخ&gt;=$P$3)*(تواريخ&lt;=$AD$3)*(4^8-ROW(حسوب)),ROWS(H$9:H566)),0))</f>
        <v>0</v>
      </c>
      <c r="I566" s="81">
        <f>INDEX('1'!J:J,INDEX(4^8-LARGE((حسوب=$R$2)*(تواريخ&gt;=$P$3)*(تواريخ&lt;=$AD$3)*(4^8-ROW(حسوب)),ROWS(I$9:I566)),0))</f>
        <v>0</v>
      </c>
      <c r="J566" s="81">
        <f>INDEX('1'!K:K,INDEX(4^8-LARGE((حسوب=$R$2)*(تواريخ&gt;=$P$3)*(تواريخ&lt;=$AD$3)*(4^8-ROW(حسوب)),ROWS(J$9:J566)),0))</f>
        <v>0</v>
      </c>
      <c r="K566" s="81">
        <f>INDEX('1'!L:L,INDEX(4^8-LARGE((حسوب=$R$2)*(تواريخ&gt;=$P$3)*(تواريخ&lt;=$AD$3)*(4^8-ROW(حسوب)),ROWS(K$9:K566)),0))</f>
        <v>0</v>
      </c>
      <c r="L566" s="81">
        <f>INDEX('1'!M:M,INDEX(4^8-LARGE((حسوب=$R$2)*(تواريخ&gt;=$P$3)*(تواريخ&lt;=$AD$3)*(4^8-ROW(حسوب)),ROWS(L$9:L566)),0))</f>
        <v>0</v>
      </c>
      <c r="M566" s="81">
        <f>INDEX('1'!N:N,INDEX(4^8-LARGE((حسوب=$R$2)*(تواريخ&gt;=$P$3)*(تواريخ&lt;=$AD$3)*(4^8-ROW(حسوب)),ROWS(M$9:M566)),0))</f>
        <v>0</v>
      </c>
      <c r="N566" s="81">
        <f>INDEX('1'!O:O,INDEX(4^8-LARGE((حسوب=$R$2)*(تواريخ&gt;=$P$3)*(تواريخ&lt;=$AD$3)*(4^8-ROW(حسوب)),ROWS(N$9:N566)),0))</f>
        <v>0</v>
      </c>
      <c r="O566" s="81">
        <f>INDEX('1'!P:P,INDEX(4^8-LARGE((حسوب=$R$2)*(تواريخ&gt;=$P$3)*(تواريخ&lt;=$AD$3)*(4^8-ROW(حسوب)),ROWS(O$9:O566)),0))</f>
        <v>0</v>
      </c>
      <c r="P566" s="81">
        <f>INDEX('1'!Q:Q,INDEX(4^8-LARGE((حسوب=$R$2)*(تواريخ&gt;=$P$3)*(تواريخ&lt;=$AD$3)*(4^8-ROW(حسوب)),ROWS(P$9:P566)),0))</f>
        <v>0</v>
      </c>
      <c r="Q566" s="81">
        <f>INDEX('1'!R:R,INDEX(4^8-LARGE((حسوب=$R$2)*(تواريخ&gt;=$P$3)*(تواريخ&lt;=$AD$3)*(4^8-ROW(حسوب)),ROWS(Q$9:Q566)),0))</f>
        <v>0</v>
      </c>
      <c r="R566" s="81">
        <f>INDEX('1'!S:S,INDEX(4^8-LARGE((حسوب=$R$2)*(تواريخ&gt;=$P$3)*(تواريخ&lt;=$AD$3)*(4^8-ROW(حسوب)),ROWS(R$9:R566)),0))</f>
        <v>0</v>
      </c>
      <c r="S566" s="81">
        <f>INDEX('1'!T:T,INDEX(4^8-LARGE((حسوب=$R$2)*(تواريخ&gt;=$P$3)*(تواريخ&lt;=$AD$3)*(4^8-ROW(حسوب)),ROWS(S$9:S566)),0))</f>
        <v>0</v>
      </c>
      <c r="T566" s="81">
        <f>INDEX('1'!U:U,INDEX(4^8-LARGE((حسوب=$R$2)*(تواريخ&gt;=$P$3)*(تواريخ&lt;=$AD$3)*(4^8-ROW(حسوب)),ROWS(T$9:T566)),0))</f>
        <v>0</v>
      </c>
      <c r="U566" s="81">
        <f>INDEX('1'!V:V,INDEX(4^8-LARGE((حسوب=$R$2)*(تواريخ&gt;=$P$3)*(تواريخ&lt;=$AD$3)*(4^8-ROW(حسوب)),ROWS(U$9:U566)),0))</f>
        <v>0</v>
      </c>
      <c r="V566" s="81">
        <f>INDEX('1'!W:W,INDEX(4^8-LARGE((حسوب=$R$2)*(تواريخ&gt;=$P$3)*(تواريخ&lt;=$AD$3)*(4^8-ROW(حسوب)),ROWS(V$9:V566)),0))</f>
        <v>0</v>
      </c>
      <c r="W566" s="81">
        <f>INDEX('1'!X:X,INDEX(4^8-LARGE((حسوب=$R$2)*(تواريخ&gt;=$P$3)*(تواريخ&lt;=$AD$3)*(4^8-ROW(حسوب)),ROWS(W$9:W566)),0))</f>
        <v>0</v>
      </c>
      <c r="X566" s="81">
        <f>INDEX('1'!Y:Y,INDEX(4^8-LARGE((حسوب=$R$2)*(تواريخ&gt;=$P$3)*(تواريخ&lt;=$AD$3)*(4^8-ROW(حسوب)),ROWS(X$9:X566)),0))</f>
        <v>0</v>
      </c>
      <c r="Y566" s="81">
        <f>INDEX('1'!Z:Z,INDEX(4^8-LARGE((حسوب=$R$2)*(تواريخ&gt;=$P$3)*(تواريخ&lt;=$AD$3)*(4^8-ROW(حسوب)),ROWS(Y$9:Y566)),0))</f>
        <v>0</v>
      </c>
      <c r="Z566" s="81">
        <f>INDEX('1'!AA:AA,INDEX(4^8-LARGE((حسوب=$R$2)*(تواريخ&gt;=$P$3)*(تواريخ&lt;=$AD$3)*(4^8-ROW(حسوب)),ROWS(Z$9:Z566)),0))</f>
        <v>0</v>
      </c>
      <c r="AA566" s="81">
        <f>INDEX('1'!AB:AB,INDEX(4^8-LARGE((حسوب=$R$2)*(تواريخ&gt;=$P$3)*(تواريخ&lt;=$AD$3)*(4^8-ROW(حسوب)),ROWS(AA$9:AA566)),0))</f>
        <v>0</v>
      </c>
      <c r="AB566" s="81">
        <f>INDEX('1'!AC:AC,INDEX(4^8-LARGE((حسوب=$R$2)*(تواريخ&gt;=$P$3)*(تواريخ&lt;=$AD$3)*(4^8-ROW(حسوب)),ROWS(AB$9:AB566)),0))</f>
        <v>0</v>
      </c>
      <c r="AC566" s="81">
        <f>INDEX('1'!AD:AD,INDEX(4^8-LARGE((حسوب=$R$2)*(تواريخ&gt;=$P$3)*(تواريخ&lt;=$AD$3)*(4^8-ROW(حسوب)),ROWS(AC$9:AC566)),0))</f>
        <v>0</v>
      </c>
      <c r="AD566" s="81">
        <f>INDEX('1'!AE:AE,INDEX(4^8-LARGE((حسوب=$R$2)*(تواريخ&gt;=$P$3)*(تواريخ&lt;=$AD$3)*(4^8-ROW(حسوب)),ROWS(AD$9:AD566)),0))</f>
        <v>0</v>
      </c>
      <c r="AE566" s="57"/>
      <c r="AF566" s="57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7"/>
      <c r="AR566" s="57"/>
      <c r="AS566" s="80">
        <f>INDEX('1'!AY:AY,INDEX(4^8-LARGE((حسوب=$R$2)*(تواريخ&gt;=$P$3)*(تواريخ&lt;=$AD$3)*(4^8-ROW(حسوب)),ROWS(AS$9:AS566)),0))</f>
        <v>0</v>
      </c>
      <c r="AT566" s="80">
        <f>INDEX('1'!AX:AX,INDEX(4^8-LARGE((حسوب=$R$2)*(تواريخ&gt;=$P$3)*(تواريخ&lt;=$AD$3)*(4^8-ROW(حسوب)),ROWS(AT$9:AT566)),0))</f>
        <v>0</v>
      </c>
      <c r="AU566" s="80">
        <f>INDEX('1'!BA:BA,INDEX(4^8-LARGE((حسوب=$R$2)*(تواريخ&gt;=$P$3)*(تواريخ&lt;=$AD$3)*(4^8-ROW(حسوب)),ROWS(AU$9:AU566)),0))</f>
        <v>0</v>
      </c>
      <c r="AV566" s="80">
        <f>INDEX('1'!AZ:AZ,INDEX(4^8-LARGE((حسوب=$R$2)*(تواريخ&gt;=$P$3)*(تواريخ&lt;=$AD$3)*(4^8-ROW(حسوب)),ROWS(AV$9:AV566)),0))</f>
        <v>0</v>
      </c>
      <c r="AW566" s="79" t="str">
        <f t="shared" si="11"/>
        <v/>
      </c>
    </row>
    <row r="567" spans="6:49" ht="18">
      <c r="F567" s="83">
        <f>IF($G567="","",(INDEX('1'!A:A,INDEX(4^8-LARGE((حسوب=$R$2)*(تواريخ&gt;=$P$3)*(تواريخ&lt;=$AD$3)*(4^8-ROW(حسوب)),ROWS(F$9:F567)),0))))</f>
        <v>0</v>
      </c>
      <c r="G567" s="84">
        <f>INDEX('1'!AT:AT,INDEX(4^8-LARGE((حسوب=$R$2)*(تواريخ&gt;=$P$3)*(تواريخ&lt;=$AD$3)*(4^8-ROW(حسوب)),ROWS(G$9:G567)),0))</f>
        <v>0</v>
      </c>
      <c r="H567" s="84">
        <f>INDEX('1'!AV:AV,INDEX(4^8-LARGE((حسوب=$R$2)*(تواريخ&gt;=$P$3)*(تواريخ&lt;=$AD$3)*(4^8-ROW(حسوب)),ROWS(H$9:H567)),0))</f>
        <v>0</v>
      </c>
      <c r="I567" s="81">
        <f>INDEX('1'!J:J,INDEX(4^8-LARGE((حسوب=$R$2)*(تواريخ&gt;=$P$3)*(تواريخ&lt;=$AD$3)*(4^8-ROW(حسوب)),ROWS(I$9:I567)),0))</f>
        <v>0</v>
      </c>
      <c r="J567" s="81">
        <f>INDEX('1'!K:K,INDEX(4^8-LARGE((حسوب=$R$2)*(تواريخ&gt;=$P$3)*(تواريخ&lt;=$AD$3)*(4^8-ROW(حسوب)),ROWS(J$9:J567)),0))</f>
        <v>0</v>
      </c>
      <c r="K567" s="81">
        <f>INDEX('1'!L:L,INDEX(4^8-LARGE((حسوب=$R$2)*(تواريخ&gt;=$P$3)*(تواريخ&lt;=$AD$3)*(4^8-ROW(حسوب)),ROWS(K$9:K567)),0))</f>
        <v>0</v>
      </c>
      <c r="L567" s="81">
        <f>INDEX('1'!M:M,INDEX(4^8-LARGE((حسوب=$R$2)*(تواريخ&gt;=$P$3)*(تواريخ&lt;=$AD$3)*(4^8-ROW(حسوب)),ROWS(L$9:L567)),0))</f>
        <v>0</v>
      </c>
      <c r="M567" s="81">
        <f>INDEX('1'!N:N,INDEX(4^8-LARGE((حسوب=$R$2)*(تواريخ&gt;=$P$3)*(تواريخ&lt;=$AD$3)*(4^8-ROW(حسوب)),ROWS(M$9:M567)),0))</f>
        <v>0</v>
      </c>
      <c r="N567" s="81">
        <f>INDEX('1'!O:O,INDEX(4^8-LARGE((حسوب=$R$2)*(تواريخ&gt;=$P$3)*(تواريخ&lt;=$AD$3)*(4^8-ROW(حسوب)),ROWS(N$9:N567)),0))</f>
        <v>0</v>
      </c>
      <c r="O567" s="81">
        <f>INDEX('1'!P:P,INDEX(4^8-LARGE((حسوب=$R$2)*(تواريخ&gt;=$P$3)*(تواريخ&lt;=$AD$3)*(4^8-ROW(حسوب)),ROWS(O$9:O567)),0))</f>
        <v>0</v>
      </c>
      <c r="P567" s="81">
        <f>INDEX('1'!Q:Q,INDEX(4^8-LARGE((حسوب=$R$2)*(تواريخ&gt;=$P$3)*(تواريخ&lt;=$AD$3)*(4^8-ROW(حسوب)),ROWS(P$9:P567)),0))</f>
        <v>0</v>
      </c>
      <c r="Q567" s="81">
        <f>INDEX('1'!R:R,INDEX(4^8-LARGE((حسوب=$R$2)*(تواريخ&gt;=$P$3)*(تواريخ&lt;=$AD$3)*(4^8-ROW(حسوب)),ROWS(Q$9:Q567)),0))</f>
        <v>0</v>
      </c>
      <c r="R567" s="81">
        <f>INDEX('1'!S:S,INDEX(4^8-LARGE((حسوب=$R$2)*(تواريخ&gt;=$P$3)*(تواريخ&lt;=$AD$3)*(4^8-ROW(حسوب)),ROWS(R$9:R567)),0))</f>
        <v>0</v>
      </c>
      <c r="S567" s="81">
        <f>INDEX('1'!T:T,INDEX(4^8-LARGE((حسوب=$R$2)*(تواريخ&gt;=$P$3)*(تواريخ&lt;=$AD$3)*(4^8-ROW(حسوب)),ROWS(S$9:S567)),0))</f>
        <v>0</v>
      </c>
      <c r="T567" s="81">
        <f>INDEX('1'!U:U,INDEX(4^8-LARGE((حسوب=$R$2)*(تواريخ&gt;=$P$3)*(تواريخ&lt;=$AD$3)*(4^8-ROW(حسوب)),ROWS(T$9:T567)),0))</f>
        <v>0</v>
      </c>
      <c r="U567" s="81">
        <f>INDEX('1'!V:V,INDEX(4^8-LARGE((حسوب=$R$2)*(تواريخ&gt;=$P$3)*(تواريخ&lt;=$AD$3)*(4^8-ROW(حسوب)),ROWS(U$9:U567)),0))</f>
        <v>0</v>
      </c>
      <c r="V567" s="81">
        <f>INDEX('1'!W:W,INDEX(4^8-LARGE((حسوب=$R$2)*(تواريخ&gt;=$P$3)*(تواريخ&lt;=$AD$3)*(4^8-ROW(حسوب)),ROWS(V$9:V567)),0))</f>
        <v>0</v>
      </c>
      <c r="W567" s="81">
        <f>INDEX('1'!X:X,INDEX(4^8-LARGE((حسوب=$R$2)*(تواريخ&gt;=$P$3)*(تواريخ&lt;=$AD$3)*(4^8-ROW(حسوب)),ROWS(W$9:W567)),0))</f>
        <v>0</v>
      </c>
      <c r="X567" s="81">
        <f>INDEX('1'!Y:Y,INDEX(4^8-LARGE((حسوب=$R$2)*(تواريخ&gt;=$P$3)*(تواريخ&lt;=$AD$3)*(4^8-ROW(حسوب)),ROWS(X$9:X567)),0))</f>
        <v>0</v>
      </c>
      <c r="Y567" s="81">
        <f>INDEX('1'!Z:Z,INDEX(4^8-LARGE((حسوب=$R$2)*(تواريخ&gt;=$P$3)*(تواريخ&lt;=$AD$3)*(4^8-ROW(حسوب)),ROWS(Y$9:Y567)),0))</f>
        <v>0</v>
      </c>
      <c r="Z567" s="81">
        <f>INDEX('1'!AA:AA,INDEX(4^8-LARGE((حسوب=$R$2)*(تواريخ&gt;=$P$3)*(تواريخ&lt;=$AD$3)*(4^8-ROW(حسوب)),ROWS(Z$9:Z567)),0))</f>
        <v>0</v>
      </c>
      <c r="AA567" s="81">
        <f>INDEX('1'!AB:AB,INDEX(4^8-LARGE((حسوب=$R$2)*(تواريخ&gt;=$P$3)*(تواريخ&lt;=$AD$3)*(4^8-ROW(حسوب)),ROWS(AA$9:AA567)),0))</f>
        <v>0</v>
      </c>
      <c r="AB567" s="81">
        <f>INDEX('1'!AC:AC,INDEX(4^8-LARGE((حسوب=$R$2)*(تواريخ&gt;=$P$3)*(تواريخ&lt;=$AD$3)*(4^8-ROW(حسوب)),ROWS(AB$9:AB567)),0))</f>
        <v>0</v>
      </c>
      <c r="AC567" s="81">
        <f>INDEX('1'!AD:AD,INDEX(4^8-LARGE((حسوب=$R$2)*(تواريخ&gt;=$P$3)*(تواريخ&lt;=$AD$3)*(4^8-ROW(حسوب)),ROWS(AC$9:AC567)),0))</f>
        <v>0</v>
      </c>
      <c r="AD567" s="81">
        <f>INDEX('1'!AE:AE,INDEX(4^8-LARGE((حسوب=$R$2)*(تواريخ&gt;=$P$3)*(تواريخ&lt;=$AD$3)*(4^8-ROW(حسوب)),ROWS(AD$9:AD567)),0))</f>
        <v>0</v>
      </c>
      <c r="AE567" s="57"/>
      <c r="AF567" s="57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7"/>
      <c r="AR567" s="57"/>
      <c r="AS567" s="80">
        <f>INDEX('1'!AY:AY,INDEX(4^8-LARGE((حسوب=$R$2)*(تواريخ&gt;=$P$3)*(تواريخ&lt;=$AD$3)*(4^8-ROW(حسوب)),ROWS(AS$9:AS567)),0))</f>
        <v>0</v>
      </c>
      <c r="AT567" s="80">
        <f>INDEX('1'!AX:AX,INDEX(4^8-LARGE((حسوب=$R$2)*(تواريخ&gt;=$P$3)*(تواريخ&lt;=$AD$3)*(4^8-ROW(حسوب)),ROWS(AT$9:AT567)),0))</f>
        <v>0</v>
      </c>
      <c r="AU567" s="80">
        <f>INDEX('1'!BA:BA,INDEX(4^8-LARGE((حسوب=$R$2)*(تواريخ&gt;=$P$3)*(تواريخ&lt;=$AD$3)*(4^8-ROW(حسوب)),ROWS(AU$9:AU567)),0))</f>
        <v>0</v>
      </c>
      <c r="AV567" s="80">
        <f>INDEX('1'!AZ:AZ,INDEX(4^8-LARGE((حسوب=$R$2)*(تواريخ&gt;=$P$3)*(تواريخ&lt;=$AD$3)*(4^8-ROW(حسوب)),ROWS(AV$9:AV567)),0))</f>
        <v>0</v>
      </c>
      <c r="AW567" s="79" t="str">
        <f t="shared" si="11"/>
        <v/>
      </c>
    </row>
    <row r="568" spans="6:49" ht="18">
      <c r="F568" s="83">
        <f>IF($G568="","",(INDEX('1'!A:A,INDEX(4^8-LARGE((حسوب=$R$2)*(تواريخ&gt;=$P$3)*(تواريخ&lt;=$AD$3)*(4^8-ROW(حسوب)),ROWS(F$9:F568)),0))))</f>
        <v>0</v>
      </c>
      <c r="G568" s="84">
        <f>INDEX('1'!AT:AT,INDEX(4^8-LARGE((حسوب=$R$2)*(تواريخ&gt;=$P$3)*(تواريخ&lt;=$AD$3)*(4^8-ROW(حسوب)),ROWS(G$9:G568)),0))</f>
        <v>0</v>
      </c>
      <c r="H568" s="84">
        <f>INDEX('1'!AV:AV,INDEX(4^8-LARGE((حسوب=$R$2)*(تواريخ&gt;=$P$3)*(تواريخ&lt;=$AD$3)*(4^8-ROW(حسوب)),ROWS(H$9:H568)),0))</f>
        <v>0</v>
      </c>
      <c r="I568" s="81">
        <f>INDEX('1'!J:J,INDEX(4^8-LARGE((حسوب=$R$2)*(تواريخ&gt;=$P$3)*(تواريخ&lt;=$AD$3)*(4^8-ROW(حسوب)),ROWS(I$9:I568)),0))</f>
        <v>0</v>
      </c>
      <c r="J568" s="81">
        <f>INDEX('1'!K:K,INDEX(4^8-LARGE((حسوب=$R$2)*(تواريخ&gt;=$P$3)*(تواريخ&lt;=$AD$3)*(4^8-ROW(حسوب)),ROWS(J$9:J568)),0))</f>
        <v>0</v>
      </c>
      <c r="K568" s="81">
        <f>INDEX('1'!L:L,INDEX(4^8-LARGE((حسوب=$R$2)*(تواريخ&gt;=$P$3)*(تواريخ&lt;=$AD$3)*(4^8-ROW(حسوب)),ROWS(K$9:K568)),0))</f>
        <v>0</v>
      </c>
      <c r="L568" s="81">
        <f>INDEX('1'!M:M,INDEX(4^8-LARGE((حسوب=$R$2)*(تواريخ&gt;=$P$3)*(تواريخ&lt;=$AD$3)*(4^8-ROW(حسوب)),ROWS(L$9:L568)),0))</f>
        <v>0</v>
      </c>
      <c r="M568" s="81">
        <f>INDEX('1'!N:N,INDEX(4^8-LARGE((حسوب=$R$2)*(تواريخ&gt;=$P$3)*(تواريخ&lt;=$AD$3)*(4^8-ROW(حسوب)),ROWS(M$9:M568)),0))</f>
        <v>0</v>
      </c>
      <c r="N568" s="81">
        <f>INDEX('1'!O:O,INDEX(4^8-LARGE((حسوب=$R$2)*(تواريخ&gt;=$P$3)*(تواريخ&lt;=$AD$3)*(4^8-ROW(حسوب)),ROWS(N$9:N568)),0))</f>
        <v>0</v>
      </c>
      <c r="O568" s="81">
        <f>INDEX('1'!P:P,INDEX(4^8-LARGE((حسوب=$R$2)*(تواريخ&gt;=$P$3)*(تواريخ&lt;=$AD$3)*(4^8-ROW(حسوب)),ROWS(O$9:O568)),0))</f>
        <v>0</v>
      </c>
      <c r="P568" s="81">
        <f>INDEX('1'!Q:Q,INDEX(4^8-LARGE((حسوب=$R$2)*(تواريخ&gt;=$P$3)*(تواريخ&lt;=$AD$3)*(4^8-ROW(حسوب)),ROWS(P$9:P568)),0))</f>
        <v>0</v>
      </c>
      <c r="Q568" s="81">
        <f>INDEX('1'!R:R,INDEX(4^8-LARGE((حسوب=$R$2)*(تواريخ&gt;=$P$3)*(تواريخ&lt;=$AD$3)*(4^8-ROW(حسوب)),ROWS(Q$9:Q568)),0))</f>
        <v>0</v>
      </c>
      <c r="R568" s="81">
        <f>INDEX('1'!S:S,INDEX(4^8-LARGE((حسوب=$R$2)*(تواريخ&gt;=$P$3)*(تواريخ&lt;=$AD$3)*(4^8-ROW(حسوب)),ROWS(R$9:R568)),0))</f>
        <v>0</v>
      </c>
      <c r="S568" s="81">
        <f>INDEX('1'!T:T,INDEX(4^8-LARGE((حسوب=$R$2)*(تواريخ&gt;=$P$3)*(تواريخ&lt;=$AD$3)*(4^8-ROW(حسوب)),ROWS(S$9:S568)),0))</f>
        <v>0</v>
      </c>
      <c r="T568" s="81">
        <f>INDEX('1'!U:U,INDEX(4^8-LARGE((حسوب=$R$2)*(تواريخ&gt;=$P$3)*(تواريخ&lt;=$AD$3)*(4^8-ROW(حسوب)),ROWS(T$9:T568)),0))</f>
        <v>0</v>
      </c>
      <c r="U568" s="81">
        <f>INDEX('1'!V:V,INDEX(4^8-LARGE((حسوب=$R$2)*(تواريخ&gt;=$P$3)*(تواريخ&lt;=$AD$3)*(4^8-ROW(حسوب)),ROWS(U$9:U568)),0))</f>
        <v>0</v>
      </c>
      <c r="V568" s="81">
        <f>INDEX('1'!W:W,INDEX(4^8-LARGE((حسوب=$R$2)*(تواريخ&gt;=$P$3)*(تواريخ&lt;=$AD$3)*(4^8-ROW(حسوب)),ROWS(V$9:V568)),0))</f>
        <v>0</v>
      </c>
      <c r="W568" s="81">
        <f>INDEX('1'!X:X,INDEX(4^8-LARGE((حسوب=$R$2)*(تواريخ&gt;=$P$3)*(تواريخ&lt;=$AD$3)*(4^8-ROW(حسوب)),ROWS(W$9:W568)),0))</f>
        <v>0</v>
      </c>
      <c r="X568" s="81">
        <f>INDEX('1'!Y:Y,INDEX(4^8-LARGE((حسوب=$R$2)*(تواريخ&gt;=$P$3)*(تواريخ&lt;=$AD$3)*(4^8-ROW(حسوب)),ROWS(X$9:X568)),0))</f>
        <v>0</v>
      </c>
      <c r="Y568" s="81">
        <f>INDEX('1'!Z:Z,INDEX(4^8-LARGE((حسوب=$R$2)*(تواريخ&gt;=$P$3)*(تواريخ&lt;=$AD$3)*(4^8-ROW(حسوب)),ROWS(Y$9:Y568)),0))</f>
        <v>0</v>
      </c>
      <c r="Z568" s="81">
        <f>INDEX('1'!AA:AA,INDEX(4^8-LARGE((حسوب=$R$2)*(تواريخ&gt;=$P$3)*(تواريخ&lt;=$AD$3)*(4^8-ROW(حسوب)),ROWS(Z$9:Z568)),0))</f>
        <v>0</v>
      </c>
      <c r="AA568" s="81">
        <f>INDEX('1'!AB:AB,INDEX(4^8-LARGE((حسوب=$R$2)*(تواريخ&gt;=$P$3)*(تواريخ&lt;=$AD$3)*(4^8-ROW(حسوب)),ROWS(AA$9:AA568)),0))</f>
        <v>0</v>
      </c>
      <c r="AB568" s="81">
        <f>INDEX('1'!AC:AC,INDEX(4^8-LARGE((حسوب=$R$2)*(تواريخ&gt;=$P$3)*(تواريخ&lt;=$AD$3)*(4^8-ROW(حسوب)),ROWS(AB$9:AB568)),0))</f>
        <v>0</v>
      </c>
      <c r="AC568" s="81">
        <f>INDEX('1'!AD:AD,INDEX(4^8-LARGE((حسوب=$R$2)*(تواريخ&gt;=$P$3)*(تواريخ&lt;=$AD$3)*(4^8-ROW(حسوب)),ROWS(AC$9:AC568)),0))</f>
        <v>0</v>
      </c>
      <c r="AD568" s="81">
        <f>INDEX('1'!AE:AE,INDEX(4^8-LARGE((حسوب=$R$2)*(تواريخ&gt;=$P$3)*(تواريخ&lt;=$AD$3)*(4^8-ROW(حسوب)),ROWS(AD$9:AD568)),0))</f>
        <v>0</v>
      </c>
      <c r="AE568" s="57"/>
      <c r="AF568" s="57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7"/>
      <c r="AR568" s="57"/>
      <c r="AS568" s="80">
        <f>INDEX('1'!AY:AY,INDEX(4^8-LARGE((حسوب=$R$2)*(تواريخ&gt;=$P$3)*(تواريخ&lt;=$AD$3)*(4^8-ROW(حسوب)),ROWS(AS$9:AS568)),0))</f>
        <v>0</v>
      </c>
      <c r="AT568" s="80">
        <f>INDEX('1'!AX:AX,INDEX(4^8-LARGE((حسوب=$R$2)*(تواريخ&gt;=$P$3)*(تواريخ&lt;=$AD$3)*(4^8-ROW(حسوب)),ROWS(AT$9:AT568)),0))</f>
        <v>0</v>
      </c>
      <c r="AU568" s="80">
        <f>INDEX('1'!BA:BA,INDEX(4^8-LARGE((حسوب=$R$2)*(تواريخ&gt;=$P$3)*(تواريخ&lt;=$AD$3)*(4^8-ROW(حسوب)),ROWS(AU$9:AU568)),0))</f>
        <v>0</v>
      </c>
      <c r="AV568" s="80">
        <f>INDEX('1'!AZ:AZ,INDEX(4^8-LARGE((حسوب=$R$2)*(تواريخ&gt;=$P$3)*(تواريخ&lt;=$AD$3)*(4^8-ROW(حسوب)),ROWS(AV$9:AV568)),0))</f>
        <v>0</v>
      </c>
      <c r="AW568" s="79" t="str">
        <f t="shared" si="11"/>
        <v/>
      </c>
    </row>
    <row r="569" spans="6:49" ht="18">
      <c r="F569" s="83">
        <f>IF($G569="","",(INDEX('1'!A:A,INDEX(4^8-LARGE((حسوب=$R$2)*(تواريخ&gt;=$P$3)*(تواريخ&lt;=$AD$3)*(4^8-ROW(حسوب)),ROWS(F$9:F569)),0))))</f>
        <v>0</v>
      </c>
      <c r="G569" s="84">
        <f>INDEX('1'!AT:AT,INDEX(4^8-LARGE((حسوب=$R$2)*(تواريخ&gt;=$P$3)*(تواريخ&lt;=$AD$3)*(4^8-ROW(حسوب)),ROWS(G$9:G569)),0))</f>
        <v>0</v>
      </c>
      <c r="H569" s="84">
        <f>INDEX('1'!AV:AV,INDEX(4^8-LARGE((حسوب=$R$2)*(تواريخ&gt;=$P$3)*(تواريخ&lt;=$AD$3)*(4^8-ROW(حسوب)),ROWS(H$9:H569)),0))</f>
        <v>0</v>
      </c>
      <c r="I569" s="81">
        <f>INDEX('1'!J:J,INDEX(4^8-LARGE((حسوب=$R$2)*(تواريخ&gt;=$P$3)*(تواريخ&lt;=$AD$3)*(4^8-ROW(حسوب)),ROWS(I$9:I569)),0))</f>
        <v>0</v>
      </c>
      <c r="J569" s="81">
        <f>INDEX('1'!K:K,INDEX(4^8-LARGE((حسوب=$R$2)*(تواريخ&gt;=$P$3)*(تواريخ&lt;=$AD$3)*(4^8-ROW(حسوب)),ROWS(J$9:J569)),0))</f>
        <v>0</v>
      </c>
      <c r="K569" s="81">
        <f>INDEX('1'!L:L,INDEX(4^8-LARGE((حسوب=$R$2)*(تواريخ&gt;=$P$3)*(تواريخ&lt;=$AD$3)*(4^8-ROW(حسوب)),ROWS(K$9:K569)),0))</f>
        <v>0</v>
      </c>
      <c r="L569" s="81">
        <f>INDEX('1'!M:M,INDEX(4^8-LARGE((حسوب=$R$2)*(تواريخ&gt;=$P$3)*(تواريخ&lt;=$AD$3)*(4^8-ROW(حسوب)),ROWS(L$9:L569)),0))</f>
        <v>0</v>
      </c>
      <c r="M569" s="81">
        <f>INDEX('1'!N:N,INDEX(4^8-LARGE((حسوب=$R$2)*(تواريخ&gt;=$P$3)*(تواريخ&lt;=$AD$3)*(4^8-ROW(حسوب)),ROWS(M$9:M569)),0))</f>
        <v>0</v>
      </c>
      <c r="N569" s="81">
        <f>INDEX('1'!O:O,INDEX(4^8-LARGE((حسوب=$R$2)*(تواريخ&gt;=$P$3)*(تواريخ&lt;=$AD$3)*(4^8-ROW(حسوب)),ROWS(N$9:N569)),0))</f>
        <v>0</v>
      </c>
      <c r="O569" s="81">
        <f>INDEX('1'!P:P,INDEX(4^8-LARGE((حسوب=$R$2)*(تواريخ&gt;=$P$3)*(تواريخ&lt;=$AD$3)*(4^8-ROW(حسوب)),ROWS(O$9:O569)),0))</f>
        <v>0</v>
      </c>
      <c r="P569" s="81">
        <f>INDEX('1'!Q:Q,INDEX(4^8-LARGE((حسوب=$R$2)*(تواريخ&gt;=$P$3)*(تواريخ&lt;=$AD$3)*(4^8-ROW(حسوب)),ROWS(P$9:P569)),0))</f>
        <v>0</v>
      </c>
      <c r="Q569" s="81">
        <f>INDEX('1'!R:R,INDEX(4^8-LARGE((حسوب=$R$2)*(تواريخ&gt;=$P$3)*(تواريخ&lt;=$AD$3)*(4^8-ROW(حسوب)),ROWS(Q$9:Q569)),0))</f>
        <v>0</v>
      </c>
      <c r="R569" s="81">
        <f>INDEX('1'!S:S,INDEX(4^8-LARGE((حسوب=$R$2)*(تواريخ&gt;=$P$3)*(تواريخ&lt;=$AD$3)*(4^8-ROW(حسوب)),ROWS(R$9:R569)),0))</f>
        <v>0</v>
      </c>
      <c r="S569" s="81">
        <f>INDEX('1'!T:T,INDEX(4^8-LARGE((حسوب=$R$2)*(تواريخ&gt;=$P$3)*(تواريخ&lt;=$AD$3)*(4^8-ROW(حسوب)),ROWS(S$9:S569)),0))</f>
        <v>0</v>
      </c>
      <c r="T569" s="81">
        <f>INDEX('1'!U:U,INDEX(4^8-LARGE((حسوب=$R$2)*(تواريخ&gt;=$P$3)*(تواريخ&lt;=$AD$3)*(4^8-ROW(حسوب)),ROWS(T$9:T569)),0))</f>
        <v>0</v>
      </c>
      <c r="U569" s="81">
        <f>INDEX('1'!V:V,INDEX(4^8-LARGE((حسوب=$R$2)*(تواريخ&gt;=$P$3)*(تواريخ&lt;=$AD$3)*(4^8-ROW(حسوب)),ROWS(U$9:U569)),0))</f>
        <v>0</v>
      </c>
      <c r="V569" s="81">
        <f>INDEX('1'!W:W,INDEX(4^8-LARGE((حسوب=$R$2)*(تواريخ&gt;=$P$3)*(تواريخ&lt;=$AD$3)*(4^8-ROW(حسوب)),ROWS(V$9:V569)),0))</f>
        <v>0</v>
      </c>
      <c r="W569" s="81">
        <f>INDEX('1'!X:X,INDEX(4^8-LARGE((حسوب=$R$2)*(تواريخ&gt;=$P$3)*(تواريخ&lt;=$AD$3)*(4^8-ROW(حسوب)),ROWS(W$9:W569)),0))</f>
        <v>0</v>
      </c>
      <c r="X569" s="81">
        <f>INDEX('1'!Y:Y,INDEX(4^8-LARGE((حسوب=$R$2)*(تواريخ&gt;=$P$3)*(تواريخ&lt;=$AD$3)*(4^8-ROW(حسوب)),ROWS(X$9:X569)),0))</f>
        <v>0</v>
      </c>
      <c r="Y569" s="81">
        <f>INDEX('1'!Z:Z,INDEX(4^8-LARGE((حسوب=$R$2)*(تواريخ&gt;=$P$3)*(تواريخ&lt;=$AD$3)*(4^8-ROW(حسوب)),ROWS(Y$9:Y569)),0))</f>
        <v>0</v>
      </c>
      <c r="Z569" s="81">
        <f>INDEX('1'!AA:AA,INDEX(4^8-LARGE((حسوب=$R$2)*(تواريخ&gt;=$P$3)*(تواريخ&lt;=$AD$3)*(4^8-ROW(حسوب)),ROWS(Z$9:Z569)),0))</f>
        <v>0</v>
      </c>
      <c r="AA569" s="81">
        <f>INDEX('1'!AB:AB,INDEX(4^8-LARGE((حسوب=$R$2)*(تواريخ&gt;=$P$3)*(تواريخ&lt;=$AD$3)*(4^8-ROW(حسوب)),ROWS(AA$9:AA569)),0))</f>
        <v>0</v>
      </c>
      <c r="AB569" s="81">
        <f>INDEX('1'!AC:AC,INDEX(4^8-LARGE((حسوب=$R$2)*(تواريخ&gt;=$P$3)*(تواريخ&lt;=$AD$3)*(4^8-ROW(حسوب)),ROWS(AB$9:AB569)),0))</f>
        <v>0</v>
      </c>
      <c r="AC569" s="81">
        <f>INDEX('1'!AD:AD,INDEX(4^8-LARGE((حسوب=$R$2)*(تواريخ&gt;=$P$3)*(تواريخ&lt;=$AD$3)*(4^8-ROW(حسوب)),ROWS(AC$9:AC569)),0))</f>
        <v>0</v>
      </c>
      <c r="AD569" s="81">
        <f>INDEX('1'!AE:AE,INDEX(4^8-LARGE((حسوب=$R$2)*(تواريخ&gt;=$P$3)*(تواريخ&lt;=$AD$3)*(4^8-ROW(حسوب)),ROWS(AD$9:AD569)),0))</f>
        <v>0</v>
      </c>
      <c r="AE569" s="57"/>
      <c r="AF569" s="57"/>
      <c r="AG569" s="58"/>
      <c r="AH569" s="58"/>
      <c r="AI569" s="58"/>
      <c r="AJ569" s="58"/>
      <c r="AK569" s="58"/>
      <c r="AL569" s="58"/>
      <c r="AM569" s="58"/>
      <c r="AN569" s="58"/>
      <c r="AO569" s="58"/>
      <c r="AP569" s="58"/>
      <c r="AQ569" s="57"/>
      <c r="AR569" s="57"/>
      <c r="AS569" s="80">
        <f>INDEX('1'!AY:AY,INDEX(4^8-LARGE((حسوب=$R$2)*(تواريخ&gt;=$P$3)*(تواريخ&lt;=$AD$3)*(4^8-ROW(حسوب)),ROWS(AS$9:AS569)),0))</f>
        <v>0</v>
      </c>
      <c r="AT569" s="80">
        <f>INDEX('1'!AX:AX,INDEX(4^8-LARGE((حسوب=$R$2)*(تواريخ&gt;=$P$3)*(تواريخ&lt;=$AD$3)*(4^8-ROW(حسوب)),ROWS(AT$9:AT569)),0))</f>
        <v>0</v>
      </c>
      <c r="AU569" s="80">
        <f>INDEX('1'!BA:BA,INDEX(4^8-LARGE((حسوب=$R$2)*(تواريخ&gt;=$P$3)*(تواريخ&lt;=$AD$3)*(4^8-ROW(حسوب)),ROWS(AU$9:AU569)),0))</f>
        <v>0</v>
      </c>
      <c r="AV569" s="80">
        <f>INDEX('1'!AZ:AZ,INDEX(4^8-LARGE((حسوب=$R$2)*(تواريخ&gt;=$P$3)*(تواريخ&lt;=$AD$3)*(4^8-ROW(حسوب)),ROWS(AV$9:AV569)),0))</f>
        <v>0</v>
      </c>
      <c r="AW569" s="79" t="str">
        <f t="shared" si="11"/>
        <v/>
      </c>
    </row>
    <row r="570" spans="6:49" ht="18">
      <c r="F570" s="83">
        <f>IF($G570="","",(INDEX('1'!A:A,INDEX(4^8-LARGE((حسوب=$R$2)*(تواريخ&gt;=$P$3)*(تواريخ&lt;=$AD$3)*(4^8-ROW(حسوب)),ROWS(F$9:F570)),0))))</f>
        <v>0</v>
      </c>
      <c r="G570" s="84">
        <f>INDEX('1'!AT:AT,INDEX(4^8-LARGE((حسوب=$R$2)*(تواريخ&gt;=$P$3)*(تواريخ&lt;=$AD$3)*(4^8-ROW(حسوب)),ROWS(G$9:G570)),0))</f>
        <v>0</v>
      </c>
      <c r="H570" s="84">
        <f>INDEX('1'!AV:AV,INDEX(4^8-LARGE((حسوب=$R$2)*(تواريخ&gt;=$P$3)*(تواريخ&lt;=$AD$3)*(4^8-ROW(حسوب)),ROWS(H$9:H570)),0))</f>
        <v>0</v>
      </c>
      <c r="I570" s="81">
        <f>INDEX('1'!J:J,INDEX(4^8-LARGE((حسوب=$R$2)*(تواريخ&gt;=$P$3)*(تواريخ&lt;=$AD$3)*(4^8-ROW(حسوب)),ROWS(I$9:I570)),0))</f>
        <v>0</v>
      </c>
      <c r="J570" s="81">
        <f>INDEX('1'!K:K,INDEX(4^8-LARGE((حسوب=$R$2)*(تواريخ&gt;=$P$3)*(تواريخ&lt;=$AD$3)*(4^8-ROW(حسوب)),ROWS(J$9:J570)),0))</f>
        <v>0</v>
      </c>
      <c r="K570" s="81">
        <f>INDEX('1'!L:L,INDEX(4^8-LARGE((حسوب=$R$2)*(تواريخ&gt;=$P$3)*(تواريخ&lt;=$AD$3)*(4^8-ROW(حسوب)),ROWS(K$9:K570)),0))</f>
        <v>0</v>
      </c>
      <c r="L570" s="81">
        <f>INDEX('1'!M:M,INDEX(4^8-LARGE((حسوب=$R$2)*(تواريخ&gt;=$P$3)*(تواريخ&lt;=$AD$3)*(4^8-ROW(حسوب)),ROWS(L$9:L570)),0))</f>
        <v>0</v>
      </c>
      <c r="M570" s="81">
        <f>INDEX('1'!N:N,INDEX(4^8-LARGE((حسوب=$R$2)*(تواريخ&gt;=$P$3)*(تواريخ&lt;=$AD$3)*(4^8-ROW(حسوب)),ROWS(M$9:M570)),0))</f>
        <v>0</v>
      </c>
      <c r="N570" s="81">
        <f>INDEX('1'!O:O,INDEX(4^8-LARGE((حسوب=$R$2)*(تواريخ&gt;=$P$3)*(تواريخ&lt;=$AD$3)*(4^8-ROW(حسوب)),ROWS(N$9:N570)),0))</f>
        <v>0</v>
      </c>
      <c r="O570" s="81">
        <f>INDEX('1'!P:P,INDEX(4^8-LARGE((حسوب=$R$2)*(تواريخ&gt;=$P$3)*(تواريخ&lt;=$AD$3)*(4^8-ROW(حسوب)),ROWS(O$9:O570)),0))</f>
        <v>0</v>
      </c>
      <c r="P570" s="81">
        <f>INDEX('1'!Q:Q,INDEX(4^8-LARGE((حسوب=$R$2)*(تواريخ&gt;=$P$3)*(تواريخ&lt;=$AD$3)*(4^8-ROW(حسوب)),ROWS(P$9:P570)),0))</f>
        <v>0</v>
      </c>
      <c r="Q570" s="81">
        <f>INDEX('1'!R:R,INDEX(4^8-LARGE((حسوب=$R$2)*(تواريخ&gt;=$P$3)*(تواريخ&lt;=$AD$3)*(4^8-ROW(حسوب)),ROWS(Q$9:Q570)),0))</f>
        <v>0</v>
      </c>
      <c r="R570" s="81">
        <f>INDEX('1'!S:S,INDEX(4^8-LARGE((حسوب=$R$2)*(تواريخ&gt;=$P$3)*(تواريخ&lt;=$AD$3)*(4^8-ROW(حسوب)),ROWS(R$9:R570)),0))</f>
        <v>0</v>
      </c>
      <c r="S570" s="81">
        <f>INDEX('1'!T:T,INDEX(4^8-LARGE((حسوب=$R$2)*(تواريخ&gt;=$P$3)*(تواريخ&lt;=$AD$3)*(4^8-ROW(حسوب)),ROWS(S$9:S570)),0))</f>
        <v>0</v>
      </c>
      <c r="T570" s="81">
        <f>INDEX('1'!U:U,INDEX(4^8-LARGE((حسوب=$R$2)*(تواريخ&gt;=$P$3)*(تواريخ&lt;=$AD$3)*(4^8-ROW(حسوب)),ROWS(T$9:T570)),0))</f>
        <v>0</v>
      </c>
      <c r="U570" s="81">
        <f>INDEX('1'!V:V,INDEX(4^8-LARGE((حسوب=$R$2)*(تواريخ&gt;=$P$3)*(تواريخ&lt;=$AD$3)*(4^8-ROW(حسوب)),ROWS(U$9:U570)),0))</f>
        <v>0</v>
      </c>
      <c r="V570" s="81">
        <f>INDEX('1'!W:W,INDEX(4^8-LARGE((حسوب=$R$2)*(تواريخ&gt;=$P$3)*(تواريخ&lt;=$AD$3)*(4^8-ROW(حسوب)),ROWS(V$9:V570)),0))</f>
        <v>0</v>
      </c>
      <c r="W570" s="81">
        <f>INDEX('1'!X:X,INDEX(4^8-LARGE((حسوب=$R$2)*(تواريخ&gt;=$P$3)*(تواريخ&lt;=$AD$3)*(4^8-ROW(حسوب)),ROWS(W$9:W570)),0))</f>
        <v>0</v>
      </c>
      <c r="X570" s="81">
        <f>INDEX('1'!Y:Y,INDEX(4^8-LARGE((حسوب=$R$2)*(تواريخ&gt;=$P$3)*(تواريخ&lt;=$AD$3)*(4^8-ROW(حسوب)),ROWS(X$9:X570)),0))</f>
        <v>0</v>
      </c>
      <c r="Y570" s="81">
        <f>INDEX('1'!Z:Z,INDEX(4^8-LARGE((حسوب=$R$2)*(تواريخ&gt;=$P$3)*(تواريخ&lt;=$AD$3)*(4^8-ROW(حسوب)),ROWS(Y$9:Y570)),0))</f>
        <v>0</v>
      </c>
      <c r="Z570" s="81">
        <f>INDEX('1'!AA:AA,INDEX(4^8-LARGE((حسوب=$R$2)*(تواريخ&gt;=$P$3)*(تواريخ&lt;=$AD$3)*(4^8-ROW(حسوب)),ROWS(Z$9:Z570)),0))</f>
        <v>0</v>
      </c>
      <c r="AA570" s="81">
        <f>INDEX('1'!AB:AB,INDEX(4^8-LARGE((حسوب=$R$2)*(تواريخ&gt;=$P$3)*(تواريخ&lt;=$AD$3)*(4^8-ROW(حسوب)),ROWS(AA$9:AA570)),0))</f>
        <v>0</v>
      </c>
      <c r="AB570" s="81">
        <f>INDEX('1'!AC:AC,INDEX(4^8-LARGE((حسوب=$R$2)*(تواريخ&gt;=$P$3)*(تواريخ&lt;=$AD$3)*(4^8-ROW(حسوب)),ROWS(AB$9:AB570)),0))</f>
        <v>0</v>
      </c>
      <c r="AC570" s="81">
        <f>INDEX('1'!AD:AD,INDEX(4^8-LARGE((حسوب=$R$2)*(تواريخ&gt;=$P$3)*(تواريخ&lt;=$AD$3)*(4^8-ROW(حسوب)),ROWS(AC$9:AC570)),0))</f>
        <v>0</v>
      </c>
      <c r="AD570" s="81">
        <f>INDEX('1'!AE:AE,INDEX(4^8-LARGE((حسوب=$R$2)*(تواريخ&gt;=$P$3)*(تواريخ&lt;=$AD$3)*(4^8-ROW(حسوب)),ROWS(AD$9:AD570)),0))</f>
        <v>0</v>
      </c>
      <c r="AE570" s="57"/>
      <c r="AF570" s="57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7"/>
      <c r="AR570" s="57"/>
      <c r="AS570" s="80">
        <f>INDEX('1'!AY:AY,INDEX(4^8-LARGE((حسوب=$R$2)*(تواريخ&gt;=$P$3)*(تواريخ&lt;=$AD$3)*(4^8-ROW(حسوب)),ROWS(AS$9:AS570)),0))</f>
        <v>0</v>
      </c>
      <c r="AT570" s="80">
        <f>INDEX('1'!AX:AX,INDEX(4^8-LARGE((حسوب=$R$2)*(تواريخ&gt;=$P$3)*(تواريخ&lt;=$AD$3)*(4^8-ROW(حسوب)),ROWS(AT$9:AT570)),0))</f>
        <v>0</v>
      </c>
      <c r="AU570" s="80">
        <f>INDEX('1'!BA:BA,INDEX(4^8-LARGE((حسوب=$R$2)*(تواريخ&gt;=$P$3)*(تواريخ&lt;=$AD$3)*(4^8-ROW(حسوب)),ROWS(AU$9:AU570)),0))</f>
        <v>0</v>
      </c>
      <c r="AV570" s="80">
        <f>INDEX('1'!AZ:AZ,INDEX(4^8-LARGE((حسوب=$R$2)*(تواريخ&gt;=$P$3)*(تواريخ&lt;=$AD$3)*(4^8-ROW(حسوب)),ROWS(AV$9:AV570)),0))</f>
        <v>0</v>
      </c>
      <c r="AW570" s="79" t="str">
        <f t="shared" si="11"/>
        <v/>
      </c>
    </row>
    <row r="571" spans="6:49" ht="18">
      <c r="F571" s="83">
        <f>IF($G571="","",(INDEX('1'!A:A,INDEX(4^8-LARGE((حسوب=$R$2)*(تواريخ&gt;=$P$3)*(تواريخ&lt;=$AD$3)*(4^8-ROW(حسوب)),ROWS(F$9:F571)),0))))</f>
        <v>0</v>
      </c>
      <c r="G571" s="84">
        <f>INDEX('1'!AT:AT,INDEX(4^8-LARGE((حسوب=$R$2)*(تواريخ&gt;=$P$3)*(تواريخ&lt;=$AD$3)*(4^8-ROW(حسوب)),ROWS(G$9:G571)),0))</f>
        <v>0</v>
      </c>
      <c r="H571" s="84">
        <f>INDEX('1'!AV:AV,INDEX(4^8-LARGE((حسوب=$R$2)*(تواريخ&gt;=$P$3)*(تواريخ&lt;=$AD$3)*(4^8-ROW(حسوب)),ROWS(H$9:H571)),0))</f>
        <v>0</v>
      </c>
      <c r="I571" s="81">
        <f>INDEX('1'!J:J,INDEX(4^8-LARGE((حسوب=$R$2)*(تواريخ&gt;=$P$3)*(تواريخ&lt;=$AD$3)*(4^8-ROW(حسوب)),ROWS(I$9:I571)),0))</f>
        <v>0</v>
      </c>
      <c r="J571" s="81">
        <f>INDEX('1'!K:K,INDEX(4^8-LARGE((حسوب=$R$2)*(تواريخ&gt;=$P$3)*(تواريخ&lt;=$AD$3)*(4^8-ROW(حسوب)),ROWS(J$9:J571)),0))</f>
        <v>0</v>
      </c>
      <c r="K571" s="81">
        <f>INDEX('1'!L:L,INDEX(4^8-LARGE((حسوب=$R$2)*(تواريخ&gt;=$P$3)*(تواريخ&lt;=$AD$3)*(4^8-ROW(حسوب)),ROWS(K$9:K571)),0))</f>
        <v>0</v>
      </c>
      <c r="L571" s="81">
        <f>INDEX('1'!M:M,INDEX(4^8-LARGE((حسوب=$R$2)*(تواريخ&gt;=$P$3)*(تواريخ&lt;=$AD$3)*(4^8-ROW(حسوب)),ROWS(L$9:L571)),0))</f>
        <v>0</v>
      </c>
      <c r="M571" s="81">
        <f>INDEX('1'!N:N,INDEX(4^8-LARGE((حسوب=$R$2)*(تواريخ&gt;=$P$3)*(تواريخ&lt;=$AD$3)*(4^8-ROW(حسوب)),ROWS(M$9:M571)),0))</f>
        <v>0</v>
      </c>
      <c r="N571" s="81">
        <f>INDEX('1'!O:O,INDEX(4^8-LARGE((حسوب=$R$2)*(تواريخ&gt;=$P$3)*(تواريخ&lt;=$AD$3)*(4^8-ROW(حسوب)),ROWS(N$9:N571)),0))</f>
        <v>0</v>
      </c>
      <c r="O571" s="81">
        <f>INDEX('1'!P:P,INDEX(4^8-LARGE((حسوب=$R$2)*(تواريخ&gt;=$P$3)*(تواريخ&lt;=$AD$3)*(4^8-ROW(حسوب)),ROWS(O$9:O571)),0))</f>
        <v>0</v>
      </c>
      <c r="P571" s="81">
        <f>INDEX('1'!Q:Q,INDEX(4^8-LARGE((حسوب=$R$2)*(تواريخ&gt;=$P$3)*(تواريخ&lt;=$AD$3)*(4^8-ROW(حسوب)),ROWS(P$9:P571)),0))</f>
        <v>0</v>
      </c>
      <c r="Q571" s="81">
        <f>INDEX('1'!R:R,INDEX(4^8-LARGE((حسوب=$R$2)*(تواريخ&gt;=$P$3)*(تواريخ&lt;=$AD$3)*(4^8-ROW(حسوب)),ROWS(Q$9:Q571)),0))</f>
        <v>0</v>
      </c>
      <c r="R571" s="81">
        <f>INDEX('1'!S:S,INDEX(4^8-LARGE((حسوب=$R$2)*(تواريخ&gt;=$P$3)*(تواريخ&lt;=$AD$3)*(4^8-ROW(حسوب)),ROWS(R$9:R571)),0))</f>
        <v>0</v>
      </c>
      <c r="S571" s="81">
        <f>INDEX('1'!T:T,INDEX(4^8-LARGE((حسوب=$R$2)*(تواريخ&gt;=$P$3)*(تواريخ&lt;=$AD$3)*(4^8-ROW(حسوب)),ROWS(S$9:S571)),0))</f>
        <v>0</v>
      </c>
      <c r="T571" s="81">
        <f>INDEX('1'!U:U,INDEX(4^8-LARGE((حسوب=$R$2)*(تواريخ&gt;=$P$3)*(تواريخ&lt;=$AD$3)*(4^8-ROW(حسوب)),ROWS(T$9:T571)),0))</f>
        <v>0</v>
      </c>
      <c r="U571" s="81">
        <f>INDEX('1'!V:V,INDEX(4^8-LARGE((حسوب=$R$2)*(تواريخ&gt;=$P$3)*(تواريخ&lt;=$AD$3)*(4^8-ROW(حسوب)),ROWS(U$9:U571)),0))</f>
        <v>0</v>
      </c>
      <c r="V571" s="81">
        <f>INDEX('1'!W:W,INDEX(4^8-LARGE((حسوب=$R$2)*(تواريخ&gt;=$P$3)*(تواريخ&lt;=$AD$3)*(4^8-ROW(حسوب)),ROWS(V$9:V571)),0))</f>
        <v>0</v>
      </c>
      <c r="W571" s="81">
        <f>INDEX('1'!X:X,INDEX(4^8-LARGE((حسوب=$R$2)*(تواريخ&gt;=$P$3)*(تواريخ&lt;=$AD$3)*(4^8-ROW(حسوب)),ROWS(W$9:W571)),0))</f>
        <v>0</v>
      </c>
      <c r="X571" s="81">
        <f>INDEX('1'!Y:Y,INDEX(4^8-LARGE((حسوب=$R$2)*(تواريخ&gt;=$P$3)*(تواريخ&lt;=$AD$3)*(4^8-ROW(حسوب)),ROWS(X$9:X571)),0))</f>
        <v>0</v>
      </c>
      <c r="Y571" s="81">
        <f>INDEX('1'!Z:Z,INDEX(4^8-LARGE((حسوب=$R$2)*(تواريخ&gt;=$P$3)*(تواريخ&lt;=$AD$3)*(4^8-ROW(حسوب)),ROWS(Y$9:Y571)),0))</f>
        <v>0</v>
      </c>
      <c r="Z571" s="81">
        <f>INDEX('1'!AA:AA,INDEX(4^8-LARGE((حسوب=$R$2)*(تواريخ&gt;=$P$3)*(تواريخ&lt;=$AD$3)*(4^8-ROW(حسوب)),ROWS(Z$9:Z571)),0))</f>
        <v>0</v>
      </c>
      <c r="AA571" s="81">
        <f>INDEX('1'!AB:AB,INDEX(4^8-LARGE((حسوب=$R$2)*(تواريخ&gt;=$P$3)*(تواريخ&lt;=$AD$3)*(4^8-ROW(حسوب)),ROWS(AA$9:AA571)),0))</f>
        <v>0</v>
      </c>
      <c r="AB571" s="81">
        <f>INDEX('1'!AC:AC,INDEX(4^8-LARGE((حسوب=$R$2)*(تواريخ&gt;=$P$3)*(تواريخ&lt;=$AD$3)*(4^8-ROW(حسوب)),ROWS(AB$9:AB571)),0))</f>
        <v>0</v>
      </c>
      <c r="AC571" s="81">
        <f>INDEX('1'!AD:AD,INDEX(4^8-LARGE((حسوب=$R$2)*(تواريخ&gt;=$P$3)*(تواريخ&lt;=$AD$3)*(4^8-ROW(حسوب)),ROWS(AC$9:AC571)),0))</f>
        <v>0</v>
      </c>
      <c r="AD571" s="81">
        <f>INDEX('1'!AE:AE,INDEX(4^8-LARGE((حسوب=$R$2)*(تواريخ&gt;=$P$3)*(تواريخ&lt;=$AD$3)*(4^8-ROW(حسوب)),ROWS(AD$9:AD571)),0))</f>
        <v>0</v>
      </c>
      <c r="AE571" s="57"/>
      <c r="AF571" s="57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7"/>
      <c r="AR571" s="57"/>
      <c r="AS571" s="80">
        <f>INDEX('1'!AY:AY,INDEX(4^8-LARGE((حسوب=$R$2)*(تواريخ&gt;=$P$3)*(تواريخ&lt;=$AD$3)*(4^8-ROW(حسوب)),ROWS(AS$9:AS571)),0))</f>
        <v>0</v>
      </c>
      <c r="AT571" s="80">
        <f>INDEX('1'!AX:AX,INDEX(4^8-LARGE((حسوب=$R$2)*(تواريخ&gt;=$P$3)*(تواريخ&lt;=$AD$3)*(4^8-ROW(حسوب)),ROWS(AT$9:AT571)),0))</f>
        <v>0</v>
      </c>
      <c r="AU571" s="80">
        <f>INDEX('1'!BA:BA,INDEX(4^8-LARGE((حسوب=$R$2)*(تواريخ&gt;=$P$3)*(تواريخ&lt;=$AD$3)*(4^8-ROW(حسوب)),ROWS(AU$9:AU571)),0))</f>
        <v>0</v>
      </c>
      <c r="AV571" s="80">
        <f>INDEX('1'!AZ:AZ,INDEX(4^8-LARGE((حسوب=$R$2)*(تواريخ&gt;=$P$3)*(تواريخ&lt;=$AD$3)*(4^8-ROW(حسوب)),ROWS(AV$9:AV571)),0))</f>
        <v>0</v>
      </c>
      <c r="AW571" s="79" t="str">
        <f t="shared" si="11"/>
        <v/>
      </c>
    </row>
    <row r="572" spans="6:49" ht="18">
      <c r="F572" s="83">
        <f>IF($G572="","",(INDEX('1'!A:A,INDEX(4^8-LARGE((حسوب=$R$2)*(تواريخ&gt;=$P$3)*(تواريخ&lt;=$AD$3)*(4^8-ROW(حسوب)),ROWS(F$9:F572)),0))))</f>
        <v>0</v>
      </c>
      <c r="G572" s="84">
        <f>INDEX('1'!AT:AT,INDEX(4^8-LARGE((حسوب=$R$2)*(تواريخ&gt;=$P$3)*(تواريخ&lt;=$AD$3)*(4^8-ROW(حسوب)),ROWS(G$9:G572)),0))</f>
        <v>0</v>
      </c>
      <c r="H572" s="84">
        <f>INDEX('1'!AV:AV,INDEX(4^8-LARGE((حسوب=$R$2)*(تواريخ&gt;=$P$3)*(تواريخ&lt;=$AD$3)*(4^8-ROW(حسوب)),ROWS(H$9:H572)),0))</f>
        <v>0</v>
      </c>
      <c r="I572" s="81">
        <f>INDEX('1'!J:J,INDEX(4^8-LARGE((حسوب=$R$2)*(تواريخ&gt;=$P$3)*(تواريخ&lt;=$AD$3)*(4^8-ROW(حسوب)),ROWS(I$9:I572)),0))</f>
        <v>0</v>
      </c>
      <c r="J572" s="81">
        <f>INDEX('1'!K:K,INDEX(4^8-LARGE((حسوب=$R$2)*(تواريخ&gt;=$P$3)*(تواريخ&lt;=$AD$3)*(4^8-ROW(حسوب)),ROWS(J$9:J572)),0))</f>
        <v>0</v>
      </c>
      <c r="K572" s="81">
        <f>INDEX('1'!L:L,INDEX(4^8-LARGE((حسوب=$R$2)*(تواريخ&gt;=$P$3)*(تواريخ&lt;=$AD$3)*(4^8-ROW(حسوب)),ROWS(K$9:K572)),0))</f>
        <v>0</v>
      </c>
      <c r="L572" s="81">
        <f>INDEX('1'!M:M,INDEX(4^8-LARGE((حسوب=$R$2)*(تواريخ&gt;=$P$3)*(تواريخ&lt;=$AD$3)*(4^8-ROW(حسوب)),ROWS(L$9:L572)),0))</f>
        <v>0</v>
      </c>
      <c r="M572" s="81">
        <f>INDEX('1'!N:N,INDEX(4^8-LARGE((حسوب=$R$2)*(تواريخ&gt;=$P$3)*(تواريخ&lt;=$AD$3)*(4^8-ROW(حسوب)),ROWS(M$9:M572)),0))</f>
        <v>0</v>
      </c>
      <c r="N572" s="81">
        <f>INDEX('1'!O:O,INDEX(4^8-LARGE((حسوب=$R$2)*(تواريخ&gt;=$P$3)*(تواريخ&lt;=$AD$3)*(4^8-ROW(حسوب)),ROWS(N$9:N572)),0))</f>
        <v>0</v>
      </c>
      <c r="O572" s="81">
        <f>INDEX('1'!P:P,INDEX(4^8-LARGE((حسوب=$R$2)*(تواريخ&gt;=$P$3)*(تواريخ&lt;=$AD$3)*(4^8-ROW(حسوب)),ROWS(O$9:O572)),0))</f>
        <v>0</v>
      </c>
      <c r="P572" s="81">
        <f>INDEX('1'!Q:Q,INDEX(4^8-LARGE((حسوب=$R$2)*(تواريخ&gt;=$P$3)*(تواريخ&lt;=$AD$3)*(4^8-ROW(حسوب)),ROWS(P$9:P572)),0))</f>
        <v>0</v>
      </c>
      <c r="Q572" s="81">
        <f>INDEX('1'!R:R,INDEX(4^8-LARGE((حسوب=$R$2)*(تواريخ&gt;=$P$3)*(تواريخ&lt;=$AD$3)*(4^8-ROW(حسوب)),ROWS(Q$9:Q572)),0))</f>
        <v>0</v>
      </c>
      <c r="R572" s="81">
        <f>INDEX('1'!S:S,INDEX(4^8-LARGE((حسوب=$R$2)*(تواريخ&gt;=$P$3)*(تواريخ&lt;=$AD$3)*(4^8-ROW(حسوب)),ROWS(R$9:R572)),0))</f>
        <v>0</v>
      </c>
      <c r="S572" s="81">
        <f>INDEX('1'!T:T,INDEX(4^8-LARGE((حسوب=$R$2)*(تواريخ&gt;=$P$3)*(تواريخ&lt;=$AD$3)*(4^8-ROW(حسوب)),ROWS(S$9:S572)),0))</f>
        <v>0</v>
      </c>
      <c r="T572" s="81">
        <f>INDEX('1'!U:U,INDEX(4^8-LARGE((حسوب=$R$2)*(تواريخ&gt;=$P$3)*(تواريخ&lt;=$AD$3)*(4^8-ROW(حسوب)),ROWS(T$9:T572)),0))</f>
        <v>0</v>
      </c>
      <c r="U572" s="81">
        <f>INDEX('1'!V:V,INDEX(4^8-LARGE((حسوب=$R$2)*(تواريخ&gt;=$P$3)*(تواريخ&lt;=$AD$3)*(4^8-ROW(حسوب)),ROWS(U$9:U572)),0))</f>
        <v>0</v>
      </c>
      <c r="V572" s="81">
        <f>INDEX('1'!W:W,INDEX(4^8-LARGE((حسوب=$R$2)*(تواريخ&gt;=$P$3)*(تواريخ&lt;=$AD$3)*(4^8-ROW(حسوب)),ROWS(V$9:V572)),0))</f>
        <v>0</v>
      </c>
      <c r="W572" s="81">
        <f>INDEX('1'!X:X,INDEX(4^8-LARGE((حسوب=$R$2)*(تواريخ&gt;=$P$3)*(تواريخ&lt;=$AD$3)*(4^8-ROW(حسوب)),ROWS(W$9:W572)),0))</f>
        <v>0</v>
      </c>
      <c r="X572" s="81">
        <f>INDEX('1'!Y:Y,INDEX(4^8-LARGE((حسوب=$R$2)*(تواريخ&gt;=$P$3)*(تواريخ&lt;=$AD$3)*(4^8-ROW(حسوب)),ROWS(X$9:X572)),0))</f>
        <v>0</v>
      </c>
      <c r="Y572" s="81">
        <f>INDEX('1'!Z:Z,INDEX(4^8-LARGE((حسوب=$R$2)*(تواريخ&gt;=$P$3)*(تواريخ&lt;=$AD$3)*(4^8-ROW(حسوب)),ROWS(Y$9:Y572)),0))</f>
        <v>0</v>
      </c>
      <c r="Z572" s="81">
        <f>INDEX('1'!AA:AA,INDEX(4^8-LARGE((حسوب=$R$2)*(تواريخ&gt;=$P$3)*(تواريخ&lt;=$AD$3)*(4^8-ROW(حسوب)),ROWS(Z$9:Z572)),0))</f>
        <v>0</v>
      </c>
      <c r="AA572" s="81">
        <f>INDEX('1'!AB:AB,INDEX(4^8-LARGE((حسوب=$R$2)*(تواريخ&gt;=$P$3)*(تواريخ&lt;=$AD$3)*(4^8-ROW(حسوب)),ROWS(AA$9:AA572)),0))</f>
        <v>0</v>
      </c>
      <c r="AB572" s="81">
        <f>INDEX('1'!AC:AC,INDEX(4^8-LARGE((حسوب=$R$2)*(تواريخ&gt;=$P$3)*(تواريخ&lt;=$AD$3)*(4^8-ROW(حسوب)),ROWS(AB$9:AB572)),0))</f>
        <v>0</v>
      </c>
      <c r="AC572" s="81">
        <f>INDEX('1'!AD:AD,INDEX(4^8-LARGE((حسوب=$R$2)*(تواريخ&gt;=$P$3)*(تواريخ&lt;=$AD$3)*(4^8-ROW(حسوب)),ROWS(AC$9:AC572)),0))</f>
        <v>0</v>
      </c>
      <c r="AD572" s="81">
        <f>INDEX('1'!AE:AE,INDEX(4^8-LARGE((حسوب=$R$2)*(تواريخ&gt;=$P$3)*(تواريخ&lt;=$AD$3)*(4^8-ROW(حسوب)),ROWS(AD$9:AD572)),0))</f>
        <v>0</v>
      </c>
      <c r="AE572" s="57"/>
      <c r="AF572" s="57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7"/>
      <c r="AR572" s="57"/>
      <c r="AS572" s="80">
        <f>INDEX('1'!AY:AY,INDEX(4^8-LARGE((حسوب=$R$2)*(تواريخ&gt;=$P$3)*(تواريخ&lt;=$AD$3)*(4^8-ROW(حسوب)),ROWS(AS$9:AS572)),0))</f>
        <v>0</v>
      </c>
      <c r="AT572" s="80">
        <f>INDEX('1'!AX:AX,INDEX(4^8-LARGE((حسوب=$R$2)*(تواريخ&gt;=$P$3)*(تواريخ&lt;=$AD$3)*(4^8-ROW(حسوب)),ROWS(AT$9:AT572)),0))</f>
        <v>0</v>
      </c>
      <c r="AU572" s="80">
        <f>INDEX('1'!BA:BA,INDEX(4^8-LARGE((حسوب=$R$2)*(تواريخ&gt;=$P$3)*(تواريخ&lt;=$AD$3)*(4^8-ROW(حسوب)),ROWS(AU$9:AU572)),0))</f>
        <v>0</v>
      </c>
      <c r="AV572" s="80">
        <f>INDEX('1'!AZ:AZ,INDEX(4^8-LARGE((حسوب=$R$2)*(تواريخ&gt;=$P$3)*(تواريخ&lt;=$AD$3)*(4^8-ROW(حسوب)),ROWS(AV$9:AV572)),0))</f>
        <v>0</v>
      </c>
      <c r="AW572" s="79" t="str">
        <f t="shared" si="11"/>
        <v/>
      </c>
    </row>
    <row r="573" spans="6:49" ht="18">
      <c r="F573" s="83">
        <f>IF($G573="","",(INDEX('1'!A:A,INDEX(4^8-LARGE((حسوب=$R$2)*(تواريخ&gt;=$P$3)*(تواريخ&lt;=$AD$3)*(4^8-ROW(حسوب)),ROWS(F$9:F573)),0))))</f>
        <v>0</v>
      </c>
      <c r="G573" s="84">
        <f>INDEX('1'!AT:AT,INDEX(4^8-LARGE((حسوب=$R$2)*(تواريخ&gt;=$P$3)*(تواريخ&lt;=$AD$3)*(4^8-ROW(حسوب)),ROWS(G$9:G573)),0))</f>
        <v>0</v>
      </c>
      <c r="H573" s="84">
        <f>INDEX('1'!AV:AV,INDEX(4^8-LARGE((حسوب=$R$2)*(تواريخ&gt;=$P$3)*(تواريخ&lt;=$AD$3)*(4^8-ROW(حسوب)),ROWS(H$9:H573)),0))</f>
        <v>0</v>
      </c>
      <c r="I573" s="81">
        <f>INDEX('1'!J:J,INDEX(4^8-LARGE((حسوب=$R$2)*(تواريخ&gt;=$P$3)*(تواريخ&lt;=$AD$3)*(4^8-ROW(حسوب)),ROWS(I$9:I573)),0))</f>
        <v>0</v>
      </c>
      <c r="J573" s="81">
        <f>INDEX('1'!K:K,INDEX(4^8-LARGE((حسوب=$R$2)*(تواريخ&gt;=$P$3)*(تواريخ&lt;=$AD$3)*(4^8-ROW(حسوب)),ROWS(J$9:J573)),0))</f>
        <v>0</v>
      </c>
      <c r="K573" s="81">
        <f>INDEX('1'!L:L,INDEX(4^8-LARGE((حسوب=$R$2)*(تواريخ&gt;=$P$3)*(تواريخ&lt;=$AD$3)*(4^8-ROW(حسوب)),ROWS(K$9:K573)),0))</f>
        <v>0</v>
      </c>
      <c r="L573" s="81">
        <f>INDEX('1'!M:M,INDEX(4^8-LARGE((حسوب=$R$2)*(تواريخ&gt;=$P$3)*(تواريخ&lt;=$AD$3)*(4^8-ROW(حسوب)),ROWS(L$9:L573)),0))</f>
        <v>0</v>
      </c>
      <c r="M573" s="81">
        <f>INDEX('1'!N:N,INDEX(4^8-LARGE((حسوب=$R$2)*(تواريخ&gt;=$P$3)*(تواريخ&lt;=$AD$3)*(4^8-ROW(حسوب)),ROWS(M$9:M573)),0))</f>
        <v>0</v>
      </c>
      <c r="N573" s="81">
        <f>INDEX('1'!O:O,INDEX(4^8-LARGE((حسوب=$R$2)*(تواريخ&gt;=$P$3)*(تواريخ&lt;=$AD$3)*(4^8-ROW(حسوب)),ROWS(N$9:N573)),0))</f>
        <v>0</v>
      </c>
      <c r="O573" s="81">
        <f>INDEX('1'!P:P,INDEX(4^8-LARGE((حسوب=$R$2)*(تواريخ&gt;=$P$3)*(تواريخ&lt;=$AD$3)*(4^8-ROW(حسوب)),ROWS(O$9:O573)),0))</f>
        <v>0</v>
      </c>
      <c r="P573" s="81">
        <f>INDEX('1'!Q:Q,INDEX(4^8-LARGE((حسوب=$R$2)*(تواريخ&gt;=$P$3)*(تواريخ&lt;=$AD$3)*(4^8-ROW(حسوب)),ROWS(P$9:P573)),0))</f>
        <v>0</v>
      </c>
      <c r="Q573" s="81">
        <f>INDEX('1'!R:R,INDEX(4^8-LARGE((حسوب=$R$2)*(تواريخ&gt;=$P$3)*(تواريخ&lt;=$AD$3)*(4^8-ROW(حسوب)),ROWS(Q$9:Q573)),0))</f>
        <v>0</v>
      </c>
      <c r="R573" s="81">
        <f>INDEX('1'!S:S,INDEX(4^8-LARGE((حسوب=$R$2)*(تواريخ&gt;=$P$3)*(تواريخ&lt;=$AD$3)*(4^8-ROW(حسوب)),ROWS(R$9:R573)),0))</f>
        <v>0</v>
      </c>
      <c r="S573" s="81">
        <f>INDEX('1'!T:T,INDEX(4^8-LARGE((حسوب=$R$2)*(تواريخ&gt;=$P$3)*(تواريخ&lt;=$AD$3)*(4^8-ROW(حسوب)),ROWS(S$9:S573)),0))</f>
        <v>0</v>
      </c>
      <c r="T573" s="81">
        <f>INDEX('1'!U:U,INDEX(4^8-LARGE((حسوب=$R$2)*(تواريخ&gt;=$P$3)*(تواريخ&lt;=$AD$3)*(4^8-ROW(حسوب)),ROWS(T$9:T573)),0))</f>
        <v>0</v>
      </c>
      <c r="U573" s="81">
        <f>INDEX('1'!V:V,INDEX(4^8-LARGE((حسوب=$R$2)*(تواريخ&gt;=$P$3)*(تواريخ&lt;=$AD$3)*(4^8-ROW(حسوب)),ROWS(U$9:U573)),0))</f>
        <v>0</v>
      </c>
      <c r="V573" s="81">
        <f>INDEX('1'!W:W,INDEX(4^8-LARGE((حسوب=$R$2)*(تواريخ&gt;=$P$3)*(تواريخ&lt;=$AD$3)*(4^8-ROW(حسوب)),ROWS(V$9:V573)),0))</f>
        <v>0</v>
      </c>
      <c r="W573" s="81">
        <f>INDEX('1'!X:X,INDEX(4^8-LARGE((حسوب=$R$2)*(تواريخ&gt;=$P$3)*(تواريخ&lt;=$AD$3)*(4^8-ROW(حسوب)),ROWS(W$9:W573)),0))</f>
        <v>0</v>
      </c>
      <c r="X573" s="81">
        <f>INDEX('1'!Y:Y,INDEX(4^8-LARGE((حسوب=$R$2)*(تواريخ&gt;=$P$3)*(تواريخ&lt;=$AD$3)*(4^8-ROW(حسوب)),ROWS(X$9:X573)),0))</f>
        <v>0</v>
      </c>
      <c r="Y573" s="81">
        <f>INDEX('1'!Z:Z,INDEX(4^8-LARGE((حسوب=$R$2)*(تواريخ&gt;=$P$3)*(تواريخ&lt;=$AD$3)*(4^8-ROW(حسوب)),ROWS(Y$9:Y573)),0))</f>
        <v>0</v>
      </c>
      <c r="Z573" s="81">
        <f>INDEX('1'!AA:AA,INDEX(4^8-LARGE((حسوب=$R$2)*(تواريخ&gt;=$P$3)*(تواريخ&lt;=$AD$3)*(4^8-ROW(حسوب)),ROWS(Z$9:Z573)),0))</f>
        <v>0</v>
      </c>
      <c r="AA573" s="81">
        <f>INDEX('1'!AB:AB,INDEX(4^8-LARGE((حسوب=$R$2)*(تواريخ&gt;=$P$3)*(تواريخ&lt;=$AD$3)*(4^8-ROW(حسوب)),ROWS(AA$9:AA573)),0))</f>
        <v>0</v>
      </c>
      <c r="AB573" s="81">
        <f>INDEX('1'!AC:AC,INDEX(4^8-LARGE((حسوب=$R$2)*(تواريخ&gt;=$P$3)*(تواريخ&lt;=$AD$3)*(4^8-ROW(حسوب)),ROWS(AB$9:AB573)),0))</f>
        <v>0</v>
      </c>
      <c r="AC573" s="81">
        <f>INDEX('1'!AD:AD,INDEX(4^8-LARGE((حسوب=$R$2)*(تواريخ&gt;=$P$3)*(تواريخ&lt;=$AD$3)*(4^8-ROW(حسوب)),ROWS(AC$9:AC573)),0))</f>
        <v>0</v>
      </c>
      <c r="AD573" s="81">
        <f>INDEX('1'!AE:AE,INDEX(4^8-LARGE((حسوب=$R$2)*(تواريخ&gt;=$P$3)*(تواريخ&lt;=$AD$3)*(4^8-ROW(حسوب)),ROWS(AD$9:AD573)),0))</f>
        <v>0</v>
      </c>
      <c r="AE573" s="57"/>
      <c r="AF573" s="57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7"/>
      <c r="AR573" s="57"/>
      <c r="AS573" s="80">
        <f>INDEX('1'!AY:AY,INDEX(4^8-LARGE((حسوب=$R$2)*(تواريخ&gt;=$P$3)*(تواريخ&lt;=$AD$3)*(4^8-ROW(حسوب)),ROWS(AS$9:AS573)),0))</f>
        <v>0</v>
      </c>
      <c r="AT573" s="80">
        <f>INDEX('1'!AX:AX,INDEX(4^8-LARGE((حسوب=$R$2)*(تواريخ&gt;=$P$3)*(تواريخ&lt;=$AD$3)*(4^8-ROW(حسوب)),ROWS(AT$9:AT573)),0))</f>
        <v>0</v>
      </c>
      <c r="AU573" s="80">
        <f>INDEX('1'!BA:BA,INDEX(4^8-LARGE((حسوب=$R$2)*(تواريخ&gt;=$P$3)*(تواريخ&lt;=$AD$3)*(4^8-ROW(حسوب)),ROWS(AU$9:AU573)),0))</f>
        <v>0</v>
      </c>
      <c r="AV573" s="80">
        <f>INDEX('1'!AZ:AZ,INDEX(4^8-LARGE((حسوب=$R$2)*(تواريخ&gt;=$P$3)*(تواريخ&lt;=$AD$3)*(4^8-ROW(حسوب)),ROWS(AV$9:AV573)),0))</f>
        <v>0</v>
      </c>
      <c r="AW573" s="79" t="str">
        <f t="shared" si="11"/>
        <v/>
      </c>
    </row>
    <row r="574" spans="6:49" ht="18">
      <c r="F574" s="83">
        <f>IF($G574="","",(INDEX('1'!A:A,INDEX(4^8-LARGE((حسوب=$R$2)*(تواريخ&gt;=$P$3)*(تواريخ&lt;=$AD$3)*(4^8-ROW(حسوب)),ROWS(F$9:F574)),0))))</f>
        <v>0</v>
      </c>
      <c r="G574" s="84">
        <f>INDEX('1'!AT:AT,INDEX(4^8-LARGE((حسوب=$R$2)*(تواريخ&gt;=$P$3)*(تواريخ&lt;=$AD$3)*(4^8-ROW(حسوب)),ROWS(G$9:G574)),0))</f>
        <v>0</v>
      </c>
      <c r="H574" s="84">
        <f>INDEX('1'!AV:AV,INDEX(4^8-LARGE((حسوب=$R$2)*(تواريخ&gt;=$P$3)*(تواريخ&lt;=$AD$3)*(4^8-ROW(حسوب)),ROWS(H$9:H574)),0))</f>
        <v>0</v>
      </c>
      <c r="I574" s="81">
        <f>INDEX('1'!J:J,INDEX(4^8-LARGE((حسوب=$R$2)*(تواريخ&gt;=$P$3)*(تواريخ&lt;=$AD$3)*(4^8-ROW(حسوب)),ROWS(I$9:I574)),0))</f>
        <v>0</v>
      </c>
      <c r="J574" s="81">
        <f>INDEX('1'!K:K,INDEX(4^8-LARGE((حسوب=$R$2)*(تواريخ&gt;=$P$3)*(تواريخ&lt;=$AD$3)*(4^8-ROW(حسوب)),ROWS(J$9:J574)),0))</f>
        <v>0</v>
      </c>
      <c r="K574" s="81">
        <f>INDEX('1'!L:L,INDEX(4^8-LARGE((حسوب=$R$2)*(تواريخ&gt;=$P$3)*(تواريخ&lt;=$AD$3)*(4^8-ROW(حسوب)),ROWS(K$9:K574)),0))</f>
        <v>0</v>
      </c>
      <c r="L574" s="81">
        <f>INDEX('1'!M:M,INDEX(4^8-LARGE((حسوب=$R$2)*(تواريخ&gt;=$P$3)*(تواريخ&lt;=$AD$3)*(4^8-ROW(حسوب)),ROWS(L$9:L574)),0))</f>
        <v>0</v>
      </c>
      <c r="M574" s="81">
        <f>INDEX('1'!N:N,INDEX(4^8-LARGE((حسوب=$R$2)*(تواريخ&gt;=$P$3)*(تواريخ&lt;=$AD$3)*(4^8-ROW(حسوب)),ROWS(M$9:M574)),0))</f>
        <v>0</v>
      </c>
      <c r="N574" s="81">
        <f>INDEX('1'!O:O,INDEX(4^8-LARGE((حسوب=$R$2)*(تواريخ&gt;=$P$3)*(تواريخ&lt;=$AD$3)*(4^8-ROW(حسوب)),ROWS(N$9:N574)),0))</f>
        <v>0</v>
      </c>
      <c r="O574" s="81">
        <f>INDEX('1'!P:P,INDEX(4^8-LARGE((حسوب=$R$2)*(تواريخ&gt;=$P$3)*(تواريخ&lt;=$AD$3)*(4^8-ROW(حسوب)),ROWS(O$9:O574)),0))</f>
        <v>0</v>
      </c>
      <c r="P574" s="81">
        <f>INDEX('1'!Q:Q,INDEX(4^8-LARGE((حسوب=$R$2)*(تواريخ&gt;=$P$3)*(تواريخ&lt;=$AD$3)*(4^8-ROW(حسوب)),ROWS(P$9:P574)),0))</f>
        <v>0</v>
      </c>
      <c r="Q574" s="81">
        <f>INDEX('1'!R:R,INDEX(4^8-LARGE((حسوب=$R$2)*(تواريخ&gt;=$P$3)*(تواريخ&lt;=$AD$3)*(4^8-ROW(حسوب)),ROWS(Q$9:Q574)),0))</f>
        <v>0</v>
      </c>
      <c r="R574" s="81">
        <f>INDEX('1'!S:S,INDEX(4^8-LARGE((حسوب=$R$2)*(تواريخ&gt;=$P$3)*(تواريخ&lt;=$AD$3)*(4^8-ROW(حسوب)),ROWS(R$9:R574)),0))</f>
        <v>0</v>
      </c>
      <c r="S574" s="81">
        <f>INDEX('1'!T:T,INDEX(4^8-LARGE((حسوب=$R$2)*(تواريخ&gt;=$P$3)*(تواريخ&lt;=$AD$3)*(4^8-ROW(حسوب)),ROWS(S$9:S574)),0))</f>
        <v>0</v>
      </c>
      <c r="T574" s="81">
        <f>INDEX('1'!U:U,INDEX(4^8-LARGE((حسوب=$R$2)*(تواريخ&gt;=$P$3)*(تواريخ&lt;=$AD$3)*(4^8-ROW(حسوب)),ROWS(T$9:T574)),0))</f>
        <v>0</v>
      </c>
      <c r="U574" s="81">
        <f>INDEX('1'!V:V,INDEX(4^8-LARGE((حسوب=$R$2)*(تواريخ&gt;=$P$3)*(تواريخ&lt;=$AD$3)*(4^8-ROW(حسوب)),ROWS(U$9:U574)),0))</f>
        <v>0</v>
      </c>
      <c r="V574" s="81">
        <f>INDEX('1'!W:W,INDEX(4^8-LARGE((حسوب=$R$2)*(تواريخ&gt;=$P$3)*(تواريخ&lt;=$AD$3)*(4^8-ROW(حسوب)),ROWS(V$9:V574)),0))</f>
        <v>0</v>
      </c>
      <c r="W574" s="81">
        <f>INDEX('1'!X:X,INDEX(4^8-LARGE((حسوب=$R$2)*(تواريخ&gt;=$P$3)*(تواريخ&lt;=$AD$3)*(4^8-ROW(حسوب)),ROWS(W$9:W574)),0))</f>
        <v>0</v>
      </c>
      <c r="X574" s="81">
        <f>INDEX('1'!Y:Y,INDEX(4^8-LARGE((حسوب=$R$2)*(تواريخ&gt;=$P$3)*(تواريخ&lt;=$AD$3)*(4^8-ROW(حسوب)),ROWS(X$9:X574)),0))</f>
        <v>0</v>
      </c>
      <c r="Y574" s="81">
        <f>INDEX('1'!Z:Z,INDEX(4^8-LARGE((حسوب=$R$2)*(تواريخ&gt;=$P$3)*(تواريخ&lt;=$AD$3)*(4^8-ROW(حسوب)),ROWS(Y$9:Y574)),0))</f>
        <v>0</v>
      </c>
      <c r="Z574" s="81">
        <f>INDEX('1'!AA:AA,INDEX(4^8-LARGE((حسوب=$R$2)*(تواريخ&gt;=$P$3)*(تواريخ&lt;=$AD$3)*(4^8-ROW(حسوب)),ROWS(Z$9:Z574)),0))</f>
        <v>0</v>
      </c>
      <c r="AA574" s="81">
        <f>INDEX('1'!AB:AB,INDEX(4^8-LARGE((حسوب=$R$2)*(تواريخ&gt;=$P$3)*(تواريخ&lt;=$AD$3)*(4^8-ROW(حسوب)),ROWS(AA$9:AA574)),0))</f>
        <v>0</v>
      </c>
      <c r="AB574" s="81">
        <f>INDEX('1'!AC:AC,INDEX(4^8-LARGE((حسوب=$R$2)*(تواريخ&gt;=$P$3)*(تواريخ&lt;=$AD$3)*(4^8-ROW(حسوب)),ROWS(AB$9:AB574)),0))</f>
        <v>0</v>
      </c>
      <c r="AC574" s="81">
        <f>INDEX('1'!AD:AD,INDEX(4^8-LARGE((حسوب=$R$2)*(تواريخ&gt;=$P$3)*(تواريخ&lt;=$AD$3)*(4^8-ROW(حسوب)),ROWS(AC$9:AC574)),0))</f>
        <v>0</v>
      </c>
      <c r="AD574" s="81">
        <f>INDEX('1'!AE:AE,INDEX(4^8-LARGE((حسوب=$R$2)*(تواريخ&gt;=$P$3)*(تواريخ&lt;=$AD$3)*(4^8-ROW(حسوب)),ROWS(AD$9:AD574)),0))</f>
        <v>0</v>
      </c>
      <c r="AE574" s="57"/>
      <c r="AF574" s="57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7"/>
      <c r="AR574" s="57"/>
      <c r="AS574" s="80">
        <f>INDEX('1'!AY:AY,INDEX(4^8-LARGE((حسوب=$R$2)*(تواريخ&gt;=$P$3)*(تواريخ&lt;=$AD$3)*(4^8-ROW(حسوب)),ROWS(AS$9:AS574)),0))</f>
        <v>0</v>
      </c>
      <c r="AT574" s="80">
        <f>INDEX('1'!AX:AX,INDEX(4^8-LARGE((حسوب=$R$2)*(تواريخ&gt;=$P$3)*(تواريخ&lt;=$AD$3)*(4^8-ROW(حسوب)),ROWS(AT$9:AT574)),0))</f>
        <v>0</v>
      </c>
      <c r="AU574" s="80">
        <f>INDEX('1'!BA:BA,INDEX(4^8-LARGE((حسوب=$R$2)*(تواريخ&gt;=$P$3)*(تواريخ&lt;=$AD$3)*(4^8-ROW(حسوب)),ROWS(AU$9:AU574)),0))</f>
        <v>0</v>
      </c>
      <c r="AV574" s="80">
        <f>INDEX('1'!AZ:AZ,INDEX(4^8-LARGE((حسوب=$R$2)*(تواريخ&gt;=$P$3)*(تواريخ&lt;=$AD$3)*(4^8-ROW(حسوب)),ROWS(AV$9:AV574)),0))</f>
        <v>0</v>
      </c>
      <c r="AW574" s="79" t="str">
        <f t="shared" si="11"/>
        <v/>
      </c>
    </row>
    <row r="575" spans="6:49" ht="18">
      <c r="F575" s="83">
        <f>IF($G575="","",(INDEX('1'!A:A,INDEX(4^8-LARGE((حسوب=$R$2)*(تواريخ&gt;=$P$3)*(تواريخ&lt;=$AD$3)*(4^8-ROW(حسوب)),ROWS(F$9:F575)),0))))</f>
        <v>0</v>
      </c>
      <c r="G575" s="84">
        <f>INDEX('1'!AT:AT,INDEX(4^8-LARGE((حسوب=$R$2)*(تواريخ&gt;=$P$3)*(تواريخ&lt;=$AD$3)*(4^8-ROW(حسوب)),ROWS(G$9:G575)),0))</f>
        <v>0</v>
      </c>
      <c r="H575" s="84">
        <f>INDEX('1'!AV:AV,INDEX(4^8-LARGE((حسوب=$R$2)*(تواريخ&gt;=$P$3)*(تواريخ&lt;=$AD$3)*(4^8-ROW(حسوب)),ROWS(H$9:H575)),0))</f>
        <v>0</v>
      </c>
      <c r="I575" s="81">
        <f>INDEX('1'!J:J,INDEX(4^8-LARGE((حسوب=$R$2)*(تواريخ&gt;=$P$3)*(تواريخ&lt;=$AD$3)*(4^8-ROW(حسوب)),ROWS(I$9:I575)),0))</f>
        <v>0</v>
      </c>
      <c r="J575" s="81">
        <f>INDEX('1'!K:K,INDEX(4^8-LARGE((حسوب=$R$2)*(تواريخ&gt;=$P$3)*(تواريخ&lt;=$AD$3)*(4^8-ROW(حسوب)),ROWS(J$9:J575)),0))</f>
        <v>0</v>
      </c>
      <c r="K575" s="81">
        <f>INDEX('1'!L:L,INDEX(4^8-LARGE((حسوب=$R$2)*(تواريخ&gt;=$P$3)*(تواريخ&lt;=$AD$3)*(4^8-ROW(حسوب)),ROWS(K$9:K575)),0))</f>
        <v>0</v>
      </c>
      <c r="L575" s="81">
        <f>INDEX('1'!M:M,INDEX(4^8-LARGE((حسوب=$R$2)*(تواريخ&gt;=$P$3)*(تواريخ&lt;=$AD$3)*(4^8-ROW(حسوب)),ROWS(L$9:L575)),0))</f>
        <v>0</v>
      </c>
      <c r="M575" s="81">
        <f>INDEX('1'!N:N,INDEX(4^8-LARGE((حسوب=$R$2)*(تواريخ&gt;=$P$3)*(تواريخ&lt;=$AD$3)*(4^8-ROW(حسوب)),ROWS(M$9:M575)),0))</f>
        <v>0</v>
      </c>
      <c r="N575" s="81">
        <f>INDEX('1'!O:O,INDEX(4^8-LARGE((حسوب=$R$2)*(تواريخ&gt;=$P$3)*(تواريخ&lt;=$AD$3)*(4^8-ROW(حسوب)),ROWS(N$9:N575)),0))</f>
        <v>0</v>
      </c>
      <c r="O575" s="81">
        <f>INDEX('1'!P:P,INDEX(4^8-LARGE((حسوب=$R$2)*(تواريخ&gt;=$P$3)*(تواريخ&lt;=$AD$3)*(4^8-ROW(حسوب)),ROWS(O$9:O575)),0))</f>
        <v>0</v>
      </c>
      <c r="P575" s="81">
        <f>INDEX('1'!Q:Q,INDEX(4^8-LARGE((حسوب=$R$2)*(تواريخ&gt;=$P$3)*(تواريخ&lt;=$AD$3)*(4^8-ROW(حسوب)),ROWS(P$9:P575)),0))</f>
        <v>0</v>
      </c>
      <c r="Q575" s="81">
        <f>INDEX('1'!R:R,INDEX(4^8-LARGE((حسوب=$R$2)*(تواريخ&gt;=$P$3)*(تواريخ&lt;=$AD$3)*(4^8-ROW(حسوب)),ROWS(Q$9:Q575)),0))</f>
        <v>0</v>
      </c>
      <c r="R575" s="81">
        <f>INDEX('1'!S:S,INDEX(4^8-LARGE((حسوب=$R$2)*(تواريخ&gt;=$P$3)*(تواريخ&lt;=$AD$3)*(4^8-ROW(حسوب)),ROWS(R$9:R575)),0))</f>
        <v>0</v>
      </c>
      <c r="S575" s="81">
        <f>INDEX('1'!T:T,INDEX(4^8-LARGE((حسوب=$R$2)*(تواريخ&gt;=$P$3)*(تواريخ&lt;=$AD$3)*(4^8-ROW(حسوب)),ROWS(S$9:S575)),0))</f>
        <v>0</v>
      </c>
      <c r="T575" s="81">
        <f>INDEX('1'!U:U,INDEX(4^8-LARGE((حسوب=$R$2)*(تواريخ&gt;=$P$3)*(تواريخ&lt;=$AD$3)*(4^8-ROW(حسوب)),ROWS(T$9:T575)),0))</f>
        <v>0</v>
      </c>
      <c r="U575" s="81">
        <f>INDEX('1'!V:V,INDEX(4^8-LARGE((حسوب=$R$2)*(تواريخ&gt;=$P$3)*(تواريخ&lt;=$AD$3)*(4^8-ROW(حسوب)),ROWS(U$9:U575)),0))</f>
        <v>0</v>
      </c>
      <c r="V575" s="81">
        <f>INDEX('1'!W:W,INDEX(4^8-LARGE((حسوب=$R$2)*(تواريخ&gt;=$P$3)*(تواريخ&lt;=$AD$3)*(4^8-ROW(حسوب)),ROWS(V$9:V575)),0))</f>
        <v>0</v>
      </c>
      <c r="W575" s="81">
        <f>INDEX('1'!X:X,INDEX(4^8-LARGE((حسوب=$R$2)*(تواريخ&gt;=$P$3)*(تواريخ&lt;=$AD$3)*(4^8-ROW(حسوب)),ROWS(W$9:W575)),0))</f>
        <v>0</v>
      </c>
      <c r="X575" s="81">
        <f>INDEX('1'!Y:Y,INDEX(4^8-LARGE((حسوب=$R$2)*(تواريخ&gt;=$P$3)*(تواريخ&lt;=$AD$3)*(4^8-ROW(حسوب)),ROWS(X$9:X575)),0))</f>
        <v>0</v>
      </c>
      <c r="Y575" s="81">
        <f>INDEX('1'!Z:Z,INDEX(4^8-LARGE((حسوب=$R$2)*(تواريخ&gt;=$P$3)*(تواريخ&lt;=$AD$3)*(4^8-ROW(حسوب)),ROWS(Y$9:Y575)),0))</f>
        <v>0</v>
      </c>
      <c r="Z575" s="81">
        <f>INDEX('1'!AA:AA,INDEX(4^8-LARGE((حسوب=$R$2)*(تواريخ&gt;=$P$3)*(تواريخ&lt;=$AD$3)*(4^8-ROW(حسوب)),ROWS(Z$9:Z575)),0))</f>
        <v>0</v>
      </c>
      <c r="AA575" s="81">
        <f>INDEX('1'!AB:AB,INDEX(4^8-LARGE((حسوب=$R$2)*(تواريخ&gt;=$P$3)*(تواريخ&lt;=$AD$3)*(4^8-ROW(حسوب)),ROWS(AA$9:AA575)),0))</f>
        <v>0</v>
      </c>
      <c r="AB575" s="81">
        <f>INDEX('1'!AC:AC,INDEX(4^8-LARGE((حسوب=$R$2)*(تواريخ&gt;=$P$3)*(تواريخ&lt;=$AD$3)*(4^8-ROW(حسوب)),ROWS(AB$9:AB575)),0))</f>
        <v>0</v>
      </c>
      <c r="AC575" s="81">
        <f>INDEX('1'!AD:AD,INDEX(4^8-LARGE((حسوب=$R$2)*(تواريخ&gt;=$P$3)*(تواريخ&lt;=$AD$3)*(4^8-ROW(حسوب)),ROWS(AC$9:AC575)),0))</f>
        <v>0</v>
      </c>
      <c r="AD575" s="81">
        <f>INDEX('1'!AE:AE,INDEX(4^8-LARGE((حسوب=$R$2)*(تواريخ&gt;=$P$3)*(تواريخ&lt;=$AD$3)*(4^8-ROW(حسوب)),ROWS(AD$9:AD575)),0))</f>
        <v>0</v>
      </c>
      <c r="AE575" s="57"/>
      <c r="AF575" s="57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7"/>
      <c r="AR575" s="57"/>
      <c r="AS575" s="80">
        <f>INDEX('1'!AY:AY,INDEX(4^8-LARGE((حسوب=$R$2)*(تواريخ&gt;=$P$3)*(تواريخ&lt;=$AD$3)*(4^8-ROW(حسوب)),ROWS(AS$9:AS575)),0))</f>
        <v>0</v>
      </c>
      <c r="AT575" s="80">
        <f>INDEX('1'!AX:AX,INDEX(4^8-LARGE((حسوب=$R$2)*(تواريخ&gt;=$P$3)*(تواريخ&lt;=$AD$3)*(4^8-ROW(حسوب)),ROWS(AT$9:AT575)),0))</f>
        <v>0</v>
      </c>
      <c r="AU575" s="80">
        <f>INDEX('1'!BA:BA,INDEX(4^8-LARGE((حسوب=$R$2)*(تواريخ&gt;=$P$3)*(تواريخ&lt;=$AD$3)*(4^8-ROW(حسوب)),ROWS(AU$9:AU575)),0))</f>
        <v>0</v>
      </c>
      <c r="AV575" s="80">
        <f>INDEX('1'!AZ:AZ,INDEX(4^8-LARGE((حسوب=$R$2)*(تواريخ&gt;=$P$3)*(تواريخ&lt;=$AD$3)*(4^8-ROW(حسوب)),ROWS(AV$9:AV575)),0))</f>
        <v>0</v>
      </c>
      <c r="AW575" s="79" t="str">
        <f t="shared" si="11"/>
        <v/>
      </c>
    </row>
    <row r="576" spans="6:49" ht="18">
      <c r="F576" s="83">
        <f>IF($G576="","",(INDEX('1'!A:A,INDEX(4^8-LARGE((حسوب=$R$2)*(تواريخ&gt;=$P$3)*(تواريخ&lt;=$AD$3)*(4^8-ROW(حسوب)),ROWS(F$9:F576)),0))))</f>
        <v>0</v>
      </c>
      <c r="G576" s="84">
        <f>INDEX('1'!AT:AT,INDEX(4^8-LARGE((حسوب=$R$2)*(تواريخ&gt;=$P$3)*(تواريخ&lt;=$AD$3)*(4^8-ROW(حسوب)),ROWS(G$9:G576)),0))</f>
        <v>0</v>
      </c>
      <c r="H576" s="84">
        <f>INDEX('1'!AV:AV,INDEX(4^8-LARGE((حسوب=$R$2)*(تواريخ&gt;=$P$3)*(تواريخ&lt;=$AD$3)*(4^8-ROW(حسوب)),ROWS(H$9:H576)),0))</f>
        <v>0</v>
      </c>
      <c r="I576" s="81">
        <f>INDEX('1'!J:J,INDEX(4^8-LARGE((حسوب=$R$2)*(تواريخ&gt;=$P$3)*(تواريخ&lt;=$AD$3)*(4^8-ROW(حسوب)),ROWS(I$9:I576)),0))</f>
        <v>0</v>
      </c>
      <c r="J576" s="81">
        <f>INDEX('1'!K:K,INDEX(4^8-LARGE((حسوب=$R$2)*(تواريخ&gt;=$P$3)*(تواريخ&lt;=$AD$3)*(4^8-ROW(حسوب)),ROWS(J$9:J576)),0))</f>
        <v>0</v>
      </c>
      <c r="K576" s="81">
        <f>INDEX('1'!L:L,INDEX(4^8-LARGE((حسوب=$R$2)*(تواريخ&gt;=$P$3)*(تواريخ&lt;=$AD$3)*(4^8-ROW(حسوب)),ROWS(K$9:K576)),0))</f>
        <v>0</v>
      </c>
      <c r="L576" s="81">
        <f>INDEX('1'!M:M,INDEX(4^8-LARGE((حسوب=$R$2)*(تواريخ&gt;=$P$3)*(تواريخ&lt;=$AD$3)*(4^8-ROW(حسوب)),ROWS(L$9:L576)),0))</f>
        <v>0</v>
      </c>
      <c r="M576" s="81">
        <f>INDEX('1'!N:N,INDEX(4^8-LARGE((حسوب=$R$2)*(تواريخ&gt;=$P$3)*(تواريخ&lt;=$AD$3)*(4^8-ROW(حسوب)),ROWS(M$9:M576)),0))</f>
        <v>0</v>
      </c>
      <c r="N576" s="81">
        <f>INDEX('1'!O:O,INDEX(4^8-LARGE((حسوب=$R$2)*(تواريخ&gt;=$P$3)*(تواريخ&lt;=$AD$3)*(4^8-ROW(حسوب)),ROWS(N$9:N576)),0))</f>
        <v>0</v>
      </c>
      <c r="O576" s="81">
        <f>INDEX('1'!P:P,INDEX(4^8-LARGE((حسوب=$R$2)*(تواريخ&gt;=$P$3)*(تواريخ&lt;=$AD$3)*(4^8-ROW(حسوب)),ROWS(O$9:O576)),0))</f>
        <v>0</v>
      </c>
      <c r="P576" s="81">
        <f>INDEX('1'!Q:Q,INDEX(4^8-LARGE((حسوب=$R$2)*(تواريخ&gt;=$P$3)*(تواريخ&lt;=$AD$3)*(4^8-ROW(حسوب)),ROWS(P$9:P576)),0))</f>
        <v>0</v>
      </c>
      <c r="Q576" s="81">
        <f>INDEX('1'!R:R,INDEX(4^8-LARGE((حسوب=$R$2)*(تواريخ&gt;=$P$3)*(تواريخ&lt;=$AD$3)*(4^8-ROW(حسوب)),ROWS(Q$9:Q576)),0))</f>
        <v>0</v>
      </c>
      <c r="R576" s="81">
        <f>INDEX('1'!S:S,INDEX(4^8-LARGE((حسوب=$R$2)*(تواريخ&gt;=$P$3)*(تواريخ&lt;=$AD$3)*(4^8-ROW(حسوب)),ROWS(R$9:R576)),0))</f>
        <v>0</v>
      </c>
      <c r="S576" s="81">
        <f>INDEX('1'!T:T,INDEX(4^8-LARGE((حسوب=$R$2)*(تواريخ&gt;=$P$3)*(تواريخ&lt;=$AD$3)*(4^8-ROW(حسوب)),ROWS(S$9:S576)),0))</f>
        <v>0</v>
      </c>
      <c r="T576" s="81">
        <f>INDEX('1'!U:U,INDEX(4^8-LARGE((حسوب=$R$2)*(تواريخ&gt;=$P$3)*(تواريخ&lt;=$AD$3)*(4^8-ROW(حسوب)),ROWS(T$9:T576)),0))</f>
        <v>0</v>
      </c>
      <c r="U576" s="81">
        <f>INDEX('1'!V:V,INDEX(4^8-LARGE((حسوب=$R$2)*(تواريخ&gt;=$P$3)*(تواريخ&lt;=$AD$3)*(4^8-ROW(حسوب)),ROWS(U$9:U576)),0))</f>
        <v>0</v>
      </c>
      <c r="V576" s="81">
        <f>INDEX('1'!W:W,INDEX(4^8-LARGE((حسوب=$R$2)*(تواريخ&gt;=$P$3)*(تواريخ&lt;=$AD$3)*(4^8-ROW(حسوب)),ROWS(V$9:V576)),0))</f>
        <v>0</v>
      </c>
      <c r="W576" s="81">
        <f>INDEX('1'!X:X,INDEX(4^8-LARGE((حسوب=$R$2)*(تواريخ&gt;=$P$3)*(تواريخ&lt;=$AD$3)*(4^8-ROW(حسوب)),ROWS(W$9:W576)),0))</f>
        <v>0</v>
      </c>
      <c r="X576" s="81">
        <f>INDEX('1'!Y:Y,INDEX(4^8-LARGE((حسوب=$R$2)*(تواريخ&gt;=$P$3)*(تواريخ&lt;=$AD$3)*(4^8-ROW(حسوب)),ROWS(X$9:X576)),0))</f>
        <v>0</v>
      </c>
      <c r="Y576" s="81">
        <f>INDEX('1'!Z:Z,INDEX(4^8-LARGE((حسوب=$R$2)*(تواريخ&gt;=$P$3)*(تواريخ&lt;=$AD$3)*(4^8-ROW(حسوب)),ROWS(Y$9:Y576)),0))</f>
        <v>0</v>
      </c>
      <c r="Z576" s="81">
        <f>INDEX('1'!AA:AA,INDEX(4^8-LARGE((حسوب=$R$2)*(تواريخ&gt;=$P$3)*(تواريخ&lt;=$AD$3)*(4^8-ROW(حسوب)),ROWS(Z$9:Z576)),0))</f>
        <v>0</v>
      </c>
      <c r="AA576" s="81">
        <f>INDEX('1'!AB:AB,INDEX(4^8-LARGE((حسوب=$R$2)*(تواريخ&gt;=$P$3)*(تواريخ&lt;=$AD$3)*(4^8-ROW(حسوب)),ROWS(AA$9:AA576)),0))</f>
        <v>0</v>
      </c>
      <c r="AB576" s="81">
        <f>INDEX('1'!AC:AC,INDEX(4^8-LARGE((حسوب=$R$2)*(تواريخ&gt;=$P$3)*(تواريخ&lt;=$AD$3)*(4^8-ROW(حسوب)),ROWS(AB$9:AB576)),0))</f>
        <v>0</v>
      </c>
      <c r="AC576" s="81">
        <f>INDEX('1'!AD:AD,INDEX(4^8-LARGE((حسوب=$R$2)*(تواريخ&gt;=$P$3)*(تواريخ&lt;=$AD$3)*(4^8-ROW(حسوب)),ROWS(AC$9:AC576)),0))</f>
        <v>0</v>
      </c>
      <c r="AD576" s="81">
        <f>INDEX('1'!AE:AE,INDEX(4^8-LARGE((حسوب=$R$2)*(تواريخ&gt;=$P$3)*(تواريخ&lt;=$AD$3)*(4^8-ROW(حسوب)),ROWS(AD$9:AD576)),0))</f>
        <v>0</v>
      </c>
      <c r="AE576" s="57"/>
      <c r="AF576" s="57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7"/>
      <c r="AR576" s="57"/>
      <c r="AS576" s="80">
        <f>INDEX('1'!AY:AY,INDEX(4^8-LARGE((حسوب=$R$2)*(تواريخ&gt;=$P$3)*(تواريخ&lt;=$AD$3)*(4^8-ROW(حسوب)),ROWS(AS$9:AS576)),0))</f>
        <v>0</v>
      </c>
      <c r="AT576" s="80">
        <f>INDEX('1'!AX:AX,INDEX(4^8-LARGE((حسوب=$R$2)*(تواريخ&gt;=$P$3)*(تواريخ&lt;=$AD$3)*(4^8-ROW(حسوب)),ROWS(AT$9:AT576)),0))</f>
        <v>0</v>
      </c>
      <c r="AU576" s="80">
        <f>INDEX('1'!BA:BA,INDEX(4^8-LARGE((حسوب=$R$2)*(تواريخ&gt;=$P$3)*(تواريخ&lt;=$AD$3)*(4^8-ROW(حسوب)),ROWS(AU$9:AU576)),0))</f>
        <v>0</v>
      </c>
      <c r="AV576" s="80">
        <f>INDEX('1'!AZ:AZ,INDEX(4^8-LARGE((حسوب=$R$2)*(تواريخ&gt;=$P$3)*(تواريخ&lt;=$AD$3)*(4^8-ROW(حسوب)),ROWS(AV$9:AV576)),0))</f>
        <v>0</v>
      </c>
      <c r="AW576" s="79" t="str">
        <f t="shared" si="11"/>
        <v/>
      </c>
    </row>
    <row r="577" spans="6:49" ht="18">
      <c r="F577" s="83">
        <f>IF($G577="","",(INDEX('1'!A:A,INDEX(4^8-LARGE((حسوب=$R$2)*(تواريخ&gt;=$P$3)*(تواريخ&lt;=$AD$3)*(4^8-ROW(حسوب)),ROWS(F$9:F577)),0))))</f>
        <v>0</v>
      </c>
      <c r="G577" s="84">
        <f>INDEX('1'!AT:AT,INDEX(4^8-LARGE((حسوب=$R$2)*(تواريخ&gt;=$P$3)*(تواريخ&lt;=$AD$3)*(4^8-ROW(حسوب)),ROWS(G$9:G577)),0))</f>
        <v>0</v>
      </c>
      <c r="H577" s="84">
        <f>INDEX('1'!AV:AV,INDEX(4^8-LARGE((حسوب=$R$2)*(تواريخ&gt;=$P$3)*(تواريخ&lt;=$AD$3)*(4^8-ROW(حسوب)),ROWS(H$9:H577)),0))</f>
        <v>0</v>
      </c>
      <c r="I577" s="81">
        <f>INDEX('1'!J:J,INDEX(4^8-LARGE((حسوب=$R$2)*(تواريخ&gt;=$P$3)*(تواريخ&lt;=$AD$3)*(4^8-ROW(حسوب)),ROWS(I$9:I577)),0))</f>
        <v>0</v>
      </c>
      <c r="J577" s="81">
        <f>INDEX('1'!K:K,INDEX(4^8-LARGE((حسوب=$R$2)*(تواريخ&gt;=$P$3)*(تواريخ&lt;=$AD$3)*(4^8-ROW(حسوب)),ROWS(J$9:J577)),0))</f>
        <v>0</v>
      </c>
      <c r="K577" s="81">
        <f>INDEX('1'!L:L,INDEX(4^8-LARGE((حسوب=$R$2)*(تواريخ&gt;=$P$3)*(تواريخ&lt;=$AD$3)*(4^8-ROW(حسوب)),ROWS(K$9:K577)),0))</f>
        <v>0</v>
      </c>
      <c r="L577" s="81">
        <f>INDEX('1'!M:M,INDEX(4^8-LARGE((حسوب=$R$2)*(تواريخ&gt;=$P$3)*(تواريخ&lt;=$AD$3)*(4^8-ROW(حسوب)),ROWS(L$9:L577)),0))</f>
        <v>0</v>
      </c>
      <c r="M577" s="81">
        <f>INDEX('1'!N:N,INDEX(4^8-LARGE((حسوب=$R$2)*(تواريخ&gt;=$P$3)*(تواريخ&lt;=$AD$3)*(4^8-ROW(حسوب)),ROWS(M$9:M577)),0))</f>
        <v>0</v>
      </c>
      <c r="N577" s="81">
        <f>INDEX('1'!O:O,INDEX(4^8-LARGE((حسوب=$R$2)*(تواريخ&gt;=$P$3)*(تواريخ&lt;=$AD$3)*(4^8-ROW(حسوب)),ROWS(N$9:N577)),0))</f>
        <v>0</v>
      </c>
      <c r="O577" s="81">
        <f>INDEX('1'!P:P,INDEX(4^8-LARGE((حسوب=$R$2)*(تواريخ&gt;=$P$3)*(تواريخ&lt;=$AD$3)*(4^8-ROW(حسوب)),ROWS(O$9:O577)),0))</f>
        <v>0</v>
      </c>
      <c r="P577" s="81">
        <f>INDEX('1'!Q:Q,INDEX(4^8-LARGE((حسوب=$R$2)*(تواريخ&gt;=$P$3)*(تواريخ&lt;=$AD$3)*(4^8-ROW(حسوب)),ROWS(P$9:P577)),0))</f>
        <v>0</v>
      </c>
      <c r="Q577" s="81">
        <f>INDEX('1'!R:R,INDEX(4^8-LARGE((حسوب=$R$2)*(تواريخ&gt;=$P$3)*(تواريخ&lt;=$AD$3)*(4^8-ROW(حسوب)),ROWS(Q$9:Q577)),0))</f>
        <v>0</v>
      </c>
      <c r="R577" s="81">
        <f>INDEX('1'!S:S,INDEX(4^8-LARGE((حسوب=$R$2)*(تواريخ&gt;=$P$3)*(تواريخ&lt;=$AD$3)*(4^8-ROW(حسوب)),ROWS(R$9:R577)),0))</f>
        <v>0</v>
      </c>
      <c r="S577" s="81">
        <f>INDEX('1'!T:T,INDEX(4^8-LARGE((حسوب=$R$2)*(تواريخ&gt;=$P$3)*(تواريخ&lt;=$AD$3)*(4^8-ROW(حسوب)),ROWS(S$9:S577)),0))</f>
        <v>0</v>
      </c>
      <c r="T577" s="81">
        <f>INDEX('1'!U:U,INDEX(4^8-LARGE((حسوب=$R$2)*(تواريخ&gt;=$P$3)*(تواريخ&lt;=$AD$3)*(4^8-ROW(حسوب)),ROWS(T$9:T577)),0))</f>
        <v>0</v>
      </c>
      <c r="U577" s="81">
        <f>INDEX('1'!V:V,INDEX(4^8-LARGE((حسوب=$R$2)*(تواريخ&gt;=$P$3)*(تواريخ&lt;=$AD$3)*(4^8-ROW(حسوب)),ROWS(U$9:U577)),0))</f>
        <v>0</v>
      </c>
      <c r="V577" s="81">
        <f>INDEX('1'!W:W,INDEX(4^8-LARGE((حسوب=$R$2)*(تواريخ&gt;=$P$3)*(تواريخ&lt;=$AD$3)*(4^8-ROW(حسوب)),ROWS(V$9:V577)),0))</f>
        <v>0</v>
      </c>
      <c r="W577" s="81">
        <f>INDEX('1'!X:X,INDEX(4^8-LARGE((حسوب=$R$2)*(تواريخ&gt;=$P$3)*(تواريخ&lt;=$AD$3)*(4^8-ROW(حسوب)),ROWS(W$9:W577)),0))</f>
        <v>0</v>
      </c>
      <c r="X577" s="81">
        <f>INDEX('1'!Y:Y,INDEX(4^8-LARGE((حسوب=$R$2)*(تواريخ&gt;=$P$3)*(تواريخ&lt;=$AD$3)*(4^8-ROW(حسوب)),ROWS(X$9:X577)),0))</f>
        <v>0</v>
      </c>
      <c r="Y577" s="81">
        <f>INDEX('1'!Z:Z,INDEX(4^8-LARGE((حسوب=$R$2)*(تواريخ&gt;=$P$3)*(تواريخ&lt;=$AD$3)*(4^8-ROW(حسوب)),ROWS(Y$9:Y577)),0))</f>
        <v>0</v>
      </c>
      <c r="Z577" s="81">
        <f>INDEX('1'!AA:AA,INDEX(4^8-LARGE((حسوب=$R$2)*(تواريخ&gt;=$P$3)*(تواريخ&lt;=$AD$3)*(4^8-ROW(حسوب)),ROWS(Z$9:Z577)),0))</f>
        <v>0</v>
      </c>
      <c r="AA577" s="81">
        <f>INDEX('1'!AB:AB,INDEX(4^8-LARGE((حسوب=$R$2)*(تواريخ&gt;=$P$3)*(تواريخ&lt;=$AD$3)*(4^8-ROW(حسوب)),ROWS(AA$9:AA577)),0))</f>
        <v>0</v>
      </c>
      <c r="AB577" s="81">
        <f>INDEX('1'!AC:AC,INDEX(4^8-LARGE((حسوب=$R$2)*(تواريخ&gt;=$P$3)*(تواريخ&lt;=$AD$3)*(4^8-ROW(حسوب)),ROWS(AB$9:AB577)),0))</f>
        <v>0</v>
      </c>
      <c r="AC577" s="81">
        <f>INDEX('1'!AD:AD,INDEX(4^8-LARGE((حسوب=$R$2)*(تواريخ&gt;=$P$3)*(تواريخ&lt;=$AD$3)*(4^8-ROW(حسوب)),ROWS(AC$9:AC577)),0))</f>
        <v>0</v>
      </c>
      <c r="AD577" s="81">
        <f>INDEX('1'!AE:AE,INDEX(4^8-LARGE((حسوب=$R$2)*(تواريخ&gt;=$P$3)*(تواريخ&lt;=$AD$3)*(4^8-ROW(حسوب)),ROWS(AD$9:AD577)),0))</f>
        <v>0</v>
      </c>
      <c r="AE577" s="57"/>
      <c r="AF577" s="57"/>
      <c r="AG577" s="58"/>
      <c r="AH577" s="58"/>
      <c r="AI577" s="58"/>
      <c r="AJ577" s="58"/>
      <c r="AK577" s="58"/>
      <c r="AL577" s="58"/>
      <c r="AM577" s="58"/>
      <c r="AN577" s="58"/>
      <c r="AO577" s="58"/>
      <c r="AP577" s="58"/>
      <c r="AQ577" s="57"/>
      <c r="AR577" s="57"/>
      <c r="AS577" s="80">
        <f>INDEX('1'!AY:AY,INDEX(4^8-LARGE((حسوب=$R$2)*(تواريخ&gt;=$P$3)*(تواريخ&lt;=$AD$3)*(4^8-ROW(حسوب)),ROWS(AS$9:AS577)),0))</f>
        <v>0</v>
      </c>
      <c r="AT577" s="80">
        <f>INDEX('1'!AX:AX,INDEX(4^8-LARGE((حسوب=$R$2)*(تواريخ&gt;=$P$3)*(تواريخ&lt;=$AD$3)*(4^8-ROW(حسوب)),ROWS(AT$9:AT577)),0))</f>
        <v>0</v>
      </c>
      <c r="AU577" s="80">
        <f>INDEX('1'!BA:BA,INDEX(4^8-LARGE((حسوب=$R$2)*(تواريخ&gt;=$P$3)*(تواريخ&lt;=$AD$3)*(4^8-ROW(حسوب)),ROWS(AU$9:AU577)),0))</f>
        <v>0</v>
      </c>
      <c r="AV577" s="80">
        <f>INDEX('1'!AZ:AZ,INDEX(4^8-LARGE((حسوب=$R$2)*(تواريخ&gt;=$P$3)*(تواريخ&lt;=$AD$3)*(4^8-ROW(حسوب)),ROWS(AV$9:AV577)),0))</f>
        <v>0</v>
      </c>
      <c r="AW577" s="79" t="str">
        <f t="shared" si="11"/>
        <v/>
      </c>
    </row>
    <row r="578" spans="6:49" ht="18">
      <c r="F578" s="83">
        <f>IF($G578="","",(INDEX('1'!A:A,INDEX(4^8-LARGE((حسوب=$R$2)*(تواريخ&gt;=$P$3)*(تواريخ&lt;=$AD$3)*(4^8-ROW(حسوب)),ROWS(F$9:F578)),0))))</f>
        <v>0</v>
      </c>
      <c r="G578" s="84">
        <f>INDEX('1'!AT:AT,INDEX(4^8-LARGE((حسوب=$R$2)*(تواريخ&gt;=$P$3)*(تواريخ&lt;=$AD$3)*(4^8-ROW(حسوب)),ROWS(G$9:G578)),0))</f>
        <v>0</v>
      </c>
      <c r="H578" s="84">
        <f>INDEX('1'!AV:AV,INDEX(4^8-LARGE((حسوب=$R$2)*(تواريخ&gt;=$P$3)*(تواريخ&lt;=$AD$3)*(4^8-ROW(حسوب)),ROWS(H$9:H578)),0))</f>
        <v>0</v>
      </c>
      <c r="I578" s="81">
        <f>INDEX('1'!J:J,INDEX(4^8-LARGE((حسوب=$R$2)*(تواريخ&gt;=$P$3)*(تواريخ&lt;=$AD$3)*(4^8-ROW(حسوب)),ROWS(I$9:I578)),0))</f>
        <v>0</v>
      </c>
      <c r="J578" s="81">
        <f>INDEX('1'!K:K,INDEX(4^8-LARGE((حسوب=$R$2)*(تواريخ&gt;=$P$3)*(تواريخ&lt;=$AD$3)*(4^8-ROW(حسوب)),ROWS(J$9:J578)),0))</f>
        <v>0</v>
      </c>
      <c r="K578" s="81">
        <f>INDEX('1'!L:L,INDEX(4^8-LARGE((حسوب=$R$2)*(تواريخ&gt;=$P$3)*(تواريخ&lt;=$AD$3)*(4^8-ROW(حسوب)),ROWS(K$9:K578)),0))</f>
        <v>0</v>
      </c>
      <c r="L578" s="81">
        <f>INDEX('1'!M:M,INDEX(4^8-LARGE((حسوب=$R$2)*(تواريخ&gt;=$P$3)*(تواريخ&lt;=$AD$3)*(4^8-ROW(حسوب)),ROWS(L$9:L578)),0))</f>
        <v>0</v>
      </c>
      <c r="M578" s="81">
        <f>INDEX('1'!N:N,INDEX(4^8-LARGE((حسوب=$R$2)*(تواريخ&gt;=$P$3)*(تواريخ&lt;=$AD$3)*(4^8-ROW(حسوب)),ROWS(M$9:M578)),0))</f>
        <v>0</v>
      </c>
      <c r="N578" s="81">
        <f>INDEX('1'!O:O,INDEX(4^8-LARGE((حسوب=$R$2)*(تواريخ&gt;=$P$3)*(تواريخ&lt;=$AD$3)*(4^8-ROW(حسوب)),ROWS(N$9:N578)),0))</f>
        <v>0</v>
      </c>
      <c r="O578" s="81">
        <f>INDEX('1'!P:P,INDEX(4^8-LARGE((حسوب=$R$2)*(تواريخ&gt;=$P$3)*(تواريخ&lt;=$AD$3)*(4^8-ROW(حسوب)),ROWS(O$9:O578)),0))</f>
        <v>0</v>
      </c>
      <c r="P578" s="81">
        <f>INDEX('1'!Q:Q,INDEX(4^8-LARGE((حسوب=$R$2)*(تواريخ&gt;=$P$3)*(تواريخ&lt;=$AD$3)*(4^8-ROW(حسوب)),ROWS(P$9:P578)),0))</f>
        <v>0</v>
      </c>
      <c r="Q578" s="81">
        <f>INDEX('1'!R:R,INDEX(4^8-LARGE((حسوب=$R$2)*(تواريخ&gt;=$P$3)*(تواريخ&lt;=$AD$3)*(4^8-ROW(حسوب)),ROWS(Q$9:Q578)),0))</f>
        <v>0</v>
      </c>
      <c r="R578" s="81">
        <f>INDEX('1'!S:S,INDEX(4^8-LARGE((حسوب=$R$2)*(تواريخ&gt;=$P$3)*(تواريخ&lt;=$AD$3)*(4^8-ROW(حسوب)),ROWS(R$9:R578)),0))</f>
        <v>0</v>
      </c>
      <c r="S578" s="81">
        <f>INDEX('1'!T:T,INDEX(4^8-LARGE((حسوب=$R$2)*(تواريخ&gt;=$P$3)*(تواريخ&lt;=$AD$3)*(4^8-ROW(حسوب)),ROWS(S$9:S578)),0))</f>
        <v>0</v>
      </c>
      <c r="T578" s="81">
        <f>INDEX('1'!U:U,INDEX(4^8-LARGE((حسوب=$R$2)*(تواريخ&gt;=$P$3)*(تواريخ&lt;=$AD$3)*(4^8-ROW(حسوب)),ROWS(T$9:T578)),0))</f>
        <v>0</v>
      </c>
      <c r="U578" s="81">
        <f>INDEX('1'!V:V,INDEX(4^8-LARGE((حسوب=$R$2)*(تواريخ&gt;=$P$3)*(تواريخ&lt;=$AD$3)*(4^8-ROW(حسوب)),ROWS(U$9:U578)),0))</f>
        <v>0</v>
      </c>
      <c r="V578" s="81">
        <f>INDEX('1'!W:W,INDEX(4^8-LARGE((حسوب=$R$2)*(تواريخ&gt;=$P$3)*(تواريخ&lt;=$AD$3)*(4^8-ROW(حسوب)),ROWS(V$9:V578)),0))</f>
        <v>0</v>
      </c>
      <c r="W578" s="81">
        <f>INDEX('1'!X:X,INDEX(4^8-LARGE((حسوب=$R$2)*(تواريخ&gt;=$P$3)*(تواريخ&lt;=$AD$3)*(4^8-ROW(حسوب)),ROWS(W$9:W578)),0))</f>
        <v>0</v>
      </c>
      <c r="X578" s="81">
        <f>INDEX('1'!Y:Y,INDEX(4^8-LARGE((حسوب=$R$2)*(تواريخ&gt;=$P$3)*(تواريخ&lt;=$AD$3)*(4^8-ROW(حسوب)),ROWS(X$9:X578)),0))</f>
        <v>0</v>
      </c>
      <c r="Y578" s="81">
        <f>INDEX('1'!Z:Z,INDEX(4^8-LARGE((حسوب=$R$2)*(تواريخ&gt;=$P$3)*(تواريخ&lt;=$AD$3)*(4^8-ROW(حسوب)),ROWS(Y$9:Y578)),0))</f>
        <v>0</v>
      </c>
      <c r="Z578" s="81">
        <f>INDEX('1'!AA:AA,INDEX(4^8-LARGE((حسوب=$R$2)*(تواريخ&gt;=$P$3)*(تواريخ&lt;=$AD$3)*(4^8-ROW(حسوب)),ROWS(Z$9:Z578)),0))</f>
        <v>0</v>
      </c>
      <c r="AA578" s="81">
        <f>INDEX('1'!AB:AB,INDEX(4^8-LARGE((حسوب=$R$2)*(تواريخ&gt;=$P$3)*(تواريخ&lt;=$AD$3)*(4^8-ROW(حسوب)),ROWS(AA$9:AA578)),0))</f>
        <v>0</v>
      </c>
      <c r="AB578" s="81">
        <f>INDEX('1'!AC:AC,INDEX(4^8-LARGE((حسوب=$R$2)*(تواريخ&gt;=$P$3)*(تواريخ&lt;=$AD$3)*(4^8-ROW(حسوب)),ROWS(AB$9:AB578)),0))</f>
        <v>0</v>
      </c>
      <c r="AC578" s="81">
        <f>INDEX('1'!AD:AD,INDEX(4^8-LARGE((حسوب=$R$2)*(تواريخ&gt;=$P$3)*(تواريخ&lt;=$AD$3)*(4^8-ROW(حسوب)),ROWS(AC$9:AC578)),0))</f>
        <v>0</v>
      </c>
      <c r="AD578" s="81">
        <f>INDEX('1'!AE:AE,INDEX(4^8-LARGE((حسوب=$R$2)*(تواريخ&gt;=$P$3)*(تواريخ&lt;=$AD$3)*(4^8-ROW(حسوب)),ROWS(AD$9:AD578)),0))</f>
        <v>0</v>
      </c>
      <c r="AE578" s="57"/>
      <c r="AF578" s="57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7"/>
      <c r="AR578" s="57"/>
      <c r="AS578" s="80">
        <f>INDEX('1'!AY:AY,INDEX(4^8-LARGE((حسوب=$R$2)*(تواريخ&gt;=$P$3)*(تواريخ&lt;=$AD$3)*(4^8-ROW(حسوب)),ROWS(AS$9:AS578)),0))</f>
        <v>0</v>
      </c>
      <c r="AT578" s="80">
        <f>INDEX('1'!AX:AX,INDEX(4^8-LARGE((حسوب=$R$2)*(تواريخ&gt;=$P$3)*(تواريخ&lt;=$AD$3)*(4^8-ROW(حسوب)),ROWS(AT$9:AT578)),0))</f>
        <v>0</v>
      </c>
      <c r="AU578" s="80">
        <f>INDEX('1'!BA:BA,INDEX(4^8-LARGE((حسوب=$R$2)*(تواريخ&gt;=$P$3)*(تواريخ&lt;=$AD$3)*(4^8-ROW(حسوب)),ROWS(AU$9:AU578)),0))</f>
        <v>0</v>
      </c>
      <c r="AV578" s="80">
        <f>INDEX('1'!AZ:AZ,INDEX(4^8-LARGE((حسوب=$R$2)*(تواريخ&gt;=$P$3)*(تواريخ&lt;=$AD$3)*(4^8-ROW(حسوب)),ROWS(AV$9:AV578)),0))</f>
        <v>0</v>
      </c>
      <c r="AW578" s="79" t="str">
        <f t="shared" si="11"/>
        <v/>
      </c>
    </row>
    <row r="579" spans="6:49" ht="18">
      <c r="F579" s="83">
        <f>IF($G579="","",(INDEX('1'!A:A,INDEX(4^8-LARGE((حسوب=$R$2)*(تواريخ&gt;=$P$3)*(تواريخ&lt;=$AD$3)*(4^8-ROW(حسوب)),ROWS(F$9:F579)),0))))</f>
        <v>0</v>
      </c>
      <c r="G579" s="84">
        <f>INDEX('1'!AT:AT,INDEX(4^8-LARGE((حسوب=$R$2)*(تواريخ&gt;=$P$3)*(تواريخ&lt;=$AD$3)*(4^8-ROW(حسوب)),ROWS(G$9:G579)),0))</f>
        <v>0</v>
      </c>
      <c r="H579" s="84">
        <f>INDEX('1'!AV:AV,INDEX(4^8-LARGE((حسوب=$R$2)*(تواريخ&gt;=$P$3)*(تواريخ&lt;=$AD$3)*(4^8-ROW(حسوب)),ROWS(H$9:H579)),0))</f>
        <v>0</v>
      </c>
      <c r="I579" s="81">
        <f>INDEX('1'!J:J,INDEX(4^8-LARGE((حسوب=$R$2)*(تواريخ&gt;=$P$3)*(تواريخ&lt;=$AD$3)*(4^8-ROW(حسوب)),ROWS(I$9:I579)),0))</f>
        <v>0</v>
      </c>
      <c r="J579" s="81">
        <f>INDEX('1'!K:K,INDEX(4^8-LARGE((حسوب=$R$2)*(تواريخ&gt;=$P$3)*(تواريخ&lt;=$AD$3)*(4^8-ROW(حسوب)),ROWS(J$9:J579)),0))</f>
        <v>0</v>
      </c>
      <c r="K579" s="81">
        <f>INDEX('1'!L:L,INDEX(4^8-LARGE((حسوب=$R$2)*(تواريخ&gt;=$P$3)*(تواريخ&lt;=$AD$3)*(4^8-ROW(حسوب)),ROWS(K$9:K579)),0))</f>
        <v>0</v>
      </c>
      <c r="L579" s="81">
        <f>INDEX('1'!M:M,INDEX(4^8-LARGE((حسوب=$R$2)*(تواريخ&gt;=$P$3)*(تواريخ&lt;=$AD$3)*(4^8-ROW(حسوب)),ROWS(L$9:L579)),0))</f>
        <v>0</v>
      </c>
      <c r="M579" s="81">
        <f>INDEX('1'!N:N,INDEX(4^8-LARGE((حسوب=$R$2)*(تواريخ&gt;=$P$3)*(تواريخ&lt;=$AD$3)*(4^8-ROW(حسوب)),ROWS(M$9:M579)),0))</f>
        <v>0</v>
      </c>
      <c r="N579" s="81">
        <f>INDEX('1'!O:O,INDEX(4^8-LARGE((حسوب=$R$2)*(تواريخ&gt;=$P$3)*(تواريخ&lt;=$AD$3)*(4^8-ROW(حسوب)),ROWS(N$9:N579)),0))</f>
        <v>0</v>
      </c>
      <c r="O579" s="81">
        <f>INDEX('1'!P:P,INDEX(4^8-LARGE((حسوب=$R$2)*(تواريخ&gt;=$P$3)*(تواريخ&lt;=$AD$3)*(4^8-ROW(حسوب)),ROWS(O$9:O579)),0))</f>
        <v>0</v>
      </c>
      <c r="P579" s="81">
        <f>INDEX('1'!Q:Q,INDEX(4^8-LARGE((حسوب=$R$2)*(تواريخ&gt;=$P$3)*(تواريخ&lt;=$AD$3)*(4^8-ROW(حسوب)),ROWS(P$9:P579)),0))</f>
        <v>0</v>
      </c>
      <c r="Q579" s="81">
        <f>INDEX('1'!R:R,INDEX(4^8-LARGE((حسوب=$R$2)*(تواريخ&gt;=$P$3)*(تواريخ&lt;=$AD$3)*(4^8-ROW(حسوب)),ROWS(Q$9:Q579)),0))</f>
        <v>0</v>
      </c>
      <c r="R579" s="81">
        <f>INDEX('1'!S:S,INDEX(4^8-LARGE((حسوب=$R$2)*(تواريخ&gt;=$P$3)*(تواريخ&lt;=$AD$3)*(4^8-ROW(حسوب)),ROWS(R$9:R579)),0))</f>
        <v>0</v>
      </c>
      <c r="S579" s="81">
        <f>INDEX('1'!T:T,INDEX(4^8-LARGE((حسوب=$R$2)*(تواريخ&gt;=$P$3)*(تواريخ&lt;=$AD$3)*(4^8-ROW(حسوب)),ROWS(S$9:S579)),0))</f>
        <v>0</v>
      </c>
      <c r="T579" s="81">
        <f>INDEX('1'!U:U,INDEX(4^8-LARGE((حسوب=$R$2)*(تواريخ&gt;=$P$3)*(تواريخ&lt;=$AD$3)*(4^8-ROW(حسوب)),ROWS(T$9:T579)),0))</f>
        <v>0</v>
      </c>
      <c r="U579" s="81">
        <f>INDEX('1'!V:V,INDEX(4^8-LARGE((حسوب=$R$2)*(تواريخ&gt;=$P$3)*(تواريخ&lt;=$AD$3)*(4^8-ROW(حسوب)),ROWS(U$9:U579)),0))</f>
        <v>0</v>
      </c>
      <c r="V579" s="81">
        <f>INDEX('1'!W:W,INDEX(4^8-LARGE((حسوب=$R$2)*(تواريخ&gt;=$P$3)*(تواريخ&lt;=$AD$3)*(4^8-ROW(حسوب)),ROWS(V$9:V579)),0))</f>
        <v>0</v>
      </c>
      <c r="W579" s="81">
        <f>INDEX('1'!X:X,INDEX(4^8-LARGE((حسوب=$R$2)*(تواريخ&gt;=$P$3)*(تواريخ&lt;=$AD$3)*(4^8-ROW(حسوب)),ROWS(W$9:W579)),0))</f>
        <v>0</v>
      </c>
      <c r="X579" s="81">
        <f>INDEX('1'!Y:Y,INDEX(4^8-LARGE((حسوب=$R$2)*(تواريخ&gt;=$P$3)*(تواريخ&lt;=$AD$3)*(4^8-ROW(حسوب)),ROWS(X$9:X579)),0))</f>
        <v>0</v>
      </c>
      <c r="Y579" s="81">
        <f>INDEX('1'!Z:Z,INDEX(4^8-LARGE((حسوب=$R$2)*(تواريخ&gt;=$P$3)*(تواريخ&lt;=$AD$3)*(4^8-ROW(حسوب)),ROWS(Y$9:Y579)),0))</f>
        <v>0</v>
      </c>
      <c r="Z579" s="81">
        <f>INDEX('1'!AA:AA,INDEX(4^8-LARGE((حسوب=$R$2)*(تواريخ&gt;=$P$3)*(تواريخ&lt;=$AD$3)*(4^8-ROW(حسوب)),ROWS(Z$9:Z579)),0))</f>
        <v>0</v>
      </c>
      <c r="AA579" s="81">
        <f>INDEX('1'!AB:AB,INDEX(4^8-LARGE((حسوب=$R$2)*(تواريخ&gt;=$P$3)*(تواريخ&lt;=$AD$3)*(4^8-ROW(حسوب)),ROWS(AA$9:AA579)),0))</f>
        <v>0</v>
      </c>
      <c r="AB579" s="81">
        <f>INDEX('1'!AC:AC,INDEX(4^8-LARGE((حسوب=$R$2)*(تواريخ&gt;=$P$3)*(تواريخ&lt;=$AD$3)*(4^8-ROW(حسوب)),ROWS(AB$9:AB579)),0))</f>
        <v>0</v>
      </c>
      <c r="AC579" s="81">
        <f>INDEX('1'!AD:AD,INDEX(4^8-LARGE((حسوب=$R$2)*(تواريخ&gt;=$P$3)*(تواريخ&lt;=$AD$3)*(4^8-ROW(حسوب)),ROWS(AC$9:AC579)),0))</f>
        <v>0</v>
      </c>
      <c r="AD579" s="81">
        <f>INDEX('1'!AE:AE,INDEX(4^8-LARGE((حسوب=$R$2)*(تواريخ&gt;=$P$3)*(تواريخ&lt;=$AD$3)*(4^8-ROW(حسوب)),ROWS(AD$9:AD579)),0))</f>
        <v>0</v>
      </c>
      <c r="AE579" s="57"/>
      <c r="AF579" s="57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7"/>
      <c r="AR579" s="57"/>
      <c r="AS579" s="80">
        <f>INDEX('1'!AY:AY,INDEX(4^8-LARGE((حسوب=$R$2)*(تواريخ&gt;=$P$3)*(تواريخ&lt;=$AD$3)*(4^8-ROW(حسوب)),ROWS(AS$9:AS579)),0))</f>
        <v>0</v>
      </c>
      <c r="AT579" s="80">
        <f>INDEX('1'!AX:AX,INDEX(4^8-LARGE((حسوب=$R$2)*(تواريخ&gt;=$P$3)*(تواريخ&lt;=$AD$3)*(4^8-ROW(حسوب)),ROWS(AT$9:AT579)),0))</f>
        <v>0</v>
      </c>
      <c r="AU579" s="80">
        <f>INDEX('1'!BA:BA,INDEX(4^8-LARGE((حسوب=$R$2)*(تواريخ&gt;=$P$3)*(تواريخ&lt;=$AD$3)*(4^8-ROW(حسوب)),ROWS(AU$9:AU579)),0))</f>
        <v>0</v>
      </c>
      <c r="AV579" s="80">
        <f>INDEX('1'!AZ:AZ,INDEX(4^8-LARGE((حسوب=$R$2)*(تواريخ&gt;=$P$3)*(تواريخ&lt;=$AD$3)*(4^8-ROW(حسوب)),ROWS(AV$9:AV579)),0))</f>
        <v>0</v>
      </c>
      <c r="AW579" s="79" t="str">
        <f t="shared" si="11"/>
        <v/>
      </c>
    </row>
    <row r="580" spans="6:49" ht="18">
      <c r="F580" s="83">
        <f>IF($G580="","",(INDEX('1'!A:A,INDEX(4^8-LARGE((حسوب=$R$2)*(تواريخ&gt;=$P$3)*(تواريخ&lt;=$AD$3)*(4^8-ROW(حسوب)),ROWS(F$9:F580)),0))))</f>
        <v>0</v>
      </c>
      <c r="G580" s="84">
        <f>INDEX('1'!AT:AT,INDEX(4^8-LARGE((حسوب=$R$2)*(تواريخ&gt;=$P$3)*(تواريخ&lt;=$AD$3)*(4^8-ROW(حسوب)),ROWS(G$9:G580)),0))</f>
        <v>0</v>
      </c>
      <c r="H580" s="84">
        <f>INDEX('1'!AV:AV,INDEX(4^8-LARGE((حسوب=$R$2)*(تواريخ&gt;=$P$3)*(تواريخ&lt;=$AD$3)*(4^8-ROW(حسوب)),ROWS(H$9:H580)),0))</f>
        <v>0</v>
      </c>
      <c r="I580" s="81">
        <f>INDEX('1'!J:J,INDEX(4^8-LARGE((حسوب=$R$2)*(تواريخ&gt;=$P$3)*(تواريخ&lt;=$AD$3)*(4^8-ROW(حسوب)),ROWS(I$9:I580)),0))</f>
        <v>0</v>
      </c>
      <c r="J580" s="81">
        <f>INDEX('1'!K:K,INDEX(4^8-LARGE((حسوب=$R$2)*(تواريخ&gt;=$P$3)*(تواريخ&lt;=$AD$3)*(4^8-ROW(حسوب)),ROWS(J$9:J580)),0))</f>
        <v>0</v>
      </c>
      <c r="K580" s="81">
        <f>INDEX('1'!L:L,INDEX(4^8-LARGE((حسوب=$R$2)*(تواريخ&gt;=$P$3)*(تواريخ&lt;=$AD$3)*(4^8-ROW(حسوب)),ROWS(K$9:K580)),0))</f>
        <v>0</v>
      </c>
      <c r="L580" s="81">
        <f>INDEX('1'!M:M,INDEX(4^8-LARGE((حسوب=$R$2)*(تواريخ&gt;=$P$3)*(تواريخ&lt;=$AD$3)*(4^8-ROW(حسوب)),ROWS(L$9:L580)),0))</f>
        <v>0</v>
      </c>
      <c r="M580" s="81">
        <f>INDEX('1'!N:N,INDEX(4^8-LARGE((حسوب=$R$2)*(تواريخ&gt;=$P$3)*(تواريخ&lt;=$AD$3)*(4^8-ROW(حسوب)),ROWS(M$9:M580)),0))</f>
        <v>0</v>
      </c>
      <c r="N580" s="81">
        <f>INDEX('1'!O:O,INDEX(4^8-LARGE((حسوب=$R$2)*(تواريخ&gt;=$P$3)*(تواريخ&lt;=$AD$3)*(4^8-ROW(حسوب)),ROWS(N$9:N580)),0))</f>
        <v>0</v>
      </c>
      <c r="O580" s="81">
        <f>INDEX('1'!P:P,INDEX(4^8-LARGE((حسوب=$R$2)*(تواريخ&gt;=$P$3)*(تواريخ&lt;=$AD$3)*(4^8-ROW(حسوب)),ROWS(O$9:O580)),0))</f>
        <v>0</v>
      </c>
      <c r="P580" s="81">
        <f>INDEX('1'!Q:Q,INDEX(4^8-LARGE((حسوب=$R$2)*(تواريخ&gt;=$P$3)*(تواريخ&lt;=$AD$3)*(4^8-ROW(حسوب)),ROWS(P$9:P580)),0))</f>
        <v>0</v>
      </c>
      <c r="Q580" s="81">
        <f>INDEX('1'!R:R,INDEX(4^8-LARGE((حسوب=$R$2)*(تواريخ&gt;=$P$3)*(تواريخ&lt;=$AD$3)*(4^8-ROW(حسوب)),ROWS(Q$9:Q580)),0))</f>
        <v>0</v>
      </c>
      <c r="R580" s="81">
        <f>INDEX('1'!S:S,INDEX(4^8-LARGE((حسوب=$R$2)*(تواريخ&gt;=$P$3)*(تواريخ&lt;=$AD$3)*(4^8-ROW(حسوب)),ROWS(R$9:R580)),0))</f>
        <v>0</v>
      </c>
      <c r="S580" s="81">
        <f>INDEX('1'!T:T,INDEX(4^8-LARGE((حسوب=$R$2)*(تواريخ&gt;=$P$3)*(تواريخ&lt;=$AD$3)*(4^8-ROW(حسوب)),ROWS(S$9:S580)),0))</f>
        <v>0</v>
      </c>
      <c r="T580" s="81">
        <f>INDEX('1'!U:U,INDEX(4^8-LARGE((حسوب=$R$2)*(تواريخ&gt;=$P$3)*(تواريخ&lt;=$AD$3)*(4^8-ROW(حسوب)),ROWS(T$9:T580)),0))</f>
        <v>0</v>
      </c>
      <c r="U580" s="81">
        <f>INDEX('1'!V:V,INDEX(4^8-LARGE((حسوب=$R$2)*(تواريخ&gt;=$P$3)*(تواريخ&lt;=$AD$3)*(4^8-ROW(حسوب)),ROWS(U$9:U580)),0))</f>
        <v>0</v>
      </c>
      <c r="V580" s="81">
        <f>INDEX('1'!W:W,INDEX(4^8-LARGE((حسوب=$R$2)*(تواريخ&gt;=$P$3)*(تواريخ&lt;=$AD$3)*(4^8-ROW(حسوب)),ROWS(V$9:V580)),0))</f>
        <v>0</v>
      </c>
      <c r="W580" s="81">
        <f>INDEX('1'!X:X,INDEX(4^8-LARGE((حسوب=$R$2)*(تواريخ&gt;=$P$3)*(تواريخ&lt;=$AD$3)*(4^8-ROW(حسوب)),ROWS(W$9:W580)),0))</f>
        <v>0</v>
      </c>
      <c r="X580" s="81">
        <f>INDEX('1'!Y:Y,INDEX(4^8-LARGE((حسوب=$R$2)*(تواريخ&gt;=$P$3)*(تواريخ&lt;=$AD$3)*(4^8-ROW(حسوب)),ROWS(X$9:X580)),0))</f>
        <v>0</v>
      </c>
      <c r="Y580" s="81">
        <f>INDEX('1'!Z:Z,INDEX(4^8-LARGE((حسوب=$R$2)*(تواريخ&gt;=$P$3)*(تواريخ&lt;=$AD$3)*(4^8-ROW(حسوب)),ROWS(Y$9:Y580)),0))</f>
        <v>0</v>
      </c>
      <c r="Z580" s="81">
        <f>INDEX('1'!AA:AA,INDEX(4^8-LARGE((حسوب=$R$2)*(تواريخ&gt;=$P$3)*(تواريخ&lt;=$AD$3)*(4^8-ROW(حسوب)),ROWS(Z$9:Z580)),0))</f>
        <v>0</v>
      </c>
      <c r="AA580" s="81">
        <f>INDEX('1'!AB:AB,INDEX(4^8-LARGE((حسوب=$R$2)*(تواريخ&gt;=$P$3)*(تواريخ&lt;=$AD$3)*(4^8-ROW(حسوب)),ROWS(AA$9:AA580)),0))</f>
        <v>0</v>
      </c>
      <c r="AB580" s="81">
        <f>INDEX('1'!AC:AC,INDEX(4^8-LARGE((حسوب=$R$2)*(تواريخ&gt;=$P$3)*(تواريخ&lt;=$AD$3)*(4^8-ROW(حسوب)),ROWS(AB$9:AB580)),0))</f>
        <v>0</v>
      </c>
      <c r="AC580" s="81">
        <f>INDEX('1'!AD:AD,INDEX(4^8-LARGE((حسوب=$R$2)*(تواريخ&gt;=$P$3)*(تواريخ&lt;=$AD$3)*(4^8-ROW(حسوب)),ROWS(AC$9:AC580)),0))</f>
        <v>0</v>
      </c>
      <c r="AD580" s="81">
        <f>INDEX('1'!AE:AE,INDEX(4^8-LARGE((حسوب=$R$2)*(تواريخ&gt;=$P$3)*(تواريخ&lt;=$AD$3)*(4^8-ROW(حسوب)),ROWS(AD$9:AD580)),0))</f>
        <v>0</v>
      </c>
      <c r="AE580" s="57"/>
      <c r="AF580" s="57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7"/>
      <c r="AR580" s="57"/>
      <c r="AS580" s="80">
        <f>INDEX('1'!AY:AY,INDEX(4^8-LARGE((حسوب=$R$2)*(تواريخ&gt;=$P$3)*(تواريخ&lt;=$AD$3)*(4^8-ROW(حسوب)),ROWS(AS$9:AS580)),0))</f>
        <v>0</v>
      </c>
      <c r="AT580" s="80">
        <f>INDEX('1'!AX:AX,INDEX(4^8-LARGE((حسوب=$R$2)*(تواريخ&gt;=$P$3)*(تواريخ&lt;=$AD$3)*(4^8-ROW(حسوب)),ROWS(AT$9:AT580)),0))</f>
        <v>0</v>
      </c>
      <c r="AU580" s="80">
        <f>INDEX('1'!BA:BA,INDEX(4^8-LARGE((حسوب=$R$2)*(تواريخ&gt;=$P$3)*(تواريخ&lt;=$AD$3)*(4^8-ROW(حسوب)),ROWS(AU$9:AU580)),0))</f>
        <v>0</v>
      </c>
      <c r="AV580" s="80">
        <f>INDEX('1'!AZ:AZ,INDEX(4^8-LARGE((حسوب=$R$2)*(تواريخ&gt;=$P$3)*(تواريخ&lt;=$AD$3)*(4^8-ROW(حسوب)),ROWS(AV$9:AV580)),0))</f>
        <v>0</v>
      </c>
      <c r="AW580" s="79" t="str">
        <f t="shared" si="11"/>
        <v/>
      </c>
    </row>
    <row r="581" spans="6:49" ht="18">
      <c r="F581" s="83">
        <f>IF($G581="","",(INDEX('1'!A:A,INDEX(4^8-LARGE((حسوب=$R$2)*(تواريخ&gt;=$P$3)*(تواريخ&lt;=$AD$3)*(4^8-ROW(حسوب)),ROWS(F$9:F581)),0))))</f>
        <v>0</v>
      </c>
      <c r="G581" s="84">
        <f>INDEX('1'!AT:AT,INDEX(4^8-LARGE((حسوب=$R$2)*(تواريخ&gt;=$P$3)*(تواريخ&lt;=$AD$3)*(4^8-ROW(حسوب)),ROWS(G$9:G581)),0))</f>
        <v>0</v>
      </c>
      <c r="H581" s="84">
        <f>INDEX('1'!AV:AV,INDEX(4^8-LARGE((حسوب=$R$2)*(تواريخ&gt;=$P$3)*(تواريخ&lt;=$AD$3)*(4^8-ROW(حسوب)),ROWS(H$9:H581)),0))</f>
        <v>0</v>
      </c>
      <c r="I581" s="81">
        <f>INDEX('1'!J:J,INDEX(4^8-LARGE((حسوب=$R$2)*(تواريخ&gt;=$P$3)*(تواريخ&lt;=$AD$3)*(4^8-ROW(حسوب)),ROWS(I$9:I581)),0))</f>
        <v>0</v>
      </c>
      <c r="J581" s="81">
        <f>INDEX('1'!K:K,INDEX(4^8-LARGE((حسوب=$R$2)*(تواريخ&gt;=$P$3)*(تواريخ&lt;=$AD$3)*(4^8-ROW(حسوب)),ROWS(J$9:J581)),0))</f>
        <v>0</v>
      </c>
      <c r="K581" s="81">
        <f>INDEX('1'!L:L,INDEX(4^8-LARGE((حسوب=$R$2)*(تواريخ&gt;=$P$3)*(تواريخ&lt;=$AD$3)*(4^8-ROW(حسوب)),ROWS(K$9:K581)),0))</f>
        <v>0</v>
      </c>
      <c r="L581" s="81">
        <f>INDEX('1'!M:M,INDEX(4^8-LARGE((حسوب=$R$2)*(تواريخ&gt;=$P$3)*(تواريخ&lt;=$AD$3)*(4^8-ROW(حسوب)),ROWS(L$9:L581)),0))</f>
        <v>0</v>
      </c>
      <c r="M581" s="81">
        <f>INDEX('1'!N:N,INDEX(4^8-LARGE((حسوب=$R$2)*(تواريخ&gt;=$P$3)*(تواريخ&lt;=$AD$3)*(4^8-ROW(حسوب)),ROWS(M$9:M581)),0))</f>
        <v>0</v>
      </c>
      <c r="N581" s="81">
        <f>INDEX('1'!O:O,INDEX(4^8-LARGE((حسوب=$R$2)*(تواريخ&gt;=$P$3)*(تواريخ&lt;=$AD$3)*(4^8-ROW(حسوب)),ROWS(N$9:N581)),0))</f>
        <v>0</v>
      </c>
      <c r="O581" s="81">
        <f>INDEX('1'!P:P,INDEX(4^8-LARGE((حسوب=$R$2)*(تواريخ&gt;=$P$3)*(تواريخ&lt;=$AD$3)*(4^8-ROW(حسوب)),ROWS(O$9:O581)),0))</f>
        <v>0</v>
      </c>
      <c r="P581" s="81">
        <f>INDEX('1'!Q:Q,INDEX(4^8-LARGE((حسوب=$R$2)*(تواريخ&gt;=$P$3)*(تواريخ&lt;=$AD$3)*(4^8-ROW(حسوب)),ROWS(P$9:P581)),0))</f>
        <v>0</v>
      </c>
      <c r="Q581" s="81">
        <f>INDEX('1'!R:R,INDEX(4^8-LARGE((حسوب=$R$2)*(تواريخ&gt;=$P$3)*(تواريخ&lt;=$AD$3)*(4^8-ROW(حسوب)),ROWS(Q$9:Q581)),0))</f>
        <v>0</v>
      </c>
      <c r="R581" s="81">
        <f>INDEX('1'!S:S,INDEX(4^8-LARGE((حسوب=$R$2)*(تواريخ&gt;=$P$3)*(تواريخ&lt;=$AD$3)*(4^8-ROW(حسوب)),ROWS(R$9:R581)),0))</f>
        <v>0</v>
      </c>
      <c r="S581" s="81">
        <f>INDEX('1'!T:T,INDEX(4^8-LARGE((حسوب=$R$2)*(تواريخ&gt;=$P$3)*(تواريخ&lt;=$AD$3)*(4^8-ROW(حسوب)),ROWS(S$9:S581)),0))</f>
        <v>0</v>
      </c>
      <c r="T581" s="81">
        <f>INDEX('1'!U:U,INDEX(4^8-LARGE((حسوب=$R$2)*(تواريخ&gt;=$P$3)*(تواريخ&lt;=$AD$3)*(4^8-ROW(حسوب)),ROWS(T$9:T581)),0))</f>
        <v>0</v>
      </c>
      <c r="U581" s="81">
        <f>INDEX('1'!V:V,INDEX(4^8-LARGE((حسوب=$R$2)*(تواريخ&gt;=$P$3)*(تواريخ&lt;=$AD$3)*(4^8-ROW(حسوب)),ROWS(U$9:U581)),0))</f>
        <v>0</v>
      </c>
      <c r="V581" s="81">
        <f>INDEX('1'!W:W,INDEX(4^8-LARGE((حسوب=$R$2)*(تواريخ&gt;=$P$3)*(تواريخ&lt;=$AD$3)*(4^8-ROW(حسوب)),ROWS(V$9:V581)),0))</f>
        <v>0</v>
      </c>
      <c r="W581" s="81">
        <f>INDEX('1'!X:X,INDEX(4^8-LARGE((حسوب=$R$2)*(تواريخ&gt;=$P$3)*(تواريخ&lt;=$AD$3)*(4^8-ROW(حسوب)),ROWS(W$9:W581)),0))</f>
        <v>0</v>
      </c>
      <c r="X581" s="81">
        <f>INDEX('1'!Y:Y,INDEX(4^8-LARGE((حسوب=$R$2)*(تواريخ&gt;=$P$3)*(تواريخ&lt;=$AD$3)*(4^8-ROW(حسوب)),ROWS(X$9:X581)),0))</f>
        <v>0</v>
      </c>
      <c r="Y581" s="81">
        <f>INDEX('1'!Z:Z,INDEX(4^8-LARGE((حسوب=$R$2)*(تواريخ&gt;=$P$3)*(تواريخ&lt;=$AD$3)*(4^8-ROW(حسوب)),ROWS(Y$9:Y581)),0))</f>
        <v>0</v>
      </c>
      <c r="Z581" s="81">
        <f>INDEX('1'!AA:AA,INDEX(4^8-LARGE((حسوب=$R$2)*(تواريخ&gt;=$P$3)*(تواريخ&lt;=$AD$3)*(4^8-ROW(حسوب)),ROWS(Z$9:Z581)),0))</f>
        <v>0</v>
      </c>
      <c r="AA581" s="81">
        <f>INDEX('1'!AB:AB,INDEX(4^8-LARGE((حسوب=$R$2)*(تواريخ&gt;=$P$3)*(تواريخ&lt;=$AD$3)*(4^8-ROW(حسوب)),ROWS(AA$9:AA581)),0))</f>
        <v>0</v>
      </c>
      <c r="AB581" s="81">
        <f>INDEX('1'!AC:AC,INDEX(4^8-LARGE((حسوب=$R$2)*(تواريخ&gt;=$P$3)*(تواريخ&lt;=$AD$3)*(4^8-ROW(حسوب)),ROWS(AB$9:AB581)),0))</f>
        <v>0</v>
      </c>
      <c r="AC581" s="81">
        <f>INDEX('1'!AD:AD,INDEX(4^8-LARGE((حسوب=$R$2)*(تواريخ&gt;=$P$3)*(تواريخ&lt;=$AD$3)*(4^8-ROW(حسوب)),ROWS(AC$9:AC581)),0))</f>
        <v>0</v>
      </c>
      <c r="AD581" s="81">
        <f>INDEX('1'!AE:AE,INDEX(4^8-LARGE((حسوب=$R$2)*(تواريخ&gt;=$P$3)*(تواريخ&lt;=$AD$3)*(4^8-ROW(حسوب)),ROWS(AD$9:AD581)),0))</f>
        <v>0</v>
      </c>
      <c r="AE581" s="57"/>
      <c r="AF581" s="57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7"/>
      <c r="AR581" s="57"/>
      <c r="AS581" s="80">
        <f>INDEX('1'!AY:AY,INDEX(4^8-LARGE((حسوب=$R$2)*(تواريخ&gt;=$P$3)*(تواريخ&lt;=$AD$3)*(4^8-ROW(حسوب)),ROWS(AS$9:AS581)),0))</f>
        <v>0</v>
      </c>
      <c r="AT581" s="80">
        <f>INDEX('1'!AX:AX,INDEX(4^8-LARGE((حسوب=$R$2)*(تواريخ&gt;=$P$3)*(تواريخ&lt;=$AD$3)*(4^8-ROW(حسوب)),ROWS(AT$9:AT581)),0))</f>
        <v>0</v>
      </c>
      <c r="AU581" s="80">
        <f>INDEX('1'!BA:BA,INDEX(4^8-LARGE((حسوب=$R$2)*(تواريخ&gt;=$P$3)*(تواريخ&lt;=$AD$3)*(4^8-ROW(حسوب)),ROWS(AU$9:AU581)),0))</f>
        <v>0</v>
      </c>
      <c r="AV581" s="80">
        <f>INDEX('1'!AZ:AZ,INDEX(4^8-LARGE((حسوب=$R$2)*(تواريخ&gt;=$P$3)*(تواريخ&lt;=$AD$3)*(4^8-ROW(حسوب)),ROWS(AV$9:AV581)),0))</f>
        <v>0</v>
      </c>
      <c r="AW581" s="79" t="str">
        <f t="shared" si="11"/>
        <v/>
      </c>
    </row>
    <row r="582" spans="6:49" ht="18">
      <c r="F582" s="83">
        <f>IF($G582="","",(INDEX('1'!A:A,INDEX(4^8-LARGE((حسوب=$R$2)*(تواريخ&gt;=$P$3)*(تواريخ&lt;=$AD$3)*(4^8-ROW(حسوب)),ROWS(F$9:F582)),0))))</f>
        <v>0</v>
      </c>
      <c r="G582" s="84">
        <f>INDEX('1'!AT:AT,INDEX(4^8-LARGE((حسوب=$R$2)*(تواريخ&gt;=$P$3)*(تواريخ&lt;=$AD$3)*(4^8-ROW(حسوب)),ROWS(G$9:G582)),0))</f>
        <v>0</v>
      </c>
      <c r="H582" s="84">
        <f>INDEX('1'!AV:AV,INDEX(4^8-LARGE((حسوب=$R$2)*(تواريخ&gt;=$P$3)*(تواريخ&lt;=$AD$3)*(4^8-ROW(حسوب)),ROWS(H$9:H582)),0))</f>
        <v>0</v>
      </c>
      <c r="I582" s="81">
        <f>INDEX('1'!J:J,INDEX(4^8-LARGE((حسوب=$R$2)*(تواريخ&gt;=$P$3)*(تواريخ&lt;=$AD$3)*(4^8-ROW(حسوب)),ROWS(I$9:I582)),0))</f>
        <v>0</v>
      </c>
      <c r="J582" s="81">
        <f>INDEX('1'!K:K,INDEX(4^8-LARGE((حسوب=$R$2)*(تواريخ&gt;=$P$3)*(تواريخ&lt;=$AD$3)*(4^8-ROW(حسوب)),ROWS(J$9:J582)),0))</f>
        <v>0</v>
      </c>
      <c r="K582" s="81">
        <f>INDEX('1'!L:L,INDEX(4^8-LARGE((حسوب=$R$2)*(تواريخ&gt;=$P$3)*(تواريخ&lt;=$AD$3)*(4^8-ROW(حسوب)),ROWS(K$9:K582)),0))</f>
        <v>0</v>
      </c>
      <c r="L582" s="81">
        <f>INDEX('1'!M:M,INDEX(4^8-LARGE((حسوب=$R$2)*(تواريخ&gt;=$P$3)*(تواريخ&lt;=$AD$3)*(4^8-ROW(حسوب)),ROWS(L$9:L582)),0))</f>
        <v>0</v>
      </c>
      <c r="M582" s="81">
        <f>INDEX('1'!N:N,INDEX(4^8-LARGE((حسوب=$R$2)*(تواريخ&gt;=$P$3)*(تواريخ&lt;=$AD$3)*(4^8-ROW(حسوب)),ROWS(M$9:M582)),0))</f>
        <v>0</v>
      </c>
      <c r="N582" s="81">
        <f>INDEX('1'!O:O,INDEX(4^8-LARGE((حسوب=$R$2)*(تواريخ&gt;=$P$3)*(تواريخ&lt;=$AD$3)*(4^8-ROW(حسوب)),ROWS(N$9:N582)),0))</f>
        <v>0</v>
      </c>
      <c r="O582" s="81">
        <f>INDEX('1'!P:P,INDEX(4^8-LARGE((حسوب=$R$2)*(تواريخ&gt;=$P$3)*(تواريخ&lt;=$AD$3)*(4^8-ROW(حسوب)),ROWS(O$9:O582)),0))</f>
        <v>0</v>
      </c>
      <c r="P582" s="81">
        <f>INDEX('1'!Q:Q,INDEX(4^8-LARGE((حسوب=$R$2)*(تواريخ&gt;=$P$3)*(تواريخ&lt;=$AD$3)*(4^8-ROW(حسوب)),ROWS(P$9:P582)),0))</f>
        <v>0</v>
      </c>
      <c r="Q582" s="81">
        <f>INDEX('1'!R:R,INDEX(4^8-LARGE((حسوب=$R$2)*(تواريخ&gt;=$P$3)*(تواريخ&lt;=$AD$3)*(4^8-ROW(حسوب)),ROWS(Q$9:Q582)),0))</f>
        <v>0</v>
      </c>
      <c r="R582" s="81">
        <f>INDEX('1'!S:S,INDEX(4^8-LARGE((حسوب=$R$2)*(تواريخ&gt;=$P$3)*(تواريخ&lt;=$AD$3)*(4^8-ROW(حسوب)),ROWS(R$9:R582)),0))</f>
        <v>0</v>
      </c>
      <c r="S582" s="81">
        <f>INDEX('1'!T:T,INDEX(4^8-LARGE((حسوب=$R$2)*(تواريخ&gt;=$P$3)*(تواريخ&lt;=$AD$3)*(4^8-ROW(حسوب)),ROWS(S$9:S582)),0))</f>
        <v>0</v>
      </c>
      <c r="T582" s="81">
        <f>INDEX('1'!U:U,INDEX(4^8-LARGE((حسوب=$R$2)*(تواريخ&gt;=$P$3)*(تواريخ&lt;=$AD$3)*(4^8-ROW(حسوب)),ROWS(T$9:T582)),0))</f>
        <v>0</v>
      </c>
      <c r="U582" s="81">
        <f>INDEX('1'!V:V,INDEX(4^8-LARGE((حسوب=$R$2)*(تواريخ&gt;=$P$3)*(تواريخ&lt;=$AD$3)*(4^8-ROW(حسوب)),ROWS(U$9:U582)),0))</f>
        <v>0</v>
      </c>
      <c r="V582" s="81">
        <f>INDEX('1'!W:W,INDEX(4^8-LARGE((حسوب=$R$2)*(تواريخ&gt;=$P$3)*(تواريخ&lt;=$AD$3)*(4^8-ROW(حسوب)),ROWS(V$9:V582)),0))</f>
        <v>0</v>
      </c>
      <c r="W582" s="81">
        <f>INDEX('1'!X:X,INDEX(4^8-LARGE((حسوب=$R$2)*(تواريخ&gt;=$P$3)*(تواريخ&lt;=$AD$3)*(4^8-ROW(حسوب)),ROWS(W$9:W582)),0))</f>
        <v>0</v>
      </c>
      <c r="X582" s="81">
        <f>INDEX('1'!Y:Y,INDEX(4^8-LARGE((حسوب=$R$2)*(تواريخ&gt;=$P$3)*(تواريخ&lt;=$AD$3)*(4^8-ROW(حسوب)),ROWS(X$9:X582)),0))</f>
        <v>0</v>
      </c>
      <c r="Y582" s="81">
        <f>INDEX('1'!Z:Z,INDEX(4^8-LARGE((حسوب=$R$2)*(تواريخ&gt;=$P$3)*(تواريخ&lt;=$AD$3)*(4^8-ROW(حسوب)),ROWS(Y$9:Y582)),0))</f>
        <v>0</v>
      </c>
      <c r="Z582" s="81">
        <f>INDEX('1'!AA:AA,INDEX(4^8-LARGE((حسوب=$R$2)*(تواريخ&gt;=$P$3)*(تواريخ&lt;=$AD$3)*(4^8-ROW(حسوب)),ROWS(Z$9:Z582)),0))</f>
        <v>0</v>
      </c>
      <c r="AA582" s="81">
        <f>INDEX('1'!AB:AB,INDEX(4^8-LARGE((حسوب=$R$2)*(تواريخ&gt;=$P$3)*(تواريخ&lt;=$AD$3)*(4^8-ROW(حسوب)),ROWS(AA$9:AA582)),0))</f>
        <v>0</v>
      </c>
      <c r="AB582" s="81">
        <f>INDEX('1'!AC:AC,INDEX(4^8-LARGE((حسوب=$R$2)*(تواريخ&gt;=$P$3)*(تواريخ&lt;=$AD$3)*(4^8-ROW(حسوب)),ROWS(AB$9:AB582)),0))</f>
        <v>0</v>
      </c>
      <c r="AC582" s="81">
        <f>INDEX('1'!AD:AD,INDEX(4^8-LARGE((حسوب=$R$2)*(تواريخ&gt;=$P$3)*(تواريخ&lt;=$AD$3)*(4^8-ROW(حسوب)),ROWS(AC$9:AC582)),0))</f>
        <v>0</v>
      </c>
      <c r="AD582" s="81">
        <f>INDEX('1'!AE:AE,INDEX(4^8-LARGE((حسوب=$R$2)*(تواريخ&gt;=$P$3)*(تواريخ&lt;=$AD$3)*(4^8-ROW(حسوب)),ROWS(AD$9:AD582)),0))</f>
        <v>0</v>
      </c>
      <c r="AE582" s="57"/>
      <c r="AF582" s="57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7"/>
      <c r="AR582" s="57"/>
      <c r="AS582" s="80">
        <f>INDEX('1'!AY:AY,INDEX(4^8-LARGE((حسوب=$R$2)*(تواريخ&gt;=$P$3)*(تواريخ&lt;=$AD$3)*(4^8-ROW(حسوب)),ROWS(AS$9:AS582)),0))</f>
        <v>0</v>
      </c>
      <c r="AT582" s="80">
        <f>INDEX('1'!AX:AX,INDEX(4^8-LARGE((حسوب=$R$2)*(تواريخ&gt;=$P$3)*(تواريخ&lt;=$AD$3)*(4^8-ROW(حسوب)),ROWS(AT$9:AT582)),0))</f>
        <v>0</v>
      </c>
      <c r="AU582" s="80">
        <f>INDEX('1'!BA:BA,INDEX(4^8-LARGE((حسوب=$R$2)*(تواريخ&gt;=$P$3)*(تواريخ&lt;=$AD$3)*(4^8-ROW(حسوب)),ROWS(AU$9:AU582)),0))</f>
        <v>0</v>
      </c>
      <c r="AV582" s="80">
        <f>INDEX('1'!AZ:AZ,INDEX(4^8-LARGE((حسوب=$R$2)*(تواريخ&gt;=$P$3)*(تواريخ&lt;=$AD$3)*(4^8-ROW(حسوب)),ROWS(AV$9:AV582)),0))</f>
        <v>0</v>
      </c>
      <c r="AW582" s="79" t="str">
        <f t="shared" si="11"/>
        <v/>
      </c>
    </row>
    <row r="583" spans="6:49" ht="18">
      <c r="F583" s="83">
        <f>IF($G583="","",(INDEX('1'!A:A,INDEX(4^8-LARGE((حسوب=$R$2)*(تواريخ&gt;=$P$3)*(تواريخ&lt;=$AD$3)*(4^8-ROW(حسوب)),ROWS(F$9:F583)),0))))</f>
        <v>0</v>
      </c>
      <c r="G583" s="84">
        <f>INDEX('1'!AT:AT,INDEX(4^8-LARGE((حسوب=$R$2)*(تواريخ&gt;=$P$3)*(تواريخ&lt;=$AD$3)*(4^8-ROW(حسوب)),ROWS(G$9:G583)),0))</f>
        <v>0</v>
      </c>
      <c r="H583" s="84">
        <f>INDEX('1'!AV:AV,INDEX(4^8-LARGE((حسوب=$R$2)*(تواريخ&gt;=$P$3)*(تواريخ&lt;=$AD$3)*(4^8-ROW(حسوب)),ROWS(H$9:H583)),0))</f>
        <v>0</v>
      </c>
      <c r="I583" s="81">
        <f>INDEX('1'!J:J,INDEX(4^8-LARGE((حسوب=$R$2)*(تواريخ&gt;=$P$3)*(تواريخ&lt;=$AD$3)*(4^8-ROW(حسوب)),ROWS(I$9:I583)),0))</f>
        <v>0</v>
      </c>
      <c r="J583" s="81">
        <f>INDEX('1'!K:K,INDEX(4^8-LARGE((حسوب=$R$2)*(تواريخ&gt;=$P$3)*(تواريخ&lt;=$AD$3)*(4^8-ROW(حسوب)),ROWS(J$9:J583)),0))</f>
        <v>0</v>
      </c>
      <c r="K583" s="81">
        <f>INDEX('1'!L:L,INDEX(4^8-LARGE((حسوب=$R$2)*(تواريخ&gt;=$P$3)*(تواريخ&lt;=$AD$3)*(4^8-ROW(حسوب)),ROWS(K$9:K583)),0))</f>
        <v>0</v>
      </c>
      <c r="L583" s="81">
        <f>INDEX('1'!M:M,INDEX(4^8-LARGE((حسوب=$R$2)*(تواريخ&gt;=$P$3)*(تواريخ&lt;=$AD$3)*(4^8-ROW(حسوب)),ROWS(L$9:L583)),0))</f>
        <v>0</v>
      </c>
      <c r="M583" s="81">
        <f>INDEX('1'!N:N,INDEX(4^8-LARGE((حسوب=$R$2)*(تواريخ&gt;=$P$3)*(تواريخ&lt;=$AD$3)*(4^8-ROW(حسوب)),ROWS(M$9:M583)),0))</f>
        <v>0</v>
      </c>
      <c r="N583" s="81">
        <f>INDEX('1'!O:O,INDEX(4^8-LARGE((حسوب=$R$2)*(تواريخ&gt;=$P$3)*(تواريخ&lt;=$AD$3)*(4^8-ROW(حسوب)),ROWS(N$9:N583)),0))</f>
        <v>0</v>
      </c>
      <c r="O583" s="81">
        <f>INDEX('1'!P:P,INDEX(4^8-LARGE((حسوب=$R$2)*(تواريخ&gt;=$P$3)*(تواريخ&lt;=$AD$3)*(4^8-ROW(حسوب)),ROWS(O$9:O583)),0))</f>
        <v>0</v>
      </c>
      <c r="P583" s="81">
        <f>INDEX('1'!Q:Q,INDEX(4^8-LARGE((حسوب=$R$2)*(تواريخ&gt;=$P$3)*(تواريخ&lt;=$AD$3)*(4^8-ROW(حسوب)),ROWS(P$9:P583)),0))</f>
        <v>0</v>
      </c>
      <c r="Q583" s="81">
        <f>INDEX('1'!R:R,INDEX(4^8-LARGE((حسوب=$R$2)*(تواريخ&gt;=$P$3)*(تواريخ&lt;=$AD$3)*(4^8-ROW(حسوب)),ROWS(Q$9:Q583)),0))</f>
        <v>0</v>
      </c>
      <c r="R583" s="81">
        <f>INDEX('1'!S:S,INDEX(4^8-LARGE((حسوب=$R$2)*(تواريخ&gt;=$P$3)*(تواريخ&lt;=$AD$3)*(4^8-ROW(حسوب)),ROWS(R$9:R583)),0))</f>
        <v>0</v>
      </c>
      <c r="S583" s="81">
        <f>INDEX('1'!T:T,INDEX(4^8-LARGE((حسوب=$R$2)*(تواريخ&gt;=$P$3)*(تواريخ&lt;=$AD$3)*(4^8-ROW(حسوب)),ROWS(S$9:S583)),0))</f>
        <v>0</v>
      </c>
      <c r="T583" s="81">
        <f>INDEX('1'!U:U,INDEX(4^8-LARGE((حسوب=$R$2)*(تواريخ&gt;=$P$3)*(تواريخ&lt;=$AD$3)*(4^8-ROW(حسوب)),ROWS(T$9:T583)),0))</f>
        <v>0</v>
      </c>
      <c r="U583" s="81">
        <f>INDEX('1'!V:V,INDEX(4^8-LARGE((حسوب=$R$2)*(تواريخ&gt;=$P$3)*(تواريخ&lt;=$AD$3)*(4^8-ROW(حسوب)),ROWS(U$9:U583)),0))</f>
        <v>0</v>
      </c>
      <c r="V583" s="81">
        <f>INDEX('1'!W:W,INDEX(4^8-LARGE((حسوب=$R$2)*(تواريخ&gt;=$P$3)*(تواريخ&lt;=$AD$3)*(4^8-ROW(حسوب)),ROWS(V$9:V583)),0))</f>
        <v>0</v>
      </c>
      <c r="W583" s="81">
        <f>INDEX('1'!X:X,INDEX(4^8-LARGE((حسوب=$R$2)*(تواريخ&gt;=$P$3)*(تواريخ&lt;=$AD$3)*(4^8-ROW(حسوب)),ROWS(W$9:W583)),0))</f>
        <v>0</v>
      </c>
      <c r="X583" s="81">
        <f>INDEX('1'!Y:Y,INDEX(4^8-LARGE((حسوب=$R$2)*(تواريخ&gt;=$P$3)*(تواريخ&lt;=$AD$3)*(4^8-ROW(حسوب)),ROWS(X$9:X583)),0))</f>
        <v>0</v>
      </c>
      <c r="Y583" s="81">
        <f>INDEX('1'!Z:Z,INDEX(4^8-LARGE((حسوب=$R$2)*(تواريخ&gt;=$P$3)*(تواريخ&lt;=$AD$3)*(4^8-ROW(حسوب)),ROWS(Y$9:Y583)),0))</f>
        <v>0</v>
      </c>
      <c r="Z583" s="81">
        <f>INDEX('1'!AA:AA,INDEX(4^8-LARGE((حسوب=$R$2)*(تواريخ&gt;=$P$3)*(تواريخ&lt;=$AD$3)*(4^8-ROW(حسوب)),ROWS(Z$9:Z583)),0))</f>
        <v>0</v>
      </c>
      <c r="AA583" s="81">
        <f>INDEX('1'!AB:AB,INDEX(4^8-LARGE((حسوب=$R$2)*(تواريخ&gt;=$P$3)*(تواريخ&lt;=$AD$3)*(4^8-ROW(حسوب)),ROWS(AA$9:AA583)),0))</f>
        <v>0</v>
      </c>
      <c r="AB583" s="81">
        <f>INDEX('1'!AC:AC,INDEX(4^8-LARGE((حسوب=$R$2)*(تواريخ&gt;=$P$3)*(تواريخ&lt;=$AD$3)*(4^8-ROW(حسوب)),ROWS(AB$9:AB583)),0))</f>
        <v>0</v>
      </c>
      <c r="AC583" s="81">
        <f>INDEX('1'!AD:AD,INDEX(4^8-LARGE((حسوب=$R$2)*(تواريخ&gt;=$P$3)*(تواريخ&lt;=$AD$3)*(4^8-ROW(حسوب)),ROWS(AC$9:AC583)),0))</f>
        <v>0</v>
      </c>
      <c r="AD583" s="81">
        <f>INDEX('1'!AE:AE,INDEX(4^8-LARGE((حسوب=$R$2)*(تواريخ&gt;=$P$3)*(تواريخ&lt;=$AD$3)*(4^8-ROW(حسوب)),ROWS(AD$9:AD583)),0))</f>
        <v>0</v>
      </c>
      <c r="AE583" s="57"/>
      <c r="AF583" s="57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  <c r="AQ583" s="57"/>
      <c r="AR583" s="57"/>
      <c r="AS583" s="80">
        <f>INDEX('1'!AY:AY,INDEX(4^8-LARGE((حسوب=$R$2)*(تواريخ&gt;=$P$3)*(تواريخ&lt;=$AD$3)*(4^8-ROW(حسوب)),ROWS(AS$9:AS583)),0))</f>
        <v>0</v>
      </c>
      <c r="AT583" s="80">
        <f>INDEX('1'!AX:AX,INDEX(4^8-LARGE((حسوب=$R$2)*(تواريخ&gt;=$P$3)*(تواريخ&lt;=$AD$3)*(4^8-ROW(حسوب)),ROWS(AT$9:AT583)),0))</f>
        <v>0</v>
      </c>
      <c r="AU583" s="80">
        <f>INDEX('1'!BA:BA,INDEX(4^8-LARGE((حسوب=$R$2)*(تواريخ&gt;=$P$3)*(تواريخ&lt;=$AD$3)*(4^8-ROW(حسوب)),ROWS(AU$9:AU583)),0))</f>
        <v>0</v>
      </c>
      <c r="AV583" s="80">
        <f>INDEX('1'!AZ:AZ,INDEX(4^8-LARGE((حسوب=$R$2)*(تواريخ&gt;=$P$3)*(تواريخ&lt;=$AD$3)*(4^8-ROW(حسوب)),ROWS(AV$9:AV583)),0))</f>
        <v>0</v>
      </c>
      <c r="AW583" s="79" t="str">
        <f t="shared" si="11"/>
        <v/>
      </c>
    </row>
    <row r="584" spans="6:49" ht="18">
      <c r="F584" s="83">
        <f>IF($G584="","",(INDEX('1'!A:A,INDEX(4^8-LARGE((حسوب=$R$2)*(تواريخ&gt;=$P$3)*(تواريخ&lt;=$AD$3)*(4^8-ROW(حسوب)),ROWS(F$9:F584)),0))))</f>
        <v>0</v>
      </c>
      <c r="G584" s="84">
        <f>INDEX('1'!AT:AT,INDEX(4^8-LARGE((حسوب=$R$2)*(تواريخ&gt;=$P$3)*(تواريخ&lt;=$AD$3)*(4^8-ROW(حسوب)),ROWS(G$9:G584)),0))</f>
        <v>0</v>
      </c>
      <c r="H584" s="84">
        <f>INDEX('1'!AV:AV,INDEX(4^8-LARGE((حسوب=$R$2)*(تواريخ&gt;=$P$3)*(تواريخ&lt;=$AD$3)*(4^8-ROW(حسوب)),ROWS(H$9:H584)),0))</f>
        <v>0</v>
      </c>
      <c r="I584" s="81">
        <f>INDEX('1'!J:J,INDEX(4^8-LARGE((حسوب=$R$2)*(تواريخ&gt;=$P$3)*(تواريخ&lt;=$AD$3)*(4^8-ROW(حسوب)),ROWS(I$9:I584)),0))</f>
        <v>0</v>
      </c>
      <c r="J584" s="81">
        <f>INDEX('1'!K:K,INDEX(4^8-LARGE((حسوب=$R$2)*(تواريخ&gt;=$P$3)*(تواريخ&lt;=$AD$3)*(4^8-ROW(حسوب)),ROWS(J$9:J584)),0))</f>
        <v>0</v>
      </c>
      <c r="K584" s="81">
        <f>INDEX('1'!L:L,INDEX(4^8-LARGE((حسوب=$R$2)*(تواريخ&gt;=$P$3)*(تواريخ&lt;=$AD$3)*(4^8-ROW(حسوب)),ROWS(K$9:K584)),0))</f>
        <v>0</v>
      </c>
      <c r="L584" s="81">
        <f>INDEX('1'!M:M,INDEX(4^8-LARGE((حسوب=$R$2)*(تواريخ&gt;=$P$3)*(تواريخ&lt;=$AD$3)*(4^8-ROW(حسوب)),ROWS(L$9:L584)),0))</f>
        <v>0</v>
      </c>
      <c r="M584" s="81">
        <f>INDEX('1'!N:N,INDEX(4^8-LARGE((حسوب=$R$2)*(تواريخ&gt;=$P$3)*(تواريخ&lt;=$AD$3)*(4^8-ROW(حسوب)),ROWS(M$9:M584)),0))</f>
        <v>0</v>
      </c>
      <c r="N584" s="81">
        <f>INDEX('1'!O:O,INDEX(4^8-LARGE((حسوب=$R$2)*(تواريخ&gt;=$P$3)*(تواريخ&lt;=$AD$3)*(4^8-ROW(حسوب)),ROWS(N$9:N584)),0))</f>
        <v>0</v>
      </c>
      <c r="O584" s="81">
        <f>INDEX('1'!P:P,INDEX(4^8-LARGE((حسوب=$R$2)*(تواريخ&gt;=$P$3)*(تواريخ&lt;=$AD$3)*(4^8-ROW(حسوب)),ROWS(O$9:O584)),0))</f>
        <v>0</v>
      </c>
      <c r="P584" s="81">
        <f>INDEX('1'!Q:Q,INDEX(4^8-LARGE((حسوب=$R$2)*(تواريخ&gt;=$P$3)*(تواريخ&lt;=$AD$3)*(4^8-ROW(حسوب)),ROWS(P$9:P584)),0))</f>
        <v>0</v>
      </c>
      <c r="Q584" s="81">
        <f>INDEX('1'!R:R,INDEX(4^8-LARGE((حسوب=$R$2)*(تواريخ&gt;=$P$3)*(تواريخ&lt;=$AD$3)*(4^8-ROW(حسوب)),ROWS(Q$9:Q584)),0))</f>
        <v>0</v>
      </c>
      <c r="R584" s="81">
        <f>INDEX('1'!S:S,INDEX(4^8-LARGE((حسوب=$R$2)*(تواريخ&gt;=$P$3)*(تواريخ&lt;=$AD$3)*(4^8-ROW(حسوب)),ROWS(R$9:R584)),0))</f>
        <v>0</v>
      </c>
      <c r="S584" s="81">
        <f>INDEX('1'!T:T,INDEX(4^8-LARGE((حسوب=$R$2)*(تواريخ&gt;=$P$3)*(تواريخ&lt;=$AD$3)*(4^8-ROW(حسوب)),ROWS(S$9:S584)),0))</f>
        <v>0</v>
      </c>
      <c r="T584" s="81">
        <f>INDEX('1'!U:U,INDEX(4^8-LARGE((حسوب=$R$2)*(تواريخ&gt;=$P$3)*(تواريخ&lt;=$AD$3)*(4^8-ROW(حسوب)),ROWS(T$9:T584)),0))</f>
        <v>0</v>
      </c>
      <c r="U584" s="81">
        <f>INDEX('1'!V:V,INDEX(4^8-LARGE((حسوب=$R$2)*(تواريخ&gt;=$P$3)*(تواريخ&lt;=$AD$3)*(4^8-ROW(حسوب)),ROWS(U$9:U584)),0))</f>
        <v>0</v>
      </c>
      <c r="V584" s="81">
        <f>INDEX('1'!W:W,INDEX(4^8-LARGE((حسوب=$R$2)*(تواريخ&gt;=$P$3)*(تواريخ&lt;=$AD$3)*(4^8-ROW(حسوب)),ROWS(V$9:V584)),0))</f>
        <v>0</v>
      </c>
      <c r="W584" s="81">
        <f>INDEX('1'!X:X,INDEX(4^8-LARGE((حسوب=$R$2)*(تواريخ&gt;=$P$3)*(تواريخ&lt;=$AD$3)*(4^8-ROW(حسوب)),ROWS(W$9:W584)),0))</f>
        <v>0</v>
      </c>
      <c r="X584" s="81">
        <f>INDEX('1'!Y:Y,INDEX(4^8-LARGE((حسوب=$R$2)*(تواريخ&gt;=$P$3)*(تواريخ&lt;=$AD$3)*(4^8-ROW(حسوب)),ROWS(X$9:X584)),0))</f>
        <v>0</v>
      </c>
      <c r="Y584" s="81">
        <f>INDEX('1'!Z:Z,INDEX(4^8-LARGE((حسوب=$R$2)*(تواريخ&gt;=$P$3)*(تواريخ&lt;=$AD$3)*(4^8-ROW(حسوب)),ROWS(Y$9:Y584)),0))</f>
        <v>0</v>
      </c>
      <c r="Z584" s="81">
        <f>INDEX('1'!AA:AA,INDEX(4^8-LARGE((حسوب=$R$2)*(تواريخ&gt;=$P$3)*(تواريخ&lt;=$AD$3)*(4^8-ROW(حسوب)),ROWS(Z$9:Z584)),0))</f>
        <v>0</v>
      </c>
      <c r="AA584" s="81">
        <f>INDEX('1'!AB:AB,INDEX(4^8-LARGE((حسوب=$R$2)*(تواريخ&gt;=$P$3)*(تواريخ&lt;=$AD$3)*(4^8-ROW(حسوب)),ROWS(AA$9:AA584)),0))</f>
        <v>0</v>
      </c>
      <c r="AB584" s="81">
        <f>INDEX('1'!AC:AC,INDEX(4^8-LARGE((حسوب=$R$2)*(تواريخ&gt;=$P$3)*(تواريخ&lt;=$AD$3)*(4^8-ROW(حسوب)),ROWS(AB$9:AB584)),0))</f>
        <v>0</v>
      </c>
      <c r="AC584" s="81">
        <f>INDEX('1'!AD:AD,INDEX(4^8-LARGE((حسوب=$R$2)*(تواريخ&gt;=$P$3)*(تواريخ&lt;=$AD$3)*(4^8-ROW(حسوب)),ROWS(AC$9:AC584)),0))</f>
        <v>0</v>
      </c>
      <c r="AD584" s="81">
        <f>INDEX('1'!AE:AE,INDEX(4^8-LARGE((حسوب=$R$2)*(تواريخ&gt;=$P$3)*(تواريخ&lt;=$AD$3)*(4^8-ROW(حسوب)),ROWS(AD$9:AD584)),0))</f>
        <v>0</v>
      </c>
      <c r="AE584" s="57"/>
      <c r="AF584" s="57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7"/>
      <c r="AR584" s="57"/>
      <c r="AS584" s="80">
        <f>INDEX('1'!AY:AY,INDEX(4^8-LARGE((حسوب=$R$2)*(تواريخ&gt;=$P$3)*(تواريخ&lt;=$AD$3)*(4^8-ROW(حسوب)),ROWS(AS$9:AS584)),0))</f>
        <v>0</v>
      </c>
      <c r="AT584" s="80">
        <f>INDEX('1'!AX:AX,INDEX(4^8-LARGE((حسوب=$R$2)*(تواريخ&gt;=$P$3)*(تواريخ&lt;=$AD$3)*(4^8-ROW(حسوب)),ROWS(AT$9:AT584)),0))</f>
        <v>0</v>
      </c>
      <c r="AU584" s="80">
        <f>INDEX('1'!BA:BA,INDEX(4^8-LARGE((حسوب=$R$2)*(تواريخ&gt;=$P$3)*(تواريخ&lt;=$AD$3)*(4^8-ROW(حسوب)),ROWS(AU$9:AU584)),0))</f>
        <v>0</v>
      </c>
      <c r="AV584" s="80">
        <f>INDEX('1'!AZ:AZ,INDEX(4^8-LARGE((حسوب=$R$2)*(تواريخ&gt;=$P$3)*(تواريخ&lt;=$AD$3)*(4^8-ROW(حسوب)),ROWS(AV$9:AV584)),0))</f>
        <v>0</v>
      </c>
      <c r="AW584" s="79" t="str">
        <f t="shared" si="11"/>
        <v/>
      </c>
    </row>
    <row r="585" spans="6:49" ht="18">
      <c r="F585" s="83">
        <f>IF($G585="","",(INDEX('1'!A:A,INDEX(4^8-LARGE((حسوب=$R$2)*(تواريخ&gt;=$P$3)*(تواريخ&lt;=$AD$3)*(4^8-ROW(حسوب)),ROWS(F$9:F585)),0))))</f>
        <v>0</v>
      </c>
      <c r="G585" s="84">
        <f>INDEX('1'!AT:AT,INDEX(4^8-LARGE((حسوب=$R$2)*(تواريخ&gt;=$P$3)*(تواريخ&lt;=$AD$3)*(4^8-ROW(حسوب)),ROWS(G$9:G585)),0))</f>
        <v>0</v>
      </c>
      <c r="H585" s="84">
        <f>INDEX('1'!AV:AV,INDEX(4^8-LARGE((حسوب=$R$2)*(تواريخ&gt;=$P$3)*(تواريخ&lt;=$AD$3)*(4^8-ROW(حسوب)),ROWS(H$9:H585)),0))</f>
        <v>0</v>
      </c>
      <c r="I585" s="81">
        <f>INDEX('1'!J:J,INDEX(4^8-LARGE((حسوب=$R$2)*(تواريخ&gt;=$P$3)*(تواريخ&lt;=$AD$3)*(4^8-ROW(حسوب)),ROWS(I$9:I585)),0))</f>
        <v>0</v>
      </c>
      <c r="J585" s="81">
        <f>INDEX('1'!K:K,INDEX(4^8-LARGE((حسوب=$R$2)*(تواريخ&gt;=$P$3)*(تواريخ&lt;=$AD$3)*(4^8-ROW(حسوب)),ROWS(J$9:J585)),0))</f>
        <v>0</v>
      </c>
      <c r="K585" s="81">
        <f>INDEX('1'!L:L,INDEX(4^8-LARGE((حسوب=$R$2)*(تواريخ&gt;=$P$3)*(تواريخ&lt;=$AD$3)*(4^8-ROW(حسوب)),ROWS(K$9:K585)),0))</f>
        <v>0</v>
      </c>
      <c r="L585" s="81">
        <f>INDEX('1'!M:M,INDEX(4^8-LARGE((حسوب=$R$2)*(تواريخ&gt;=$P$3)*(تواريخ&lt;=$AD$3)*(4^8-ROW(حسوب)),ROWS(L$9:L585)),0))</f>
        <v>0</v>
      </c>
      <c r="M585" s="81">
        <f>INDEX('1'!N:N,INDEX(4^8-LARGE((حسوب=$R$2)*(تواريخ&gt;=$P$3)*(تواريخ&lt;=$AD$3)*(4^8-ROW(حسوب)),ROWS(M$9:M585)),0))</f>
        <v>0</v>
      </c>
      <c r="N585" s="81">
        <f>INDEX('1'!O:O,INDEX(4^8-LARGE((حسوب=$R$2)*(تواريخ&gt;=$P$3)*(تواريخ&lt;=$AD$3)*(4^8-ROW(حسوب)),ROWS(N$9:N585)),0))</f>
        <v>0</v>
      </c>
      <c r="O585" s="81">
        <f>INDEX('1'!P:P,INDEX(4^8-LARGE((حسوب=$R$2)*(تواريخ&gt;=$P$3)*(تواريخ&lt;=$AD$3)*(4^8-ROW(حسوب)),ROWS(O$9:O585)),0))</f>
        <v>0</v>
      </c>
      <c r="P585" s="81">
        <f>INDEX('1'!Q:Q,INDEX(4^8-LARGE((حسوب=$R$2)*(تواريخ&gt;=$P$3)*(تواريخ&lt;=$AD$3)*(4^8-ROW(حسوب)),ROWS(P$9:P585)),0))</f>
        <v>0</v>
      </c>
      <c r="Q585" s="81">
        <f>INDEX('1'!R:R,INDEX(4^8-LARGE((حسوب=$R$2)*(تواريخ&gt;=$P$3)*(تواريخ&lt;=$AD$3)*(4^8-ROW(حسوب)),ROWS(Q$9:Q585)),0))</f>
        <v>0</v>
      </c>
      <c r="R585" s="81">
        <f>INDEX('1'!S:S,INDEX(4^8-LARGE((حسوب=$R$2)*(تواريخ&gt;=$P$3)*(تواريخ&lt;=$AD$3)*(4^8-ROW(حسوب)),ROWS(R$9:R585)),0))</f>
        <v>0</v>
      </c>
      <c r="S585" s="81">
        <f>INDEX('1'!T:T,INDEX(4^8-LARGE((حسوب=$R$2)*(تواريخ&gt;=$P$3)*(تواريخ&lt;=$AD$3)*(4^8-ROW(حسوب)),ROWS(S$9:S585)),0))</f>
        <v>0</v>
      </c>
      <c r="T585" s="81">
        <f>INDEX('1'!U:U,INDEX(4^8-LARGE((حسوب=$R$2)*(تواريخ&gt;=$P$3)*(تواريخ&lt;=$AD$3)*(4^8-ROW(حسوب)),ROWS(T$9:T585)),0))</f>
        <v>0</v>
      </c>
      <c r="U585" s="81">
        <f>INDEX('1'!V:V,INDEX(4^8-LARGE((حسوب=$R$2)*(تواريخ&gt;=$P$3)*(تواريخ&lt;=$AD$3)*(4^8-ROW(حسوب)),ROWS(U$9:U585)),0))</f>
        <v>0</v>
      </c>
      <c r="V585" s="81">
        <f>INDEX('1'!W:W,INDEX(4^8-LARGE((حسوب=$R$2)*(تواريخ&gt;=$P$3)*(تواريخ&lt;=$AD$3)*(4^8-ROW(حسوب)),ROWS(V$9:V585)),0))</f>
        <v>0</v>
      </c>
      <c r="W585" s="81">
        <f>INDEX('1'!X:X,INDEX(4^8-LARGE((حسوب=$R$2)*(تواريخ&gt;=$P$3)*(تواريخ&lt;=$AD$3)*(4^8-ROW(حسوب)),ROWS(W$9:W585)),0))</f>
        <v>0</v>
      </c>
      <c r="X585" s="81">
        <f>INDEX('1'!Y:Y,INDEX(4^8-LARGE((حسوب=$R$2)*(تواريخ&gt;=$P$3)*(تواريخ&lt;=$AD$3)*(4^8-ROW(حسوب)),ROWS(X$9:X585)),0))</f>
        <v>0</v>
      </c>
      <c r="Y585" s="81">
        <f>INDEX('1'!Z:Z,INDEX(4^8-LARGE((حسوب=$R$2)*(تواريخ&gt;=$P$3)*(تواريخ&lt;=$AD$3)*(4^8-ROW(حسوب)),ROWS(Y$9:Y585)),0))</f>
        <v>0</v>
      </c>
      <c r="Z585" s="81">
        <f>INDEX('1'!AA:AA,INDEX(4^8-LARGE((حسوب=$R$2)*(تواريخ&gt;=$P$3)*(تواريخ&lt;=$AD$3)*(4^8-ROW(حسوب)),ROWS(Z$9:Z585)),0))</f>
        <v>0</v>
      </c>
      <c r="AA585" s="81">
        <f>INDEX('1'!AB:AB,INDEX(4^8-LARGE((حسوب=$R$2)*(تواريخ&gt;=$P$3)*(تواريخ&lt;=$AD$3)*(4^8-ROW(حسوب)),ROWS(AA$9:AA585)),0))</f>
        <v>0</v>
      </c>
      <c r="AB585" s="81">
        <f>INDEX('1'!AC:AC,INDEX(4^8-LARGE((حسوب=$R$2)*(تواريخ&gt;=$P$3)*(تواريخ&lt;=$AD$3)*(4^8-ROW(حسوب)),ROWS(AB$9:AB585)),0))</f>
        <v>0</v>
      </c>
      <c r="AC585" s="81">
        <f>INDEX('1'!AD:AD,INDEX(4^8-LARGE((حسوب=$R$2)*(تواريخ&gt;=$P$3)*(تواريخ&lt;=$AD$3)*(4^8-ROW(حسوب)),ROWS(AC$9:AC585)),0))</f>
        <v>0</v>
      </c>
      <c r="AD585" s="81">
        <f>INDEX('1'!AE:AE,INDEX(4^8-LARGE((حسوب=$R$2)*(تواريخ&gt;=$P$3)*(تواريخ&lt;=$AD$3)*(4^8-ROW(حسوب)),ROWS(AD$9:AD585)),0))</f>
        <v>0</v>
      </c>
      <c r="AE585" s="57"/>
      <c r="AF585" s="57"/>
      <c r="AG585" s="58"/>
      <c r="AH585" s="58"/>
      <c r="AI585" s="58"/>
      <c r="AJ585" s="58"/>
      <c r="AK585" s="58"/>
      <c r="AL585" s="58"/>
      <c r="AM585" s="58"/>
      <c r="AN585" s="58"/>
      <c r="AO585" s="58"/>
      <c r="AP585" s="58"/>
      <c r="AQ585" s="57"/>
      <c r="AR585" s="57"/>
      <c r="AS585" s="80">
        <f>INDEX('1'!AY:AY,INDEX(4^8-LARGE((حسوب=$R$2)*(تواريخ&gt;=$P$3)*(تواريخ&lt;=$AD$3)*(4^8-ROW(حسوب)),ROWS(AS$9:AS585)),0))</f>
        <v>0</v>
      </c>
      <c r="AT585" s="80">
        <f>INDEX('1'!AX:AX,INDEX(4^8-LARGE((حسوب=$R$2)*(تواريخ&gt;=$P$3)*(تواريخ&lt;=$AD$3)*(4^8-ROW(حسوب)),ROWS(AT$9:AT585)),0))</f>
        <v>0</v>
      </c>
      <c r="AU585" s="80">
        <f>INDEX('1'!BA:BA,INDEX(4^8-LARGE((حسوب=$R$2)*(تواريخ&gt;=$P$3)*(تواريخ&lt;=$AD$3)*(4^8-ROW(حسوب)),ROWS(AU$9:AU585)),0))</f>
        <v>0</v>
      </c>
      <c r="AV585" s="80">
        <f>INDEX('1'!AZ:AZ,INDEX(4^8-LARGE((حسوب=$R$2)*(تواريخ&gt;=$P$3)*(تواريخ&lt;=$AD$3)*(4^8-ROW(حسوب)),ROWS(AV$9:AV585)),0))</f>
        <v>0</v>
      </c>
      <c r="AW585" s="79" t="str">
        <f t="shared" si="11"/>
        <v/>
      </c>
    </row>
    <row r="586" spans="6:49" ht="18">
      <c r="F586" s="83">
        <f>IF($G586="","",(INDEX('1'!A:A,INDEX(4^8-LARGE((حسوب=$R$2)*(تواريخ&gt;=$P$3)*(تواريخ&lt;=$AD$3)*(4^8-ROW(حسوب)),ROWS(F$9:F586)),0))))</f>
        <v>0</v>
      </c>
      <c r="G586" s="84">
        <f>INDEX('1'!AT:AT,INDEX(4^8-LARGE((حسوب=$R$2)*(تواريخ&gt;=$P$3)*(تواريخ&lt;=$AD$3)*(4^8-ROW(حسوب)),ROWS(G$9:G586)),0))</f>
        <v>0</v>
      </c>
      <c r="H586" s="84">
        <f>INDEX('1'!AV:AV,INDEX(4^8-LARGE((حسوب=$R$2)*(تواريخ&gt;=$P$3)*(تواريخ&lt;=$AD$3)*(4^8-ROW(حسوب)),ROWS(H$9:H586)),0))</f>
        <v>0</v>
      </c>
      <c r="I586" s="81">
        <f>INDEX('1'!J:J,INDEX(4^8-LARGE((حسوب=$R$2)*(تواريخ&gt;=$P$3)*(تواريخ&lt;=$AD$3)*(4^8-ROW(حسوب)),ROWS(I$9:I586)),0))</f>
        <v>0</v>
      </c>
      <c r="J586" s="81">
        <f>INDEX('1'!K:K,INDEX(4^8-LARGE((حسوب=$R$2)*(تواريخ&gt;=$P$3)*(تواريخ&lt;=$AD$3)*(4^8-ROW(حسوب)),ROWS(J$9:J586)),0))</f>
        <v>0</v>
      </c>
      <c r="K586" s="81">
        <f>INDEX('1'!L:L,INDEX(4^8-LARGE((حسوب=$R$2)*(تواريخ&gt;=$P$3)*(تواريخ&lt;=$AD$3)*(4^8-ROW(حسوب)),ROWS(K$9:K586)),0))</f>
        <v>0</v>
      </c>
      <c r="L586" s="81">
        <f>INDEX('1'!M:M,INDEX(4^8-LARGE((حسوب=$R$2)*(تواريخ&gt;=$P$3)*(تواريخ&lt;=$AD$3)*(4^8-ROW(حسوب)),ROWS(L$9:L586)),0))</f>
        <v>0</v>
      </c>
      <c r="M586" s="81">
        <f>INDEX('1'!N:N,INDEX(4^8-LARGE((حسوب=$R$2)*(تواريخ&gt;=$P$3)*(تواريخ&lt;=$AD$3)*(4^8-ROW(حسوب)),ROWS(M$9:M586)),0))</f>
        <v>0</v>
      </c>
      <c r="N586" s="81">
        <f>INDEX('1'!O:O,INDEX(4^8-LARGE((حسوب=$R$2)*(تواريخ&gt;=$P$3)*(تواريخ&lt;=$AD$3)*(4^8-ROW(حسوب)),ROWS(N$9:N586)),0))</f>
        <v>0</v>
      </c>
      <c r="O586" s="81">
        <f>INDEX('1'!P:P,INDEX(4^8-LARGE((حسوب=$R$2)*(تواريخ&gt;=$P$3)*(تواريخ&lt;=$AD$3)*(4^8-ROW(حسوب)),ROWS(O$9:O586)),0))</f>
        <v>0</v>
      </c>
      <c r="P586" s="81">
        <f>INDEX('1'!Q:Q,INDEX(4^8-LARGE((حسوب=$R$2)*(تواريخ&gt;=$P$3)*(تواريخ&lt;=$AD$3)*(4^8-ROW(حسوب)),ROWS(P$9:P586)),0))</f>
        <v>0</v>
      </c>
      <c r="Q586" s="81">
        <f>INDEX('1'!R:R,INDEX(4^8-LARGE((حسوب=$R$2)*(تواريخ&gt;=$P$3)*(تواريخ&lt;=$AD$3)*(4^8-ROW(حسوب)),ROWS(Q$9:Q586)),0))</f>
        <v>0</v>
      </c>
      <c r="R586" s="81">
        <f>INDEX('1'!S:S,INDEX(4^8-LARGE((حسوب=$R$2)*(تواريخ&gt;=$P$3)*(تواريخ&lt;=$AD$3)*(4^8-ROW(حسوب)),ROWS(R$9:R586)),0))</f>
        <v>0</v>
      </c>
      <c r="S586" s="81">
        <f>INDEX('1'!T:T,INDEX(4^8-LARGE((حسوب=$R$2)*(تواريخ&gt;=$P$3)*(تواريخ&lt;=$AD$3)*(4^8-ROW(حسوب)),ROWS(S$9:S586)),0))</f>
        <v>0</v>
      </c>
      <c r="T586" s="81">
        <f>INDEX('1'!U:U,INDEX(4^8-LARGE((حسوب=$R$2)*(تواريخ&gt;=$P$3)*(تواريخ&lt;=$AD$3)*(4^8-ROW(حسوب)),ROWS(T$9:T586)),0))</f>
        <v>0</v>
      </c>
      <c r="U586" s="81">
        <f>INDEX('1'!V:V,INDEX(4^8-LARGE((حسوب=$R$2)*(تواريخ&gt;=$P$3)*(تواريخ&lt;=$AD$3)*(4^8-ROW(حسوب)),ROWS(U$9:U586)),0))</f>
        <v>0</v>
      </c>
      <c r="V586" s="81">
        <f>INDEX('1'!W:W,INDEX(4^8-LARGE((حسوب=$R$2)*(تواريخ&gt;=$P$3)*(تواريخ&lt;=$AD$3)*(4^8-ROW(حسوب)),ROWS(V$9:V586)),0))</f>
        <v>0</v>
      </c>
      <c r="W586" s="81">
        <f>INDEX('1'!X:X,INDEX(4^8-LARGE((حسوب=$R$2)*(تواريخ&gt;=$P$3)*(تواريخ&lt;=$AD$3)*(4^8-ROW(حسوب)),ROWS(W$9:W586)),0))</f>
        <v>0</v>
      </c>
      <c r="X586" s="81">
        <f>INDEX('1'!Y:Y,INDEX(4^8-LARGE((حسوب=$R$2)*(تواريخ&gt;=$P$3)*(تواريخ&lt;=$AD$3)*(4^8-ROW(حسوب)),ROWS(X$9:X586)),0))</f>
        <v>0</v>
      </c>
      <c r="Y586" s="81">
        <f>INDEX('1'!Z:Z,INDEX(4^8-LARGE((حسوب=$R$2)*(تواريخ&gt;=$P$3)*(تواريخ&lt;=$AD$3)*(4^8-ROW(حسوب)),ROWS(Y$9:Y586)),0))</f>
        <v>0</v>
      </c>
      <c r="Z586" s="81">
        <f>INDEX('1'!AA:AA,INDEX(4^8-LARGE((حسوب=$R$2)*(تواريخ&gt;=$P$3)*(تواريخ&lt;=$AD$3)*(4^8-ROW(حسوب)),ROWS(Z$9:Z586)),0))</f>
        <v>0</v>
      </c>
      <c r="AA586" s="81">
        <f>INDEX('1'!AB:AB,INDEX(4^8-LARGE((حسوب=$R$2)*(تواريخ&gt;=$P$3)*(تواريخ&lt;=$AD$3)*(4^8-ROW(حسوب)),ROWS(AA$9:AA586)),0))</f>
        <v>0</v>
      </c>
      <c r="AB586" s="81">
        <f>INDEX('1'!AC:AC,INDEX(4^8-LARGE((حسوب=$R$2)*(تواريخ&gt;=$P$3)*(تواريخ&lt;=$AD$3)*(4^8-ROW(حسوب)),ROWS(AB$9:AB586)),0))</f>
        <v>0</v>
      </c>
      <c r="AC586" s="81">
        <f>INDEX('1'!AD:AD,INDEX(4^8-LARGE((حسوب=$R$2)*(تواريخ&gt;=$P$3)*(تواريخ&lt;=$AD$3)*(4^8-ROW(حسوب)),ROWS(AC$9:AC586)),0))</f>
        <v>0</v>
      </c>
      <c r="AD586" s="81">
        <f>INDEX('1'!AE:AE,INDEX(4^8-LARGE((حسوب=$R$2)*(تواريخ&gt;=$P$3)*(تواريخ&lt;=$AD$3)*(4^8-ROW(حسوب)),ROWS(AD$9:AD586)),0))</f>
        <v>0</v>
      </c>
      <c r="AE586" s="57"/>
      <c r="AF586" s="57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7"/>
      <c r="AR586" s="57"/>
      <c r="AS586" s="80">
        <f>INDEX('1'!AY:AY,INDEX(4^8-LARGE((حسوب=$R$2)*(تواريخ&gt;=$P$3)*(تواريخ&lt;=$AD$3)*(4^8-ROW(حسوب)),ROWS(AS$9:AS586)),0))</f>
        <v>0</v>
      </c>
      <c r="AT586" s="80">
        <f>INDEX('1'!AX:AX,INDEX(4^8-LARGE((حسوب=$R$2)*(تواريخ&gt;=$P$3)*(تواريخ&lt;=$AD$3)*(4^8-ROW(حسوب)),ROWS(AT$9:AT586)),0))</f>
        <v>0</v>
      </c>
      <c r="AU586" s="80">
        <f>INDEX('1'!BA:BA,INDEX(4^8-LARGE((حسوب=$R$2)*(تواريخ&gt;=$P$3)*(تواريخ&lt;=$AD$3)*(4^8-ROW(حسوب)),ROWS(AU$9:AU586)),0))</f>
        <v>0</v>
      </c>
      <c r="AV586" s="80">
        <f>INDEX('1'!AZ:AZ,INDEX(4^8-LARGE((حسوب=$R$2)*(تواريخ&gt;=$P$3)*(تواريخ&lt;=$AD$3)*(4^8-ROW(حسوب)),ROWS(AV$9:AV586)),0))</f>
        <v>0</v>
      </c>
      <c r="AW586" s="79" t="str">
        <f t="shared" si="11"/>
        <v/>
      </c>
    </row>
    <row r="587" spans="6:49" ht="18">
      <c r="F587" s="83">
        <f>IF($G587="","",(INDEX('1'!A:A,INDEX(4^8-LARGE((حسوب=$R$2)*(تواريخ&gt;=$P$3)*(تواريخ&lt;=$AD$3)*(4^8-ROW(حسوب)),ROWS(F$9:F587)),0))))</f>
        <v>0</v>
      </c>
      <c r="G587" s="84">
        <f>INDEX('1'!AT:AT,INDEX(4^8-LARGE((حسوب=$R$2)*(تواريخ&gt;=$P$3)*(تواريخ&lt;=$AD$3)*(4^8-ROW(حسوب)),ROWS(G$9:G587)),0))</f>
        <v>0</v>
      </c>
      <c r="H587" s="84">
        <f>INDEX('1'!AV:AV,INDEX(4^8-LARGE((حسوب=$R$2)*(تواريخ&gt;=$P$3)*(تواريخ&lt;=$AD$3)*(4^8-ROW(حسوب)),ROWS(H$9:H587)),0))</f>
        <v>0</v>
      </c>
      <c r="I587" s="81">
        <f>INDEX('1'!J:J,INDEX(4^8-LARGE((حسوب=$R$2)*(تواريخ&gt;=$P$3)*(تواريخ&lt;=$AD$3)*(4^8-ROW(حسوب)),ROWS(I$9:I587)),0))</f>
        <v>0</v>
      </c>
      <c r="J587" s="81">
        <f>INDEX('1'!K:K,INDEX(4^8-LARGE((حسوب=$R$2)*(تواريخ&gt;=$P$3)*(تواريخ&lt;=$AD$3)*(4^8-ROW(حسوب)),ROWS(J$9:J587)),0))</f>
        <v>0</v>
      </c>
      <c r="K587" s="81">
        <f>INDEX('1'!L:L,INDEX(4^8-LARGE((حسوب=$R$2)*(تواريخ&gt;=$P$3)*(تواريخ&lt;=$AD$3)*(4^8-ROW(حسوب)),ROWS(K$9:K587)),0))</f>
        <v>0</v>
      </c>
      <c r="L587" s="81">
        <f>INDEX('1'!M:M,INDEX(4^8-LARGE((حسوب=$R$2)*(تواريخ&gt;=$P$3)*(تواريخ&lt;=$AD$3)*(4^8-ROW(حسوب)),ROWS(L$9:L587)),0))</f>
        <v>0</v>
      </c>
      <c r="M587" s="81">
        <f>INDEX('1'!N:N,INDEX(4^8-LARGE((حسوب=$R$2)*(تواريخ&gt;=$P$3)*(تواريخ&lt;=$AD$3)*(4^8-ROW(حسوب)),ROWS(M$9:M587)),0))</f>
        <v>0</v>
      </c>
      <c r="N587" s="81">
        <f>INDEX('1'!O:O,INDEX(4^8-LARGE((حسوب=$R$2)*(تواريخ&gt;=$P$3)*(تواريخ&lt;=$AD$3)*(4^8-ROW(حسوب)),ROWS(N$9:N587)),0))</f>
        <v>0</v>
      </c>
      <c r="O587" s="81">
        <f>INDEX('1'!P:P,INDEX(4^8-LARGE((حسوب=$R$2)*(تواريخ&gt;=$P$3)*(تواريخ&lt;=$AD$3)*(4^8-ROW(حسوب)),ROWS(O$9:O587)),0))</f>
        <v>0</v>
      </c>
      <c r="P587" s="81">
        <f>INDEX('1'!Q:Q,INDEX(4^8-LARGE((حسوب=$R$2)*(تواريخ&gt;=$P$3)*(تواريخ&lt;=$AD$3)*(4^8-ROW(حسوب)),ROWS(P$9:P587)),0))</f>
        <v>0</v>
      </c>
      <c r="Q587" s="81">
        <f>INDEX('1'!R:R,INDEX(4^8-LARGE((حسوب=$R$2)*(تواريخ&gt;=$P$3)*(تواريخ&lt;=$AD$3)*(4^8-ROW(حسوب)),ROWS(Q$9:Q587)),0))</f>
        <v>0</v>
      </c>
      <c r="R587" s="81">
        <f>INDEX('1'!S:S,INDEX(4^8-LARGE((حسوب=$R$2)*(تواريخ&gt;=$P$3)*(تواريخ&lt;=$AD$3)*(4^8-ROW(حسوب)),ROWS(R$9:R587)),0))</f>
        <v>0</v>
      </c>
      <c r="S587" s="81">
        <f>INDEX('1'!T:T,INDEX(4^8-LARGE((حسوب=$R$2)*(تواريخ&gt;=$P$3)*(تواريخ&lt;=$AD$3)*(4^8-ROW(حسوب)),ROWS(S$9:S587)),0))</f>
        <v>0</v>
      </c>
      <c r="T587" s="81">
        <f>INDEX('1'!U:U,INDEX(4^8-LARGE((حسوب=$R$2)*(تواريخ&gt;=$P$3)*(تواريخ&lt;=$AD$3)*(4^8-ROW(حسوب)),ROWS(T$9:T587)),0))</f>
        <v>0</v>
      </c>
      <c r="U587" s="81">
        <f>INDEX('1'!V:V,INDEX(4^8-LARGE((حسوب=$R$2)*(تواريخ&gt;=$P$3)*(تواريخ&lt;=$AD$3)*(4^8-ROW(حسوب)),ROWS(U$9:U587)),0))</f>
        <v>0</v>
      </c>
      <c r="V587" s="81">
        <f>INDEX('1'!W:W,INDEX(4^8-LARGE((حسوب=$R$2)*(تواريخ&gt;=$P$3)*(تواريخ&lt;=$AD$3)*(4^8-ROW(حسوب)),ROWS(V$9:V587)),0))</f>
        <v>0</v>
      </c>
      <c r="W587" s="81">
        <f>INDEX('1'!X:X,INDEX(4^8-LARGE((حسوب=$R$2)*(تواريخ&gt;=$P$3)*(تواريخ&lt;=$AD$3)*(4^8-ROW(حسوب)),ROWS(W$9:W587)),0))</f>
        <v>0</v>
      </c>
      <c r="X587" s="81">
        <f>INDEX('1'!Y:Y,INDEX(4^8-LARGE((حسوب=$R$2)*(تواريخ&gt;=$P$3)*(تواريخ&lt;=$AD$3)*(4^8-ROW(حسوب)),ROWS(X$9:X587)),0))</f>
        <v>0</v>
      </c>
      <c r="Y587" s="81">
        <f>INDEX('1'!Z:Z,INDEX(4^8-LARGE((حسوب=$R$2)*(تواريخ&gt;=$P$3)*(تواريخ&lt;=$AD$3)*(4^8-ROW(حسوب)),ROWS(Y$9:Y587)),0))</f>
        <v>0</v>
      </c>
      <c r="Z587" s="81">
        <f>INDEX('1'!AA:AA,INDEX(4^8-LARGE((حسوب=$R$2)*(تواريخ&gt;=$P$3)*(تواريخ&lt;=$AD$3)*(4^8-ROW(حسوب)),ROWS(Z$9:Z587)),0))</f>
        <v>0</v>
      </c>
      <c r="AA587" s="81">
        <f>INDEX('1'!AB:AB,INDEX(4^8-LARGE((حسوب=$R$2)*(تواريخ&gt;=$P$3)*(تواريخ&lt;=$AD$3)*(4^8-ROW(حسوب)),ROWS(AA$9:AA587)),0))</f>
        <v>0</v>
      </c>
      <c r="AB587" s="81">
        <f>INDEX('1'!AC:AC,INDEX(4^8-LARGE((حسوب=$R$2)*(تواريخ&gt;=$P$3)*(تواريخ&lt;=$AD$3)*(4^8-ROW(حسوب)),ROWS(AB$9:AB587)),0))</f>
        <v>0</v>
      </c>
      <c r="AC587" s="81">
        <f>INDEX('1'!AD:AD,INDEX(4^8-LARGE((حسوب=$R$2)*(تواريخ&gt;=$P$3)*(تواريخ&lt;=$AD$3)*(4^8-ROW(حسوب)),ROWS(AC$9:AC587)),0))</f>
        <v>0</v>
      </c>
      <c r="AD587" s="81">
        <f>INDEX('1'!AE:AE,INDEX(4^8-LARGE((حسوب=$R$2)*(تواريخ&gt;=$P$3)*(تواريخ&lt;=$AD$3)*(4^8-ROW(حسوب)),ROWS(AD$9:AD587)),0))</f>
        <v>0</v>
      </c>
      <c r="AE587" s="57"/>
      <c r="AF587" s="57"/>
      <c r="AG587" s="58"/>
      <c r="AH587" s="58"/>
      <c r="AI587" s="58"/>
      <c r="AJ587" s="58"/>
      <c r="AK587" s="58"/>
      <c r="AL587" s="58"/>
      <c r="AM587" s="58"/>
      <c r="AN587" s="58"/>
      <c r="AO587" s="58"/>
      <c r="AP587" s="58"/>
      <c r="AQ587" s="57"/>
      <c r="AR587" s="57"/>
      <c r="AS587" s="80">
        <f>INDEX('1'!AY:AY,INDEX(4^8-LARGE((حسوب=$R$2)*(تواريخ&gt;=$P$3)*(تواريخ&lt;=$AD$3)*(4^8-ROW(حسوب)),ROWS(AS$9:AS587)),0))</f>
        <v>0</v>
      </c>
      <c r="AT587" s="80">
        <f>INDEX('1'!AX:AX,INDEX(4^8-LARGE((حسوب=$R$2)*(تواريخ&gt;=$P$3)*(تواريخ&lt;=$AD$3)*(4^8-ROW(حسوب)),ROWS(AT$9:AT587)),0))</f>
        <v>0</v>
      </c>
      <c r="AU587" s="80">
        <f>INDEX('1'!BA:BA,INDEX(4^8-LARGE((حسوب=$R$2)*(تواريخ&gt;=$P$3)*(تواريخ&lt;=$AD$3)*(4^8-ROW(حسوب)),ROWS(AU$9:AU587)),0))</f>
        <v>0</v>
      </c>
      <c r="AV587" s="80">
        <f>INDEX('1'!AZ:AZ,INDEX(4^8-LARGE((حسوب=$R$2)*(تواريخ&gt;=$P$3)*(تواريخ&lt;=$AD$3)*(4^8-ROW(حسوب)),ROWS(AV$9:AV587)),0))</f>
        <v>0</v>
      </c>
      <c r="AW587" s="79" t="str">
        <f t="shared" si="11"/>
        <v/>
      </c>
    </row>
    <row r="588" spans="6:49" ht="18">
      <c r="F588" s="83">
        <f>IF($G588="","",(INDEX('1'!A:A,INDEX(4^8-LARGE((حسوب=$R$2)*(تواريخ&gt;=$P$3)*(تواريخ&lt;=$AD$3)*(4^8-ROW(حسوب)),ROWS(F$9:F588)),0))))</f>
        <v>0</v>
      </c>
      <c r="G588" s="84">
        <f>INDEX('1'!AT:AT,INDEX(4^8-LARGE((حسوب=$R$2)*(تواريخ&gt;=$P$3)*(تواريخ&lt;=$AD$3)*(4^8-ROW(حسوب)),ROWS(G$9:G588)),0))</f>
        <v>0</v>
      </c>
      <c r="H588" s="84">
        <f>INDEX('1'!AV:AV,INDEX(4^8-LARGE((حسوب=$R$2)*(تواريخ&gt;=$P$3)*(تواريخ&lt;=$AD$3)*(4^8-ROW(حسوب)),ROWS(H$9:H588)),0))</f>
        <v>0</v>
      </c>
      <c r="I588" s="81">
        <f>INDEX('1'!J:J,INDEX(4^8-LARGE((حسوب=$R$2)*(تواريخ&gt;=$P$3)*(تواريخ&lt;=$AD$3)*(4^8-ROW(حسوب)),ROWS(I$9:I588)),0))</f>
        <v>0</v>
      </c>
      <c r="J588" s="81">
        <f>INDEX('1'!K:K,INDEX(4^8-LARGE((حسوب=$R$2)*(تواريخ&gt;=$P$3)*(تواريخ&lt;=$AD$3)*(4^8-ROW(حسوب)),ROWS(J$9:J588)),0))</f>
        <v>0</v>
      </c>
      <c r="K588" s="81">
        <f>INDEX('1'!L:L,INDEX(4^8-LARGE((حسوب=$R$2)*(تواريخ&gt;=$P$3)*(تواريخ&lt;=$AD$3)*(4^8-ROW(حسوب)),ROWS(K$9:K588)),0))</f>
        <v>0</v>
      </c>
      <c r="L588" s="81">
        <f>INDEX('1'!M:M,INDEX(4^8-LARGE((حسوب=$R$2)*(تواريخ&gt;=$P$3)*(تواريخ&lt;=$AD$3)*(4^8-ROW(حسوب)),ROWS(L$9:L588)),0))</f>
        <v>0</v>
      </c>
      <c r="M588" s="81">
        <f>INDEX('1'!N:N,INDEX(4^8-LARGE((حسوب=$R$2)*(تواريخ&gt;=$P$3)*(تواريخ&lt;=$AD$3)*(4^8-ROW(حسوب)),ROWS(M$9:M588)),0))</f>
        <v>0</v>
      </c>
      <c r="N588" s="81">
        <f>INDEX('1'!O:O,INDEX(4^8-LARGE((حسوب=$R$2)*(تواريخ&gt;=$P$3)*(تواريخ&lt;=$AD$3)*(4^8-ROW(حسوب)),ROWS(N$9:N588)),0))</f>
        <v>0</v>
      </c>
      <c r="O588" s="81">
        <f>INDEX('1'!P:P,INDEX(4^8-LARGE((حسوب=$R$2)*(تواريخ&gt;=$P$3)*(تواريخ&lt;=$AD$3)*(4^8-ROW(حسوب)),ROWS(O$9:O588)),0))</f>
        <v>0</v>
      </c>
      <c r="P588" s="81">
        <f>INDEX('1'!Q:Q,INDEX(4^8-LARGE((حسوب=$R$2)*(تواريخ&gt;=$P$3)*(تواريخ&lt;=$AD$3)*(4^8-ROW(حسوب)),ROWS(P$9:P588)),0))</f>
        <v>0</v>
      </c>
      <c r="Q588" s="81">
        <f>INDEX('1'!R:R,INDEX(4^8-LARGE((حسوب=$R$2)*(تواريخ&gt;=$P$3)*(تواريخ&lt;=$AD$3)*(4^8-ROW(حسوب)),ROWS(Q$9:Q588)),0))</f>
        <v>0</v>
      </c>
      <c r="R588" s="81">
        <f>INDEX('1'!S:S,INDEX(4^8-LARGE((حسوب=$R$2)*(تواريخ&gt;=$P$3)*(تواريخ&lt;=$AD$3)*(4^8-ROW(حسوب)),ROWS(R$9:R588)),0))</f>
        <v>0</v>
      </c>
      <c r="S588" s="81">
        <f>INDEX('1'!T:T,INDEX(4^8-LARGE((حسوب=$R$2)*(تواريخ&gt;=$P$3)*(تواريخ&lt;=$AD$3)*(4^8-ROW(حسوب)),ROWS(S$9:S588)),0))</f>
        <v>0</v>
      </c>
      <c r="T588" s="81">
        <f>INDEX('1'!U:U,INDEX(4^8-LARGE((حسوب=$R$2)*(تواريخ&gt;=$P$3)*(تواريخ&lt;=$AD$3)*(4^8-ROW(حسوب)),ROWS(T$9:T588)),0))</f>
        <v>0</v>
      </c>
      <c r="U588" s="81">
        <f>INDEX('1'!V:V,INDEX(4^8-LARGE((حسوب=$R$2)*(تواريخ&gt;=$P$3)*(تواريخ&lt;=$AD$3)*(4^8-ROW(حسوب)),ROWS(U$9:U588)),0))</f>
        <v>0</v>
      </c>
      <c r="V588" s="81">
        <f>INDEX('1'!W:W,INDEX(4^8-LARGE((حسوب=$R$2)*(تواريخ&gt;=$P$3)*(تواريخ&lt;=$AD$3)*(4^8-ROW(حسوب)),ROWS(V$9:V588)),0))</f>
        <v>0</v>
      </c>
      <c r="W588" s="81">
        <f>INDEX('1'!X:X,INDEX(4^8-LARGE((حسوب=$R$2)*(تواريخ&gt;=$P$3)*(تواريخ&lt;=$AD$3)*(4^8-ROW(حسوب)),ROWS(W$9:W588)),0))</f>
        <v>0</v>
      </c>
      <c r="X588" s="81">
        <f>INDEX('1'!Y:Y,INDEX(4^8-LARGE((حسوب=$R$2)*(تواريخ&gt;=$P$3)*(تواريخ&lt;=$AD$3)*(4^8-ROW(حسوب)),ROWS(X$9:X588)),0))</f>
        <v>0</v>
      </c>
      <c r="Y588" s="81">
        <f>INDEX('1'!Z:Z,INDEX(4^8-LARGE((حسوب=$R$2)*(تواريخ&gt;=$P$3)*(تواريخ&lt;=$AD$3)*(4^8-ROW(حسوب)),ROWS(Y$9:Y588)),0))</f>
        <v>0</v>
      </c>
      <c r="Z588" s="81">
        <f>INDEX('1'!AA:AA,INDEX(4^8-LARGE((حسوب=$R$2)*(تواريخ&gt;=$P$3)*(تواريخ&lt;=$AD$3)*(4^8-ROW(حسوب)),ROWS(Z$9:Z588)),0))</f>
        <v>0</v>
      </c>
      <c r="AA588" s="81">
        <f>INDEX('1'!AB:AB,INDEX(4^8-LARGE((حسوب=$R$2)*(تواريخ&gt;=$P$3)*(تواريخ&lt;=$AD$3)*(4^8-ROW(حسوب)),ROWS(AA$9:AA588)),0))</f>
        <v>0</v>
      </c>
      <c r="AB588" s="81">
        <f>INDEX('1'!AC:AC,INDEX(4^8-LARGE((حسوب=$R$2)*(تواريخ&gt;=$P$3)*(تواريخ&lt;=$AD$3)*(4^8-ROW(حسوب)),ROWS(AB$9:AB588)),0))</f>
        <v>0</v>
      </c>
      <c r="AC588" s="81">
        <f>INDEX('1'!AD:AD,INDEX(4^8-LARGE((حسوب=$R$2)*(تواريخ&gt;=$P$3)*(تواريخ&lt;=$AD$3)*(4^8-ROW(حسوب)),ROWS(AC$9:AC588)),0))</f>
        <v>0</v>
      </c>
      <c r="AD588" s="81">
        <f>INDEX('1'!AE:AE,INDEX(4^8-LARGE((حسوب=$R$2)*(تواريخ&gt;=$P$3)*(تواريخ&lt;=$AD$3)*(4^8-ROW(حسوب)),ROWS(AD$9:AD588)),0))</f>
        <v>0</v>
      </c>
      <c r="AE588" s="57"/>
      <c r="AF588" s="57"/>
      <c r="AG588" s="58"/>
      <c r="AH588" s="58"/>
      <c r="AI588" s="58"/>
      <c r="AJ588" s="58"/>
      <c r="AK588" s="58"/>
      <c r="AL588" s="58"/>
      <c r="AM588" s="58"/>
      <c r="AN588" s="58"/>
      <c r="AO588" s="58"/>
      <c r="AP588" s="58"/>
      <c r="AQ588" s="57"/>
      <c r="AR588" s="57"/>
      <c r="AS588" s="80">
        <f>INDEX('1'!AY:AY,INDEX(4^8-LARGE((حسوب=$R$2)*(تواريخ&gt;=$P$3)*(تواريخ&lt;=$AD$3)*(4^8-ROW(حسوب)),ROWS(AS$9:AS588)),0))</f>
        <v>0</v>
      </c>
      <c r="AT588" s="80">
        <f>INDEX('1'!AX:AX,INDEX(4^8-LARGE((حسوب=$R$2)*(تواريخ&gt;=$P$3)*(تواريخ&lt;=$AD$3)*(4^8-ROW(حسوب)),ROWS(AT$9:AT588)),0))</f>
        <v>0</v>
      </c>
      <c r="AU588" s="80">
        <f>INDEX('1'!BA:BA,INDEX(4^8-LARGE((حسوب=$R$2)*(تواريخ&gt;=$P$3)*(تواريخ&lt;=$AD$3)*(4^8-ROW(حسوب)),ROWS(AU$9:AU588)),0))</f>
        <v>0</v>
      </c>
      <c r="AV588" s="80">
        <f>INDEX('1'!AZ:AZ,INDEX(4^8-LARGE((حسوب=$R$2)*(تواريخ&gt;=$P$3)*(تواريخ&lt;=$AD$3)*(4^8-ROW(حسوب)),ROWS(AV$9:AV588)),0))</f>
        <v>0</v>
      </c>
      <c r="AW588" s="79" t="str">
        <f t="shared" si="11"/>
        <v/>
      </c>
    </row>
    <row r="589" spans="6:49" ht="18">
      <c r="F589" s="83">
        <f>IF($G589="","",(INDEX('1'!A:A,INDEX(4^8-LARGE((حسوب=$R$2)*(تواريخ&gt;=$P$3)*(تواريخ&lt;=$AD$3)*(4^8-ROW(حسوب)),ROWS(F$9:F589)),0))))</f>
        <v>0</v>
      </c>
      <c r="G589" s="84">
        <f>INDEX('1'!AT:AT,INDEX(4^8-LARGE((حسوب=$R$2)*(تواريخ&gt;=$P$3)*(تواريخ&lt;=$AD$3)*(4^8-ROW(حسوب)),ROWS(G$9:G589)),0))</f>
        <v>0</v>
      </c>
      <c r="H589" s="84">
        <f>INDEX('1'!AV:AV,INDEX(4^8-LARGE((حسوب=$R$2)*(تواريخ&gt;=$P$3)*(تواريخ&lt;=$AD$3)*(4^8-ROW(حسوب)),ROWS(H$9:H589)),0))</f>
        <v>0</v>
      </c>
      <c r="I589" s="81">
        <f>INDEX('1'!J:J,INDEX(4^8-LARGE((حسوب=$R$2)*(تواريخ&gt;=$P$3)*(تواريخ&lt;=$AD$3)*(4^8-ROW(حسوب)),ROWS(I$9:I589)),0))</f>
        <v>0</v>
      </c>
      <c r="J589" s="81">
        <f>INDEX('1'!K:K,INDEX(4^8-LARGE((حسوب=$R$2)*(تواريخ&gt;=$P$3)*(تواريخ&lt;=$AD$3)*(4^8-ROW(حسوب)),ROWS(J$9:J589)),0))</f>
        <v>0</v>
      </c>
      <c r="K589" s="81">
        <f>INDEX('1'!L:L,INDEX(4^8-LARGE((حسوب=$R$2)*(تواريخ&gt;=$P$3)*(تواريخ&lt;=$AD$3)*(4^8-ROW(حسوب)),ROWS(K$9:K589)),0))</f>
        <v>0</v>
      </c>
      <c r="L589" s="81">
        <f>INDEX('1'!M:M,INDEX(4^8-LARGE((حسوب=$R$2)*(تواريخ&gt;=$P$3)*(تواريخ&lt;=$AD$3)*(4^8-ROW(حسوب)),ROWS(L$9:L589)),0))</f>
        <v>0</v>
      </c>
      <c r="M589" s="81">
        <f>INDEX('1'!N:N,INDEX(4^8-LARGE((حسوب=$R$2)*(تواريخ&gt;=$P$3)*(تواريخ&lt;=$AD$3)*(4^8-ROW(حسوب)),ROWS(M$9:M589)),0))</f>
        <v>0</v>
      </c>
      <c r="N589" s="81">
        <f>INDEX('1'!O:O,INDEX(4^8-LARGE((حسوب=$R$2)*(تواريخ&gt;=$P$3)*(تواريخ&lt;=$AD$3)*(4^8-ROW(حسوب)),ROWS(N$9:N589)),0))</f>
        <v>0</v>
      </c>
      <c r="O589" s="81">
        <f>INDEX('1'!P:P,INDEX(4^8-LARGE((حسوب=$R$2)*(تواريخ&gt;=$P$3)*(تواريخ&lt;=$AD$3)*(4^8-ROW(حسوب)),ROWS(O$9:O589)),0))</f>
        <v>0</v>
      </c>
      <c r="P589" s="81">
        <f>INDEX('1'!Q:Q,INDEX(4^8-LARGE((حسوب=$R$2)*(تواريخ&gt;=$P$3)*(تواريخ&lt;=$AD$3)*(4^8-ROW(حسوب)),ROWS(P$9:P589)),0))</f>
        <v>0</v>
      </c>
      <c r="Q589" s="81">
        <f>INDEX('1'!R:R,INDEX(4^8-LARGE((حسوب=$R$2)*(تواريخ&gt;=$P$3)*(تواريخ&lt;=$AD$3)*(4^8-ROW(حسوب)),ROWS(Q$9:Q589)),0))</f>
        <v>0</v>
      </c>
      <c r="R589" s="81">
        <f>INDEX('1'!S:S,INDEX(4^8-LARGE((حسوب=$R$2)*(تواريخ&gt;=$P$3)*(تواريخ&lt;=$AD$3)*(4^8-ROW(حسوب)),ROWS(R$9:R589)),0))</f>
        <v>0</v>
      </c>
      <c r="S589" s="81">
        <f>INDEX('1'!T:T,INDEX(4^8-LARGE((حسوب=$R$2)*(تواريخ&gt;=$P$3)*(تواريخ&lt;=$AD$3)*(4^8-ROW(حسوب)),ROWS(S$9:S589)),0))</f>
        <v>0</v>
      </c>
      <c r="T589" s="81">
        <f>INDEX('1'!U:U,INDEX(4^8-LARGE((حسوب=$R$2)*(تواريخ&gt;=$P$3)*(تواريخ&lt;=$AD$3)*(4^8-ROW(حسوب)),ROWS(T$9:T589)),0))</f>
        <v>0</v>
      </c>
      <c r="U589" s="81">
        <f>INDEX('1'!V:V,INDEX(4^8-LARGE((حسوب=$R$2)*(تواريخ&gt;=$P$3)*(تواريخ&lt;=$AD$3)*(4^8-ROW(حسوب)),ROWS(U$9:U589)),0))</f>
        <v>0</v>
      </c>
      <c r="V589" s="81">
        <f>INDEX('1'!W:W,INDEX(4^8-LARGE((حسوب=$R$2)*(تواريخ&gt;=$P$3)*(تواريخ&lt;=$AD$3)*(4^8-ROW(حسوب)),ROWS(V$9:V589)),0))</f>
        <v>0</v>
      </c>
      <c r="W589" s="81">
        <f>INDEX('1'!X:X,INDEX(4^8-LARGE((حسوب=$R$2)*(تواريخ&gt;=$P$3)*(تواريخ&lt;=$AD$3)*(4^8-ROW(حسوب)),ROWS(W$9:W589)),0))</f>
        <v>0</v>
      </c>
      <c r="X589" s="81">
        <f>INDEX('1'!Y:Y,INDEX(4^8-LARGE((حسوب=$R$2)*(تواريخ&gt;=$P$3)*(تواريخ&lt;=$AD$3)*(4^8-ROW(حسوب)),ROWS(X$9:X589)),0))</f>
        <v>0</v>
      </c>
      <c r="Y589" s="81">
        <f>INDEX('1'!Z:Z,INDEX(4^8-LARGE((حسوب=$R$2)*(تواريخ&gt;=$P$3)*(تواريخ&lt;=$AD$3)*(4^8-ROW(حسوب)),ROWS(Y$9:Y589)),0))</f>
        <v>0</v>
      </c>
      <c r="Z589" s="81">
        <f>INDEX('1'!AA:AA,INDEX(4^8-LARGE((حسوب=$R$2)*(تواريخ&gt;=$P$3)*(تواريخ&lt;=$AD$3)*(4^8-ROW(حسوب)),ROWS(Z$9:Z589)),0))</f>
        <v>0</v>
      </c>
      <c r="AA589" s="81">
        <f>INDEX('1'!AB:AB,INDEX(4^8-LARGE((حسوب=$R$2)*(تواريخ&gt;=$P$3)*(تواريخ&lt;=$AD$3)*(4^8-ROW(حسوب)),ROWS(AA$9:AA589)),0))</f>
        <v>0</v>
      </c>
      <c r="AB589" s="81">
        <f>INDEX('1'!AC:AC,INDEX(4^8-LARGE((حسوب=$R$2)*(تواريخ&gt;=$P$3)*(تواريخ&lt;=$AD$3)*(4^8-ROW(حسوب)),ROWS(AB$9:AB589)),0))</f>
        <v>0</v>
      </c>
      <c r="AC589" s="81">
        <f>INDEX('1'!AD:AD,INDEX(4^8-LARGE((حسوب=$R$2)*(تواريخ&gt;=$P$3)*(تواريخ&lt;=$AD$3)*(4^8-ROW(حسوب)),ROWS(AC$9:AC589)),0))</f>
        <v>0</v>
      </c>
      <c r="AD589" s="81">
        <f>INDEX('1'!AE:AE,INDEX(4^8-LARGE((حسوب=$R$2)*(تواريخ&gt;=$P$3)*(تواريخ&lt;=$AD$3)*(4^8-ROW(حسوب)),ROWS(AD$9:AD589)),0))</f>
        <v>0</v>
      </c>
      <c r="AE589" s="57"/>
      <c r="AF589" s="57"/>
      <c r="AG589" s="58"/>
      <c r="AH589" s="58"/>
      <c r="AI589" s="58"/>
      <c r="AJ589" s="58"/>
      <c r="AK589" s="58"/>
      <c r="AL589" s="58"/>
      <c r="AM589" s="58"/>
      <c r="AN589" s="58"/>
      <c r="AO589" s="58"/>
      <c r="AP589" s="58"/>
      <c r="AQ589" s="57"/>
      <c r="AR589" s="57"/>
      <c r="AS589" s="80">
        <f>INDEX('1'!AY:AY,INDEX(4^8-LARGE((حسوب=$R$2)*(تواريخ&gt;=$P$3)*(تواريخ&lt;=$AD$3)*(4^8-ROW(حسوب)),ROWS(AS$9:AS589)),0))</f>
        <v>0</v>
      </c>
      <c r="AT589" s="80">
        <f>INDEX('1'!AX:AX,INDEX(4^8-LARGE((حسوب=$R$2)*(تواريخ&gt;=$P$3)*(تواريخ&lt;=$AD$3)*(4^8-ROW(حسوب)),ROWS(AT$9:AT589)),0))</f>
        <v>0</v>
      </c>
      <c r="AU589" s="80">
        <f>INDEX('1'!BA:BA,INDEX(4^8-LARGE((حسوب=$R$2)*(تواريخ&gt;=$P$3)*(تواريخ&lt;=$AD$3)*(4^8-ROW(حسوب)),ROWS(AU$9:AU589)),0))</f>
        <v>0</v>
      </c>
      <c r="AV589" s="80">
        <f>INDEX('1'!AZ:AZ,INDEX(4^8-LARGE((حسوب=$R$2)*(تواريخ&gt;=$P$3)*(تواريخ&lt;=$AD$3)*(4^8-ROW(حسوب)),ROWS(AV$9:AV589)),0))</f>
        <v>0</v>
      </c>
      <c r="AW589" s="79" t="str">
        <f t="shared" si="11"/>
        <v/>
      </c>
    </row>
    <row r="590" spans="6:49" ht="18">
      <c r="F590" s="83">
        <f>IF($G590="","",(INDEX('1'!A:A,INDEX(4^8-LARGE((حسوب=$R$2)*(تواريخ&gt;=$P$3)*(تواريخ&lt;=$AD$3)*(4^8-ROW(حسوب)),ROWS(F$9:F590)),0))))</f>
        <v>0</v>
      </c>
      <c r="G590" s="84">
        <f>INDEX('1'!AT:AT,INDEX(4^8-LARGE((حسوب=$R$2)*(تواريخ&gt;=$P$3)*(تواريخ&lt;=$AD$3)*(4^8-ROW(حسوب)),ROWS(G$9:G590)),0))</f>
        <v>0</v>
      </c>
      <c r="H590" s="84">
        <f>INDEX('1'!AV:AV,INDEX(4^8-LARGE((حسوب=$R$2)*(تواريخ&gt;=$P$3)*(تواريخ&lt;=$AD$3)*(4^8-ROW(حسوب)),ROWS(H$9:H590)),0))</f>
        <v>0</v>
      </c>
      <c r="I590" s="81">
        <f>INDEX('1'!J:J,INDEX(4^8-LARGE((حسوب=$R$2)*(تواريخ&gt;=$P$3)*(تواريخ&lt;=$AD$3)*(4^8-ROW(حسوب)),ROWS(I$9:I590)),0))</f>
        <v>0</v>
      </c>
      <c r="J590" s="81">
        <f>INDEX('1'!K:K,INDEX(4^8-LARGE((حسوب=$R$2)*(تواريخ&gt;=$P$3)*(تواريخ&lt;=$AD$3)*(4^8-ROW(حسوب)),ROWS(J$9:J590)),0))</f>
        <v>0</v>
      </c>
      <c r="K590" s="81">
        <f>INDEX('1'!L:L,INDEX(4^8-LARGE((حسوب=$R$2)*(تواريخ&gt;=$P$3)*(تواريخ&lt;=$AD$3)*(4^8-ROW(حسوب)),ROWS(K$9:K590)),0))</f>
        <v>0</v>
      </c>
      <c r="L590" s="81">
        <f>INDEX('1'!M:M,INDEX(4^8-LARGE((حسوب=$R$2)*(تواريخ&gt;=$P$3)*(تواريخ&lt;=$AD$3)*(4^8-ROW(حسوب)),ROWS(L$9:L590)),0))</f>
        <v>0</v>
      </c>
      <c r="M590" s="81">
        <f>INDEX('1'!N:N,INDEX(4^8-LARGE((حسوب=$R$2)*(تواريخ&gt;=$P$3)*(تواريخ&lt;=$AD$3)*(4^8-ROW(حسوب)),ROWS(M$9:M590)),0))</f>
        <v>0</v>
      </c>
      <c r="N590" s="81">
        <f>INDEX('1'!O:O,INDEX(4^8-LARGE((حسوب=$R$2)*(تواريخ&gt;=$P$3)*(تواريخ&lt;=$AD$3)*(4^8-ROW(حسوب)),ROWS(N$9:N590)),0))</f>
        <v>0</v>
      </c>
      <c r="O590" s="81">
        <f>INDEX('1'!P:P,INDEX(4^8-LARGE((حسوب=$R$2)*(تواريخ&gt;=$P$3)*(تواريخ&lt;=$AD$3)*(4^8-ROW(حسوب)),ROWS(O$9:O590)),0))</f>
        <v>0</v>
      </c>
      <c r="P590" s="81">
        <f>INDEX('1'!Q:Q,INDEX(4^8-LARGE((حسوب=$R$2)*(تواريخ&gt;=$P$3)*(تواريخ&lt;=$AD$3)*(4^8-ROW(حسوب)),ROWS(P$9:P590)),0))</f>
        <v>0</v>
      </c>
      <c r="Q590" s="81">
        <f>INDEX('1'!R:R,INDEX(4^8-LARGE((حسوب=$R$2)*(تواريخ&gt;=$P$3)*(تواريخ&lt;=$AD$3)*(4^8-ROW(حسوب)),ROWS(Q$9:Q590)),0))</f>
        <v>0</v>
      </c>
      <c r="R590" s="81">
        <f>INDEX('1'!S:S,INDEX(4^8-LARGE((حسوب=$R$2)*(تواريخ&gt;=$P$3)*(تواريخ&lt;=$AD$3)*(4^8-ROW(حسوب)),ROWS(R$9:R590)),0))</f>
        <v>0</v>
      </c>
      <c r="S590" s="81">
        <f>INDEX('1'!T:T,INDEX(4^8-LARGE((حسوب=$R$2)*(تواريخ&gt;=$P$3)*(تواريخ&lt;=$AD$3)*(4^8-ROW(حسوب)),ROWS(S$9:S590)),0))</f>
        <v>0</v>
      </c>
      <c r="T590" s="81">
        <f>INDEX('1'!U:U,INDEX(4^8-LARGE((حسوب=$R$2)*(تواريخ&gt;=$P$3)*(تواريخ&lt;=$AD$3)*(4^8-ROW(حسوب)),ROWS(T$9:T590)),0))</f>
        <v>0</v>
      </c>
      <c r="U590" s="81">
        <f>INDEX('1'!V:V,INDEX(4^8-LARGE((حسوب=$R$2)*(تواريخ&gt;=$P$3)*(تواريخ&lt;=$AD$3)*(4^8-ROW(حسوب)),ROWS(U$9:U590)),0))</f>
        <v>0</v>
      </c>
      <c r="V590" s="81">
        <f>INDEX('1'!W:W,INDEX(4^8-LARGE((حسوب=$R$2)*(تواريخ&gt;=$P$3)*(تواريخ&lt;=$AD$3)*(4^8-ROW(حسوب)),ROWS(V$9:V590)),0))</f>
        <v>0</v>
      </c>
      <c r="W590" s="81">
        <f>INDEX('1'!X:X,INDEX(4^8-LARGE((حسوب=$R$2)*(تواريخ&gt;=$P$3)*(تواريخ&lt;=$AD$3)*(4^8-ROW(حسوب)),ROWS(W$9:W590)),0))</f>
        <v>0</v>
      </c>
      <c r="X590" s="81">
        <f>INDEX('1'!Y:Y,INDEX(4^8-LARGE((حسوب=$R$2)*(تواريخ&gt;=$P$3)*(تواريخ&lt;=$AD$3)*(4^8-ROW(حسوب)),ROWS(X$9:X590)),0))</f>
        <v>0</v>
      </c>
      <c r="Y590" s="81">
        <f>INDEX('1'!Z:Z,INDEX(4^8-LARGE((حسوب=$R$2)*(تواريخ&gt;=$P$3)*(تواريخ&lt;=$AD$3)*(4^8-ROW(حسوب)),ROWS(Y$9:Y590)),0))</f>
        <v>0</v>
      </c>
      <c r="Z590" s="81">
        <f>INDEX('1'!AA:AA,INDEX(4^8-LARGE((حسوب=$R$2)*(تواريخ&gt;=$P$3)*(تواريخ&lt;=$AD$3)*(4^8-ROW(حسوب)),ROWS(Z$9:Z590)),0))</f>
        <v>0</v>
      </c>
      <c r="AA590" s="81">
        <f>INDEX('1'!AB:AB,INDEX(4^8-LARGE((حسوب=$R$2)*(تواريخ&gt;=$P$3)*(تواريخ&lt;=$AD$3)*(4^8-ROW(حسوب)),ROWS(AA$9:AA590)),0))</f>
        <v>0</v>
      </c>
      <c r="AB590" s="81">
        <f>INDEX('1'!AC:AC,INDEX(4^8-LARGE((حسوب=$R$2)*(تواريخ&gt;=$P$3)*(تواريخ&lt;=$AD$3)*(4^8-ROW(حسوب)),ROWS(AB$9:AB590)),0))</f>
        <v>0</v>
      </c>
      <c r="AC590" s="81">
        <f>INDEX('1'!AD:AD,INDEX(4^8-LARGE((حسوب=$R$2)*(تواريخ&gt;=$P$3)*(تواريخ&lt;=$AD$3)*(4^8-ROW(حسوب)),ROWS(AC$9:AC590)),0))</f>
        <v>0</v>
      </c>
      <c r="AD590" s="81">
        <f>INDEX('1'!AE:AE,INDEX(4^8-LARGE((حسوب=$R$2)*(تواريخ&gt;=$P$3)*(تواريخ&lt;=$AD$3)*(4^8-ROW(حسوب)),ROWS(AD$9:AD590)),0))</f>
        <v>0</v>
      </c>
      <c r="AE590" s="57"/>
      <c r="AF590" s="57"/>
      <c r="AG590" s="58"/>
      <c r="AH590" s="58"/>
      <c r="AI590" s="58"/>
      <c r="AJ590" s="58"/>
      <c r="AK590" s="58"/>
      <c r="AL590" s="58"/>
      <c r="AM590" s="58"/>
      <c r="AN590" s="58"/>
      <c r="AO590" s="58"/>
      <c r="AP590" s="58"/>
      <c r="AQ590" s="57"/>
      <c r="AR590" s="57"/>
      <c r="AS590" s="80">
        <f>INDEX('1'!AY:AY,INDEX(4^8-LARGE((حسوب=$R$2)*(تواريخ&gt;=$P$3)*(تواريخ&lt;=$AD$3)*(4^8-ROW(حسوب)),ROWS(AS$9:AS590)),0))</f>
        <v>0</v>
      </c>
      <c r="AT590" s="80">
        <f>INDEX('1'!AX:AX,INDEX(4^8-LARGE((حسوب=$R$2)*(تواريخ&gt;=$P$3)*(تواريخ&lt;=$AD$3)*(4^8-ROW(حسوب)),ROWS(AT$9:AT590)),0))</f>
        <v>0</v>
      </c>
      <c r="AU590" s="80">
        <f>INDEX('1'!BA:BA,INDEX(4^8-LARGE((حسوب=$R$2)*(تواريخ&gt;=$P$3)*(تواريخ&lt;=$AD$3)*(4^8-ROW(حسوب)),ROWS(AU$9:AU590)),0))</f>
        <v>0</v>
      </c>
      <c r="AV590" s="80">
        <f>INDEX('1'!AZ:AZ,INDEX(4^8-LARGE((حسوب=$R$2)*(تواريخ&gt;=$P$3)*(تواريخ&lt;=$AD$3)*(4^8-ROW(حسوب)),ROWS(AV$9:AV590)),0))</f>
        <v>0</v>
      </c>
      <c r="AW590" s="79" t="str">
        <f t="shared" si="11"/>
        <v/>
      </c>
    </row>
    <row r="591" spans="6:49" ht="18">
      <c r="F591" s="83">
        <f>IF($G591="","",(INDEX('1'!A:A,INDEX(4^8-LARGE((حسوب=$R$2)*(تواريخ&gt;=$P$3)*(تواريخ&lt;=$AD$3)*(4^8-ROW(حسوب)),ROWS(F$9:F591)),0))))</f>
        <v>0</v>
      </c>
      <c r="G591" s="84">
        <f>INDEX('1'!AT:AT,INDEX(4^8-LARGE((حسوب=$R$2)*(تواريخ&gt;=$P$3)*(تواريخ&lt;=$AD$3)*(4^8-ROW(حسوب)),ROWS(G$9:G591)),0))</f>
        <v>0</v>
      </c>
      <c r="H591" s="84">
        <f>INDEX('1'!AV:AV,INDEX(4^8-LARGE((حسوب=$R$2)*(تواريخ&gt;=$P$3)*(تواريخ&lt;=$AD$3)*(4^8-ROW(حسوب)),ROWS(H$9:H591)),0))</f>
        <v>0</v>
      </c>
      <c r="I591" s="81">
        <f>INDEX('1'!J:J,INDEX(4^8-LARGE((حسوب=$R$2)*(تواريخ&gt;=$P$3)*(تواريخ&lt;=$AD$3)*(4^8-ROW(حسوب)),ROWS(I$9:I591)),0))</f>
        <v>0</v>
      </c>
      <c r="J591" s="81">
        <f>INDEX('1'!K:K,INDEX(4^8-LARGE((حسوب=$R$2)*(تواريخ&gt;=$P$3)*(تواريخ&lt;=$AD$3)*(4^8-ROW(حسوب)),ROWS(J$9:J591)),0))</f>
        <v>0</v>
      </c>
      <c r="K591" s="81">
        <f>INDEX('1'!L:L,INDEX(4^8-LARGE((حسوب=$R$2)*(تواريخ&gt;=$P$3)*(تواريخ&lt;=$AD$3)*(4^8-ROW(حسوب)),ROWS(K$9:K591)),0))</f>
        <v>0</v>
      </c>
      <c r="L591" s="81">
        <f>INDEX('1'!M:M,INDEX(4^8-LARGE((حسوب=$R$2)*(تواريخ&gt;=$P$3)*(تواريخ&lt;=$AD$3)*(4^8-ROW(حسوب)),ROWS(L$9:L591)),0))</f>
        <v>0</v>
      </c>
      <c r="M591" s="81">
        <f>INDEX('1'!N:N,INDEX(4^8-LARGE((حسوب=$R$2)*(تواريخ&gt;=$P$3)*(تواريخ&lt;=$AD$3)*(4^8-ROW(حسوب)),ROWS(M$9:M591)),0))</f>
        <v>0</v>
      </c>
      <c r="N591" s="81">
        <f>INDEX('1'!O:O,INDEX(4^8-LARGE((حسوب=$R$2)*(تواريخ&gt;=$P$3)*(تواريخ&lt;=$AD$3)*(4^8-ROW(حسوب)),ROWS(N$9:N591)),0))</f>
        <v>0</v>
      </c>
      <c r="O591" s="81">
        <f>INDEX('1'!P:P,INDEX(4^8-LARGE((حسوب=$R$2)*(تواريخ&gt;=$P$3)*(تواريخ&lt;=$AD$3)*(4^8-ROW(حسوب)),ROWS(O$9:O591)),0))</f>
        <v>0</v>
      </c>
      <c r="P591" s="81">
        <f>INDEX('1'!Q:Q,INDEX(4^8-LARGE((حسوب=$R$2)*(تواريخ&gt;=$P$3)*(تواريخ&lt;=$AD$3)*(4^8-ROW(حسوب)),ROWS(P$9:P591)),0))</f>
        <v>0</v>
      </c>
      <c r="Q591" s="81">
        <f>INDEX('1'!R:R,INDEX(4^8-LARGE((حسوب=$R$2)*(تواريخ&gt;=$P$3)*(تواريخ&lt;=$AD$3)*(4^8-ROW(حسوب)),ROWS(Q$9:Q591)),0))</f>
        <v>0</v>
      </c>
      <c r="R591" s="81">
        <f>INDEX('1'!S:S,INDEX(4^8-LARGE((حسوب=$R$2)*(تواريخ&gt;=$P$3)*(تواريخ&lt;=$AD$3)*(4^8-ROW(حسوب)),ROWS(R$9:R591)),0))</f>
        <v>0</v>
      </c>
      <c r="S591" s="81">
        <f>INDEX('1'!T:T,INDEX(4^8-LARGE((حسوب=$R$2)*(تواريخ&gt;=$P$3)*(تواريخ&lt;=$AD$3)*(4^8-ROW(حسوب)),ROWS(S$9:S591)),0))</f>
        <v>0</v>
      </c>
      <c r="T591" s="81">
        <f>INDEX('1'!U:U,INDEX(4^8-LARGE((حسوب=$R$2)*(تواريخ&gt;=$P$3)*(تواريخ&lt;=$AD$3)*(4^8-ROW(حسوب)),ROWS(T$9:T591)),0))</f>
        <v>0</v>
      </c>
      <c r="U591" s="81">
        <f>INDEX('1'!V:V,INDEX(4^8-LARGE((حسوب=$R$2)*(تواريخ&gt;=$P$3)*(تواريخ&lt;=$AD$3)*(4^8-ROW(حسوب)),ROWS(U$9:U591)),0))</f>
        <v>0</v>
      </c>
      <c r="V591" s="81">
        <f>INDEX('1'!W:W,INDEX(4^8-LARGE((حسوب=$R$2)*(تواريخ&gt;=$P$3)*(تواريخ&lt;=$AD$3)*(4^8-ROW(حسوب)),ROWS(V$9:V591)),0))</f>
        <v>0</v>
      </c>
      <c r="W591" s="81">
        <f>INDEX('1'!X:X,INDEX(4^8-LARGE((حسوب=$R$2)*(تواريخ&gt;=$P$3)*(تواريخ&lt;=$AD$3)*(4^8-ROW(حسوب)),ROWS(W$9:W591)),0))</f>
        <v>0</v>
      </c>
      <c r="X591" s="81">
        <f>INDEX('1'!Y:Y,INDEX(4^8-LARGE((حسوب=$R$2)*(تواريخ&gt;=$P$3)*(تواريخ&lt;=$AD$3)*(4^8-ROW(حسوب)),ROWS(X$9:X591)),0))</f>
        <v>0</v>
      </c>
      <c r="Y591" s="81">
        <f>INDEX('1'!Z:Z,INDEX(4^8-LARGE((حسوب=$R$2)*(تواريخ&gt;=$P$3)*(تواريخ&lt;=$AD$3)*(4^8-ROW(حسوب)),ROWS(Y$9:Y591)),0))</f>
        <v>0</v>
      </c>
      <c r="Z591" s="81">
        <f>INDEX('1'!AA:AA,INDEX(4^8-LARGE((حسوب=$R$2)*(تواريخ&gt;=$P$3)*(تواريخ&lt;=$AD$3)*(4^8-ROW(حسوب)),ROWS(Z$9:Z591)),0))</f>
        <v>0</v>
      </c>
      <c r="AA591" s="81">
        <f>INDEX('1'!AB:AB,INDEX(4^8-LARGE((حسوب=$R$2)*(تواريخ&gt;=$P$3)*(تواريخ&lt;=$AD$3)*(4^8-ROW(حسوب)),ROWS(AA$9:AA591)),0))</f>
        <v>0</v>
      </c>
      <c r="AB591" s="81">
        <f>INDEX('1'!AC:AC,INDEX(4^8-LARGE((حسوب=$R$2)*(تواريخ&gt;=$P$3)*(تواريخ&lt;=$AD$3)*(4^8-ROW(حسوب)),ROWS(AB$9:AB591)),0))</f>
        <v>0</v>
      </c>
      <c r="AC591" s="81">
        <f>INDEX('1'!AD:AD,INDEX(4^8-LARGE((حسوب=$R$2)*(تواريخ&gt;=$P$3)*(تواريخ&lt;=$AD$3)*(4^8-ROW(حسوب)),ROWS(AC$9:AC591)),0))</f>
        <v>0</v>
      </c>
      <c r="AD591" s="81">
        <f>INDEX('1'!AE:AE,INDEX(4^8-LARGE((حسوب=$R$2)*(تواريخ&gt;=$P$3)*(تواريخ&lt;=$AD$3)*(4^8-ROW(حسوب)),ROWS(AD$9:AD591)),0))</f>
        <v>0</v>
      </c>
      <c r="AE591" s="57"/>
      <c r="AF591" s="57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7"/>
      <c r="AR591" s="57"/>
      <c r="AS591" s="80">
        <f>INDEX('1'!AY:AY,INDEX(4^8-LARGE((حسوب=$R$2)*(تواريخ&gt;=$P$3)*(تواريخ&lt;=$AD$3)*(4^8-ROW(حسوب)),ROWS(AS$9:AS591)),0))</f>
        <v>0</v>
      </c>
      <c r="AT591" s="80">
        <f>INDEX('1'!AX:AX,INDEX(4^8-LARGE((حسوب=$R$2)*(تواريخ&gt;=$P$3)*(تواريخ&lt;=$AD$3)*(4^8-ROW(حسوب)),ROWS(AT$9:AT591)),0))</f>
        <v>0</v>
      </c>
      <c r="AU591" s="80">
        <f>INDEX('1'!BA:BA,INDEX(4^8-LARGE((حسوب=$R$2)*(تواريخ&gt;=$P$3)*(تواريخ&lt;=$AD$3)*(4^8-ROW(حسوب)),ROWS(AU$9:AU591)),0))</f>
        <v>0</v>
      </c>
      <c r="AV591" s="80">
        <f>INDEX('1'!AZ:AZ,INDEX(4^8-LARGE((حسوب=$R$2)*(تواريخ&gt;=$P$3)*(تواريخ&lt;=$AD$3)*(4^8-ROW(حسوب)),ROWS(AV$9:AV591)),0))</f>
        <v>0</v>
      </c>
      <c r="AW591" s="79" t="str">
        <f t="shared" si="11"/>
        <v/>
      </c>
    </row>
    <row r="592" spans="6:49" ht="18">
      <c r="F592" s="83">
        <f>IF($G592="","",(INDEX('1'!A:A,INDEX(4^8-LARGE((حسوب=$R$2)*(تواريخ&gt;=$P$3)*(تواريخ&lt;=$AD$3)*(4^8-ROW(حسوب)),ROWS(F$9:F592)),0))))</f>
        <v>0</v>
      </c>
      <c r="G592" s="84">
        <f>INDEX('1'!AT:AT,INDEX(4^8-LARGE((حسوب=$R$2)*(تواريخ&gt;=$P$3)*(تواريخ&lt;=$AD$3)*(4^8-ROW(حسوب)),ROWS(G$9:G592)),0))</f>
        <v>0</v>
      </c>
      <c r="H592" s="84">
        <f>INDEX('1'!AV:AV,INDEX(4^8-LARGE((حسوب=$R$2)*(تواريخ&gt;=$P$3)*(تواريخ&lt;=$AD$3)*(4^8-ROW(حسوب)),ROWS(H$9:H592)),0))</f>
        <v>0</v>
      </c>
      <c r="I592" s="81">
        <f>INDEX('1'!J:J,INDEX(4^8-LARGE((حسوب=$R$2)*(تواريخ&gt;=$P$3)*(تواريخ&lt;=$AD$3)*(4^8-ROW(حسوب)),ROWS(I$9:I592)),0))</f>
        <v>0</v>
      </c>
      <c r="J592" s="81">
        <f>INDEX('1'!K:K,INDEX(4^8-LARGE((حسوب=$R$2)*(تواريخ&gt;=$P$3)*(تواريخ&lt;=$AD$3)*(4^8-ROW(حسوب)),ROWS(J$9:J592)),0))</f>
        <v>0</v>
      </c>
      <c r="K592" s="81">
        <f>INDEX('1'!L:L,INDEX(4^8-LARGE((حسوب=$R$2)*(تواريخ&gt;=$P$3)*(تواريخ&lt;=$AD$3)*(4^8-ROW(حسوب)),ROWS(K$9:K592)),0))</f>
        <v>0</v>
      </c>
      <c r="L592" s="81">
        <f>INDEX('1'!M:M,INDEX(4^8-LARGE((حسوب=$R$2)*(تواريخ&gt;=$P$3)*(تواريخ&lt;=$AD$3)*(4^8-ROW(حسوب)),ROWS(L$9:L592)),0))</f>
        <v>0</v>
      </c>
      <c r="M592" s="81">
        <f>INDEX('1'!N:N,INDEX(4^8-LARGE((حسوب=$R$2)*(تواريخ&gt;=$P$3)*(تواريخ&lt;=$AD$3)*(4^8-ROW(حسوب)),ROWS(M$9:M592)),0))</f>
        <v>0</v>
      </c>
      <c r="N592" s="81">
        <f>INDEX('1'!O:O,INDEX(4^8-LARGE((حسوب=$R$2)*(تواريخ&gt;=$P$3)*(تواريخ&lt;=$AD$3)*(4^8-ROW(حسوب)),ROWS(N$9:N592)),0))</f>
        <v>0</v>
      </c>
      <c r="O592" s="81">
        <f>INDEX('1'!P:P,INDEX(4^8-LARGE((حسوب=$R$2)*(تواريخ&gt;=$P$3)*(تواريخ&lt;=$AD$3)*(4^8-ROW(حسوب)),ROWS(O$9:O592)),0))</f>
        <v>0</v>
      </c>
      <c r="P592" s="81">
        <f>INDEX('1'!Q:Q,INDEX(4^8-LARGE((حسوب=$R$2)*(تواريخ&gt;=$P$3)*(تواريخ&lt;=$AD$3)*(4^8-ROW(حسوب)),ROWS(P$9:P592)),0))</f>
        <v>0</v>
      </c>
      <c r="Q592" s="81">
        <f>INDEX('1'!R:R,INDEX(4^8-LARGE((حسوب=$R$2)*(تواريخ&gt;=$P$3)*(تواريخ&lt;=$AD$3)*(4^8-ROW(حسوب)),ROWS(Q$9:Q592)),0))</f>
        <v>0</v>
      </c>
      <c r="R592" s="81">
        <f>INDEX('1'!S:S,INDEX(4^8-LARGE((حسوب=$R$2)*(تواريخ&gt;=$P$3)*(تواريخ&lt;=$AD$3)*(4^8-ROW(حسوب)),ROWS(R$9:R592)),0))</f>
        <v>0</v>
      </c>
      <c r="S592" s="81">
        <f>INDEX('1'!T:T,INDEX(4^8-LARGE((حسوب=$R$2)*(تواريخ&gt;=$P$3)*(تواريخ&lt;=$AD$3)*(4^8-ROW(حسوب)),ROWS(S$9:S592)),0))</f>
        <v>0</v>
      </c>
      <c r="T592" s="81">
        <f>INDEX('1'!U:U,INDEX(4^8-LARGE((حسوب=$R$2)*(تواريخ&gt;=$P$3)*(تواريخ&lt;=$AD$3)*(4^8-ROW(حسوب)),ROWS(T$9:T592)),0))</f>
        <v>0</v>
      </c>
      <c r="U592" s="81">
        <f>INDEX('1'!V:V,INDEX(4^8-LARGE((حسوب=$R$2)*(تواريخ&gt;=$P$3)*(تواريخ&lt;=$AD$3)*(4^8-ROW(حسوب)),ROWS(U$9:U592)),0))</f>
        <v>0</v>
      </c>
      <c r="V592" s="81">
        <f>INDEX('1'!W:W,INDEX(4^8-LARGE((حسوب=$R$2)*(تواريخ&gt;=$P$3)*(تواريخ&lt;=$AD$3)*(4^8-ROW(حسوب)),ROWS(V$9:V592)),0))</f>
        <v>0</v>
      </c>
      <c r="W592" s="81">
        <f>INDEX('1'!X:X,INDEX(4^8-LARGE((حسوب=$R$2)*(تواريخ&gt;=$P$3)*(تواريخ&lt;=$AD$3)*(4^8-ROW(حسوب)),ROWS(W$9:W592)),0))</f>
        <v>0</v>
      </c>
      <c r="X592" s="81">
        <f>INDEX('1'!Y:Y,INDEX(4^8-LARGE((حسوب=$R$2)*(تواريخ&gt;=$P$3)*(تواريخ&lt;=$AD$3)*(4^8-ROW(حسوب)),ROWS(X$9:X592)),0))</f>
        <v>0</v>
      </c>
      <c r="Y592" s="81">
        <f>INDEX('1'!Z:Z,INDEX(4^8-LARGE((حسوب=$R$2)*(تواريخ&gt;=$P$3)*(تواريخ&lt;=$AD$3)*(4^8-ROW(حسوب)),ROWS(Y$9:Y592)),0))</f>
        <v>0</v>
      </c>
      <c r="Z592" s="81">
        <f>INDEX('1'!AA:AA,INDEX(4^8-LARGE((حسوب=$R$2)*(تواريخ&gt;=$P$3)*(تواريخ&lt;=$AD$3)*(4^8-ROW(حسوب)),ROWS(Z$9:Z592)),0))</f>
        <v>0</v>
      </c>
      <c r="AA592" s="81">
        <f>INDEX('1'!AB:AB,INDEX(4^8-LARGE((حسوب=$R$2)*(تواريخ&gt;=$P$3)*(تواريخ&lt;=$AD$3)*(4^8-ROW(حسوب)),ROWS(AA$9:AA592)),0))</f>
        <v>0</v>
      </c>
      <c r="AB592" s="81">
        <f>INDEX('1'!AC:AC,INDEX(4^8-LARGE((حسوب=$R$2)*(تواريخ&gt;=$P$3)*(تواريخ&lt;=$AD$3)*(4^8-ROW(حسوب)),ROWS(AB$9:AB592)),0))</f>
        <v>0</v>
      </c>
      <c r="AC592" s="81">
        <f>INDEX('1'!AD:AD,INDEX(4^8-LARGE((حسوب=$R$2)*(تواريخ&gt;=$P$3)*(تواريخ&lt;=$AD$3)*(4^8-ROW(حسوب)),ROWS(AC$9:AC592)),0))</f>
        <v>0</v>
      </c>
      <c r="AD592" s="81">
        <f>INDEX('1'!AE:AE,INDEX(4^8-LARGE((حسوب=$R$2)*(تواريخ&gt;=$P$3)*(تواريخ&lt;=$AD$3)*(4^8-ROW(حسوب)),ROWS(AD$9:AD592)),0))</f>
        <v>0</v>
      </c>
      <c r="AE592" s="57"/>
      <c r="AF592" s="57"/>
      <c r="AG592" s="58"/>
      <c r="AH592" s="58"/>
      <c r="AI592" s="58"/>
      <c r="AJ592" s="58"/>
      <c r="AK592" s="58"/>
      <c r="AL592" s="58"/>
      <c r="AM592" s="58"/>
      <c r="AN592" s="58"/>
      <c r="AO592" s="58"/>
      <c r="AP592" s="58"/>
      <c r="AQ592" s="57"/>
      <c r="AR592" s="57"/>
      <c r="AS592" s="80">
        <f>INDEX('1'!AY:AY,INDEX(4^8-LARGE((حسوب=$R$2)*(تواريخ&gt;=$P$3)*(تواريخ&lt;=$AD$3)*(4^8-ROW(حسوب)),ROWS(AS$9:AS592)),0))</f>
        <v>0</v>
      </c>
      <c r="AT592" s="80">
        <f>INDEX('1'!AX:AX,INDEX(4^8-LARGE((حسوب=$R$2)*(تواريخ&gt;=$P$3)*(تواريخ&lt;=$AD$3)*(4^8-ROW(حسوب)),ROWS(AT$9:AT592)),0))</f>
        <v>0</v>
      </c>
      <c r="AU592" s="80">
        <f>INDEX('1'!BA:BA,INDEX(4^8-LARGE((حسوب=$R$2)*(تواريخ&gt;=$P$3)*(تواريخ&lt;=$AD$3)*(4^8-ROW(حسوب)),ROWS(AU$9:AU592)),0))</f>
        <v>0</v>
      </c>
      <c r="AV592" s="80">
        <f>INDEX('1'!AZ:AZ,INDEX(4^8-LARGE((حسوب=$R$2)*(تواريخ&gt;=$P$3)*(تواريخ&lt;=$AD$3)*(4^8-ROW(حسوب)),ROWS(AV$9:AV592)),0))</f>
        <v>0</v>
      </c>
      <c r="AW592" s="79" t="str">
        <f t="shared" si="11"/>
        <v/>
      </c>
    </row>
    <row r="593" spans="6:49" ht="18">
      <c r="F593" s="83">
        <f>IF($G593="","",(INDEX('1'!A:A,INDEX(4^8-LARGE((حسوب=$R$2)*(تواريخ&gt;=$P$3)*(تواريخ&lt;=$AD$3)*(4^8-ROW(حسوب)),ROWS(F$9:F593)),0))))</f>
        <v>0</v>
      </c>
      <c r="G593" s="84">
        <f>INDEX('1'!AT:AT,INDEX(4^8-LARGE((حسوب=$R$2)*(تواريخ&gt;=$P$3)*(تواريخ&lt;=$AD$3)*(4^8-ROW(حسوب)),ROWS(G$9:G593)),0))</f>
        <v>0</v>
      </c>
      <c r="H593" s="84">
        <f>INDEX('1'!AV:AV,INDEX(4^8-LARGE((حسوب=$R$2)*(تواريخ&gt;=$P$3)*(تواريخ&lt;=$AD$3)*(4^8-ROW(حسوب)),ROWS(H$9:H593)),0))</f>
        <v>0</v>
      </c>
      <c r="I593" s="81">
        <f>INDEX('1'!J:J,INDEX(4^8-LARGE((حسوب=$R$2)*(تواريخ&gt;=$P$3)*(تواريخ&lt;=$AD$3)*(4^8-ROW(حسوب)),ROWS(I$9:I593)),0))</f>
        <v>0</v>
      </c>
      <c r="J593" s="81">
        <f>INDEX('1'!K:K,INDEX(4^8-LARGE((حسوب=$R$2)*(تواريخ&gt;=$P$3)*(تواريخ&lt;=$AD$3)*(4^8-ROW(حسوب)),ROWS(J$9:J593)),0))</f>
        <v>0</v>
      </c>
      <c r="K593" s="81">
        <f>INDEX('1'!L:L,INDEX(4^8-LARGE((حسوب=$R$2)*(تواريخ&gt;=$P$3)*(تواريخ&lt;=$AD$3)*(4^8-ROW(حسوب)),ROWS(K$9:K593)),0))</f>
        <v>0</v>
      </c>
      <c r="L593" s="81">
        <f>INDEX('1'!M:M,INDEX(4^8-LARGE((حسوب=$R$2)*(تواريخ&gt;=$P$3)*(تواريخ&lt;=$AD$3)*(4^8-ROW(حسوب)),ROWS(L$9:L593)),0))</f>
        <v>0</v>
      </c>
      <c r="M593" s="81">
        <f>INDEX('1'!N:N,INDEX(4^8-LARGE((حسوب=$R$2)*(تواريخ&gt;=$P$3)*(تواريخ&lt;=$AD$3)*(4^8-ROW(حسوب)),ROWS(M$9:M593)),0))</f>
        <v>0</v>
      </c>
      <c r="N593" s="81">
        <f>INDEX('1'!O:O,INDEX(4^8-LARGE((حسوب=$R$2)*(تواريخ&gt;=$P$3)*(تواريخ&lt;=$AD$3)*(4^8-ROW(حسوب)),ROWS(N$9:N593)),0))</f>
        <v>0</v>
      </c>
      <c r="O593" s="81">
        <f>INDEX('1'!P:P,INDEX(4^8-LARGE((حسوب=$R$2)*(تواريخ&gt;=$P$3)*(تواريخ&lt;=$AD$3)*(4^8-ROW(حسوب)),ROWS(O$9:O593)),0))</f>
        <v>0</v>
      </c>
      <c r="P593" s="81">
        <f>INDEX('1'!Q:Q,INDEX(4^8-LARGE((حسوب=$R$2)*(تواريخ&gt;=$P$3)*(تواريخ&lt;=$AD$3)*(4^8-ROW(حسوب)),ROWS(P$9:P593)),0))</f>
        <v>0</v>
      </c>
      <c r="Q593" s="81">
        <f>INDEX('1'!R:R,INDEX(4^8-LARGE((حسوب=$R$2)*(تواريخ&gt;=$P$3)*(تواريخ&lt;=$AD$3)*(4^8-ROW(حسوب)),ROWS(Q$9:Q593)),0))</f>
        <v>0</v>
      </c>
      <c r="R593" s="81">
        <f>INDEX('1'!S:S,INDEX(4^8-LARGE((حسوب=$R$2)*(تواريخ&gt;=$P$3)*(تواريخ&lt;=$AD$3)*(4^8-ROW(حسوب)),ROWS(R$9:R593)),0))</f>
        <v>0</v>
      </c>
      <c r="S593" s="81">
        <f>INDEX('1'!T:T,INDEX(4^8-LARGE((حسوب=$R$2)*(تواريخ&gt;=$P$3)*(تواريخ&lt;=$AD$3)*(4^8-ROW(حسوب)),ROWS(S$9:S593)),0))</f>
        <v>0</v>
      </c>
      <c r="T593" s="81">
        <f>INDEX('1'!U:U,INDEX(4^8-LARGE((حسوب=$R$2)*(تواريخ&gt;=$P$3)*(تواريخ&lt;=$AD$3)*(4^8-ROW(حسوب)),ROWS(T$9:T593)),0))</f>
        <v>0</v>
      </c>
      <c r="U593" s="81">
        <f>INDEX('1'!V:V,INDEX(4^8-LARGE((حسوب=$R$2)*(تواريخ&gt;=$P$3)*(تواريخ&lt;=$AD$3)*(4^8-ROW(حسوب)),ROWS(U$9:U593)),0))</f>
        <v>0</v>
      </c>
      <c r="V593" s="81">
        <f>INDEX('1'!W:W,INDEX(4^8-LARGE((حسوب=$R$2)*(تواريخ&gt;=$P$3)*(تواريخ&lt;=$AD$3)*(4^8-ROW(حسوب)),ROWS(V$9:V593)),0))</f>
        <v>0</v>
      </c>
      <c r="W593" s="81">
        <f>INDEX('1'!X:X,INDEX(4^8-LARGE((حسوب=$R$2)*(تواريخ&gt;=$P$3)*(تواريخ&lt;=$AD$3)*(4^8-ROW(حسوب)),ROWS(W$9:W593)),0))</f>
        <v>0</v>
      </c>
      <c r="X593" s="81">
        <f>INDEX('1'!Y:Y,INDEX(4^8-LARGE((حسوب=$R$2)*(تواريخ&gt;=$P$3)*(تواريخ&lt;=$AD$3)*(4^8-ROW(حسوب)),ROWS(X$9:X593)),0))</f>
        <v>0</v>
      </c>
      <c r="Y593" s="81">
        <f>INDEX('1'!Z:Z,INDEX(4^8-LARGE((حسوب=$R$2)*(تواريخ&gt;=$P$3)*(تواريخ&lt;=$AD$3)*(4^8-ROW(حسوب)),ROWS(Y$9:Y593)),0))</f>
        <v>0</v>
      </c>
      <c r="Z593" s="81">
        <f>INDEX('1'!AA:AA,INDEX(4^8-LARGE((حسوب=$R$2)*(تواريخ&gt;=$P$3)*(تواريخ&lt;=$AD$3)*(4^8-ROW(حسوب)),ROWS(Z$9:Z593)),0))</f>
        <v>0</v>
      </c>
      <c r="AA593" s="81">
        <f>INDEX('1'!AB:AB,INDEX(4^8-LARGE((حسوب=$R$2)*(تواريخ&gt;=$P$3)*(تواريخ&lt;=$AD$3)*(4^8-ROW(حسوب)),ROWS(AA$9:AA593)),0))</f>
        <v>0</v>
      </c>
      <c r="AB593" s="81">
        <f>INDEX('1'!AC:AC,INDEX(4^8-LARGE((حسوب=$R$2)*(تواريخ&gt;=$P$3)*(تواريخ&lt;=$AD$3)*(4^8-ROW(حسوب)),ROWS(AB$9:AB593)),0))</f>
        <v>0</v>
      </c>
      <c r="AC593" s="81">
        <f>INDEX('1'!AD:AD,INDEX(4^8-LARGE((حسوب=$R$2)*(تواريخ&gt;=$P$3)*(تواريخ&lt;=$AD$3)*(4^8-ROW(حسوب)),ROWS(AC$9:AC593)),0))</f>
        <v>0</v>
      </c>
      <c r="AD593" s="81">
        <f>INDEX('1'!AE:AE,INDEX(4^8-LARGE((حسوب=$R$2)*(تواريخ&gt;=$P$3)*(تواريخ&lt;=$AD$3)*(4^8-ROW(حسوب)),ROWS(AD$9:AD593)),0))</f>
        <v>0</v>
      </c>
      <c r="AE593" s="57"/>
      <c r="AF593" s="57"/>
      <c r="AG593" s="58"/>
      <c r="AH593" s="58"/>
      <c r="AI593" s="58"/>
      <c r="AJ593" s="58"/>
      <c r="AK593" s="58"/>
      <c r="AL593" s="58"/>
      <c r="AM593" s="58"/>
      <c r="AN593" s="58"/>
      <c r="AO593" s="58"/>
      <c r="AP593" s="58"/>
      <c r="AQ593" s="57"/>
      <c r="AR593" s="57"/>
      <c r="AS593" s="80">
        <f>INDEX('1'!AY:AY,INDEX(4^8-LARGE((حسوب=$R$2)*(تواريخ&gt;=$P$3)*(تواريخ&lt;=$AD$3)*(4^8-ROW(حسوب)),ROWS(AS$9:AS593)),0))</f>
        <v>0</v>
      </c>
      <c r="AT593" s="80">
        <f>INDEX('1'!AX:AX,INDEX(4^8-LARGE((حسوب=$R$2)*(تواريخ&gt;=$P$3)*(تواريخ&lt;=$AD$3)*(4^8-ROW(حسوب)),ROWS(AT$9:AT593)),0))</f>
        <v>0</v>
      </c>
      <c r="AU593" s="80">
        <f>INDEX('1'!BA:BA,INDEX(4^8-LARGE((حسوب=$R$2)*(تواريخ&gt;=$P$3)*(تواريخ&lt;=$AD$3)*(4^8-ROW(حسوب)),ROWS(AU$9:AU593)),0))</f>
        <v>0</v>
      </c>
      <c r="AV593" s="80">
        <f>INDEX('1'!AZ:AZ,INDEX(4^8-LARGE((حسوب=$R$2)*(تواريخ&gt;=$P$3)*(تواريخ&lt;=$AD$3)*(4^8-ROW(حسوب)),ROWS(AV$9:AV593)),0))</f>
        <v>0</v>
      </c>
      <c r="AW593" s="79" t="str">
        <f t="shared" si="11"/>
        <v/>
      </c>
    </row>
    <row r="594" spans="6:49" ht="18">
      <c r="F594" s="83">
        <f>IF($G594="","",(INDEX('1'!A:A,INDEX(4^8-LARGE((حسوب=$R$2)*(تواريخ&gt;=$P$3)*(تواريخ&lt;=$AD$3)*(4^8-ROW(حسوب)),ROWS(F$9:F594)),0))))</f>
        <v>0</v>
      </c>
      <c r="G594" s="84">
        <f>INDEX('1'!AT:AT,INDEX(4^8-LARGE((حسوب=$R$2)*(تواريخ&gt;=$P$3)*(تواريخ&lt;=$AD$3)*(4^8-ROW(حسوب)),ROWS(G$9:G594)),0))</f>
        <v>0</v>
      </c>
      <c r="H594" s="84">
        <f>INDEX('1'!AV:AV,INDEX(4^8-LARGE((حسوب=$R$2)*(تواريخ&gt;=$P$3)*(تواريخ&lt;=$AD$3)*(4^8-ROW(حسوب)),ROWS(H$9:H594)),0))</f>
        <v>0</v>
      </c>
      <c r="I594" s="81">
        <f>INDEX('1'!J:J,INDEX(4^8-LARGE((حسوب=$R$2)*(تواريخ&gt;=$P$3)*(تواريخ&lt;=$AD$3)*(4^8-ROW(حسوب)),ROWS(I$9:I594)),0))</f>
        <v>0</v>
      </c>
      <c r="J594" s="81">
        <f>INDEX('1'!K:K,INDEX(4^8-LARGE((حسوب=$R$2)*(تواريخ&gt;=$P$3)*(تواريخ&lt;=$AD$3)*(4^8-ROW(حسوب)),ROWS(J$9:J594)),0))</f>
        <v>0</v>
      </c>
      <c r="K594" s="81">
        <f>INDEX('1'!L:L,INDEX(4^8-LARGE((حسوب=$R$2)*(تواريخ&gt;=$P$3)*(تواريخ&lt;=$AD$3)*(4^8-ROW(حسوب)),ROWS(K$9:K594)),0))</f>
        <v>0</v>
      </c>
      <c r="L594" s="81">
        <f>INDEX('1'!M:M,INDEX(4^8-LARGE((حسوب=$R$2)*(تواريخ&gt;=$P$3)*(تواريخ&lt;=$AD$3)*(4^8-ROW(حسوب)),ROWS(L$9:L594)),0))</f>
        <v>0</v>
      </c>
      <c r="M594" s="81">
        <f>INDEX('1'!N:N,INDEX(4^8-LARGE((حسوب=$R$2)*(تواريخ&gt;=$P$3)*(تواريخ&lt;=$AD$3)*(4^8-ROW(حسوب)),ROWS(M$9:M594)),0))</f>
        <v>0</v>
      </c>
      <c r="N594" s="81">
        <f>INDEX('1'!O:O,INDEX(4^8-LARGE((حسوب=$R$2)*(تواريخ&gt;=$P$3)*(تواريخ&lt;=$AD$3)*(4^8-ROW(حسوب)),ROWS(N$9:N594)),0))</f>
        <v>0</v>
      </c>
      <c r="O594" s="81">
        <f>INDEX('1'!P:P,INDEX(4^8-LARGE((حسوب=$R$2)*(تواريخ&gt;=$P$3)*(تواريخ&lt;=$AD$3)*(4^8-ROW(حسوب)),ROWS(O$9:O594)),0))</f>
        <v>0</v>
      </c>
      <c r="P594" s="81">
        <f>INDEX('1'!Q:Q,INDEX(4^8-LARGE((حسوب=$R$2)*(تواريخ&gt;=$P$3)*(تواريخ&lt;=$AD$3)*(4^8-ROW(حسوب)),ROWS(P$9:P594)),0))</f>
        <v>0</v>
      </c>
      <c r="Q594" s="81">
        <f>INDEX('1'!R:R,INDEX(4^8-LARGE((حسوب=$R$2)*(تواريخ&gt;=$P$3)*(تواريخ&lt;=$AD$3)*(4^8-ROW(حسوب)),ROWS(Q$9:Q594)),0))</f>
        <v>0</v>
      </c>
      <c r="R594" s="81">
        <f>INDEX('1'!S:S,INDEX(4^8-LARGE((حسوب=$R$2)*(تواريخ&gt;=$P$3)*(تواريخ&lt;=$AD$3)*(4^8-ROW(حسوب)),ROWS(R$9:R594)),0))</f>
        <v>0</v>
      </c>
      <c r="S594" s="81">
        <f>INDEX('1'!T:T,INDEX(4^8-LARGE((حسوب=$R$2)*(تواريخ&gt;=$P$3)*(تواريخ&lt;=$AD$3)*(4^8-ROW(حسوب)),ROWS(S$9:S594)),0))</f>
        <v>0</v>
      </c>
      <c r="T594" s="81">
        <f>INDEX('1'!U:U,INDEX(4^8-LARGE((حسوب=$R$2)*(تواريخ&gt;=$P$3)*(تواريخ&lt;=$AD$3)*(4^8-ROW(حسوب)),ROWS(T$9:T594)),0))</f>
        <v>0</v>
      </c>
      <c r="U594" s="81">
        <f>INDEX('1'!V:V,INDEX(4^8-LARGE((حسوب=$R$2)*(تواريخ&gt;=$P$3)*(تواريخ&lt;=$AD$3)*(4^8-ROW(حسوب)),ROWS(U$9:U594)),0))</f>
        <v>0</v>
      </c>
      <c r="V594" s="81">
        <f>INDEX('1'!W:W,INDEX(4^8-LARGE((حسوب=$R$2)*(تواريخ&gt;=$P$3)*(تواريخ&lt;=$AD$3)*(4^8-ROW(حسوب)),ROWS(V$9:V594)),0))</f>
        <v>0</v>
      </c>
      <c r="W594" s="81">
        <f>INDEX('1'!X:X,INDEX(4^8-LARGE((حسوب=$R$2)*(تواريخ&gt;=$P$3)*(تواريخ&lt;=$AD$3)*(4^8-ROW(حسوب)),ROWS(W$9:W594)),0))</f>
        <v>0</v>
      </c>
      <c r="X594" s="81">
        <f>INDEX('1'!Y:Y,INDEX(4^8-LARGE((حسوب=$R$2)*(تواريخ&gt;=$P$3)*(تواريخ&lt;=$AD$3)*(4^8-ROW(حسوب)),ROWS(X$9:X594)),0))</f>
        <v>0</v>
      </c>
      <c r="Y594" s="81">
        <f>INDEX('1'!Z:Z,INDEX(4^8-LARGE((حسوب=$R$2)*(تواريخ&gt;=$P$3)*(تواريخ&lt;=$AD$3)*(4^8-ROW(حسوب)),ROWS(Y$9:Y594)),0))</f>
        <v>0</v>
      </c>
      <c r="Z594" s="81">
        <f>INDEX('1'!AA:AA,INDEX(4^8-LARGE((حسوب=$R$2)*(تواريخ&gt;=$P$3)*(تواريخ&lt;=$AD$3)*(4^8-ROW(حسوب)),ROWS(Z$9:Z594)),0))</f>
        <v>0</v>
      </c>
      <c r="AA594" s="81">
        <f>INDEX('1'!AB:AB,INDEX(4^8-LARGE((حسوب=$R$2)*(تواريخ&gt;=$P$3)*(تواريخ&lt;=$AD$3)*(4^8-ROW(حسوب)),ROWS(AA$9:AA594)),0))</f>
        <v>0</v>
      </c>
      <c r="AB594" s="81">
        <f>INDEX('1'!AC:AC,INDEX(4^8-LARGE((حسوب=$R$2)*(تواريخ&gt;=$P$3)*(تواريخ&lt;=$AD$3)*(4^8-ROW(حسوب)),ROWS(AB$9:AB594)),0))</f>
        <v>0</v>
      </c>
      <c r="AC594" s="81">
        <f>INDEX('1'!AD:AD,INDEX(4^8-LARGE((حسوب=$R$2)*(تواريخ&gt;=$P$3)*(تواريخ&lt;=$AD$3)*(4^8-ROW(حسوب)),ROWS(AC$9:AC594)),0))</f>
        <v>0</v>
      </c>
      <c r="AD594" s="81">
        <f>INDEX('1'!AE:AE,INDEX(4^8-LARGE((حسوب=$R$2)*(تواريخ&gt;=$P$3)*(تواريخ&lt;=$AD$3)*(4^8-ROW(حسوب)),ROWS(AD$9:AD594)),0))</f>
        <v>0</v>
      </c>
      <c r="AE594" s="57"/>
      <c r="AF594" s="57"/>
      <c r="AG594" s="58"/>
      <c r="AH594" s="58"/>
      <c r="AI594" s="58"/>
      <c r="AJ594" s="58"/>
      <c r="AK594" s="58"/>
      <c r="AL594" s="58"/>
      <c r="AM594" s="58"/>
      <c r="AN594" s="58"/>
      <c r="AO594" s="58"/>
      <c r="AP594" s="58"/>
      <c r="AQ594" s="57"/>
      <c r="AR594" s="57"/>
      <c r="AS594" s="80">
        <f>INDEX('1'!AY:AY,INDEX(4^8-LARGE((حسوب=$R$2)*(تواريخ&gt;=$P$3)*(تواريخ&lt;=$AD$3)*(4^8-ROW(حسوب)),ROWS(AS$9:AS594)),0))</f>
        <v>0</v>
      </c>
      <c r="AT594" s="80">
        <f>INDEX('1'!AX:AX,INDEX(4^8-LARGE((حسوب=$R$2)*(تواريخ&gt;=$P$3)*(تواريخ&lt;=$AD$3)*(4^8-ROW(حسوب)),ROWS(AT$9:AT594)),0))</f>
        <v>0</v>
      </c>
      <c r="AU594" s="80">
        <f>INDEX('1'!BA:BA,INDEX(4^8-LARGE((حسوب=$R$2)*(تواريخ&gt;=$P$3)*(تواريخ&lt;=$AD$3)*(4^8-ROW(حسوب)),ROWS(AU$9:AU594)),0))</f>
        <v>0</v>
      </c>
      <c r="AV594" s="80">
        <f>INDEX('1'!AZ:AZ,INDEX(4^8-LARGE((حسوب=$R$2)*(تواريخ&gt;=$P$3)*(تواريخ&lt;=$AD$3)*(4^8-ROW(حسوب)),ROWS(AV$9:AV594)),0))</f>
        <v>0</v>
      </c>
      <c r="AW594" s="79" t="str">
        <f t="shared" si="11"/>
        <v/>
      </c>
    </row>
    <row r="595" spans="6:49" ht="18">
      <c r="F595" s="83">
        <f>IF($G595="","",(INDEX('1'!A:A,INDEX(4^8-LARGE((حسوب=$R$2)*(تواريخ&gt;=$P$3)*(تواريخ&lt;=$AD$3)*(4^8-ROW(حسوب)),ROWS(F$9:F595)),0))))</f>
        <v>0</v>
      </c>
      <c r="G595" s="84">
        <f>INDEX('1'!AT:AT,INDEX(4^8-LARGE((حسوب=$R$2)*(تواريخ&gt;=$P$3)*(تواريخ&lt;=$AD$3)*(4^8-ROW(حسوب)),ROWS(G$9:G595)),0))</f>
        <v>0</v>
      </c>
      <c r="H595" s="84">
        <f>INDEX('1'!AV:AV,INDEX(4^8-LARGE((حسوب=$R$2)*(تواريخ&gt;=$P$3)*(تواريخ&lt;=$AD$3)*(4^8-ROW(حسوب)),ROWS(H$9:H595)),0))</f>
        <v>0</v>
      </c>
      <c r="I595" s="81">
        <f>INDEX('1'!J:J,INDEX(4^8-LARGE((حسوب=$R$2)*(تواريخ&gt;=$P$3)*(تواريخ&lt;=$AD$3)*(4^8-ROW(حسوب)),ROWS(I$9:I595)),0))</f>
        <v>0</v>
      </c>
      <c r="J595" s="81">
        <f>INDEX('1'!K:K,INDEX(4^8-LARGE((حسوب=$R$2)*(تواريخ&gt;=$P$3)*(تواريخ&lt;=$AD$3)*(4^8-ROW(حسوب)),ROWS(J$9:J595)),0))</f>
        <v>0</v>
      </c>
      <c r="K595" s="81">
        <f>INDEX('1'!L:L,INDEX(4^8-LARGE((حسوب=$R$2)*(تواريخ&gt;=$P$3)*(تواريخ&lt;=$AD$3)*(4^8-ROW(حسوب)),ROWS(K$9:K595)),0))</f>
        <v>0</v>
      </c>
      <c r="L595" s="81">
        <f>INDEX('1'!M:M,INDEX(4^8-LARGE((حسوب=$R$2)*(تواريخ&gt;=$P$3)*(تواريخ&lt;=$AD$3)*(4^8-ROW(حسوب)),ROWS(L$9:L595)),0))</f>
        <v>0</v>
      </c>
      <c r="M595" s="81">
        <f>INDEX('1'!N:N,INDEX(4^8-LARGE((حسوب=$R$2)*(تواريخ&gt;=$P$3)*(تواريخ&lt;=$AD$3)*(4^8-ROW(حسوب)),ROWS(M$9:M595)),0))</f>
        <v>0</v>
      </c>
      <c r="N595" s="81">
        <f>INDEX('1'!O:O,INDEX(4^8-LARGE((حسوب=$R$2)*(تواريخ&gt;=$P$3)*(تواريخ&lt;=$AD$3)*(4^8-ROW(حسوب)),ROWS(N$9:N595)),0))</f>
        <v>0</v>
      </c>
      <c r="O595" s="81">
        <f>INDEX('1'!P:P,INDEX(4^8-LARGE((حسوب=$R$2)*(تواريخ&gt;=$P$3)*(تواريخ&lt;=$AD$3)*(4^8-ROW(حسوب)),ROWS(O$9:O595)),0))</f>
        <v>0</v>
      </c>
      <c r="P595" s="81">
        <f>INDEX('1'!Q:Q,INDEX(4^8-LARGE((حسوب=$R$2)*(تواريخ&gt;=$P$3)*(تواريخ&lt;=$AD$3)*(4^8-ROW(حسوب)),ROWS(P$9:P595)),0))</f>
        <v>0</v>
      </c>
      <c r="Q595" s="81">
        <f>INDEX('1'!R:R,INDEX(4^8-LARGE((حسوب=$R$2)*(تواريخ&gt;=$P$3)*(تواريخ&lt;=$AD$3)*(4^8-ROW(حسوب)),ROWS(Q$9:Q595)),0))</f>
        <v>0</v>
      </c>
      <c r="R595" s="81">
        <f>INDEX('1'!S:S,INDEX(4^8-LARGE((حسوب=$R$2)*(تواريخ&gt;=$P$3)*(تواريخ&lt;=$AD$3)*(4^8-ROW(حسوب)),ROWS(R$9:R595)),0))</f>
        <v>0</v>
      </c>
      <c r="S595" s="81">
        <f>INDEX('1'!T:T,INDEX(4^8-LARGE((حسوب=$R$2)*(تواريخ&gt;=$P$3)*(تواريخ&lt;=$AD$3)*(4^8-ROW(حسوب)),ROWS(S$9:S595)),0))</f>
        <v>0</v>
      </c>
      <c r="T595" s="81">
        <f>INDEX('1'!U:U,INDEX(4^8-LARGE((حسوب=$R$2)*(تواريخ&gt;=$P$3)*(تواريخ&lt;=$AD$3)*(4^8-ROW(حسوب)),ROWS(T$9:T595)),0))</f>
        <v>0</v>
      </c>
      <c r="U595" s="81">
        <f>INDEX('1'!V:V,INDEX(4^8-LARGE((حسوب=$R$2)*(تواريخ&gt;=$P$3)*(تواريخ&lt;=$AD$3)*(4^8-ROW(حسوب)),ROWS(U$9:U595)),0))</f>
        <v>0</v>
      </c>
      <c r="V595" s="81">
        <f>INDEX('1'!W:W,INDEX(4^8-LARGE((حسوب=$R$2)*(تواريخ&gt;=$P$3)*(تواريخ&lt;=$AD$3)*(4^8-ROW(حسوب)),ROWS(V$9:V595)),0))</f>
        <v>0</v>
      </c>
      <c r="W595" s="81">
        <f>INDEX('1'!X:X,INDEX(4^8-LARGE((حسوب=$R$2)*(تواريخ&gt;=$P$3)*(تواريخ&lt;=$AD$3)*(4^8-ROW(حسوب)),ROWS(W$9:W595)),0))</f>
        <v>0</v>
      </c>
      <c r="X595" s="81">
        <f>INDEX('1'!Y:Y,INDEX(4^8-LARGE((حسوب=$R$2)*(تواريخ&gt;=$P$3)*(تواريخ&lt;=$AD$3)*(4^8-ROW(حسوب)),ROWS(X$9:X595)),0))</f>
        <v>0</v>
      </c>
      <c r="Y595" s="81">
        <f>INDEX('1'!Z:Z,INDEX(4^8-LARGE((حسوب=$R$2)*(تواريخ&gt;=$P$3)*(تواريخ&lt;=$AD$3)*(4^8-ROW(حسوب)),ROWS(Y$9:Y595)),0))</f>
        <v>0</v>
      </c>
      <c r="Z595" s="81">
        <f>INDEX('1'!AA:AA,INDEX(4^8-LARGE((حسوب=$R$2)*(تواريخ&gt;=$P$3)*(تواريخ&lt;=$AD$3)*(4^8-ROW(حسوب)),ROWS(Z$9:Z595)),0))</f>
        <v>0</v>
      </c>
      <c r="AA595" s="81">
        <f>INDEX('1'!AB:AB,INDEX(4^8-LARGE((حسوب=$R$2)*(تواريخ&gt;=$P$3)*(تواريخ&lt;=$AD$3)*(4^8-ROW(حسوب)),ROWS(AA$9:AA595)),0))</f>
        <v>0</v>
      </c>
      <c r="AB595" s="81">
        <f>INDEX('1'!AC:AC,INDEX(4^8-LARGE((حسوب=$R$2)*(تواريخ&gt;=$P$3)*(تواريخ&lt;=$AD$3)*(4^8-ROW(حسوب)),ROWS(AB$9:AB595)),0))</f>
        <v>0</v>
      </c>
      <c r="AC595" s="81">
        <f>INDEX('1'!AD:AD,INDEX(4^8-LARGE((حسوب=$R$2)*(تواريخ&gt;=$P$3)*(تواريخ&lt;=$AD$3)*(4^8-ROW(حسوب)),ROWS(AC$9:AC595)),0))</f>
        <v>0</v>
      </c>
      <c r="AD595" s="81">
        <f>INDEX('1'!AE:AE,INDEX(4^8-LARGE((حسوب=$R$2)*(تواريخ&gt;=$P$3)*(تواريخ&lt;=$AD$3)*(4^8-ROW(حسوب)),ROWS(AD$9:AD595)),0))</f>
        <v>0</v>
      </c>
      <c r="AE595" s="57"/>
      <c r="AF595" s="57"/>
      <c r="AG595" s="58"/>
      <c r="AH595" s="58"/>
      <c r="AI595" s="58"/>
      <c r="AJ595" s="58"/>
      <c r="AK595" s="58"/>
      <c r="AL595" s="58"/>
      <c r="AM595" s="58"/>
      <c r="AN595" s="58"/>
      <c r="AO595" s="58"/>
      <c r="AP595" s="58"/>
      <c r="AQ595" s="57"/>
      <c r="AR595" s="57"/>
      <c r="AS595" s="80">
        <f>INDEX('1'!AY:AY,INDEX(4^8-LARGE((حسوب=$R$2)*(تواريخ&gt;=$P$3)*(تواريخ&lt;=$AD$3)*(4^8-ROW(حسوب)),ROWS(AS$9:AS595)),0))</f>
        <v>0</v>
      </c>
      <c r="AT595" s="80">
        <f>INDEX('1'!AX:AX,INDEX(4^8-LARGE((حسوب=$R$2)*(تواريخ&gt;=$P$3)*(تواريخ&lt;=$AD$3)*(4^8-ROW(حسوب)),ROWS(AT$9:AT595)),0))</f>
        <v>0</v>
      </c>
      <c r="AU595" s="80">
        <f>INDEX('1'!BA:BA,INDEX(4^8-LARGE((حسوب=$R$2)*(تواريخ&gt;=$P$3)*(تواريخ&lt;=$AD$3)*(4^8-ROW(حسوب)),ROWS(AU$9:AU595)),0))</f>
        <v>0</v>
      </c>
      <c r="AV595" s="80">
        <f>INDEX('1'!AZ:AZ,INDEX(4^8-LARGE((حسوب=$R$2)*(تواريخ&gt;=$P$3)*(تواريخ&lt;=$AD$3)*(4^8-ROW(حسوب)),ROWS(AV$9:AV595)),0))</f>
        <v>0</v>
      </c>
      <c r="AW595" s="79" t="str">
        <f t="shared" si="11"/>
        <v/>
      </c>
    </row>
    <row r="596" spans="6:49" ht="18">
      <c r="F596" s="83">
        <f>IF($G596="","",(INDEX('1'!A:A,INDEX(4^8-LARGE((حسوب=$R$2)*(تواريخ&gt;=$P$3)*(تواريخ&lt;=$AD$3)*(4^8-ROW(حسوب)),ROWS(F$9:F596)),0))))</f>
        <v>0</v>
      </c>
      <c r="G596" s="84">
        <f>INDEX('1'!AT:AT,INDEX(4^8-LARGE((حسوب=$R$2)*(تواريخ&gt;=$P$3)*(تواريخ&lt;=$AD$3)*(4^8-ROW(حسوب)),ROWS(G$9:G596)),0))</f>
        <v>0</v>
      </c>
      <c r="H596" s="84">
        <f>INDEX('1'!AV:AV,INDEX(4^8-LARGE((حسوب=$R$2)*(تواريخ&gt;=$P$3)*(تواريخ&lt;=$AD$3)*(4^8-ROW(حسوب)),ROWS(H$9:H596)),0))</f>
        <v>0</v>
      </c>
      <c r="I596" s="81">
        <f>INDEX('1'!J:J,INDEX(4^8-LARGE((حسوب=$R$2)*(تواريخ&gt;=$P$3)*(تواريخ&lt;=$AD$3)*(4^8-ROW(حسوب)),ROWS(I$9:I596)),0))</f>
        <v>0</v>
      </c>
      <c r="J596" s="81">
        <f>INDEX('1'!K:K,INDEX(4^8-LARGE((حسوب=$R$2)*(تواريخ&gt;=$P$3)*(تواريخ&lt;=$AD$3)*(4^8-ROW(حسوب)),ROWS(J$9:J596)),0))</f>
        <v>0</v>
      </c>
      <c r="K596" s="81">
        <f>INDEX('1'!L:L,INDEX(4^8-LARGE((حسوب=$R$2)*(تواريخ&gt;=$P$3)*(تواريخ&lt;=$AD$3)*(4^8-ROW(حسوب)),ROWS(K$9:K596)),0))</f>
        <v>0</v>
      </c>
      <c r="L596" s="81">
        <f>INDEX('1'!M:M,INDEX(4^8-LARGE((حسوب=$R$2)*(تواريخ&gt;=$P$3)*(تواريخ&lt;=$AD$3)*(4^8-ROW(حسوب)),ROWS(L$9:L596)),0))</f>
        <v>0</v>
      </c>
      <c r="M596" s="81">
        <f>INDEX('1'!N:N,INDEX(4^8-LARGE((حسوب=$R$2)*(تواريخ&gt;=$P$3)*(تواريخ&lt;=$AD$3)*(4^8-ROW(حسوب)),ROWS(M$9:M596)),0))</f>
        <v>0</v>
      </c>
      <c r="N596" s="81">
        <f>INDEX('1'!O:O,INDEX(4^8-LARGE((حسوب=$R$2)*(تواريخ&gt;=$P$3)*(تواريخ&lt;=$AD$3)*(4^8-ROW(حسوب)),ROWS(N$9:N596)),0))</f>
        <v>0</v>
      </c>
      <c r="O596" s="81">
        <f>INDEX('1'!P:P,INDEX(4^8-LARGE((حسوب=$R$2)*(تواريخ&gt;=$P$3)*(تواريخ&lt;=$AD$3)*(4^8-ROW(حسوب)),ROWS(O$9:O596)),0))</f>
        <v>0</v>
      </c>
      <c r="P596" s="81">
        <f>INDEX('1'!Q:Q,INDEX(4^8-LARGE((حسوب=$R$2)*(تواريخ&gt;=$P$3)*(تواريخ&lt;=$AD$3)*(4^8-ROW(حسوب)),ROWS(P$9:P596)),0))</f>
        <v>0</v>
      </c>
      <c r="Q596" s="81">
        <f>INDEX('1'!R:R,INDEX(4^8-LARGE((حسوب=$R$2)*(تواريخ&gt;=$P$3)*(تواريخ&lt;=$AD$3)*(4^8-ROW(حسوب)),ROWS(Q$9:Q596)),0))</f>
        <v>0</v>
      </c>
      <c r="R596" s="81">
        <f>INDEX('1'!S:S,INDEX(4^8-LARGE((حسوب=$R$2)*(تواريخ&gt;=$P$3)*(تواريخ&lt;=$AD$3)*(4^8-ROW(حسوب)),ROWS(R$9:R596)),0))</f>
        <v>0</v>
      </c>
      <c r="S596" s="81">
        <f>INDEX('1'!T:T,INDEX(4^8-LARGE((حسوب=$R$2)*(تواريخ&gt;=$P$3)*(تواريخ&lt;=$AD$3)*(4^8-ROW(حسوب)),ROWS(S$9:S596)),0))</f>
        <v>0</v>
      </c>
      <c r="T596" s="81">
        <f>INDEX('1'!U:U,INDEX(4^8-LARGE((حسوب=$R$2)*(تواريخ&gt;=$P$3)*(تواريخ&lt;=$AD$3)*(4^8-ROW(حسوب)),ROWS(T$9:T596)),0))</f>
        <v>0</v>
      </c>
      <c r="U596" s="81">
        <f>INDEX('1'!V:V,INDEX(4^8-LARGE((حسوب=$R$2)*(تواريخ&gt;=$P$3)*(تواريخ&lt;=$AD$3)*(4^8-ROW(حسوب)),ROWS(U$9:U596)),0))</f>
        <v>0</v>
      </c>
      <c r="V596" s="81">
        <f>INDEX('1'!W:W,INDEX(4^8-LARGE((حسوب=$R$2)*(تواريخ&gt;=$P$3)*(تواريخ&lt;=$AD$3)*(4^8-ROW(حسوب)),ROWS(V$9:V596)),0))</f>
        <v>0</v>
      </c>
      <c r="W596" s="81">
        <f>INDEX('1'!X:X,INDEX(4^8-LARGE((حسوب=$R$2)*(تواريخ&gt;=$P$3)*(تواريخ&lt;=$AD$3)*(4^8-ROW(حسوب)),ROWS(W$9:W596)),0))</f>
        <v>0</v>
      </c>
      <c r="X596" s="81">
        <f>INDEX('1'!Y:Y,INDEX(4^8-LARGE((حسوب=$R$2)*(تواريخ&gt;=$P$3)*(تواريخ&lt;=$AD$3)*(4^8-ROW(حسوب)),ROWS(X$9:X596)),0))</f>
        <v>0</v>
      </c>
      <c r="Y596" s="81">
        <f>INDEX('1'!Z:Z,INDEX(4^8-LARGE((حسوب=$R$2)*(تواريخ&gt;=$P$3)*(تواريخ&lt;=$AD$3)*(4^8-ROW(حسوب)),ROWS(Y$9:Y596)),0))</f>
        <v>0</v>
      </c>
      <c r="Z596" s="81">
        <f>INDEX('1'!AA:AA,INDEX(4^8-LARGE((حسوب=$R$2)*(تواريخ&gt;=$P$3)*(تواريخ&lt;=$AD$3)*(4^8-ROW(حسوب)),ROWS(Z$9:Z596)),0))</f>
        <v>0</v>
      </c>
      <c r="AA596" s="81">
        <f>INDEX('1'!AB:AB,INDEX(4^8-LARGE((حسوب=$R$2)*(تواريخ&gt;=$P$3)*(تواريخ&lt;=$AD$3)*(4^8-ROW(حسوب)),ROWS(AA$9:AA596)),0))</f>
        <v>0</v>
      </c>
      <c r="AB596" s="81">
        <f>INDEX('1'!AC:AC,INDEX(4^8-LARGE((حسوب=$R$2)*(تواريخ&gt;=$P$3)*(تواريخ&lt;=$AD$3)*(4^8-ROW(حسوب)),ROWS(AB$9:AB596)),0))</f>
        <v>0</v>
      </c>
      <c r="AC596" s="81">
        <f>INDEX('1'!AD:AD,INDEX(4^8-LARGE((حسوب=$R$2)*(تواريخ&gt;=$P$3)*(تواريخ&lt;=$AD$3)*(4^8-ROW(حسوب)),ROWS(AC$9:AC596)),0))</f>
        <v>0</v>
      </c>
      <c r="AD596" s="81">
        <f>INDEX('1'!AE:AE,INDEX(4^8-LARGE((حسوب=$R$2)*(تواريخ&gt;=$P$3)*(تواريخ&lt;=$AD$3)*(4^8-ROW(حسوب)),ROWS(AD$9:AD596)),0))</f>
        <v>0</v>
      </c>
      <c r="AE596" s="57"/>
      <c r="AF596" s="57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7"/>
      <c r="AR596" s="57"/>
      <c r="AS596" s="80">
        <f>INDEX('1'!AY:AY,INDEX(4^8-LARGE((حسوب=$R$2)*(تواريخ&gt;=$P$3)*(تواريخ&lt;=$AD$3)*(4^8-ROW(حسوب)),ROWS(AS$9:AS596)),0))</f>
        <v>0</v>
      </c>
      <c r="AT596" s="80">
        <f>INDEX('1'!AX:AX,INDEX(4^8-LARGE((حسوب=$R$2)*(تواريخ&gt;=$P$3)*(تواريخ&lt;=$AD$3)*(4^8-ROW(حسوب)),ROWS(AT$9:AT596)),0))</f>
        <v>0</v>
      </c>
      <c r="AU596" s="80">
        <f>INDEX('1'!BA:BA,INDEX(4^8-LARGE((حسوب=$R$2)*(تواريخ&gt;=$P$3)*(تواريخ&lt;=$AD$3)*(4^8-ROW(حسوب)),ROWS(AU$9:AU596)),0))</f>
        <v>0</v>
      </c>
      <c r="AV596" s="80">
        <f>INDEX('1'!AZ:AZ,INDEX(4^8-LARGE((حسوب=$R$2)*(تواريخ&gt;=$P$3)*(تواريخ&lt;=$AD$3)*(4^8-ROW(حسوب)),ROWS(AV$9:AV596)),0))</f>
        <v>0</v>
      </c>
      <c r="AW596" s="79" t="str">
        <f t="shared" si="11"/>
        <v/>
      </c>
    </row>
    <row r="597" spans="6:49" ht="18">
      <c r="F597" s="83">
        <f>IF($G597="","",(INDEX('1'!A:A,INDEX(4^8-LARGE((حسوب=$R$2)*(تواريخ&gt;=$P$3)*(تواريخ&lt;=$AD$3)*(4^8-ROW(حسوب)),ROWS(F$9:F597)),0))))</f>
        <v>0</v>
      </c>
      <c r="G597" s="84">
        <f>INDEX('1'!AT:AT,INDEX(4^8-LARGE((حسوب=$R$2)*(تواريخ&gt;=$P$3)*(تواريخ&lt;=$AD$3)*(4^8-ROW(حسوب)),ROWS(G$9:G597)),0))</f>
        <v>0</v>
      </c>
      <c r="H597" s="84">
        <f>INDEX('1'!AV:AV,INDEX(4^8-LARGE((حسوب=$R$2)*(تواريخ&gt;=$P$3)*(تواريخ&lt;=$AD$3)*(4^8-ROW(حسوب)),ROWS(H$9:H597)),0))</f>
        <v>0</v>
      </c>
      <c r="I597" s="81">
        <f>INDEX('1'!J:J,INDEX(4^8-LARGE((حسوب=$R$2)*(تواريخ&gt;=$P$3)*(تواريخ&lt;=$AD$3)*(4^8-ROW(حسوب)),ROWS(I$9:I597)),0))</f>
        <v>0</v>
      </c>
      <c r="J597" s="81">
        <f>INDEX('1'!K:K,INDEX(4^8-LARGE((حسوب=$R$2)*(تواريخ&gt;=$P$3)*(تواريخ&lt;=$AD$3)*(4^8-ROW(حسوب)),ROWS(J$9:J597)),0))</f>
        <v>0</v>
      </c>
      <c r="K597" s="81">
        <f>INDEX('1'!L:L,INDEX(4^8-LARGE((حسوب=$R$2)*(تواريخ&gt;=$P$3)*(تواريخ&lt;=$AD$3)*(4^8-ROW(حسوب)),ROWS(K$9:K597)),0))</f>
        <v>0</v>
      </c>
      <c r="L597" s="81">
        <f>INDEX('1'!M:M,INDEX(4^8-LARGE((حسوب=$R$2)*(تواريخ&gt;=$P$3)*(تواريخ&lt;=$AD$3)*(4^8-ROW(حسوب)),ROWS(L$9:L597)),0))</f>
        <v>0</v>
      </c>
      <c r="M597" s="81">
        <f>INDEX('1'!N:N,INDEX(4^8-LARGE((حسوب=$R$2)*(تواريخ&gt;=$P$3)*(تواريخ&lt;=$AD$3)*(4^8-ROW(حسوب)),ROWS(M$9:M597)),0))</f>
        <v>0</v>
      </c>
      <c r="N597" s="81">
        <f>INDEX('1'!O:O,INDEX(4^8-LARGE((حسوب=$R$2)*(تواريخ&gt;=$P$3)*(تواريخ&lt;=$AD$3)*(4^8-ROW(حسوب)),ROWS(N$9:N597)),0))</f>
        <v>0</v>
      </c>
      <c r="O597" s="81">
        <f>INDEX('1'!P:P,INDEX(4^8-LARGE((حسوب=$R$2)*(تواريخ&gt;=$P$3)*(تواريخ&lt;=$AD$3)*(4^8-ROW(حسوب)),ROWS(O$9:O597)),0))</f>
        <v>0</v>
      </c>
      <c r="P597" s="81">
        <f>INDEX('1'!Q:Q,INDEX(4^8-LARGE((حسوب=$R$2)*(تواريخ&gt;=$P$3)*(تواريخ&lt;=$AD$3)*(4^8-ROW(حسوب)),ROWS(P$9:P597)),0))</f>
        <v>0</v>
      </c>
      <c r="Q597" s="81">
        <f>INDEX('1'!R:R,INDEX(4^8-LARGE((حسوب=$R$2)*(تواريخ&gt;=$P$3)*(تواريخ&lt;=$AD$3)*(4^8-ROW(حسوب)),ROWS(Q$9:Q597)),0))</f>
        <v>0</v>
      </c>
      <c r="R597" s="81">
        <f>INDEX('1'!S:S,INDEX(4^8-LARGE((حسوب=$R$2)*(تواريخ&gt;=$P$3)*(تواريخ&lt;=$AD$3)*(4^8-ROW(حسوب)),ROWS(R$9:R597)),0))</f>
        <v>0</v>
      </c>
      <c r="S597" s="81">
        <f>INDEX('1'!T:T,INDEX(4^8-LARGE((حسوب=$R$2)*(تواريخ&gt;=$P$3)*(تواريخ&lt;=$AD$3)*(4^8-ROW(حسوب)),ROWS(S$9:S597)),0))</f>
        <v>0</v>
      </c>
      <c r="T597" s="81">
        <f>INDEX('1'!U:U,INDEX(4^8-LARGE((حسوب=$R$2)*(تواريخ&gt;=$P$3)*(تواريخ&lt;=$AD$3)*(4^8-ROW(حسوب)),ROWS(T$9:T597)),0))</f>
        <v>0</v>
      </c>
      <c r="U597" s="81">
        <f>INDEX('1'!V:V,INDEX(4^8-LARGE((حسوب=$R$2)*(تواريخ&gt;=$P$3)*(تواريخ&lt;=$AD$3)*(4^8-ROW(حسوب)),ROWS(U$9:U597)),0))</f>
        <v>0</v>
      </c>
      <c r="V597" s="81">
        <f>INDEX('1'!W:W,INDEX(4^8-LARGE((حسوب=$R$2)*(تواريخ&gt;=$P$3)*(تواريخ&lt;=$AD$3)*(4^8-ROW(حسوب)),ROWS(V$9:V597)),0))</f>
        <v>0</v>
      </c>
      <c r="W597" s="81">
        <f>INDEX('1'!X:X,INDEX(4^8-LARGE((حسوب=$R$2)*(تواريخ&gt;=$P$3)*(تواريخ&lt;=$AD$3)*(4^8-ROW(حسوب)),ROWS(W$9:W597)),0))</f>
        <v>0</v>
      </c>
      <c r="X597" s="81">
        <f>INDEX('1'!Y:Y,INDEX(4^8-LARGE((حسوب=$R$2)*(تواريخ&gt;=$P$3)*(تواريخ&lt;=$AD$3)*(4^8-ROW(حسوب)),ROWS(X$9:X597)),0))</f>
        <v>0</v>
      </c>
      <c r="Y597" s="81">
        <f>INDEX('1'!Z:Z,INDEX(4^8-LARGE((حسوب=$R$2)*(تواريخ&gt;=$P$3)*(تواريخ&lt;=$AD$3)*(4^8-ROW(حسوب)),ROWS(Y$9:Y597)),0))</f>
        <v>0</v>
      </c>
      <c r="Z597" s="81">
        <f>INDEX('1'!AA:AA,INDEX(4^8-LARGE((حسوب=$R$2)*(تواريخ&gt;=$P$3)*(تواريخ&lt;=$AD$3)*(4^8-ROW(حسوب)),ROWS(Z$9:Z597)),0))</f>
        <v>0</v>
      </c>
      <c r="AA597" s="81">
        <f>INDEX('1'!AB:AB,INDEX(4^8-LARGE((حسوب=$R$2)*(تواريخ&gt;=$P$3)*(تواريخ&lt;=$AD$3)*(4^8-ROW(حسوب)),ROWS(AA$9:AA597)),0))</f>
        <v>0</v>
      </c>
      <c r="AB597" s="81">
        <f>INDEX('1'!AC:AC,INDEX(4^8-LARGE((حسوب=$R$2)*(تواريخ&gt;=$P$3)*(تواريخ&lt;=$AD$3)*(4^8-ROW(حسوب)),ROWS(AB$9:AB597)),0))</f>
        <v>0</v>
      </c>
      <c r="AC597" s="81">
        <f>INDEX('1'!AD:AD,INDEX(4^8-LARGE((حسوب=$R$2)*(تواريخ&gt;=$P$3)*(تواريخ&lt;=$AD$3)*(4^8-ROW(حسوب)),ROWS(AC$9:AC597)),0))</f>
        <v>0</v>
      </c>
      <c r="AD597" s="81">
        <f>INDEX('1'!AE:AE,INDEX(4^8-LARGE((حسوب=$R$2)*(تواريخ&gt;=$P$3)*(تواريخ&lt;=$AD$3)*(4^8-ROW(حسوب)),ROWS(AD$9:AD597)),0))</f>
        <v>0</v>
      </c>
      <c r="AE597" s="57"/>
      <c r="AF597" s="57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7"/>
      <c r="AR597" s="57"/>
      <c r="AS597" s="80">
        <f>INDEX('1'!AY:AY,INDEX(4^8-LARGE((حسوب=$R$2)*(تواريخ&gt;=$P$3)*(تواريخ&lt;=$AD$3)*(4^8-ROW(حسوب)),ROWS(AS$9:AS597)),0))</f>
        <v>0</v>
      </c>
      <c r="AT597" s="80">
        <f>INDEX('1'!AX:AX,INDEX(4^8-LARGE((حسوب=$R$2)*(تواريخ&gt;=$P$3)*(تواريخ&lt;=$AD$3)*(4^8-ROW(حسوب)),ROWS(AT$9:AT597)),0))</f>
        <v>0</v>
      </c>
      <c r="AU597" s="80">
        <f>INDEX('1'!BA:BA,INDEX(4^8-LARGE((حسوب=$R$2)*(تواريخ&gt;=$P$3)*(تواريخ&lt;=$AD$3)*(4^8-ROW(حسوب)),ROWS(AU$9:AU597)),0))</f>
        <v>0</v>
      </c>
      <c r="AV597" s="80">
        <f>INDEX('1'!AZ:AZ,INDEX(4^8-LARGE((حسوب=$R$2)*(تواريخ&gt;=$P$3)*(تواريخ&lt;=$AD$3)*(4^8-ROW(حسوب)),ROWS(AV$9:AV597)),0))</f>
        <v>0</v>
      </c>
      <c r="AW597" s="79" t="str">
        <f t="shared" si="11"/>
        <v/>
      </c>
    </row>
    <row r="598" spans="6:49" ht="18">
      <c r="F598" s="83">
        <f>IF($G598="","",(INDEX('1'!A:A,INDEX(4^8-LARGE((حسوب=$R$2)*(تواريخ&gt;=$P$3)*(تواريخ&lt;=$AD$3)*(4^8-ROW(حسوب)),ROWS(F$9:F598)),0))))</f>
        <v>0</v>
      </c>
      <c r="G598" s="84">
        <f>INDEX('1'!AT:AT,INDEX(4^8-LARGE((حسوب=$R$2)*(تواريخ&gt;=$P$3)*(تواريخ&lt;=$AD$3)*(4^8-ROW(حسوب)),ROWS(G$9:G598)),0))</f>
        <v>0</v>
      </c>
      <c r="H598" s="84">
        <f>INDEX('1'!AV:AV,INDEX(4^8-LARGE((حسوب=$R$2)*(تواريخ&gt;=$P$3)*(تواريخ&lt;=$AD$3)*(4^8-ROW(حسوب)),ROWS(H$9:H598)),0))</f>
        <v>0</v>
      </c>
      <c r="I598" s="81">
        <f>INDEX('1'!J:J,INDEX(4^8-LARGE((حسوب=$R$2)*(تواريخ&gt;=$P$3)*(تواريخ&lt;=$AD$3)*(4^8-ROW(حسوب)),ROWS(I$9:I598)),0))</f>
        <v>0</v>
      </c>
      <c r="J598" s="81">
        <f>INDEX('1'!K:K,INDEX(4^8-LARGE((حسوب=$R$2)*(تواريخ&gt;=$P$3)*(تواريخ&lt;=$AD$3)*(4^8-ROW(حسوب)),ROWS(J$9:J598)),0))</f>
        <v>0</v>
      </c>
      <c r="K598" s="81">
        <f>INDEX('1'!L:L,INDEX(4^8-LARGE((حسوب=$R$2)*(تواريخ&gt;=$P$3)*(تواريخ&lt;=$AD$3)*(4^8-ROW(حسوب)),ROWS(K$9:K598)),0))</f>
        <v>0</v>
      </c>
      <c r="L598" s="81">
        <f>INDEX('1'!M:M,INDEX(4^8-LARGE((حسوب=$R$2)*(تواريخ&gt;=$P$3)*(تواريخ&lt;=$AD$3)*(4^8-ROW(حسوب)),ROWS(L$9:L598)),0))</f>
        <v>0</v>
      </c>
      <c r="M598" s="81">
        <f>INDEX('1'!N:N,INDEX(4^8-LARGE((حسوب=$R$2)*(تواريخ&gt;=$P$3)*(تواريخ&lt;=$AD$3)*(4^8-ROW(حسوب)),ROWS(M$9:M598)),0))</f>
        <v>0</v>
      </c>
      <c r="N598" s="81">
        <f>INDEX('1'!O:O,INDEX(4^8-LARGE((حسوب=$R$2)*(تواريخ&gt;=$P$3)*(تواريخ&lt;=$AD$3)*(4^8-ROW(حسوب)),ROWS(N$9:N598)),0))</f>
        <v>0</v>
      </c>
      <c r="O598" s="81">
        <f>INDEX('1'!P:P,INDEX(4^8-LARGE((حسوب=$R$2)*(تواريخ&gt;=$P$3)*(تواريخ&lt;=$AD$3)*(4^8-ROW(حسوب)),ROWS(O$9:O598)),0))</f>
        <v>0</v>
      </c>
      <c r="P598" s="81">
        <f>INDEX('1'!Q:Q,INDEX(4^8-LARGE((حسوب=$R$2)*(تواريخ&gt;=$P$3)*(تواريخ&lt;=$AD$3)*(4^8-ROW(حسوب)),ROWS(P$9:P598)),0))</f>
        <v>0</v>
      </c>
      <c r="Q598" s="81">
        <f>INDEX('1'!R:R,INDEX(4^8-LARGE((حسوب=$R$2)*(تواريخ&gt;=$P$3)*(تواريخ&lt;=$AD$3)*(4^8-ROW(حسوب)),ROWS(Q$9:Q598)),0))</f>
        <v>0</v>
      </c>
      <c r="R598" s="81">
        <f>INDEX('1'!S:S,INDEX(4^8-LARGE((حسوب=$R$2)*(تواريخ&gt;=$P$3)*(تواريخ&lt;=$AD$3)*(4^8-ROW(حسوب)),ROWS(R$9:R598)),0))</f>
        <v>0</v>
      </c>
      <c r="S598" s="81">
        <f>INDEX('1'!T:T,INDEX(4^8-LARGE((حسوب=$R$2)*(تواريخ&gt;=$P$3)*(تواريخ&lt;=$AD$3)*(4^8-ROW(حسوب)),ROWS(S$9:S598)),0))</f>
        <v>0</v>
      </c>
      <c r="T598" s="81">
        <f>INDEX('1'!U:U,INDEX(4^8-LARGE((حسوب=$R$2)*(تواريخ&gt;=$P$3)*(تواريخ&lt;=$AD$3)*(4^8-ROW(حسوب)),ROWS(T$9:T598)),0))</f>
        <v>0</v>
      </c>
      <c r="U598" s="81">
        <f>INDEX('1'!V:V,INDEX(4^8-LARGE((حسوب=$R$2)*(تواريخ&gt;=$P$3)*(تواريخ&lt;=$AD$3)*(4^8-ROW(حسوب)),ROWS(U$9:U598)),0))</f>
        <v>0</v>
      </c>
      <c r="V598" s="81">
        <f>INDEX('1'!W:W,INDEX(4^8-LARGE((حسوب=$R$2)*(تواريخ&gt;=$P$3)*(تواريخ&lt;=$AD$3)*(4^8-ROW(حسوب)),ROWS(V$9:V598)),0))</f>
        <v>0</v>
      </c>
      <c r="W598" s="81">
        <f>INDEX('1'!X:X,INDEX(4^8-LARGE((حسوب=$R$2)*(تواريخ&gt;=$P$3)*(تواريخ&lt;=$AD$3)*(4^8-ROW(حسوب)),ROWS(W$9:W598)),0))</f>
        <v>0</v>
      </c>
      <c r="X598" s="81">
        <f>INDEX('1'!Y:Y,INDEX(4^8-LARGE((حسوب=$R$2)*(تواريخ&gt;=$P$3)*(تواريخ&lt;=$AD$3)*(4^8-ROW(حسوب)),ROWS(X$9:X598)),0))</f>
        <v>0</v>
      </c>
      <c r="Y598" s="81">
        <f>INDEX('1'!Z:Z,INDEX(4^8-LARGE((حسوب=$R$2)*(تواريخ&gt;=$P$3)*(تواريخ&lt;=$AD$3)*(4^8-ROW(حسوب)),ROWS(Y$9:Y598)),0))</f>
        <v>0</v>
      </c>
      <c r="Z598" s="81">
        <f>INDEX('1'!AA:AA,INDEX(4^8-LARGE((حسوب=$R$2)*(تواريخ&gt;=$P$3)*(تواريخ&lt;=$AD$3)*(4^8-ROW(حسوب)),ROWS(Z$9:Z598)),0))</f>
        <v>0</v>
      </c>
      <c r="AA598" s="81">
        <f>INDEX('1'!AB:AB,INDEX(4^8-LARGE((حسوب=$R$2)*(تواريخ&gt;=$P$3)*(تواريخ&lt;=$AD$3)*(4^8-ROW(حسوب)),ROWS(AA$9:AA598)),0))</f>
        <v>0</v>
      </c>
      <c r="AB598" s="81">
        <f>INDEX('1'!AC:AC,INDEX(4^8-LARGE((حسوب=$R$2)*(تواريخ&gt;=$P$3)*(تواريخ&lt;=$AD$3)*(4^8-ROW(حسوب)),ROWS(AB$9:AB598)),0))</f>
        <v>0</v>
      </c>
      <c r="AC598" s="81">
        <f>INDEX('1'!AD:AD,INDEX(4^8-LARGE((حسوب=$R$2)*(تواريخ&gt;=$P$3)*(تواريخ&lt;=$AD$3)*(4^8-ROW(حسوب)),ROWS(AC$9:AC598)),0))</f>
        <v>0</v>
      </c>
      <c r="AD598" s="81">
        <f>INDEX('1'!AE:AE,INDEX(4^8-LARGE((حسوب=$R$2)*(تواريخ&gt;=$P$3)*(تواريخ&lt;=$AD$3)*(4^8-ROW(حسوب)),ROWS(AD$9:AD598)),0))</f>
        <v>0</v>
      </c>
      <c r="AE598" s="57"/>
      <c r="AF598" s="57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7"/>
      <c r="AR598" s="57"/>
      <c r="AS598" s="80">
        <f>INDEX('1'!AY:AY,INDEX(4^8-LARGE((حسوب=$R$2)*(تواريخ&gt;=$P$3)*(تواريخ&lt;=$AD$3)*(4^8-ROW(حسوب)),ROWS(AS$9:AS598)),0))</f>
        <v>0</v>
      </c>
      <c r="AT598" s="80">
        <f>INDEX('1'!AX:AX,INDEX(4^8-LARGE((حسوب=$R$2)*(تواريخ&gt;=$P$3)*(تواريخ&lt;=$AD$3)*(4^8-ROW(حسوب)),ROWS(AT$9:AT598)),0))</f>
        <v>0</v>
      </c>
      <c r="AU598" s="80">
        <f>INDEX('1'!BA:BA,INDEX(4^8-LARGE((حسوب=$R$2)*(تواريخ&gt;=$P$3)*(تواريخ&lt;=$AD$3)*(4^8-ROW(حسوب)),ROWS(AU$9:AU598)),0))</f>
        <v>0</v>
      </c>
      <c r="AV598" s="80">
        <f>INDEX('1'!AZ:AZ,INDEX(4^8-LARGE((حسوب=$R$2)*(تواريخ&gt;=$P$3)*(تواريخ&lt;=$AD$3)*(4^8-ROW(حسوب)),ROWS(AV$9:AV598)),0))</f>
        <v>0</v>
      </c>
      <c r="AW598" s="79" t="str">
        <f t="shared" si="11"/>
        <v/>
      </c>
    </row>
    <row r="599" spans="6:49" ht="18">
      <c r="F599" s="83">
        <f>IF($G599="","",(INDEX('1'!A:A,INDEX(4^8-LARGE((حسوب=$R$2)*(تواريخ&gt;=$P$3)*(تواريخ&lt;=$AD$3)*(4^8-ROW(حسوب)),ROWS(F$9:F599)),0))))</f>
        <v>0</v>
      </c>
      <c r="G599" s="84">
        <f>INDEX('1'!AT:AT,INDEX(4^8-LARGE((حسوب=$R$2)*(تواريخ&gt;=$P$3)*(تواريخ&lt;=$AD$3)*(4^8-ROW(حسوب)),ROWS(G$9:G599)),0))</f>
        <v>0</v>
      </c>
      <c r="H599" s="84">
        <f>INDEX('1'!AV:AV,INDEX(4^8-LARGE((حسوب=$R$2)*(تواريخ&gt;=$P$3)*(تواريخ&lt;=$AD$3)*(4^8-ROW(حسوب)),ROWS(H$9:H599)),0))</f>
        <v>0</v>
      </c>
      <c r="I599" s="81">
        <f>INDEX('1'!J:J,INDEX(4^8-LARGE((حسوب=$R$2)*(تواريخ&gt;=$P$3)*(تواريخ&lt;=$AD$3)*(4^8-ROW(حسوب)),ROWS(I$9:I599)),0))</f>
        <v>0</v>
      </c>
      <c r="J599" s="81">
        <f>INDEX('1'!K:K,INDEX(4^8-LARGE((حسوب=$R$2)*(تواريخ&gt;=$P$3)*(تواريخ&lt;=$AD$3)*(4^8-ROW(حسوب)),ROWS(J$9:J599)),0))</f>
        <v>0</v>
      </c>
      <c r="K599" s="81">
        <f>INDEX('1'!L:L,INDEX(4^8-LARGE((حسوب=$R$2)*(تواريخ&gt;=$P$3)*(تواريخ&lt;=$AD$3)*(4^8-ROW(حسوب)),ROWS(K$9:K599)),0))</f>
        <v>0</v>
      </c>
      <c r="L599" s="81">
        <f>INDEX('1'!M:M,INDEX(4^8-LARGE((حسوب=$R$2)*(تواريخ&gt;=$P$3)*(تواريخ&lt;=$AD$3)*(4^8-ROW(حسوب)),ROWS(L$9:L599)),0))</f>
        <v>0</v>
      </c>
      <c r="M599" s="81">
        <f>INDEX('1'!N:N,INDEX(4^8-LARGE((حسوب=$R$2)*(تواريخ&gt;=$P$3)*(تواريخ&lt;=$AD$3)*(4^8-ROW(حسوب)),ROWS(M$9:M599)),0))</f>
        <v>0</v>
      </c>
      <c r="N599" s="81">
        <f>INDEX('1'!O:O,INDEX(4^8-LARGE((حسوب=$R$2)*(تواريخ&gt;=$P$3)*(تواريخ&lt;=$AD$3)*(4^8-ROW(حسوب)),ROWS(N$9:N599)),0))</f>
        <v>0</v>
      </c>
      <c r="O599" s="81">
        <f>INDEX('1'!P:P,INDEX(4^8-LARGE((حسوب=$R$2)*(تواريخ&gt;=$P$3)*(تواريخ&lt;=$AD$3)*(4^8-ROW(حسوب)),ROWS(O$9:O599)),0))</f>
        <v>0</v>
      </c>
      <c r="P599" s="81">
        <f>INDEX('1'!Q:Q,INDEX(4^8-LARGE((حسوب=$R$2)*(تواريخ&gt;=$P$3)*(تواريخ&lt;=$AD$3)*(4^8-ROW(حسوب)),ROWS(P$9:P599)),0))</f>
        <v>0</v>
      </c>
      <c r="Q599" s="81">
        <f>INDEX('1'!R:R,INDEX(4^8-LARGE((حسوب=$R$2)*(تواريخ&gt;=$P$3)*(تواريخ&lt;=$AD$3)*(4^8-ROW(حسوب)),ROWS(Q$9:Q599)),0))</f>
        <v>0</v>
      </c>
      <c r="R599" s="81">
        <f>INDEX('1'!S:S,INDEX(4^8-LARGE((حسوب=$R$2)*(تواريخ&gt;=$P$3)*(تواريخ&lt;=$AD$3)*(4^8-ROW(حسوب)),ROWS(R$9:R599)),0))</f>
        <v>0</v>
      </c>
      <c r="S599" s="81">
        <f>INDEX('1'!T:T,INDEX(4^8-LARGE((حسوب=$R$2)*(تواريخ&gt;=$P$3)*(تواريخ&lt;=$AD$3)*(4^8-ROW(حسوب)),ROWS(S$9:S599)),0))</f>
        <v>0</v>
      </c>
      <c r="T599" s="81">
        <f>INDEX('1'!U:U,INDEX(4^8-LARGE((حسوب=$R$2)*(تواريخ&gt;=$P$3)*(تواريخ&lt;=$AD$3)*(4^8-ROW(حسوب)),ROWS(T$9:T599)),0))</f>
        <v>0</v>
      </c>
      <c r="U599" s="81">
        <f>INDEX('1'!V:V,INDEX(4^8-LARGE((حسوب=$R$2)*(تواريخ&gt;=$P$3)*(تواريخ&lt;=$AD$3)*(4^8-ROW(حسوب)),ROWS(U$9:U599)),0))</f>
        <v>0</v>
      </c>
      <c r="V599" s="81">
        <f>INDEX('1'!W:W,INDEX(4^8-LARGE((حسوب=$R$2)*(تواريخ&gt;=$P$3)*(تواريخ&lt;=$AD$3)*(4^8-ROW(حسوب)),ROWS(V$9:V599)),0))</f>
        <v>0</v>
      </c>
      <c r="W599" s="81">
        <f>INDEX('1'!X:X,INDEX(4^8-LARGE((حسوب=$R$2)*(تواريخ&gt;=$P$3)*(تواريخ&lt;=$AD$3)*(4^8-ROW(حسوب)),ROWS(W$9:W599)),0))</f>
        <v>0</v>
      </c>
      <c r="X599" s="81">
        <f>INDEX('1'!Y:Y,INDEX(4^8-LARGE((حسوب=$R$2)*(تواريخ&gt;=$P$3)*(تواريخ&lt;=$AD$3)*(4^8-ROW(حسوب)),ROWS(X$9:X599)),0))</f>
        <v>0</v>
      </c>
      <c r="Y599" s="81">
        <f>INDEX('1'!Z:Z,INDEX(4^8-LARGE((حسوب=$R$2)*(تواريخ&gt;=$P$3)*(تواريخ&lt;=$AD$3)*(4^8-ROW(حسوب)),ROWS(Y$9:Y599)),0))</f>
        <v>0</v>
      </c>
      <c r="Z599" s="81">
        <f>INDEX('1'!AA:AA,INDEX(4^8-LARGE((حسوب=$R$2)*(تواريخ&gt;=$P$3)*(تواريخ&lt;=$AD$3)*(4^8-ROW(حسوب)),ROWS(Z$9:Z599)),0))</f>
        <v>0</v>
      </c>
      <c r="AA599" s="81">
        <f>INDEX('1'!AB:AB,INDEX(4^8-LARGE((حسوب=$R$2)*(تواريخ&gt;=$P$3)*(تواريخ&lt;=$AD$3)*(4^8-ROW(حسوب)),ROWS(AA$9:AA599)),0))</f>
        <v>0</v>
      </c>
      <c r="AB599" s="81">
        <f>INDEX('1'!AC:AC,INDEX(4^8-LARGE((حسوب=$R$2)*(تواريخ&gt;=$P$3)*(تواريخ&lt;=$AD$3)*(4^8-ROW(حسوب)),ROWS(AB$9:AB599)),0))</f>
        <v>0</v>
      </c>
      <c r="AC599" s="81">
        <f>INDEX('1'!AD:AD,INDEX(4^8-LARGE((حسوب=$R$2)*(تواريخ&gt;=$P$3)*(تواريخ&lt;=$AD$3)*(4^8-ROW(حسوب)),ROWS(AC$9:AC599)),0))</f>
        <v>0</v>
      </c>
      <c r="AD599" s="81">
        <f>INDEX('1'!AE:AE,INDEX(4^8-LARGE((حسوب=$R$2)*(تواريخ&gt;=$P$3)*(تواريخ&lt;=$AD$3)*(4^8-ROW(حسوب)),ROWS(AD$9:AD599)),0))</f>
        <v>0</v>
      </c>
      <c r="AE599" s="57"/>
      <c r="AF599" s="57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7"/>
      <c r="AR599" s="57"/>
      <c r="AS599" s="80">
        <f>INDEX('1'!AY:AY,INDEX(4^8-LARGE((حسوب=$R$2)*(تواريخ&gt;=$P$3)*(تواريخ&lt;=$AD$3)*(4^8-ROW(حسوب)),ROWS(AS$9:AS599)),0))</f>
        <v>0</v>
      </c>
      <c r="AT599" s="80">
        <f>INDEX('1'!AX:AX,INDEX(4^8-LARGE((حسوب=$R$2)*(تواريخ&gt;=$P$3)*(تواريخ&lt;=$AD$3)*(4^8-ROW(حسوب)),ROWS(AT$9:AT599)),0))</f>
        <v>0</v>
      </c>
      <c r="AU599" s="80">
        <f>INDEX('1'!BA:BA,INDEX(4^8-LARGE((حسوب=$R$2)*(تواريخ&gt;=$P$3)*(تواريخ&lt;=$AD$3)*(4^8-ROW(حسوب)),ROWS(AU$9:AU599)),0))</f>
        <v>0</v>
      </c>
      <c r="AV599" s="80">
        <f>INDEX('1'!AZ:AZ,INDEX(4^8-LARGE((حسوب=$R$2)*(تواريخ&gt;=$P$3)*(تواريخ&lt;=$AD$3)*(4^8-ROW(حسوب)),ROWS(AV$9:AV599)),0))</f>
        <v>0</v>
      </c>
      <c r="AW599" s="79" t="str">
        <f t="shared" si="11"/>
        <v/>
      </c>
    </row>
    <row r="600" spans="6:49" ht="18">
      <c r="F600" s="83">
        <f>IF($G600="","",(INDEX('1'!A:A,INDEX(4^8-LARGE((حسوب=$R$2)*(تواريخ&gt;=$P$3)*(تواريخ&lt;=$AD$3)*(4^8-ROW(حسوب)),ROWS(F$9:F600)),0))))</f>
        <v>0</v>
      </c>
      <c r="G600" s="84">
        <f>INDEX('1'!AT:AT,INDEX(4^8-LARGE((حسوب=$R$2)*(تواريخ&gt;=$P$3)*(تواريخ&lt;=$AD$3)*(4^8-ROW(حسوب)),ROWS(G$9:G600)),0))</f>
        <v>0</v>
      </c>
      <c r="H600" s="84">
        <f>INDEX('1'!AV:AV,INDEX(4^8-LARGE((حسوب=$R$2)*(تواريخ&gt;=$P$3)*(تواريخ&lt;=$AD$3)*(4^8-ROW(حسوب)),ROWS(H$9:H600)),0))</f>
        <v>0</v>
      </c>
      <c r="I600" s="81">
        <f>INDEX('1'!J:J,INDEX(4^8-LARGE((حسوب=$R$2)*(تواريخ&gt;=$P$3)*(تواريخ&lt;=$AD$3)*(4^8-ROW(حسوب)),ROWS(I$9:I600)),0))</f>
        <v>0</v>
      </c>
      <c r="J600" s="81">
        <f>INDEX('1'!K:K,INDEX(4^8-LARGE((حسوب=$R$2)*(تواريخ&gt;=$P$3)*(تواريخ&lt;=$AD$3)*(4^8-ROW(حسوب)),ROWS(J$9:J600)),0))</f>
        <v>0</v>
      </c>
      <c r="K600" s="81">
        <f>INDEX('1'!L:L,INDEX(4^8-LARGE((حسوب=$R$2)*(تواريخ&gt;=$P$3)*(تواريخ&lt;=$AD$3)*(4^8-ROW(حسوب)),ROWS(K$9:K600)),0))</f>
        <v>0</v>
      </c>
      <c r="L600" s="81">
        <f>INDEX('1'!M:M,INDEX(4^8-LARGE((حسوب=$R$2)*(تواريخ&gt;=$P$3)*(تواريخ&lt;=$AD$3)*(4^8-ROW(حسوب)),ROWS(L$9:L600)),0))</f>
        <v>0</v>
      </c>
      <c r="M600" s="81">
        <f>INDEX('1'!N:N,INDEX(4^8-LARGE((حسوب=$R$2)*(تواريخ&gt;=$P$3)*(تواريخ&lt;=$AD$3)*(4^8-ROW(حسوب)),ROWS(M$9:M600)),0))</f>
        <v>0</v>
      </c>
      <c r="N600" s="81">
        <f>INDEX('1'!O:O,INDEX(4^8-LARGE((حسوب=$R$2)*(تواريخ&gt;=$P$3)*(تواريخ&lt;=$AD$3)*(4^8-ROW(حسوب)),ROWS(N$9:N600)),0))</f>
        <v>0</v>
      </c>
      <c r="O600" s="81">
        <f>INDEX('1'!P:P,INDEX(4^8-LARGE((حسوب=$R$2)*(تواريخ&gt;=$P$3)*(تواريخ&lt;=$AD$3)*(4^8-ROW(حسوب)),ROWS(O$9:O600)),0))</f>
        <v>0</v>
      </c>
      <c r="P600" s="81">
        <f>INDEX('1'!Q:Q,INDEX(4^8-LARGE((حسوب=$R$2)*(تواريخ&gt;=$P$3)*(تواريخ&lt;=$AD$3)*(4^8-ROW(حسوب)),ROWS(P$9:P600)),0))</f>
        <v>0</v>
      </c>
      <c r="Q600" s="81">
        <f>INDEX('1'!R:R,INDEX(4^8-LARGE((حسوب=$R$2)*(تواريخ&gt;=$P$3)*(تواريخ&lt;=$AD$3)*(4^8-ROW(حسوب)),ROWS(Q$9:Q600)),0))</f>
        <v>0</v>
      </c>
      <c r="R600" s="81">
        <f>INDEX('1'!S:S,INDEX(4^8-LARGE((حسوب=$R$2)*(تواريخ&gt;=$P$3)*(تواريخ&lt;=$AD$3)*(4^8-ROW(حسوب)),ROWS(R$9:R600)),0))</f>
        <v>0</v>
      </c>
      <c r="S600" s="81">
        <f>INDEX('1'!T:T,INDEX(4^8-LARGE((حسوب=$R$2)*(تواريخ&gt;=$P$3)*(تواريخ&lt;=$AD$3)*(4^8-ROW(حسوب)),ROWS(S$9:S600)),0))</f>
        <v>0</v>
      </c>
      <c r="T600" s="81">
        <f>INDEX('1'!U:U,INDEX(4^8-LARGE((حسوب=$R$2)*(تواريخ&gt;=$P$3)*(تواريخ&lt;=$AD$3)*(4^8-ROW(حسوب)),ROWS(T$9:T600)),0))</f>
        <v>0</v>
      </c>
      <c r="U600" s="81">
        <f>INDEX('1'!V:V,INDEX(4^8-LARGE((حسوب=$R$2)*(تواريخ&gt;=$P$3)*(تواريخ&lt;=$AD$3)*(4^8-ROW(حسوب)),ROWS(U$9:U600)),0))</f>
        <v>0</v>
      </c>
      <c r="V600" s="81">
        <f>INDEX('1'!W:W,INDEX(4^8-LARGE((حسوب=$R$2)*(تواريخ&gt;=$P$3)*(تواريخ&lt;=$AD$3)*(4^8-ROW(حسوب)),ROWS(V$9:V600)),0))</f>
        <v>0</v>
      </c>
      <c r="W600" s="81">
        <f>INDEX('1'!X:X,INDEX(4^8-LARGE((حسوب=$R$2)*(تواريخ&gt;=$P$3)*(تواريخ&lt;=$AD$3)*(4^8-ROW(حسوب)),ROWS(W$9:W600)),0))</f>
        <v>0</v>
      </c>
      <c r="X600" s="81">
        <f>INDEX('1'!Y:Y,INDEX(4^8-LARGE((حسوب=$R$2)*(تواريخ&gt;=$P$3)*(تواريخ&lt;=$AD$3)*(4^8-ROW(حسوب)),ROWS(X$9:X600)),0))</f>
        <v>0</v>
      </c>
      <c r="Y600" s="81">
        <f>INDEX('1'!Z:Z,INDEX(4^8-LARGE((حسوب=$R$2)*(تواريخ&gt;=$P$3)*(تواريخ&lt;=$AD$3)*(4^8-ROW(حسوب)),ROWS(Y$9:Y600)),0))</f>
        <v>0</v>
      </c>
      <c r="Z600" s="81">
        <f>INDEX('1'!AA:AA,INDEX(4^8-LARGE((حسوب=$R$2)*(تواريخ&gt;=$P$3)*(تواريخ&lt;=$AD$3)*(4^8-ROW(حسوب)),ROWS(Z$9:Z600)),0))</f>
        <v>0</v>
      </c>
      <c r="AA600" s="81">
        <f>INDEX('1'!AB:AB,INDEX(4^8-LARGE((حسوب=$R$2)*(تواريخ&gt;=$P$3)*(تواريخ&lt;=$AD$3)*(4^8-ROW(حسوب)),ROWS(AA$9:AA600)),0))</f>
        <v>0</v>
      </c>
      <c r="AB600" s="81">
        <f>INDEX('1'!AC:AC,INDEX(4^8-LARGE((حسوب=$R$2)*(تواريخ&gt;=$P$3)*(تواريخ&lt;=$AD$3)*(4^8-ROW(حسوب)),ROWS(AB$9:AB600)),0))</f>
        <v>0</v>
      </c>
      <c r="AC600" s="81">
        <f>INDEX('1'!AD:AD,INDEX(4^8-LARGE((حسوب=$R$2)*(تواريخ&gt;=$P$3)*(تواريخ&lt;=$AD$3)*(4^8-ROW(حسوب)),ROWS(AC$9:AC600)),0))</f>
        <v>0</v>
      </c>
      <c r="AD600" s="81">
        <f>INDEX('1'!AE:AE,INDEX(4^8-LARGE((حسوب=$R$2)*(تواريخ&gt;=$P$3)*(تواريخ&lt;=$AD$3)*(4^8-ROW(حسوب)),ROWS(AD$9:AD600)),0))</f>
        <v>0</v>
      </c>
      <c r="AE600" s="57"/>
      <c r="AF600" s="57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7"/>
      <c r="AR600" s="57"/>
      <c r="AS600" s="80">
        <f>INDEX('1'!AY:AY,INDEX(4^8-LARGE((حسوب=$R$2)*(تواريخ&gt;=$P$3)*(تواريخ&lt;=$AD$3)*(4^8-ROW(حسوب)),ROWS(AS$9:AS600)),0))</f>
        <v>0</v>
      </c>
      <c r="AT600" s="80">
        <f>INDEX('1'!AX:AX,INDEX(4^8-LARGE((حسوب=$R$2)*(تواريخ&gt;=$P$3)*(تواريخ&lt;=$AD$3)*(4^8-ROW(حسوب)),ROWS(AT$9:AT600)),0))</f>
        <v>0</v>
      </c>
      <c r="AU600" s="80">
        <f>INDEX('1'!BA:BA,INDEX(4^8-LARGE((حسوب=$R$2)*(تواريخ&gt;=$P$3)*(تواريخ&lt;=$AD$3)*(4^8-ROW(حسوب)),ROWS(AU$9:AU600)),0))</f>
        <v>0</v>
      </c>
      <c r="AV600" s="80">
        <f>INDEX('1'!AZ:AZ,INDEX(4^8-LARGE((حسوب=$R$2)*(تواريخ&gt;=$P$3)*(تواريخ&lt;=$AD$3)*(4^8-ROW(حسوب)),ROWS(AV$9:AV600)),0))</f>
        <v>0</v>
      </c>
      <c r="AW600" s="79" t="str">
        <f t="shared" si="11"/>
        <v/>
      </c>
    </row>
    <row r="601" spans="6:49" ht="18">
      <c r="F601" s="83">
        <f>IF($G601="","",(INDEX('1'!A:A,INDEX(4^8-LARGE((حسوب=$R$2)*(تواريخ&gt;=$P$3)*(تواريخ&lt;=$AD$3)*(4^8-ROW(حسوب)),ROWS(F$9:F601)),0))))</f>
        <v>0</v>
      </c>
      <c r="G601" s="84">
        <f>INDEX('1'!AT:AT,INDEX(4^8-LARGE((حسوب=$R$2)*(تواريخ&gt;=$P$3)*(تواريخ&lt;=$AD$3)*(4^8-ROW(حسوب)),ROWS(G$9:G601)),0))</f>
        <v>0</v>
      </c>
      <c r="H601" s="84">
        <f>INDEX('1'!AV:AV,INDEX(4^8-LARGE((حسوب=$R$2)*(تواريخ&gt;=$P$3)*(تواريخ&lt;=$AD$3)*(4^8-ROW(حسوب)),ROWS(H$9:H601)),0))</f>
        <v>0</v>
      </c>
      <c r="I601" s="81">
        <f>INDEX('1'!J:J,INDEX(4^8-LARGE((حسوب=$R$2)*(تواريخ&gt;=$P$3)*(تواريخ&lt;=$AD$3)*(4^8-ROW(حسوب)),ROWS(I$9:I601)),0))</f>
        <v>0</v>
      </c>
      <c r="J601" s="81">
        <f>INDEX('1'!K:K,INDEX(4^8-LARGE((حسوب=$R$2)*(تواريخ&gt;=$P$3)*(تواريخ&lt;=$AD$3)*(4^8-ROW(حسوب)),ROWS(J$9:J601)),0))</f>
        <v>0</v>
      </c>
      <c r="K601" s="81">
        <f>INDEX('1'!L:L,INDEX(4^8-LARGE((حسوب=$R$2)*(تواريخ&gt;=$P$3)*(تواريخ&lt;=$AD$3)*(4^8-ROW(حسوب)),ROWS(K$9:K601)),0))</f>
        <v>0</v>
      </c>
      <c r="L601" s="81">
        <f>INDEX('1'!M:M,INDEX(4^8-LARGE((حسوب=$R$2)*(تواريخ&gt;=$P$3)*(تواريخ&lt;=$AD$3)*(4^8-ROW(حسوب)),ROWS(L$9:L601)),0))</f>
        <v>0</v>
      </c>
      <c r="M601" s="81">
        <f>INDEX('1'!N:N,INDEX(4^8-LARGE((حسوب=$R$2)*(تواريخ&gt;=$P$3)*(تواريخ&lt;=$AD$3)*(4^8-ROW(حسوب)),ROWS(M$9:M601)),0))</f>
        <v>0</v>
      </c>
      <c r="N601" s="81">
        <f>INDEX('1'!O:O,INDEX(4^8-LARGE((حسوب=$R$2)*(تواريخ&gt;=$P$3)*(تواريخ&lt;=$AD$3)*(4^8-ROW(حسوب)),ROWS(N$9:N601)),0))</f>
        <v>0</v>
      </c>
      <c r="O601" s="81">
        <f>INDEX('1'!P:P,INDEX(4^8-LARGE((حسوب=$R$2)*(تواريخ&gt;=$P$3)*(تواريخ&lt;=$AD$3)*(4^8-ROW(حسوب)),ROWS(O$9:O601)),0))</f>
        <v>0</v>
      </c>
      <c r="P601" s="81">
        <f>INDEX('1'!Q:Q,INDEX(4^8-LARGE((حسوب=$R$2)*(تواريخ&gt;=$P$3)*(تواريخ&lt;=$AD$3)*(4^8-ROW(حسوب)),ROWS(P$9:P601)),0))</f>
        <v>0</v>
      </c>
      <c r="Q601" s="81">
        <f>INDEX('1'!R:R,INDEX(4^8-LARGE((حسوب=$R$2)*(تواريخ&gt;=$P$3)*(تواريخ&lt;=$AD$3)*(4^8-ROW(حسوب)),ROWS(Q$9:Q601)),0))</f>
        <v>0</v>
      </c>
      <c r="R601" s="81">
        <f>INDEX('1'!S:S,INDEX(4^8-LARGE((حسوب=$R$2)*(تواريخ&gt;=$P$3)*(تواريخ&lt;=$AD$3)*(4^8-ROW(حسوب)),ROWS(R$9:R601)),0))</f>
        <v>0</v>
      </c>
      <c r="S601" s="81">
        <f>INDEX('1'!T:T,INDEX(4^8-LARGE((حسوب=$R$2)*(تواريخ&gt;=$P$3)*(تواريخ&lt;=$AD$3)*(4^8-ROW(حسوب)),ROWS(S$9:S601)),0))</f>
        <v>0</v>
      </c>
      <c r="T601" s="81">
        <f>INDEX('1'!U:U,INDEX(4^8-LARGE((حسوب=$R$2)*(تواريخ&gt;=$P$3)*(تواريخ&lt;=$AD$3)*(4^8-ROW(حسوب)),ROWS(T$9:T601)),0))</f>
        <v>0</v>
      </c>
      <c r="U601" s="81">
        <f>INDEX('1'!V:V,INDEX(4^8-LARGE((حسوب=$R$2)*(تواريخ&gt;=$P$3)*(تواريخ&lt;=$AD$3)*(4^8-ROW(حسوب)),ROWS(U$9:U601)),0))</f>
        <v>0</v>
      </c>
      <c r="V601" s="81">
        <f>INDEX('1'!W:W,INDEX(4^8-LARGE((حسوب=$R$2)*(تواريخ&gt;=$P$3)*(تواريخ&lt;=$AD$3)*(4^8-ROW(حسوب)),ROWS(V$9:V601)),0))</f>
        <v>0</v>
      </c>
      <c r="W601" s="81">
        <f>INDEX('1'!X:X,INDEX(4^8-LARGE((حسوب=$R$2)*(تواريخ&gt;=$P$3)*(تواريخ&lt;=$AD$3)*(4^8-ROW(حسوب)),ROWS(W$9:W601)),0))</f>
        <v>0</v>
      </c>
      <c r="X601" s="81">
        <f>INDEX('1'!Y:Y,INDEX(4^8-LARGE((حسوب=$R$2)*(تواريخ&gt;=$P$3)*(تواريخ&lt;=$AD$3)*(4^8-ROW(حسوب)),ROWS(X$9:X601)),0))</f>
        <v>0</v>
      </c>
      <c r="Y601" s="81">
        <f>INDEX('1'!Z:Z,INDEX(4^8-LARGE((حسوب=$R$2)*(تواريخ&gt;=$P$3)*(تواريخ&lt;=$AD$3)*(4^8-ROW(حسوب)),ROWS(Y$9:Y601)),0))</f>
        <v>0</v>
      </c>
      <c r="Z601" s="81">
        <f>INDEX('1'!AA:AA,INDEX(4^8-LARGE((حسوب=$R$2)*(تواريخ&gt;=$P$3)*(تواريخ&lt;=$AD$3)*(4^8-ROW(حسوب)),ROWS(Z$9:Z601)),0))</f>
        <v>0</v>
      </c>
      <c r="AA601" s="81">
        <f>INDEX('1'!AB:AB,INDEX(4^8-LARGE((حسوب=$R$2)*(تواريخ&gt;=$P$3)*(تواريخ&lt;=$AD$3)*(4^8-ROW(حسوب)),ROWS(AA$9:AA601)),0))</f>
        <v>0</v>
      </c>
      <c r="AB601" s="81">
        <f>INDEX('1'!AC:AC,INDEX(4^8-LARGE((حسوب=$R$2)*(تواريخ&gt;=$P$3)*(تواريخ&lt;=$AD$3)*(4^8-ROW(حسوب)),ROWS(AB$9:AB601)),0))</f>
        <v>0</v>
      </c>
      <c r="AC601" s="81">
        <f>INDEX('1'!AD:AD,INDEX(4^8-LARGE((حسوب=$R$2)*(تواريخ&gt;=$P$3)*(تواريخ&lt;=$AD$3)*(4^8-ROW(حسوب)),ROWS(AC$9:AC601)),0))</f>
        <v>0</v>
      </c>
      <c r="AD601" s="81">
        <f>INDEX('1'!AE:AE,INDEX(4^8-LARGE((حسوب=$R$2)*(تواريخ&gt;=$P$3)*(تواريخ&lt;=$AD$3)*(4^8-ROW(حسوب)),ROWS(AD$9:AD601)),0))</f>
        <v>0</v>
      </c>
      <c r="AE601" s="57"/>
      <c r="AF601" s="57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7"/>
      <c r="AR601" s="57"/>
      <c r="AS601" s="80">
        <f>INDEX('1'!AY:AY,INDEX(4^8-LARGE((حسوب=$R$2)*(تواريخ&gt;=$P$3)*(تواريخ&lt;=$AD$3)*(4^8-ROW(حسوب)),ROWS(AS$9:AS601)),0))</f>
        <v>0</v>
      </c>
      <c r="AT601" s="80">
        <f>INDEX('1'!AX:AX,INDEX(4^8-LARGE((حسوب=$R$2)*(تواريخ&gt;=$P$3)*(تواريخ&lt;=$AD$3)*(4^8-ROW(حسوب)),ROWS(AT$9:AT601)),0))</f>
        <v>0</v>
      </c>
      <c r="AU601" s="80">
        <f>INDEX('1'!BA:BA,INDEX(4^8-LARGE((حسوب=$R$2)*(تواريخ&gt;=$P$3)*(تواريخ&lt;=$AD$3)*(4^8-ROW(حسوب)),ROWS(AU$9:AU601)),0))</f>
        <v>0</v>
      </c>
      <c r="AV601" s="80">
        <f>INDEX('1'!AZ:AZ,INDEX(4^8-LARGE((حسوب=$R$2)*(تواريخ&gt;=$P$3)*(تواريخ&lt;=$AD$3)*(4^8-ROW(حسوب)),ROWS(AV$9:AV601)),0))</f>
        <v>0</v>
      </c>
      <c r="AW601" s="79" t="str">
        <f t="shared" si="11"/>
        <v/>
      </c>
    </row>
    <row r="602" spans="6:49" ht="18">
      <c r="F602" s="83">
        <f>IF($G602="","",(INDEX('1'!A:A,INDEX(4^8-LARGE((حسوب=$R$2)*(تواريخ&gt;=$P$3)*(تواريخ&lt;=$AD$3)*(4^8-ROW(حسوب)),ROWS(F$9:F602)),0))))</f>
        <v>0</v>
      </c>
      <c r="G602" s="84">
        <f>INDEX('1'!AT:AT,INDEX(4^8-LARGE((حسوب=$R$2)*(تواريخ&gt;=$P$3)*(تواريخ&lt;=$AD$3)*(4^8-ROW(حسوب)),ROWS(G$9:G602)),0))</f>
        <v>0</v>
      </c>
      <c r="H602" s="84">
        <f>INDEX('1'!AV:AV,INDEX(4^8-LARGE((حسوب=$R$2)*(تواريخ&gt;=$P$3)*(تواريخ&lt;=$AD$3)*(4^8-ROW(حسوب)),ROWS(H$9:H602)),0))</f>
        <v>0</v>
      </c>
      <c r="I602" s="81">
        <f>INDEX('1'!J:J,INDEX(4^8-LARGE((حسوب=$R$2)*(تواريخ&gt;=$P$3)*(تواريخ&lt;=$AD$3)*(4^8-ROW(حسوب)),ROWS(I$9:I602)),0))</f>
        <v>0</v>
      </c>
      <c r="J602" s="81">
        <f>INDEX('1'!K:K,INDEX(4^8-LARGE((حسوب=$R$2)*(تواريخ&gt;=$P$3)*(تواريخ&lt;=$AD$3)*(4^8-ROW(حسوب)),ROWS(J$9:J602)),0))</f>
        <v>0</v>
      </c>
      <c r="K602" s="81">
        <f>INDEX('1'!L:L,INDEX(4^8-LARGE((حسوب=$R$2)*(تواريخ&gt;=$P$3)*(تواريخ&lt;=$AD$3)*(4^8-ROW(حسوب)),ROWS(K$9:K602)),0))</f>
        <v>0</v>
      </c>
      <c r="L602" s="81">
        <f>INDEX('1'!M:M,INDEX(4^8-LARGE((حسوب=$R$2)*(تواريخ&gt;=$P$3)*(تواريخ&lt;=$AD$3)*(4^8-ROW(حسوب)),ROWS(L$9:L602)),0))</f>
        <v>0</v>
      </c>
      <c r="M602" s="81">
        <f>INDEX('1'!N:N,INDEX(4^8-LARGE((حسوب=$R$2)*(تواريخ&gt;=$P$3)*(تواريخ&lt;=$AD$3)*(4^8-ROW(حسوب)),ROWS(M$9:M602)),0))</f>
        <v>0</v>
      </c>
      <c r="N602" s="81">
        <f>INDEX('1'!O:O,INDEX(4^8-LARGE((حسوب=$R$2)*(تواريخ&gt;=$P$3)*(تواريخ&lt;=$AD$3)*(4^8-ROW(حسوب)),ROWS(N$9:N602)),0))</f>
        <v>0</v>
      </c>
      <c r="O602" s="81">
        <f>INDEX('1'!P:P,INDEX(4^8-LARGE((حسوب=$R$2)*(تواريخ&gt;=$P$3)*(تواريخ&lt;=$AD$3)*(4^8-ROW(حسوب)),ROWS(O$9:O602)),0))</f>
        <v>0</v>
      </c>
      <c r="P602" s="81">
        <f>INDEX('1'!Q:Q,INDEX(4^8-LARGE((حسوب=$R$2)*(تواريخ&gt;=$P$3)*(تواريخ&lt;=$AD$3)*(4^8-ROW(حسوب)),ROWS(P$9:P602)),0))</f>
        <v>0</v>
      </c>
      <c r="Q602" s="81">
        <f>INDEX('1'!R:R,INDEX(4^8-LARGE((حسوب=$R$2)*(تواريخ&gt;=$P$3)*(تواريخ&lt;=$AD$3)*(4^8-ROW(حسوب)),ROWS(Q$9:Q602)),0))</f>
        <v>0</v>
      </c>
      <c r="R602" s="81">
        <f>INDEX('1'!S:S,INDEX(4^8-LARGE((حسوب=$R$2)*(تواريخ&gt;=$P$3)*(تواريخ&lt;=$AD$3)*(4^8-ROW(حسوب)),ROWS(R$9:R602)),0))</f>
        <v>0</v>
      </c>
      <c r="S602" s="81">
        <f>INDEX('1'!T:T,INDEX(4^8-LARGE((حسوب=$R$2)*(تواريخ&gt;=$P$3)*(تواريخ&lt;=$AD$3)*(4^8-ROW(حسوب)),ROWS(S$9:S602)),0))</f>
        <v>0</v>
      </c>
      <c r="T602" s="81">
        <f>INDEX('1'!U:U,INDEX(4^8-LARGE((حسوب=$R$2)*(تواريخ&gt;=$P$3)*(تواريخ&lt;=$AD$3)*(4^8-ROW(حسوب)),ROWS(T$9:T602)),0))</f>
        <v>0</v>
      </c>
      <c r="U602" s="81">
        <f>INDEX('1'!V:V,INDEX(4^8-LARGE((حسوب=$R$2)*(تواريخ&gt;=$P$3)*(تواريخ&lt;=$AD$3)*(4^8-ROW(حسوب)),ROWS(U$9:U602)),0))</f>
        <v>0</v>
      </c>
      <c r="V602" s="81">
        <f>INDEX('1'!W:W,INDEX(4^8-LARGE((حسوب=$R$2)*(تواريخ&gt;=$P$3)*(تواريخ&lt;=$AD$3)*(4^8-ROW(حسوب)),ROWS(V$9:V602)),0))</f>
        <v>0</v>
      </c>
      <c r="W602" s="81">
        <f>INDEX('1'!X:X,INDEX(4^8-LARGE((حسوب=$R$2)*(تواريخ&gt;=$P$3)*(تواريخ&lt;=$AD$3)*(4^8-ROW(حسوب)),ROWS(W$9:W602)),0))</f>
        <v>0</v>
      </c>
      <c r="X602" s="81">
        <f>INDEX('1'!Y:Y,INDEX(4^8-LARGE((حسوب=$R$2)*(تواريخ&gt;=$P$3)*(تواريخ&lt;=$AD$3)*(4^8-ROW(حسوب)),ROWS(X$9:X602)),0))</f>
        <v>0</v>
      </c>
      <c r="Y602" s="81">
        <f>INDEX('1'!Z:Z,INDEX(4^8-LARGE((حسوب=$R$2)*(تواريخ&gt;=$P$3)*(تواريخ&lt;=$AD$3)*(4^8-ROW(حسوب)),ROWS(Y$9:Y602)),0))</f>
        <v>0</v>
      </c>
      <c r="Z602" s="81">
        <f>INDEX('1'!AA:AA,INDEX(4^8-LARGE((حسوب=$R$2)*(تواريخ&gt;=$P$3)*(تواريخ&lt;=$AD$3)*(4^8-ROW(حسوب)),ROWS(Z$9:Z602)),0))</f>
        <v>0</v>
      </c>
      <c r="AA602" s="81">
        <f>INDEX('1'!AB:AB,INDEX(4^8-LARGE((حسوب=$R$2)*(تواريخ&gt;=$P$3)*(تواريخ&lt;=$AD$3)*(4^8-ROW(حسوب)),ROWS(AA$9:AA602)),0))</f>
        <v>0</v>
      </c>
      <c r="AB602" s="81">
        <f>INDEX('1'!AC:AC,INDEX(4^8-LARGE((حسوب=$R$2)*(تواريخ&gt;=$P$3)*(تواريخ&lt;=$AD$3)*(4^8-ROW(حسوب)),ROWS(AB$9:AB602)),0))</f>
        <v>0</v>
      </c>
      <c r="AC602" s="81">
        <f>INDEX('1'!AD:AD,INDEX(4^8-LARGE((حسوب=$R$2)*(تواريخ&gt;=$P$3)*(تواريخ&lt;=$AD$3)*(4^8-ROW(حسوب)),ROWS(AC$9:AC602)),0))</f>
        <v>0</v>
      </c>
      <c r="AD602" s="81">
        <f>INDEX('1'!AE:AE,INDEX(4^8-LARGE((حسوب=$R$2)*(تواريخ&gt;=$P$3)*(تواريخ&lt;=$AD$3)*(4^8-ROW(حسوب)),ROWS(AD$9:AD602)),0))</f>
        <v>0</v>
      </c>
      <c r="AE602" s="57"/>
      <c r="AF602" s="57"/>
      <c r="AG602" s="58"/>
      <c r="AH602" s="58"/>
      <c r="AI602" s="58"/>
      <c r="AJ602" s="58"/>
      <c r="AK602" s="58"/>
      <c r="AL602" s="58"/>
      <c r="AM602" s="58"/>
      <c r="AN602" s="58"/>
      <c r="AO602" s="58"/>
      <c r="AP602" s="58"/>
      <c r="AQ602" s="57"/>
      <c r="AR602" s="57"/>
      <c r="AS602" s="80">
        <f>INDEX('1'!AY:AY,INDEX(4^8-LARGE((حسوب=$R$2)*(تواريخ&gt;=$P$3)*(تواريخ&lt;=$AD$3)*(4^8-ROW(حسوب)),ROWS(AS$9:AS602)),0))</f>
        <v>0</v>
      </c>
      <c r="AT602" s="80">
        <f>INDEX('1'!AX:AX,INDEX(4^8-LARGE((حسوب=$R$2)*(تواريخ&gt;=$P$3)*(تواريخ&lt;=$AD$3)*(4^8-ROW(حسوب)),ROWS(AT$9:AT602)),0))</f>
        <v>0</v>
      </c>
      <c r="AU602" s="80">
        <f>INDEX('1'!BA:BA,INDEX(4^8-LARGE((حسوب=$R$2)*(تواريخ&gt;=$P$3)*(تواريخ&lt;=$AD$3)*(4^8-ROW(حسوب)),ROWS(AU$9:AU602)),0))</f>
        <v>0</v>
      </c>
      <c r="AV602" s="80">
        <f>INDEX('1'!AZ:AZ,INDEX(4^8-LARGE((حسوب=$R$2)*(تواريخ&gt;=$P$3)*(تواريخ&lt;=$AD$3)*(4^8-ROW(حسوب)),ROWS(AV$9:AV602)),0))</f>
        <v>0</v>
      </c>
      <c r="AW602" s="79" t="str">
        <f t="shared" si="11"/>
        <v/>
      </c>
    </row>
    <row r="603" spans="6:49" ht="18">
      <c r="F603" s="83">
        <f>IF($G603="","",(INDEX('1'!A:A,INDEX(4^8-LARGE((حسوب=$R$2)*(تواريخ&gt;=$P$3)*(تواريخ&lt;=$AD$3)*(4^8-ROW(حسوب)),ROWS(F$9:F603)),0))))</f>
        <v>0</v>
      </c>
      <c r="G603" s="84">
        <f>INDEX('1'!AT:AT,INDEX(4^8-LARGE((حسوب=$R$2)*(تواريخ&gt;=$P$3)*(تواريخ&lt;=$AD$3)*(4^8-ROW(حسوب)),ROWS(G$9:G603)),0))</f>
        <v>0</v>
      </c>
      <c r="H603" s="84">
        <f>INDEX('1'!AV:AV,INDEX(4^8-LARGE((حسوب=$R$2)*(تواريخ&gt;=$P$3)*(تواريخ&lt;=$AD$3)*(4^8-ROW(حسوب)),ROWS(H$9:H603)),0))</f>
        <v>0</v>
      </c>
      <c r="I603" s="81">
        <f>INDEX('1'!J:J,INDEX(4^8-LARGE((حسوب=$R$2)*(تواريخ&gt;=$P$3)*(تواريخ&lt;=$AD$3)*(4^8-ROW(حسوب)),ROWS(I$9:I603)),0))</f>
        <v>0</v>
      </c>
      <c r="J603" s="81">
        <f>INDEX('1'!K:K,INDEX(4^8-LARGE((حسوب=$R$2)*(تواريخ&gt;=$P$3)*(تواريخ&lt;=$AD$3)*(4^8-ROW(حسوب)),ROWS(J$9:J603)),0))</f>
        <v>0</v>
      </c>
      <c r="K603" s="81">
        <f>INDEX('1'!L:L,INDEX(4^8-LARGE((حسوب=$R$2)*(تواريخ&gt;=$P$3)*(تواريخ&lt;=$AD$3)*(4^8-ROW(حسوب)),ROWS(K$9:K603)),0))</f>
        <v>0</v>
      </c>
      <c r="L603" s="81">
        <f>INDEX('1'!M:M,INDEX(4^8-LARGE((حسوب=$R$2)*(تواريخ&gt;=$P$3)*(تواريخ&lt;=$AD$3)*(4^8-ROW(حسوب)),ROWS(L$9:L603)),0))</f>
        <v>0</v>
      </c>
      <c r="M603" s="81">
        <f>INDEX('1'!N:N,INDEX(4^8-LARGE((حسوب=$R$2)*(تواريخ&gt;=$P$3)*(تواريخ&lt;=$AD$3)*(4^8-ROW(حسوب)),ROWS(M$9:M603)),0))</f>
        <v>0</v>
      </c>
      <c r="N603" s="81">
        <f>INDEX('1'!O:O,INDEX(4^8-LARGE((حسوب=$R$2)*(تواريخ&gt;=$P$3)*(تواريخ&lt;=$AD$3)*(4^8-ROW(حسوب)),ROWS(N$9:N603)),0))</f>
        <v>0</v>
      </c>
      <c r="O603" s="81">
        <f>INDEX('1'!P:P,INDEX(4^8-LARGE((حسوب=$R$2)*(تواريخ&gt;=$P$3)*(تواريخ&lt;=$AD$3)*(4^8-ROW(حسوب)),ROWS(O$9:O603)),0))</f>
        <v>0</v>
      </c>
      <c r="P603" s="81">
        <f>INDEX('1'!Q:Q,INDEX(4^8-LARGE((حسوب=$R$2)*(تواريخ&gt;=$P$3)*(تواريخ&lt;=$AD$3)*(4^8-ROW(حسوب)),ROWS(P$9:P603)),0))</f>
        <v>0</v>
      </c>
      <c r="Q603" s="81">
        <f>INDEX('1'!R:R,INDEX(4^8-LARGE((حسوب=$R$2)*(تواريخ&gt;=$P$3)*(تواريخ&lt;=$AD$3)*(4^8-ROW(حسوب)),ROWS(Q$9:Q603)),0))</f>
        <v>0</v>
      </c>
      <c r="R603" s="81">
        <f>INDEX('1'!S:S,INDEX(4^8-LARGE((حسوب=$R$2)*(تواريخ&gt;=$P$3)*(تواريخ&lt;=$AD$3)*(4^8-ROW(حسوب)),ROWS(R$9:R603)),0))</f>
        <v>0</v>
      </c>
      <c r="S603" s="81">
        <f>INDEX('1'!T:T,INDEX(4^8-LARGE((حسوب=$R$2)*(تواريخ&gt;=$P$3)*(تواريخ&lt;=$AD$3)*(4^8-ROW(حسوب)),ROWS(S$9:S603)),0))</f>
        <v>0</v>
      </c>
      <c r="T603" s="81">
        <f>INDEX('1'!U:U,INDEX(4^8-LARGE((حسوب=$R$2)*(تواريخ&gt;=$P$3)*(تواريخ&lt;=$AD$3)*(4^8-ROW(حسوب)),ROWS(T$9:T603)),0))</f>
        <v>0</v>
      </c>
      <c r="U603" s="81">
        <f>INDEX('1'!V:V,INDEX(4^8-LARGE((حسوب=$R$2)*(تواريخ&gt;=$P$3)*(تواريخ&lt;=$AD$3)*(4^8-ROW(حسوب)),ROWS(U$9:U603)),0))</f>
        <v>0</v>
      </c>
      <c r="V603" s="81">
        <f>INDEX('1'!W:W,INDEX(4^8-LARGE((حسوب=$R$2)*(تواريخ&gt;=$P$3)*(تواريخ&lt;=$AD$3)*(4^8-ROW(حسوب)),ROWS(V$9:V603)),0))</f>
        <v>0</v>
      </c>
      <c r="W603" s="81">
        <f>INDEX('1'!X:X,INDEX(4^8-LARGE((حسوب=$R$2)*(تواريخ&gt;=$P$3)*(تواريخ&lt;=$AD$3)*(4^8-ROW(حسوب)),ROWS(W$9:W603)),0))</f>
        <v>0</v>
      </c>
      <c r="X603" s="81">
        <f>INDEX('1'!Y:Y,INDEX(4^8-LARGE((حسوب=$R$2)*(تواريخ&gt;=$P$3)*(تواريخ&lt;=$AD$3)*(4^8-ROW(حسوب)),ROWS(X$9:X603)),0))</f>
        <v>0</v>
      </c>
      <c r="Y603" s="81">
        <f>INDEX('1'!Z:Z,INDEX(4^8-LARGE((حسوب=$R$2)*(تواريخ&gt;=$P$3)*(تواريخ&lt;=$AD$3)*(4^8-ROW(حسوب)),ROWS(Y$9:Y603)),0))</f>
        <v>0</v>
      </c>
      <c r="Z603" s="81">
        <f>INDEX('1'!AA:AA,INDEX(4^8-LARGE((حسوب=$R$2)*(تواريخ&gt;=$P$3)*(تواريخ&lt;=$AD$3)*(4^8-ROW(حسوب)),ROWS(Z$9:Z603)),0))</f>
        <v>0</v>
      </c>
      <c r="AA603" s="81">
        <f>INDEX('1'!AB:AB,INDEX(4^8-LARGE((حسوب=$R$2)*(تواريخ&gt;=$P$3)*(تواريخ&lt;=$AD$3)*(4^8-ROW(حسوب)),ROWS(AA$9:AA603)),0))</f>
        <v>0</v>
      </c>
      <c r="AB603" s="81">
        <f>INDEX('1'!AC:AC,INDEX(4^8-LARGE((حسوب=$R$2)*(تواريخ&gt;=$P$3)*(تواريخ&lt;=$AD$3)*(4^8-ROW(حسوب)),ROWS(AB$9:AB603)),0))</f>
        <v>0</v>
      </c>
      <c r="AC603" s="81">
        <f>INDEX('1'!AD:AD,INDEX(4^8-LARGE((حسوب=$R$2)*(تواريخ&gt;=$P$3)*(تواريخ&lt;=$AD$3)*(4^8-ROW(حسوب)),ROWS(AC$9:AC603)),0))</f>
        <v>0</v>
      </c>
      <c r="AD603" s="81">
        <f>INDEX('1'!AE:AE,INDEX(4^8-LARGE((حسوب=$R$2)*(تواريخ&gt;=$P$3)*(تواريخ&lt;=$AD$3)*(4^8-ROW(حسوب)),ROWS(AD$9:AD603)),0))</f>
        <v>0</v>
      </c>
      <c r="AE603" s="57"/>
      <c r="AF603" s="57"/>
      <c r="AG603" s="58"/>
      <c r="AH603" s="58"/>
      <c r="AI603" s="58"/>
      <c r="AJ603" s="58"/>
      <c r="AK603" s="58"/>
      <c r="AL603" s="58"/>
      <c r="AM603" s="58"/>
      <c r="AN603" s="58"/>
      <c r="AO603" s="58"/>
      <c r="AP603" s="58"/>
      <c r="AQ603" s="57"/>
      <c r="AR603" s="57"/>
      <c r="AS603" s="80">
        <f>INDEX('1'!AY:AY,INDEX(4^8-LARGE((حسوب=$R$2)*(تواريخ&gt;=$P$3)*(تواريخ&lt;=$AD$3)*(4^8-ROW(حسوب)),ROWS(AS$9:AS603)),0))</f>
        <v>0</v>
      </c>
      <c r="AT603" s="80">
        <f>INDEX('1'!AX:AX,INDEX(4^8-LARGE((حسوب=$R$2)*(تواريخ&gt;=$P$3)*(تواريخ&lt;=$AD$3)*(4^8-ROW(حسوب)),ROWS(AT$9:AT603)),0))</f>
        <v>0</v>
      </c>
      <c r="AU603" s="80">
        <f>INDEX('1'!BA:BA,INDEX(4^8-LARGE((حسوب=$R$2)*(تواريخ&gt;=$P$3)*(تواريخ&lt;=$AD$3)*(4^8-ROW(حسوب)),ROWS(AU$9:AU603)),0))</f>
        <v>0</v>
      </c>
      <c r="AV603" s="80">
        <f>INDEX('1'!AZ:AZ,INDEX(4^8-LARGE((حسوب=$R$2)*(تواريخ&gt;=$P$3)*(تواريخ&lt;=$AD$3)*(4^8-ROW(حسوب)),ROWS(AV$9:AV603)),0))</f>
        <v>0</v>
      </c>
      <c r="AW603" s="79" t="str">
        <f t="shared" si="11"/>
        <v/>
      </c>
    </row>
    <row r="604" spans="6:49" ht="18">
      <c r="F604" s="83">
        <f>IF($G604="","",(INDEX('1'!A:A,INDEX(4^8-LARGE((حسوب=$R$2)*(تواريخ&gt;=$P$3)*(تواريخ&lt;=$AD$3)*(4^8-ROW(حسوب)),ROWS(F$9:F604)),0))))</f>
        <v>0</v>
      </c>
      <c r="G604" s="84">
        <f>INDEX('1'!AT:AT,INDEX(4^8-LARGE((حسوب=$R$2)*(تواريخ&gt;=$P$3)*(تواريخ&lt;=$AD$3)*(4^8-ROW(حسوب)),ROWS(G$9:G604)),0))</f>
        <v>0</v>
      </c>
      <c r="H604" s="84">
        <f>INDEX('1'!AV:AV,INDEX(4^8-LARGE((حسوب=$R$2)*(تواريخ&gt;=$P$3)*(تواريخ&lt;=$AD$3)*(4^8-ROW(حسوب)),ROWS(H$9:H604)),0))</f>
        <v>0</v>
      </c>
      <c r="I604" s="81">
        <f>INDEX('1'!J:J,INDEX(4^8-LARGE((حسوب=$R$2)*(تواريخ&gt;=$P$3)*(تواريخ&lt;=$AD$3)*(4^8-ROW(حسوب)),ROWS(I$9:I604)),0))</f>
        <v>0</v>
      </c>
      <c r="J604" s="81">
        <f>INDEX('1'!K:K,INDEX(4^8-LARGE((حسوب=$R$2)*(تواريخ&gt;=$P$3)*(تواريخ&lt;=$AD$3)*(4^8-ROW(حسوب)),ROWS(J$9:J604)),0))</f>
        <v>0</v>
      </c>
      <c r="K604" s="81">
        <f>INDEX('1'!L:L,INDEX(4^8-LARGE((حسوب=$R$2)*(تواريخ&gt;=$P$3)*(تواريخ&lt;=$AD$3)*(4^8-ROW(حسوب)),ROWS(K$9:K604)),0))</f>
        <v>0</v>
      </c>
      <c r="L604" s="81">
        <f>INDEX('1'!M:M,INDEX(4^8-LARGE((حسوب=$R$2)*(تواريخ&gt;=$P$3)*(تواريخ&lt;=$AD$3)*(4^8-ROW(حسوب)),ROWS(L$9:L604)),0))</f>
        <v>0</v>
      </c>
      <c r="M604" s="81">
        <f>INDEX('1'!N:N,INDEX(4^8-LARGE((حسوب=$R$2)*(تواريخ&gt;=$P$3)*(تواريخ&lt;=$AD$3)*(4^8-ROW(حسوب)),ROWS(M$9:M604)),0))</f>
        <v>0</v>
      </c>
      <c r="N604" s="81">
        <f>INDEX('1'!O:O,INDEX(4^8-LARGE((حسوب=$R$2)*(تواريخ&gt;=$P$3)*(تواريخ&lt;=$AD$3)*(4^8-ROW(حسوب)),ROWS(N$9:N604)),0))</f>
        <v>0</v>
      </c>
      <c r="O604" s="81">
        <f>INDEX('1'!P:P,INDEX(4^8-LARGE((حسوب=$R$2)*(تواريخ&gt;=$P$3)*(تواريخ&lt;=$AD$3)*(4^8-ROW(حسوب)),ROWS(O$9:O604)),0))</f>
        <v>0</v>
      </c>
      <c r="P604" s="81">
        <f>INDEX('1'!Q:Q,INDEX(4^8-LARGE((حسوب=$R$2)*(تواريخ&gt;=$P$3)*(تواريخ&lt;=$AD$3)*(4^8-ROW(حسوب)),ROWS(P$9:P604)),0))</f>
        <v>0</v>
      </c>
      <c r="Q604" s="81">
        <f>INDEX('1'!R:R,INDEX(4^8-LARGE((حسوب=$R$2)*(تواريخ&gt;=$P$3)*(تواريخ&lt;=$AD$3)*(4^8-ROW(حسوب)),ROWS(Q$9:Q604)),0))</f>
        <v>0</v>
      </c>
      <c r="R604" s="81">
        <f>INDEX('1'!S:S,INDEX(4^8-LARGE((حسوب=$R$2)*(تواريخ&gt;=$P$3)*(تواريخ&lt;=$AD$3)*(4^8-ROW(حسوب)),ROWS(R$9:R604)),0))</f>
        <v>0</v>
      </c>
      <c r="S604" s="81">
        <f>INDEX('1'!T:T,INDEX(4^8-LARGE((حسوب=$R$2)*(تواريخ&gt;=$P$3)*(تواريخ&lt;=$AD$3)*(4^8-ROW(حسوب)),ROWS(S$9:S604)),0))</f>
        <v>0</v>
      </c>
      <c r="T604" s="81">
        <f>INDEX('1'!U:U,INDEX(4^8-LARGE((حسوب=$R$2)*(تواريخ&gt;=$P$3)*(تواريخ&lt;=$AD$3)*(4^8-ROW(حسوب)),ROWS(T$9:T604)),0))</f>
        <v>0</v>
      </c>
      <c r="U604" s="81">
        <f>INDEX('1'!V:V,INDEX(4^8-LARGE((حسوب=$R$2)*(تواريخ&gt;=$P$3)*(تواريخ&lt;=$AD$3)*(4^8-ROW(حسوب)),ROWS(U$9:U604)),0))</f>
        <v>0</v>
      </c>
      <c r="V604" s="81">
        <f>INDEX('1'!W:W,INDEX(4^8-LARGE((حسوب=$R$2)*(تواريخ&gt;=$P$3)*(تواريخ&lt;=$AD$3)*(4^8-ROW(حسوب)),ROWS(V$9:V604)),0))</f>
        <v>0</v>
      </c>
      <c r="W604" s="81">
        <f>INDEX('1'!X:X,INDEX(4^8-LARGE((حسوب=$R$2)*(تواريخ&gt;=$P$3)*(تواريخ&lt;=$AD$3)*(4^8-ROW(حسوب)),ROWS(W$9:W604)),0))</f>
        <v>0</v>
      </c>
      <c r="X604" s="81">
        <f>INDEX('1'!Y:Y,INDEX(4^8-LARGE((حسوب=$R$2)*(تواريخ&gt;=$P$3)*(تواريخ&lt;=$AD$3)*(4^8-ROW(حسوب)),ROWS(X$9:X604)),0))</f>
        <v>0</v>
      </c>
      <c r="Y604" s="81">
        <f>INDEX('1'!Z:Z,INDEX(4^8-LARGE((حسوب=$R$2)*(تواريخ&gt;=$P$3)*(تواريخ&lt;=$AD$3)*(4^8-ROW(حسوب)),ROWS(Y$9:Y604)),0))</f>
        <v>0</v>
      </c>
      <c r="Z604" s="81">
        <f>INDEX('1'!AA:AA,INDEX(4^8-LARGE((حسوب=$R$2)*(تواريخ&gt;=$P$3)*(تواريخ&lt;=$AD$3)*(4^8-ROW(حسوب)),ROWS(Z$9:Z604)),0))</f>
        <v>0</v>
      </c>
      <c r="AA604" s="81">
        <f>INDEX('1'!AB:AB,INDEX(4^8-LARGE((حسوب=$R$2)*(تواريخ&gt;=$P$3)*(تواريخ&lt;=$AD$3)*(4^8-ROW(حسوب)),ROWS(AA$9:AA604)),0))</f>
        <v>0</v>
      </c>
      <c r="AB604" s="81">
        <f>INDEX('1'!AC:AC,INDEX(4^8-LARGE((حسوب=$R$2)*(تواريخ&gt;=$P$3)*(تواريخ&lt;=$AD$3)*(4^8-ROW(حسوب)),ROWS(AB$9:AB604)),0))</f>
        <v>0</v>
      </c>
      <c r="AC604" s="81">
        <f>INDEX('1'!AD:AD,INDEX(4^8-LARGE((حسوب=$R$2)*(تواريخ&gt;=$P$3)*(تواريخ&lt;=$AD$3)*(4^8-ROW(حسوب)),ROWS(AC$9:AC604)),0))</f>
        <v>0</v>
      </c>
      <c r="AD604" s="81">
        <f>INDEX('1'!AE:AE,INDEX(4^8-LARGE((حسوب=$R$2)*(تواريخ&gt;=$P$3)*(تواريخ&lt;=$AD$3)*(4^8-ROW(حسوب)),ROWS(AD$9:AD604)),0))</f>
        <v>0</v>
      </c>
      <c r="AE604" s="57"/>
      <c r="AF604" s="57"/>
      <c r="AG604" s="58"/>
      <c r="AH604" s="58"/>
      <c r="AI604" s="58"/>
      <c r="AJ604" s="58"/>
      <c r="AK604" s="58"/>
      <c r="AL604" s="58"/>
      <c r="AM604" s="58"/>
      <c r="AN604" s="58"/>
      <c r="AO604" s="58"/>
      <c r="AP604" s="58"/>
      <c r="AQ604" s="57"/>
      <c r="AR604" s="57"/>
      <c r="AS604" s="80">
        <f>INDEX('1'!AY:AY,INDEX(4^8-LARGE((حسوب=$R$2)*(تواريخ&gt;=$P$3)*(تواريخ&lt;=$AD$3)*(4^8-ROW(حسوب)),ROWS(AS$9:AS604)),0))</f>
        <v>0</v>
      </c>
      <c r="AT604" s="80">
        <f>INDEX('1'!AX:AX,INDEX(4^8-LARGE((حسوب=$R$2)*(تواريخ&gt;=$P$3)*(تواريخ&lt;=$AD$3)*(4^8-ROW(حسوب)),ROWS(AT$9:AT604)),0))</f>
        <v>0</v>
      </c>
      <c r="AU604" s="80">
        <f>INDEX('1'!BA:BA,INDEX(4^8-LARGE((حسوب=$R$2)*(تواريخ&gt;=$P$3)*(تواريخ&lt;=$AD$3)*(4^8-ROW(حسوب)),ROWS(AU$9:AU604)),0))</f>
        <v>0</v>
      </c>
      <c r="AV604" s="80">
        <f>INDEX('1'!AZ:AZ,INDEX(4^8-LARGE((حسوب=$R$2)*(تواريخ&gt;=$P$3)*(تواريخ&lt;=$AD$3)*(4^8-ROW(حسوب)),ROWS(AV$9:AV604)),0))</f>
        <v>0</v>
      </c>
      <c r="AW604" s="79" t="str">
        <f t="shared" si="11"/>
        <v/>
      </c>
    </row>
    <row r="605" spans="6:49" ht="18">
      <c r="F605" s="83">
        <f>IF($G605="","",(INDEX('1'!A:A,INDEX(4^8-LARGE((حسوب=$R$2)*(تواريخ&gt;=$P$3)*(تواريخ&lt;=$AD$3)*(4^8-ROW(حسوب)),ROWS(F$9:F605)),0))))</f>
        <v>0</v>
      </c>
      <c r="G605" s="84">
        <f>INDEX('1'!AT:AT,INDEX(4^8-LARGE((حسوب=$R$2)*(تواريخ&gt;=$P$3)*(تواريخ&lt;=$AD$3)*(4^8-ROW(حسوب)),ROWS(G$9:G605)),0))</f>
        <v>0</v>
      </c>
      <c r="H605" s="84">
        <f>INDEX('1'!AV:AV,INDEX(4^8-LARGE((حسوب=$R$2)*(تواريخ&gt;=$P$3)*(تواريخ&lt;=$AD$3)*(4^8-ROW(حسوب)),ROWS(H$9:H605)),0))</f>
        <v>0</v>
      </c>
      <c r="I605" s="81">
        <f>INDEX('1'!J:J,INDEX(4^8-LARGE((حسوب=$R$2)*(تواريخ&gt;=$P$3)*(تواريخ&lt;=$AD$3)*(4^8-ROW(حسوب)),ROWS(I$9:I605)),0))</f>
        <v>0</v>
      </c>
      <c r="J605" s="81">
        <f>INDEX('1'!K:K,INDEX(4^8-LARGE((حسوب=$R$2)*(تواريخ&gt;=$P$3)*(تواريخ&lt;=$AD$3)*(4^8-ROW(حسوب)),ROWS(J$9:J605)),0))</f>
        <v>0</v>
      </c>
      <c r="K605" s="81">
        <f>INDEX('1'!L:L,INDEX(4^8-LARGE((حسوب=$R$2)*(تواريخ&gt;=$P$3)*(تواريخ&lt;=$AD$3)*(4^8-ROW(حسوب)),ROWS(K$9:K605)),0))</f>
        <v>0</v>
      </c>
      <c r="L605" s="81">
        <f>INDEX('1'!M:M,INDEX(4^8-LARGE((حسوب=$R$2)*(تواريخ&gt;=$P$3)*(تواريخ&lt;=$AD$3)*(4^8-ROW(حسوب)),ROWS(L$9:L605)),0))</f>
        <v>0</v>
      </c>
      <c r="M605" s="81">
        <f>INDEX('1'!N:N,INDEX(4^8-LARGE((حسوب=$R$2)*(تواريخ&gt;=$P$3)*(تواريخ&lt;=$AD$3)*(4^8-ROW(حسوب)),ROWS(M$9:M605)),0))</f>
        <v>0</v>
      </c>
      <c r="N605" s="81">
        <f>INDEX('1'!O:O,INDEX(4^8-LARGE((حسوب=$R$2)*(تواريخ&gt;=$P$3)*(تواريخ&lt;=$AD$3)*(4^8-ROW(حسوب)),ROWS(N$9:N605)),0))</f>
        <v>0</v>
      </c>
      <c r="O605" s="81">
        <f>INDEX('1'!P:P,INDEX(4^8-LARGE((حسوب=$R$2)*(تواريخ&gt;=$P$3)*(تواريخ&lt;=$AD$3)*(4^8-ROW(حسوب)),ROWS(O$9:O605)),0))</f>
        <v>0</v>
      </c>
      <c r="P605" s="81">
        <f>INDEX('1'!Q:Q,INDEX(4^8-LARGE((حسوب=$R$2)*(تواريخ&gt;=$P$3)*(تواريخ&lt;=$AD$3)*(4^8-ROW(حسوب)),ROWS(P$9:P605)),0))</f>
        <v>0</v>
      </c>
      <c r="Q605" s="81">
        <f>INDEX('1'!R:R,INDEX(4^8-LARGE((حسوب=$R$2)*(تواريخ&gt;=$P$3)*(تواريخ&lt;=$AD$3)*(4^8-ROW(حسوب)),ROWS(Q$9:Q605)),0))</f>
        <v>0</v>
      </c>
      <c r="R605" s="81">
        <f>INDEX('1'!S:S,INDEX(4^8-LARGE((حسوب=$R$2)*(تواريخ&gt;=$P$3)*(تواريخ&lt;=$AD$3)*(4^8-ROW(حسوب)),ROWS(R$9:R605)),0))</f>
        <v>0</v>
      </c>
      <c r="S605" s="81">
        <f>INDEX('1'!T:T,INDEX(4^8-LARGE((حسوب=$R$2)*(تواريخ&gt;=$P$3)*(تواريخ&lt;=$AD$3)*(4^8-ROW(حسوب)),ROWS(S$9:S605)),0))</f>
        <v>0</v>
      </c>
      <c r="T605" s="81">
        <f>INDEX('1'!U:U,INDEX(4^8-LARGE((حسوب=$R$2)*(تواريخ&gt;=$P$3)*(تواريخ&lt;=$AD$3)*(4^8-ROW(حسوب)),ROWS(T$9:T605)),0))</f>
        <v>0</v>
      </c>
      <c r="U605" s="81">
        <f>INDEX('1'!V:V,INDEX(4^8-LARGE((حسوب=$R$2)*(تواريخ&gt;=$P$3)*(تواريخ&lt;=$AD$3)*(4^8-ROW(حسوب)),ROWS(U$9:U605)),0))</f>
        <v>0</v>
      </c>
      <c r="V605" s="81">
        <f>INDEX('1'!W:W,INDEX(4^8-LARGE((حسوب=$R$2)*(تواريخ&gt;=$P$3)*(تواريخ&lt;=$AD$3)*(4^8-ROW(حسوب)),ROWS(V$9:V605)),0))</f>
        <v>0</v>
      </c>
      <c r="W605" s="81">
        <f>INDEX('1'!X:X,INDEX(4^8-LARGE((حسوب=$R$2)*(تواريخ&gt;=$P$3)*(تواريخ&lt;=$AD$3)*(4^8-ROW(حسوب)),ROWS(W$9:W605)),0))</f>
        <v>0</v>
      </c>
      <c r="X605" s="81">
        <f>INDEX('1'!Y:Y,INDEX(4^8-LARGE((حسوب=$R$2)*(تواريخ&gt;=$P$3)*(تواريخ&lt;=$AD$3)*(4^8-ROW(حسوب)),ROWS(X$9:X605)),0))</f>
        <v>0</v>
      </c>
      <c r="Y605" s="81">
        <f>INDEX('1'!Z:Z,INDEX(4^8-LARGE((حسوب=$R$2)*(تواريخ&gt;=$P$3)*(تواريخ&lt;=$AD$3)*(4^8-ROW(حسوب)),ROWS(Y$9:Y605)),0))</f>
        <v>0</v>
      </c>
      <c r="Z605" s="81">
        <f>INDEX('1'!AA:AA,INDEX(4^8-LARGE((حسوب=$R$2)*(تواريخ&gt;=$P$3)*(تواريخ&lt;=$AD$3)*(4^8-ROW(حسوب)),ROWS(Z$9:Z605)),0))</f>
        <v>0</v>
      </c>
      <c r="AA605" s="81">
        <f>INDEX('1'!AB:AB,INDEX(4^8-LARGE((حسوب=$R$2)*(تواريخ&gt;=$P$3)*(تواريخ&lt;=$AD$3)*(4^8-ROW(حسوب)),ROWS(AA$9:AA605)),0))</f>
        <v>0</v>
      </c>
      <c r="AB605" s="81">
        <f>INDEX('1'!AC:AC,INDEX(4^8-LARGE((حسوب=$R$2)*(تواريخ&gt;=$P$3)*(تواريخ&lt;=$AD$3)*(4^8-ROW(حسوب)),ROWS(AB$9:AB605)),0))</f>
        <v>0</v>
      </c>
      <c r="AC605" s="81">
        <f>INDEX('1'!AD:AD,INDEX(4^8-LARGE((حسوب=$R$2)*(تواريخ&gt;=$P$3)*(تواريخ&lt;=$AD$3)*(4^8-ROW(حسوب)),ROWS(AC$9:AC605)),0))</f>
        <v>0</v>
      </c>
      <c r="AD605" s="81">
        <f>INDEX('1'!AE:AE,INDEX(4^8-LARGE((حسوب=$R$2)*(تواريخ&gt;=$P$3)*(تواريخ&lt;=$AD$3)*(4^8-ROW(حسوب)),ROWS(AD$9:AD605)),0))</f>
        <v>0</v>
      </c>
      <c r="AE605" s="57"/>
      <c r="AF605" s="57"/>
      <c r="AG605" s="58"/>
      <c r="AH605" s="58"/>
      <c r="AI605" s="58"/>
      <c r="AJ605" s="58"/>
      <c r="AK605" s="58"/>
      <c r="AL605" s="58"/>
      <c r="AM605" s="58"/>
      <c r="AN605" s="58"/>
      <c r="AO605" s="58"/>
      <c r="AP605" s="58"/>
      <c r="AQ605" s="57"/>
      <c r="AR605" s="57"/>
      <c r="AS605" s="80">
        <f>INDEX('1'!AY:AY,INDEX(4^8-LARGE((حسوب=$R$2)*(تواريخ&gt;=$P$3)*(تواريخ&lt;=$AD$3)*(4^8-ROW(حسوب)),ROWS(AS$9:AS605)),0))</f>
        <v>0</v>
      </c>
      <c r="AT605" s="80">
        <f>INDEX('1'!AX:AX,INDEX(4^8-LARGE((حسوب=$R$2)*(تواريخ&gt;=$P$3)*(تواريخ&lt;=$AD$3)*(4^8-ROW(حسوب)),ROWS(AT$9:AT605)),0))</f>
        <v>0</v>
      </c>
      <c r="AU605" s="80">
        <f>INDEX('1'!BA:BA,INDEX(4^8-LARGE((حسوب=$R$2)*(تواريخ&gt;=$P$3)*(تواريخ&lt;=$AD$3)*(4^8-ROW(حسوب)),ROWS(AU$9:AU605)),0))</f>
        <v>0</v>
      </c>
      <c r="AV605" s="80">
        <f>INDEX('1'!AZ:AZ,INDEX(4^8-LARGE((حسوب=$R$2)*(تواريخ&gt;=$P$3)*(تواريخ&lt;=$AD$3)*(4^8-ROW(حسوب)),ROWS(AV$9:AV605)),0))</f>
        <v>0</v>
      </c>
      <c r="AW605" s="79" t="str">
        <f t="shared" si="11"/>
        <v/>
      </c>
    </row>
    <row r="606" spans="6:49" ht="18">
      <c r="F606" s="83">
        <f>IF($G606="","",(INDEX('1'!A:A,INDEX(4^8-LARGE((حسوب=$R$2)*(تواريخ&gt;=$P$3)*(تواريخ&lt;=$AD$3)*(4^8-ROW(حسوب)),ROWS(F$9:F606)),0))))</f>
        <v>0</v>
      </c>
      <c r="G606" s="84">
        <f>INDEX('1'!AT:AT,INDEX(4^8-LARGE((حسوب=$R$2)*(تواريخ&gt;=$P$3)*(تواريخ&lt;=$AD$3)*(4^8-ROW(حسوب)),ROWS(G$9:G606)),0))</f>
        <v>0</v>
      </c>
      <c r="H606" s="84">
        <f>INDEX('1'!AV:AV,INDEX(4^8-LARGE((حسوب=$R$2)*(تواريخ&gt;=$P$3)*(تواريخ&lt;=$AD$3)*(4^8-ROW(حسوب)),ROWS(H$9:H606)),0))</f>
        <v>0</v>
      </c>
      <c r="I606" s="81">
        <f>INDEX('1'!J:J,INDEX(4^8-LARGE((حسوب=$R$2)*(تواريخ&gt;=$P$3)*(تواريخ&lt;=$AD$3)*(4^8-ROW(حسوب)),ROWS(I$9:I606)),0))</f>
        <v>0</v>
      </c>
      <c r="J606" s="81">
        <f>INDEX('1'!K:K,INDEX(4^8-LARGE((حسوب=$R$2)*(تواريخ&gt;=$P$3)*(تواريخ&lt;=$AD$3)*(4^8-ROW(حسوب)),ROWS(J$9:J606)),0))</f>
        <v>0</v>
      </c>
      <c r="K606" s="81">
        <f>INDEX('1'!L:L,INDEX(4^8-LARGE((حسوب=$R$2)*(تواريخ&gt;=$P$3)*(تواريخ&lt;=$AD$3)*(4^8-ROW(حسوب)),ROWS(K$9:K606)),0))</f>
        <v>0</v>
      </c>
      <c r="L606" s="81">
        <f>INDEX('1'!M:M,INDEX(4^8-LARGE((حسوب=$R$2)*(تواريخ&gt;=$P$3)*(تواريخ&lt;=$AD$3)*(4^8-ROW(حسوب)),ROWS(L$9:L606)),0))</f>
        <v>0</v>
      </c>
      <c r="M606" s="81">
        <f>INDEX('1'!N:N,INDEX(4^8-LARGE((حسوب=$R$2)*(تواريخ&gt;=$P$3)*(تواريخ&lt;=$AD$3)*(4^8-ROW(حسوب)),ROWS(M$9:M606)),0))</f>
        <v>0</v>
      </c>
      <c r="N606" s="81">
        <f>INDEX('1'!O:O,INDEX(4^8-LARGE((حسوب=$R$2)*(تواريخ&gt;=$P$3)*(تواريخ&lt;=$AD$3)*(4^8-ROW(حسوب)),ROWS(N$9:N606)),0))</f>
        <v>0</v>
      </c>
      <c r="O606" s="81">
        <f>INDEX('1'!P:P,INDEX(4^8-LARGE((حسوب=$R$2)*(تواريخ&gt;=$P$3)*(تواريخ&lt;=$AD$3)*(4^8-ROW(حسوب)),ROWS(O$9:O606)),0))</f>
        <v>0</v>
      </c>
      <c r="P606" s="81">
        <f>INDEX('1'!Q:Q,INDEX(4^8-LARGE((حسوب=$R$2)*(تواريخ&gt;=$P$3)*(تواريخ&lt;=$AD$3)*(4^8-ROW(حسوب)),ROWS(P$9:P606)),0))</f>
        <v>0</v>
      </c>
      <c r="Q606" s="81">
        <f>INDEX('1'!R:R,INDEX(4^8-LARGE((حسوب=$R$2)*(تواريخ&gt;=$P$3)*(تواريخ&lt;=$AD$3)*(4^8-ROW(حسوب)),ROWS(Q$9:Q606)),0))</f>
        <v>0</v>
      </c>
      <c r="R606" s="81">
        <f>INDEX('1'!S:S,INDEX(4^8-LARGE((حسوب=$R$2)*(تواريخ&gt;=$P$3)*(تواريخ&lt;=$AD$3)*(4^8-ROW(حسوب)),ROWS(R$9:R606)),0))</f>
        <v>0</v>
      </c>
      <c r="S606" s="81">
        <f>INDEX('1'!T:T,INDEX(4^8-LARGE((حسوب=$R$2)*(تواريخ&gt;=$P$3)*(تواريخ&lt;=$AD$3)*(4^8-ROW(حسوب)),ROWS(S$9:S606)),0))</f>
        <v>0</v>
      </c>
      <c r="T606" s="81">
        <f>INDEX('1'!U:U,INDEX(4^8-LARGE((حسوب=$R$2)*(تواريخ&gt;=$P$3)*(تواريخ&lt;=$AD$3)*(4^8-ROW(حسوب)),ROWS(T$9:T606)),0))</f>
        <v>0</v>
      </c>
      <c r="U606" s="81">
        <f>INDEX('1'!V:V,INDEX(4^8-LARGE((حسوب=$R$2)*(تواريخ&gt;=$P$3)*(تواريخ&lt;=$AD$3)*(4^8-ROW(حسوب)),ROWS(U$9:U606)),0))</f>
        <v>0</v>
      </c>
      <c r="V606" s="81">
        <f>INDEX('1'!W:W,INDEX(4^8-LARGE((حسوب=$R$2)*(تواريخ&gt;=$P$3)*(تواريخ&lt;=$AD$3)*(4^8-ROW(حسوب)),ROWS(V$9:V606)),0))</f>
        <v>0</v>
      </c>
      <c r="W606" s="81">
        <f>INDEX('1'!X:X,INDEX(4^8-LARGE((حسوب=$R$2)*(تواريخ&gt;=$P$3)*(تواريخ&lt;=$AD$3)*(4^8-ROW(حسوب)),ROWS(W$9:W606)),0))</f>
        <v>0</v>
      </c>
      <c r="X606" s="81">
        <f>INDEX('1'!Y:Y,INDEX(4^8-LARGE((حسوب=$R$2)*(تواريخ&gt;=$P$3)*(تواريخ&lt;=$AD$3)*(4^8-ROW(حسوب)),ROWS(X$9:X606)),0))</f>
        <v>0</v>
      </c>
      <c r="Y606" s="81">
        <f>INDEX('1'!Z:Z,INDEX(4^8-LARGE((حسوب=$R$2)*(تواريخ&gt;=$P$3)*(تواريخ&lt;=$AD$3)*(4^8-ROW(حسوب)),ROWS(Y$9:Y606)),0))</f>
        <v>0</v>
      </c>
      <c r="Z606" s="81">
        <f>INDEX('1'!AA:AA,INDEX(4^8-LARGE((حسوب=$R$2)*(تواريخ&gt;=$P$3)*(تواريخ&lt;=$AD$3)*(4^8-ROW(حسوب)),ROWS(Z$9:Z606)),0))</f>
        <v>0</v>
      </c>
      <c r="AA606" s="81">
        <f>INDEX('1'!AB:AB,INDEX(4^8-LARGE((حسوب=$R$2)*(تواريخ&gt;=$P$3)*(تواريخ&lt;=$AD$3)*(4^8-ROW(حسوب)),ROWS(AA$9:AA606)),0))</f>
        <v>0</v>
      </c>
      <c r="AB606" s="81">
        <f>INDEX('1'!AC:AC,INDEX(4^8-LARGE((حسوب=$R$2)*(تواريخ&gt;=$P$3)*(تواريخ&lt;=$AD$3)*(4^8-ROW(حسوب)),ROWS(AB$9:AB606)),0))</f>
        <v>0</v>
      </c>
      <c r="AC606" s="81">
        <f>INDEX('1'!AD:AD,INDEX(4^8-LARGE((حسوب=$R$2)*(تواريخ&gt;=$P$3)*(تواريخ&lt;=$AD$3)*(4^8-ROW(حسوب)),ROWS(AC$9:AC606)),0))</f>
        <v>0</v>
      </c>
      <c r="AD606" s="81">
        <f>INDEX('1'!AE:AE,INDEX(4^8-LARGE((حسوب=$R$2)*(تواريخ&gt;=$P$3)*(تواريخ&lt;=$AD$3)*(4^8-ROW(حسوب)),ROWS(AD$9:AD606)),0))</f>
        <v>0</v>
      </c>
      <c r="AE606" s="57"/>
      <c r="AF606" s="57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7"/>
      <c r="AR606" s="57"/>
      <c r="AS606" s="80">
        <f>INDEX('1'!AY:AY,INDEX(4^8-LARGE((حسوب=$R$2)*(تواريخ&gt;=$P$3)*(تواريخ&lt;=$AD$3)*(4^8-ROW(حسوب)),ROWS(AS$9:AS606)),0))</f>
        <v>0</v>
      </c>
      <c r="AT606" s="80">
        <f>INDEX('1'!AX:AX,INDEX(4^8-LARGE((حسوب=$R$2)*(تواريخ&gt;=$P$3)*(تواريخ&lt;=$AD$3)*(4^8-ROW(حسوب)),ROWS(AT$9:AT606)),0))</f>
        <v>0</v>
      </c>
      <c r="AU606" s="80">
        <f>INDEX('1'!BA:BA,INDEX(4^8-LARGE((حسوب=$R$2)*(تواريخ&gt;=$P$3)*(تواريخ&lt;=$AD$3)*(4^8-ROW(حسوب)),ROWS(AU$9:AU606)),0))</f>
        <v>0</v>
      </c>
      <c r="AV606" s="80">
        <f>INDEX('1'!AZ:AZ,INDEX(4^8-LARGE((حسوب=$R$2)*(تواريخ&gt;=$P$3)*(تواريخ&lt;=$AD$3)*(4^8-ROW(حسوب)),ROWS(AV$9:AV606)),0))</f>
        <v>0</v>
      </c>
      <c r="AW606" s="79" t="str">
        <f t="shared" si="11"/>
        <v/>
      </c>
    </row>
    <row r="607" spans="6:49" ht="18">
      <c r="F607" s="83">
        <f>IF($G607="","",(INDEX('1'!A:A,INDEX(4^8-LARGE((حسوب=$R$2)*(تواريخ&gt;=$P$3)*(تواريخ&lt;=$AD$3)*(4^8-ROW(حسوب)),ROWS(F$9:F607)),0))))</f>
        <v>0</v>
      </c>
      <c r="G607" s="84">
        <f>INDEX('1'!AT:AT,INDEX(4^8-LARGE((حسوب=$R$2)*(تواريخ&gt;=$P$3)*(تواريخ&lt;=$AD$3)*(4^8-ROW(حسوب)),ROWS(G$9:G607)),0))</f>
        <v>0</v>
      </c>
      <c r="H607" s="84">
        <f>INDEX('1'!AV:AV,INDEX(4^8-LARGE((حسوب=$R$2)*(تواريخ&gt;=$P$3)*(تواريخ&lt;=$AD$3)*(4^8-ROW(حسوب)),ROWS(H$9:H607)),0))</f>
        <v>0</v>
      </c>
      <c r="I607" s="81">
        <f>INDEX('1'!J:J,INDEX(4^8-LARGE((حسوب=$R$2)*(تواريخ&gt;=$P$3)*(تواريخ&lt;=$AD$3)*(4^8-ROW(حسوب)),ROWS(I$9:I607)),0))</f>
        <v>0</v>
      </c>
      <c r="J607" s="81">
        <f>INDEX('1'!K:K,INDEX(4^8-LARGE((حسوب=$R$2)*(تواريخ&gt;=$P$3)*(تواريخ&lt;=$AD$3)*(4^8-ROW(حسوب)),ROWS(J$9:J607)),0))</f>
        <v>0</v>
      </c>
      <c r="K607" s="81">
        <f>INDEX('1'!L:L,INDEX(4^8-LARGE((حسوب=$R$2)*(تواريخ&gt;=$P$3)*(تواريخ&lt;=$AD$3)*(4^8-ROW(حسوب)),ROWS(K$9:K607)),0))</f>
        <v>0</v>
      </c>
      <c r="L607" s="81">
        <f>INDEX('1'!M:M,INDEX(4^8-LARGE((حسوب=$R$2)*(تواريخ&gt;=$P$3)*(تواريخ&lt;=$AD$3)*(4^8-ROW(حسوب)),ROWS(L$9:L607)),0))</f>
        <v>0</v>
      </c>
      <c r="M607" s="81">
        <f>INDEX('1'!N:N,INDEX(4^8-LARGE((حسوب=$R$2)*(تواريخ&gt;=$P$3)*(تواريخ&lt;=$AD$3)*(4^8-ROW(حسوب)),ROWS(M$9:M607)),0))</f>
        <v>0</v>
      </c>
      <c r="N607" s="81">
        <f>INDEX('1'!O:O,INDEX(4^8-LARGE((حسوب=$R$2)*(تواريخ&gt;=$P$3)*(تواريخ&lt;=$AD$3)*(4^8-ROW(حسوب)),ROWS(N$9:N607)),0))</f>
        <v>0</v>
      </c>
      <c r="O607" s="81">
        <f>INDEX('1'!P:P,INDEX(4^8-LARGE((حسوب=$R$2)*(تواريخ&gt;=$P$3)*(تواريخ&lt;=$AD$3)*(4^8-ROW(حسوب)),ROWS(O$9:O607)),0))</f>
        <v>0</v>
      </c>
      <c r="P607" s="81">
        <f>INDEX('1'!Q:Q,INDEX(4^8-LARGE((حسوب=$R$2)*(تواريخ&gt;=$P$3)*(تواريخ&lt;=$AD$3)*(4^8-ROW(حسوب)),ROWS(P$9:P607)),0))</f>
        <v>0</v>
      </c>
      <c r="Q607" s="81">
        <f>INDEX('1'!R:R,INDEX(4^8-LARGE((حسوب=$R$2)*(تواريخ&gt;=$P$3)*(تواريخ&lt;=$AD$3)*(4^8-ROW(حسوب)),ROWS(Q$9:Q607)),0))</f>
        <v>0</v>
      </c>
      <c r="R607" s="81">
        <f>INDEX('1'!S:S,INDEX(4^8-LARGE((حسوب=$R$2)*(تواريخ&gt;=$P$3)*(تواريخ&lt;=$AD$3)*(4^8-ROW(حسوب)),ROWS(R$9:R607)),0))</f>
        <v>0</v>
      </c>
      <c r="S607" s="81">
        <f>INDEX('1'!T:T,INDEX(4^8-LARGE((حسوب=$R$2)*(تواريخ&gt;=$P$3)*(تواريخ&lt;=$AD$3)*(4^8-ROW(حسوب)),ROWS(S$9:S607)),0))</f>
        <v>0</v>
      </c>
      <c r="T607" s="81">
        <f>INDEX('1'!U:U,INDEX(4^8-LARGE((حسوب=$R$2)*(تواريخ&gt;=$P$3)*(تواريخ&lt;=$AD$3)*(4^8-ROW(حسوب)),ROWS(T$9:T607)),0))</f>
        <v>0</v>
      </c>
      <c r="U607" s="81">
        <f>INDEX('1'!V:V,INDEX(4^8-LARGE((حسوب=$R$2)*(تواريخ&gt;=$P$3)*(تواريخ&lt;=$AD$3)*(4^8-ROW(حسوب)),ROWS(U$9:U607)),0))</f>
        <v>0</v>
      </c>
      <c r="V607" s="81">
        <f>INDEX('1'!W:W,INDEX(4^8-LARGE((حسوب=$R$2)*(تواريخ&gt;=$P$3)*(تواريخ&lt;=$AD$3)*(4^8-ROW(حسوب)),ROWS(V$9:V607)),0))</f>
        <v>0</v>
      </c>
      <c r="W607" s="81">
        <f>INDEX('1'!X:X,INDEX(4^8-LARGE((حسوب=$R$2)*(تواريخ&gt;=$P$3)*(تواريخ&lt;=$AD$3)*(4^8-ROW(حسوب)),ROWS(W$9:W607)),0))</f>
        <v>0</v>
      </c>
      <c r="X607" s="81">
        <f>INDEX('1'!Y:Y,INDEX(4^8-LARGE((حسوب=$R$2)*(تواريخ&gt;=$P$3)*(تواريخ&lt;=$AD$3)*(4^8-ROW(حسوب)),ROWS(X$9:X607)),0))</f>
        <v>0</v>
      </c>
      <c r="Y607" s="81">
        <f>INDEX('1'!Z:Z,INDEX(4^8-LARGE((حسوب=$R$2)*(تواريخ&gt;=$P$3)*(تواريخ&lt;=$AD$3)*(4^8-ROW(حسوب)),ROWS(Y$9:Y607)),0))</f>
        <v>0</v>
      </c>
      <c r="Z607" s="81">
        <f>INDEX('1'!AA:AA,INDEX(4^8-LARGE((حسوب=$R$2)*(تواريخ&gt;=$P$3)*(تواريخ&lt;=$AD$3)*(4^8-ROW(حسوب)),ROWS(Z$9:Z607)),0))</f>
        <v>0</v>
      </c>
      <c r="AA607" s="81">
        <f>INDEX('1'!AB:AB,INDEX(4^8-LARGE((حسوب=$R$2)*(تواريخ&gt;=$P$3)*(تواريخ&lt;=$AD$3)*(4^8-ROW(حسوب)),ROWS(AA$9:AA607)),0))</f>
        <v>0</v>
      </c>
      <c r="AB607" s="81">
        <f>INDEX('1'!AC:AC,INDEX(4^8-LARGE((حسوب=$R$2)*(تواريخ&gt;=$P$3)*(تواريخ&lt;=$AD$3)*(4^8-ROW(حسوب)),ROWS(AB$9:AB607)),0))</f>
        <v>0</v>
      </c>
      <c r="AC607" s="81">
        <f>INDEX('1'!AD:AD,INDEX(4^8-LARGE((حسوب=$R$2)*(تواريخ&gt;=$P$3)*(تواريخ&lt;=$AD$3)*(4^8-ROW(حسوب)),ROWS(AC$9:AC607)),0))</f>
        <v>0</v>
      </c>
      <c r="AD607" s="81">
        <f>INDEX('1'!AE:AE,INDEX(4^8-LARGE((حسوب=$R$2)*(تواريخ&gt;=$P$3)*(تواريخ&lt;=$AD$3)*(4^8-ROW(حسوب)),ROWS(AD$9:AD607)),0))</f>
        <v>0</v>
      </c>
      <c r="AE607" s="57"/>
      <c r="AF607" s="57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7"/>
      <c r="AR607" s="57"/>
      <c r="AS607" s="80">
        <f>INDEX('1'!AY:AY,INDEX(4^8-LARGE((حسوب=$R$2)*(تواريخ&gt;=$P$3)*(تواريخ&lt;=$AD$3)*(4^8-ROW(حسوب)),ROWS(AS$9:AS607)),0))</f>
        <v>0</v>
      </c>
      <c r="AT607" s="80">
        <f>INDEX('1'!AX:AX,INDEX(4^8-LARGE((حسوب=$R$2)*(تواريخ&gt;=$P$3)*(تواريخ&lt;=$AD$3)*(4^8-ROW(حسوب)),ROWS(AT$9:AT607)),0))</f>
        <v>0</v>
      </c>
      <c r="AU607" s="80">
        <f>INDEX('1'!BA:BA,INDEX(4^8-LARGE((حسوب=$R$2)*(تواريخ&gt;=$P$3)*(تواريخ&lt;=$AD$3)*(4^8-ROW(حسوب)),ROWS(AU$9:AU607)),0))</f>
        <v>0</v>
      </c>
      <c r="AV607" s="80">
        <f>INDEX('1'!AZ:AZ,INDEX(4^8-LARGE((حسوب=$R$2)*(تواريخ&gt;=$P$3)*(تواريخ&lt;=$AD$3)*(4^8-ROW(حسوب)),ROWS(AV$9:AV607)),0))</f>
        <v>0</v>
      </c>
      <c r="AW607" s="79" t="str">
        <f t="shared" si="11"/>
        <v/>
      </c>
    </row>
    <row r="608" spans="6:49" ht="18">
      <c r="F608" s="83">
        <f>IF($G608="","",(INDEX('1'!A:A,INDEX(4^8-LARGE((حسوب=$R$2)*(تواريخ&gt;=$P$3)*(تواريخ&lt;=$AD$3)*(4^8-ROW(حسوب)),ROWS(F$9:F608)),0))))</f>
        <v>0</v>
      </c>
      <c r="G608" s="84">
        <f>INDEX('1'!AT:AT,INDEX(4^8-LARGE((حسوب=$R$2)*(تواريخ&gt;=$P$3)*(تواريخ&lt;=$AD$3)*(4^8-ROW(حسوب)),ROWS(G$9:G608)),0))</f>
        <v>0</v>
      </c>
      <c r="H608" s="84">
        <f>INDEX('1'!AV:AV,INDEX(4^8-LARGE((حسوب=$R$2)*(تواريخ&gt;=$P$3)*(تواريخ&lt;=$AD$3)*(4^8-ROW(حسوب)),ROWS(H$9:H608)),0))</f>
        <v>0</v>
      </c>
      <c r="I608" s="81">
        <f>INDEX('1'!J:J,INDEX(4^8-LARGE((حسوب=$R$2)*(تواريخ&gt;=$P$3)*(تواريخ&lt;=$AD$3)*(4^8-ROW(حسوب)),ROWS(I$9:I608)),0))</f>
        <v>0</v>
      </c>
      <c r="J608" s="81">
        <f>INDEX('1'!K:K,INDEX(4^8-LARGE((حسوب=$R$2)*(تواريخ&gt;=$P$3)*(تواريخ&lt;=$AD$3)*(4^8-ROW(حسوب)),ROWS(J$9:J608)),0))</f>
        <v>0</v>
      </c>
      <c r="K608" s="81">
        <f>INDEX('1'!L:L,INDEX(4^8-LARGE((حسوب=$R$2)*(تواريخ&gt;=$P$3)*(تواريخ&lt;=$AD$3)*(4^8-ROW(حسوب)),ROWS(K$9:K608)),0))</f>
        <v>0</v>
      </c>
      <c r="L608" s="81">
        <f>INDEX('1'!M:M,INDEX(4^8-LARGE((حسوب=$R$2)*(تواريخ&gt;=$P$3)*(تواريخ&lt;=$AD$3)*(4^8-ROW(حسوب)),ROWS(L$9:L608)),0))</f>
        <v>0</v>
      </c>
      <c r="M608" s="81">
        <f>INDEX('1'!N:N,INDEX(4^8-LARGE((حسوب=$R$2)*(تواريخ&gt;=$P$3)*(تواريخ&lt;=$AD$3)*(4^8-ROW(حسوب)),ROWS(M$9:M608)),0))</f>
        <v>0</v>
      </c>
      <c r="N608" s="81">
        <f>INDEX('1'!O:O,INDEX(4^8-LARGE((حسوب=$R$2)*(تواريخ&gt;=$P$3)*(تواريخ&lt;=$AD$3)*(4^8-ROW(حسوب)),ROWS(N$9:N608)),0))</f>
        <v>0</v>
      </c>
      <c r="O608" s="81">
        <f>INDEX('1'!P:P,INDEX(4^8-LARGE((حسوب=$R$2)*(تواريخ&gt;=$P$3)*(تواريخ&lt;=$AD$3)*(4^8-ROW(حسوب)),ROWS(O$9:O608)),0))</f>
        <v>0</v>
      </c>
      <c r="P608" s="81">
        <f>INDEX('1'!Q:Q,INDEX(4^8-LARGE((حسوب=$R$2)*(تواريخ&gt;=$P$3)*(تواريخ&lt;=$AD$3)*(4^8-ROW(حسوب)),ROWS(P$9:P608)),0))</f>
        <v>0</v>
      </c>
      <c r="Q608" s="81">
        <f>INDEX('1'!R:R,INDEX(4^8-LARGE((حسوب=$R$2)*(تواريخ&gt;=$P$3)*(تواريخ&lt;=$AD$3)*(4^8-ROW(حسوب)),ROWS(Q$9:Q608)),0))</f>
        <v>0</v>
      </c>
      <c r="R608" s="81">
        <f>INDEX('1'!S:S,INDEX(4^8-LARGE((حسوب=$R$2)*(تواريخ&gt;=$P$3)*(تواريخ&lt;=$AD$3)*(4^8-ROW(حسوب)),ROWS(R$9:R608)),0))</f>
        <v>0</v>
      </c>
      <c r="S608" s="81">
        <f>INDEX('1'!T:T,INDEX(4^8-LARGE((حسوب=$R$2)*(تواريخ&gt;=$P$3)*(تواريخ&lt;=$AD$3)*(4^8-ROW(حسوب)),ROWS(S$9:S608)),0))</f>
        <v>0</v>
      </c>
      <c r="T608" s="81">
        <f>INDEX('1'!U:U,INDEX(4^8-LARGE((حسوب=$R$2)*(تواريخ&gt;=$P$3)*(تواريخ&lt;=$AD$3)*(4^8-ROW(حسوب)),ROWS(T$9:T608)),0))</f>
        <v>0</v>
      </c>
      <c r="U608" s="81">
        <f>INDEX('1'!V:V,INDEX(4^8-LARGE((حسوب=$R$2)*(تواريخ&gt;=$P$3)*(تواريخ&lt;=$AD$3)*(4^8-ROW(حسوب)),ROWS(U$9:U608)),0))</f>
        <v>0</v>
      </c>
      <c r="V608" s="81">
        <f>INDEX('1'!W:W,INDEX(4^8-LARGE((حسوب=$R$2)*(تواريخ&gt;=$P$3)*(تواريخ&lt;=$AD$3)*(4^8-ROW(حسوب)),ROWS(V$9:V608)),0))</f>
        <v>0</v>
      </c>
      <c r="W608" s="81">
        <f>INDEX('1'!X:X,INDEX(4^8-LARGE((حسوب=$R$2)*(تواريخ&gt;=$P$3)*(تواريخ&lt;=$AD$3)*(4^8-ROW(حسوب)),ROWS(W$9:W608)),0))</f>
        <v>0</v>
      </c>
      <c r="X608" s="81">
        <f>INDEX('1'!Y:Y,INDEX(4^8-LARGE((حسوب=$R$2)*(تواريخ&gt;=$P$3)*(تواريخ&lt;=$AD$3)*(4^8-ROW(حسوب)),ROWS(X$9:X608)),0))</f>
        <v>0</v>
      </c>
      <c r="Y608" s="81">
        <f>INDEX('1'!Z:Z,INDEX(4^8-LARGE((حسوب=$R$2)*(تواريخ&gt;=$P$3)*(تواريخ&lt;=$AD$3)*(4^8-ROW(حسوب)),ROWS(Y$9:Y608)),0))</f>
        <v>0</v>
      </c>
      <c r="Z608" s="81">
        <f>INDEX('1'!AA:AA,INDEX(4^8-LARGE((حسوب=$R$2)*(تواريخ&gt;=$P$3)*(تواريخ&lt;=$AD$3)*(4^8-ROW(حسوب)),ROWS(Z$9:Z608)),0))</f>
        <v>0</v>
      </c>
      <c r="AA608" s="81">
        <f>INDEX('1'!AB:AB,INDEX(4^8-LARGE((حسوب=$R$2)*(تواريخ&gt;=$P$3)*(تواريخ&lt;=$AD$3)*(4^8-ROW(حسوب)),ROWS(AA$9:AA608)),0))</f>
        <v>0</v>
      </c>
      <c r="AB608" s="81">
        <f>INDEX('1'!AC:AC,INDEX(4^8-LARGE((حسوب=$R$2)*(تواريخ&gt;=$P$3)*(تواريخ&lt;=$AD$3)*(4^8-ROW(حسوب)),ROWS(AB$9:AB608)),0))</f>
        <v>0</v>
      </c>
      <c r="AC608" s="81">
        <f>INDEX('1'!AD:AD,INDEX(4^8-LARGE((حسوب=$R$2)*(تواريخ&gt;=$P$3)*(تواريخ&lt;=$AD$3)*(4^8-ROW(حسوب)),ROWS(AC$9:AC608)),0))</f>
        <v>0</v>
      </c>
      <c r="AD608" s="81">
        <f>INDEX('1'!AE:AE,INDEX(4^8-LARGE((حسوب=$R$2)*(تواريخ&gt;=$P$3)*(تواريخ&lt;=$AD$3)*(4^8-ROW(حسوب)),ROWS(AD$9:AD608)),0))</f>
        <v>0</v>
      </c>
      <c r="AE608" s="57"/>
      <c r="AF608" s="57"/>
      <c r="AG608" s="58"/>
      <c r="AH608" s="58"/>
      <c r="AI608" s="58"/>
      <c r="AJ608" s="58"/>
      <c r="AK608" s="58"/>
      <c r="AL608" s="58"/>
      <c r="AM608" s="58"/>
      <c r="AN608" s="58"/>
      <c r="AO608" s="58"/>
      <c r="AP608" s="58"/>
      <c r="AQ608" s="57"/>
      <c r="AR608" s="57"/>
      <c r="AS608" s="80">
        <f>INDEX('1'!AY:AY,INDEX(4^8-LARGE((حسوب=$R$2)*(تواريخ&gt;=$P$3)*(تواريخ&lt;=$AD$3)*(4^8-ROW(حسوب)),ROWS(AS$9:AS608)),0))</f>
        <v>0</v>
      </c>
      <c r="AT608" s="80">
        <f>INDEX('1'!AX:AX,INDEX(4^8-LARGE((حسوب=$R$2)*(تواريخ&gt;=$P$3)*(تواريخ&lt;=$AD$3)*(4^8-ROW(حسوب)),ROWS(AT$9:AT608)),0))</f>
        <v>0</v>
      </c>
      <c r="AU608" s="80">
        <f>INDEX('1'!BA:BA,INDEX(4^8-LARGE((حسوب=$R$2)*(تواريخ&gt;=$P$3)*(تواريخ&lt;=$AD$3)*(4^8-ROW(حسوب)),ROWS(AU$9:AU608)),0))</f>
        <v>0</v>
      </c>
      <c r="AV608" s="80">
        <f>INDEX('1'!AZ:AZ,INDEX(4^8-LARGE((حسوب=$R$2)*(تواريخ&gt;=$P$3)*(تواريخ&lt;=$AD$3)*(4^8-ROW(حسوب)),ROWS(AV$9:AV608)),0))</f>
        <v>0</v>
      </c>
      <c r="AW608" s="79" t="str">
        <f t="shared" si="11"/>
        <v/>
      </c>
    </row>
    <row r="609" spans="6:49" ht="18">
      <c r="F609" s="83">
        <f>IF($G609="","",(INDEX('1'!A:A,INDEX(4^8-LARGE((حسوب=$R$2)*(تواريخ&gt;=$P$3)*(تواريخ&lt;=$AD$3)*(4^8-ROW(حسوب)),ROWS(F$9:F609)),0))))</f>
        <v>0</v>
      </c>
      <c r="G609" s="84">
        <f>INDEX('1'!AT:AT,INDEX(4^8-LARGE((حسوب=$R$2)*(تواريخ&gt;=$P$3)*(تواريخ&lt;=$AD$3)*(4^8-ROW(حسوب)),ROWS(G$9:G609)),0))</f>
        <v>0</v>
      </c>
      <c r="H609" s="84">
        <f>INDEX('1'!AV:AV,INDEX(4^8-LARGE((حسوب=$R$2)*(تواريخ&gt;=$P$3)*(تواريخ&lt;=$AD$3)*(4^8-ROW(حسوب)),ROWS(H$9:H609)),0))</f>
        <v>0</v>
      </c>
      <c r="I609" s="81">
        <f>INDEX('1'!J:J,INDEX(4^8-LARGE((حسوب=$R$2)*(تواريخ&gt;=$P$3)*(تواريخ&lt;=$AD$3)*(4^8-ROW(حسوب)),ROWS(I$9:I609)),0))</f>
        <v>0</v>
      </c>
      <c r="J609" s="81">
        <f>INDEX('1'!K:K,INDEX(4^8-LARGE((حسوب=$R$2)*(تواريخ&gt;=$P$3)*(تواريخ&lt;=$AD$3)*(4^8-ROW(حسوب)),ROWS(J$9:J609)),0))</f>
        <v>0</v>
      </c>
      <c r="K609" s="81">
        <f>INDEX('1'!L:L,INDEX(4^8-LARGE((حسوب=$R$2)*(تواريخ&gt;=$P$3)*(تواريخ&lt;=$AD$3)*(4^8-ROW(حسوب)),ROWS(K$9:K609)),0))</f>
        <v>0</v>
      </c>
      <c r="L609" s="81">
        <f>INDEX('1'!M:M,INDEX(4^8-LARGE((حسوب=$R$2)*(تواريخ&gt;=$P$3)*(تواريخ&lt;=$AD$3)*(4^8-ROW(حسوب)),ROWS(L$9:L609)),0))</f>
        <v>0</v>
      </c>
      <c r="M609" s="81">
        <f>INDEX('1'!N:N,INDEX(4^8-LARGE((حسوب=$R$2)*(تواريخ&gt;=$P$3)*(تواريخ&lt;=$AD$3)*(4^8-ROW(حسوب)),ROWS(M$9:M609)),0))</f>
        <v>0</v>
      </c>
      <c r="N609" s="81">
        <f>INDEX('1'!O:O,INDEX(4^8-LARGE((حسوب=$R$2)*(تواريخ&gt;=$P$3)*(تواريخ&lt;=$AD$3)*(4^8-ROW(حسوب)),ROWS(N$9:N609)),0))</f>
        <v>0</v>
      </c>
      <c r="O609" s="81">
        <f>INDEX('1'!P:P,INDEX(4^8-LARGE((حسوب=$R$2)*(تواريخ&gt;=$P$3)*(تواريخ&lt;=$AD$3)*(4^8-ROW(حسوب)),ROWS(O$9:O609)),0))</f>
        <v>0</v>
      </c>
      <c r="P609" s="81">
        <f>INDEX('1'!Q:Q,INDEX(4^8-LARGE((حسوب=$R$2)*(تواريخ&gt;=$P$3)*(تواريخ&lt;=$AD$3)*(4^8-ROW(حسوب)),ROWS(P$9:P609)),0))</f>
        <v>0</v>
      </c>
      <c r="Q609" s="81">
        <f>INDEX('1'!R:R,INDEX(4^8-LARGE((حسوب=$R$2)*(تواريخ&gt;=$P$3)*(تواريخ&lt;=$AD$3)*(4^8-ROW(حسوب)),ROWS(Q$9:Q609)),0))</f>
        <v>0</v>
      </c>
      <c r="R609" s="81">
        <f>INDEX('1'!S:S,INDEX(4^8-LARGE((حسوب=$R$2)*(تواريخ&gt;=$P$3)*(تواريخ&lt;=$AD$3)*(4^8-ROW(حسوب)),ROWS(R$9:R609)),0))</f>
        <v>0</v>
      </c>
      <c r="S609" s="81">
        <f>INDEX('1'!T:T,INDEX(4^8-LARGE((حسوب=$R$2)*(تواريخ&gt;=$P$3)*(تواريخ&lt;=$AD$3)*(4^8-ROW(حسوب)),ROWS(S$9:S609)),0))</f>
        <v>0</v>
      </c>
      <c r="T609" s="81">
        <f>INDEX('1'!U:U,INDEX(4^8-LARGE((حسوب=$R$2)*(تواريخ&gt;=$P$3)*(تواريخ&lt;=$AD$3)*(4^8-ROW(حسوب)),ROWS(T$9:T609)),0))</f>
        <v>0</v>
      </c>
      <c r="U609" s="81">
        <f>INDEX('1'!V:V,INDEX(4^8-LARGE((حسوب=$R$2)*(تواريخ&gt;=$P$3)*(تواريخ&lt;=$AD$3)*(4^8-ROW(حسوب)),ROWS(U$9:U609)),0))</f>
        <v>0</v>
      </c>
      <c r="V609" s="81">
        <f>INDEX('1'!W:W,INDEX(4^8-LARGE((حسوب=$R$2)*(تواريخ&gt;=$P$3)*(تواريخ&lt;=$AD$3)*(4^8-ROW(حسوب)),ROWS(V$9:V609)),0))</f>
        <v>0</v>
      </c>
      <c r="W609" s="81">
        <f>INDEX('1'!X:X,INDEX(4^8-LARGE((حسوب=$R$2)*(تواريخ&gt;=$P$3)*(تواريخ&lt;=$AD$3)*(4^8-ROW(حسوب)),ROWS(W$9:W609)),0))</f>
        <v>0</v>
      </c>
      <c r="X609" s="81">
        <f>INDEX('1'!Y:Y,INDEX(4^8-LARGE((حسوب=$R$2)*(تواريخ&gt;=$P$3)*(تواريخ&lt;=$AD$3)*(4^8-ROW(حسوب)),ROWS(X$9:X609)),0))</f>
        <v>0</v>
      </c>
      <c r="Y609" s="81">
        <f>INDEX('1'!Z:Z,INDEX(4^8-LARGE((حسوب=$R$2)*(تواريخ&gt;=$P$3)*(تواريخ&lt;=$AD$3)*(4^8-ROW(حسوب)),ROWS(Y$9:Y609)),0))</f>
        <v>0</v>
      </c>
      <c r="Z609" s="81">
        <f>INDEX('1'!AA:AA,INDEX(4^8-LARGE((حسوب=$R$2)*(تواريخ&gt;=$P$3)*(تواريخ&lt;=$AD$3)*(4^8-ROW(حسوب)),ROWS(Z$9:Z609)),0))</f>
        <v>0</v>
      </c>
      <c r="AA609" s="81">
        <f>INDEX('1'!AB:AB,INDEX(4^8-LARGE((حسوب=$R$2)*(تواريخ&gt;=$P$3)*(تواريخ&lt;=$AD$3)*(4^8-ROW(حسوب)),ROWS(AA$9:AA609)),0))</f>
        <v>0</v>
      </c>
      <c r="AB609" s="81">
        <f>INDEX('1'!AC:AC,INDEX(4^8-LARGE((حسوب=$R$2)*(تواريخ&gt;=$P$3)*(تواريخ&lt;=$AD$3)*(4^8-ROW(حسوب)),ROWS(AB$9:AB609)),0))</f>
        <v>0</v>
      </c>
      <c r="AC609" s="81">
        <f>INDEX('1'!AD:AD,INDEX(4^8-LARGE((حسوب=$R$2)*(تواريخ&gt;=$P$3)*(تواريخ&lt;=$AD$3)*(4^8-ROW(حسوب)),ROWS(AC$9:AC609)),0))</f>
        <v>0</v>
      </c>
      <c r="AD609" s="81">
        <f>INDEX('1'!AE:AE,INDEX(4^8-LARGE((حسوب=$R$2)*(تواريخ&gt;=$P$3)*(تواريخ&lt;=$AD$3)*(4^8-ROW(حسوب)),ROWS(AD$9:AD609)),0))</f>
        <v>0</v>
      </c>
      <c r="AE609" s="57"/>
      <c r="AF609" s="57"/>
      <c r="AG609" s="58"/>
      <c r="AH609" s="58"/>
      <c r="AI609" s="58"/>
      <c r="AJ609" s="58"/>
      <c r="AK609" s="58"/>
      <c r="AL609" s="58"/>
      <c r="AM609" s="58"/>
      <c r="AN609" s="58"/>
      <c r="AO609" s="58"/>
      <c r="AP609" s="58"/>
      <c r="AQ609" s="57"/>
      <c r="AR609" s="57"/>
      <c r="AS609" s="80">
        <f>INDEX('1'!AY:AY,INDEX(4^8-LARGE((حسوب=$R$2)*(تواريخ&gt;=$P$3)*(تواريخ&lt;=$AD$3)*(4^8-ROW(حسوب)),ROWS(AS$9:AS609)),0))</f>
        <v>0</v>
      </c>
      <c r="AT609" s="80">
        <f>INDEX('1'!AX:AX,INDEX(4^8-LARGE((حسوب=$R$2)*(تواريخ&gt;=$P$3)*(تواريخ&lt;=$AD$3)*(4^8-ROW(حسوب)),ROWS(AT$9:AT609)),0))</f>
        <v>0</v>
      </c>
      <c r="AU609" s="80">
        <f>INDEX('1'!BA:BA,INDEX(4^8-LARGE((حسوب=$R$2)*(تواريخ&gt;=$P$3)*(تواريخ&lt;=$AD$3)*(4^8-ROW(حسوب)),ROWS(AU$9:AU609)),0))</f>
        <v>0</v>
      </c>
      <c r="AV609" s="80">
        <f>INDEX('1'!AZ:AZ,INDEX(4^8-LARGE((حسوب=$R$2)*(تواريخ&gt;=$P$3)*(تواريخ&lt;=$AD$3)*(4^8-ROW(حسوب)),ROWS(AV$9:AV609)),0))</f>
        <v>0</v>
      </c>
      <c r="AW609" s="79" t="str">
        <f t="shared" si="11"/>
        <v/>
      </c>
    </row>
    <row r="610" spans="6:49" ht="18">
      <c r="F610" s="83">
        <f>IF($G610="","",(INDEX('1'!A:A,INDEX(4^8-LARGE((حسوب=$R$2)*(تواريخ&gt;=$P$3)*(تواريخ&lt;=$AD$3)*(4^8-ROW(حسوب)),ROWS(F$9:F610)),0))))</f>
        <v>0</v>
      </c>
      <c r="G610" s="84">
        <f>INDEX('1'!AT:AT,INDEX(4^8-LARGE((حسوب=$R$2)*(تواريخ&gt;=$P$3)*(تواريخ&lt;=$AD$3)*(4^8-ROW(حسوب)),ROWS(G$9:G610)),0))</f>
        <v>0</v>
      </c>
      <c r="H610" s="84">
        <f>INDEX('1'!AV:AV,INDEX(4^8-LARGE((حسوب=$R$2)*(تواريخ&gt;=$P$3)*(تواريخ&lt;=$AD$3)*(4^8-ROW(حسوب)),ROWS(H$9:H610)),0))</f>
        <v>0</v>
      </c>
      <c r="I610" s="81">
        <f>INDEX('1'!J:J,INDEX(4^8-LARGE((حسوب=$R$2)*(تواريخ&gt;=$P$3)*(تواريخ&lt;=$AD$3)*(4^8-ROW(حسوب)),ROWS(I$9:I610)),0))</f>
        <v>0</v>
      </c>
      <c r="J610" s="81">
        <f>INDEX('1'!K:K,INDEX(4^8-LARGE((حسوب=$R$2)*(تواريخ&gt;=$P$3)*(تواريخ&lt;=$AD$3)*(4^8-ROW(حسوب)),ROWS(J$9:J610)),0))</f>
        <v>0</v>
      </c>
      <c r="K610" s="81">
        <f>INDEX('1'!L:L,INDEX(4^8-LARGE((حسوب=$R$2)*(تواريخ&gt;=$P$3)*(تواريخ&lt;=$AD$3)*(4^8-ROW(حسوب)),ROWS(K$9:K610)),0))</f>
        <v>0</v>
      </c>
      <c r="L610" s="81">
        <f>INDEX('1'!M:M,INDEX(4^8-LARGE((حسوب=$R$2)*(تواريخ&gt;=$P$3)*(تواريخ&lt;=$AD$3)*(4^8-ROW(حسوب)),ROWS(L$9:L610)),0))</f>
        <v>0</v>
      </c>
      <c r="M610" s="81">
        <f>INDEX('1'!N:N,INDEX(4^8-LARGE((حسوب=$R$2)*(تواريخ&gt;=$P$3)*(تواريخ&lt;=$AD$3)*(4^8-ROW(حسوب)),ROWS(M$9:M610)),0))</f>
        <v>0</v>
      </c>
      <c r="N610" s="81">
        <f>INDEX('1'!O:O,INDEX(4^8-LARGE((حسوب=$R$2)*(تواريخ&gt;=$P$3)*(تواريخ&lt;=$AD$3)*(4^8-ROW(حسوب)),ROWS(N$9:N610)),0))</f>
        <v>0</v>
      </c>
      <c r="O610" s="81">
        <f>INDEX('1'!P:P,INDEX(4^8-LARGE((حسوب=$R$2)*(تواريخ&gt;=$P$3)*(تواريخ&lt;=$AD$3)*(4^8-ROW(حسوب)),ROWS(O$9:O610)),0))</f>
        <v>0</v>
      </c>
      <c r="P610" s="81">
        <f>INDEX('1'!Q:Q,INDEX(4^8-LARGE((حسوب=$R$2)*(تواريخ&gt;=$P$3)*(تواريخ&lt;=$AD$3)*(4^8-ROW(حسوب)),ROWS(P$9:P610)),0))</f>
        <v>0</v>
      </c>
      <c r="Q610" s="81">
        <f>INDEX('1'!R:R,INDEX(4^8-LARGE((حسوب=$R$2)*(تواريخ&gt;=$P$3)*(تواريخ&lt;=$AD$3)*(4^8-ROW(حسوب)),ROWS(Q$9:Q610)),0))</f>
        <v>0</v>
      </c>
      <c r="R610" s="81">
        <f>INDEX('1'!S:S,INDEX(4^8-LARGE((حسوب=$R$2)*(تواريخ&gt;=$P$3)*(تواريخ&lt;=$AD$3)*(4^8-ROW(حسوب)),ROWS(R$9:R610)),0))</f>
        <v>0</v>
      </c>
      <c r="S610" s="81">
        <f>INDEX('1'!T:T,INDEX(4^8-LARGE((حسوب=$R$2)*(تواريخ&gt;=$P$3)*(تواريخ&lt;=$AD$3)*(4^8-ROW(حسوب)),ROWS(S$9:S610)),0))</f>
        <v>0</v>
      </c>
      <c r="T610" s="81">
        <f>INDEX('1'!U:U,INDEX(4^8-LARGE((حسوب=$R$2)*(تواريخ&gt;=$P$3)*(تواريخ&lt;=$AD$3)*(4^8-ROW(حسوب)),ROWS(T$9:T610)),0))</f>
        <v>0</v>
      </c>
      <c r="U610" s="81">
        <f>INDEX('1'!V:V,INDEX(4^8-LARGE((حسوب=$R$2)*(تواريخ&gt;=$P$3)*(تواريخ&lt;=$AD$3)*(4^8-ROW(حسوب)),ROWS(U$9:U610)),0))</f>
        <v>0</v>
      </c>
      <c r="V610" s="81">
        <f>INDEX('1'!W:W,INDEX(4^8-LARGE((حسوب=$R$2)*(تواريخ&gt;=$P$3)*(تواريخ&lt;=$AD$3)*(4^8-ROW(حسوب)),ROWS(V$9:V610)),0))</f>
        <v>0</v>
      </c>
      <c r="W610" s="81">
        <f>INDEX('1'!X:X,INDEX(4^8-LARGE((حسوب=$R$2)*(تواريخ&gt;=$P$3)*(تواريخ&lt;=$AD$3)*(4^8-ROW(حسوب)),ROWS(W$9:W610)),0))</f>
        <v>0</v>
      </c>
      <c r="X610" s="81">
        <f>INDEX('1'!Y:Y,INDEX(4^8-LARGE((حسوب=$R$2)*(تواريخ&gt;=$P$3)*(تواريخ&lt;=$AD$3)*(4^8-ROW(حسوب)),ROWS(X$9:X610)),0))</f>
        <v>0</v>
      </c>
      <c r="Y610" s="81">
        <f>INDEX('1'!Z:Z,INDEX(4^8-LARGE((حسوب=$R$2)*(تواريخ&gt;=$P$3)*(تواريخ&lt;=$AD$3)*(4^8-ROW(حسوب)),ROWS(Y$9:Y610)),0))</f>
        <v>0</v>
      </c>
      <c r="Z610" s="81">
        <f>INDEX('1'!AA:AA,INDEX(4^8-LARGE((حسوب=$R$2)*(تواريخ&gt;=$P$3)*(تواريخ&lt;=$AD$3)*(4^8-ROW(حسوب)),ROWS(Z$9:Z610)),0))</f>
        <v>0</v>
      </c>
      <c r="AA610" s="81">
        <f>INDEX('1'!AB:AB,INDEX(4^8-LARGE((حسوب=$R$2)*(تواريخ&gt;=$P$3)*(تواريخ&lt;=$AD$3)*(4^8-ROW(حسوب)),ROWS(AA$9:AA610)),0))</f>
        <v>0</v>
      </c>
      <c r="AB610" s="81">
        <f>INDEX('1'!AC:AC,INDEX(4^8-LARGE((حسوب=$R$2)*(تواريخ&gt;=$P$3)*(تواريخ&lt;=$AD$3)*(4^8-ROW(حسوب)),ROWS(AB$9:AB610)),0))</f>
        <v>0</v>
      </c>
      <c r="AC610" s="81">
        <f>INDEX('1'!AD:AD,INDEX(4^8-LARGE((حسوب=$R$2)*(تواريخ&gt;=$P$3)*(تواريخ&lt;=$AD$3)*(4^8-ROW(حسوب)),ROWS(AC$9:AC610)),0))</f>
        <v>0</v>
      </c>
      <c r="AD610" s="81">
        <f>INDEX('1'!AE:AE,INDEX(4^8-LARGE((حسوب=$R$2)*(تواريخ&gt;=$P$3)*(تواريخ&lt;=$AD$3)*(4^8-ROW(حسوب)),ROWS(AD$9:AD610)),0))</f>
        <v>0</v>
      </c>
      <c r="AE610" s="57"/>
      <c r="AF610" s="57"/>
      <c r="AG610" s="58"/>
      <c r="AH610" s="58"/>
      <c r="AI610" s="58"/>
      <c r="AJ610" s="58"/>
      <c r="AK610" s="58"/>
      <c r="AL610" s="58"/>
      <c r="AM610" s="58"/>
      <c r="AN610" s="58"/>
      <c r="AO610" s="58"/>
      <c r="AP610" s="58"/>
      <c r="AQ610" s="57"/>
      <c r="AR610" s="57"/>
      <c r="AS610" s="80">
        <f>INDEX('1'!AY:AY,INDEX(4^8-LARGE((حسوب=$R$2)*(تواريخ&gt;=$P$3)*(تواريخ&lt;=$AD$3)*(4^8-ROW(حسوب)),ROWS(AS$9:AS610)),0))</f>
        <v>0</v>
      </c>
      <c r="AT610" s="80">
        <f>INDEX('1'!AX:AX,INDEX(4^8-LARGE((حسوب=$R$2)*(تواريخ&gt;=$P$3)*(تواريخ&lt;=$AD$3)*(4^8-ROW(حسوب)),ROWS(AT$9:AT610)),0))</f>
        <v>0</v>
      </c>
      <c r="AU610" s="80">
        <f>INDEX('1'!BA:BA,INDEX(4^8-LARGE((حسوب=$R$2)*(تواريخ&gt;=$P$3)*(تواريخ&lt;=$AD$3)*(4^8-ROW(حسوب)),ROWS(AU$9:AU610)),0))</f>
        <v>0</v>
      </c>
      <c r="AV610" s="80">
        <f>INDEX('1'!AZ:AZ,INDEX(4^8-LARGE((حسوب=$R$2)*(تواريخ&gt;=$P$3)*(تواريخ&lt;=$AD$3)*(4^8-ROW(حسوب)),ROWS(AV$9:AV610)),0))</f>
        <v>0</v>
      </c>
      <c r="AW610" s="79" t="str">
        <f t="shared" si="11"/>
        <v/>
      </c>
    </row>
    <row r="611" spans="6:49" ht="18">
      <c r="F611" s="83">
        <f>IF($G611="","",(INDEX('1'!A:A,INDEX(4^8-LARGE((حسوب=$R$2)*(تواريخ&gt;=$P$3)*(تواريخ&lt;=$AD$3)*(4^8-ROW(حسوب)),ROWS(F$9:F611)),0))))</f>
        <v>0</v>
      </c>
      <c r="G611" s="84">
        <f>INDEX('1'!AT:AT,INDEX(4^8-LARGE((حسوب=$R$2)*(تواريخ&gt;=$P$3)*(تواريخ&lt;=$AD$3)*(4^8-ROW(حسوب)),ROWS(G$9:G611)),0))</f>
        <v>0</v>
      </c>
      <c r="H611" s="84">
        <f>INDEX('1'!AV:AV,INDEX(4^8-LARGE((حسوب=$R$2)*(تواريخ&gt;=$P$3)*(تواريخ&lt;=$AD$3)*(4^8-ROW(حسوب)),ROWS(H$9:H611)),0))</f>
        <v>0</v>
      </c>
      <c r="I611" s="81">
        <f>INDEX('1'!J:J,INDEX(4^8-LARGE((حسوب=$R$2)*(تواريخ&gt;=$P$3)*(تواريخ&lt;=$AD$3)*(4^8-ROW(حسوب)),ROWS(I$9:I611)),0))</f>
        <v>0</v>
      </c>
      <c r="J611" s="81">
        <f>INDEX('1'!K:K,INDEX(4^8-LARGE((حسوب=$R$2)*(تواريخ&gt;=$P$3)*(تواريخ&lt;=$AD$3)*(4^8-ROW(حسوب)),ROWS(J$9:J611)),0))</f>
        <v>0</v>
      </c>
      <c r="K611" s="81">
        <f>INDEX('1'!L:L,INDEX(4^8-LARGE((حسوب=$R$2)*(تواريخ&gt;=$P$3)*(تواريخ&lt;=$AD$3)*(4^8-ROW(حسوب)),ROWS(K$9:K611)),0))</f>
        <v>0</v>
      </c>
      <c r="L611" s="81">
        <f>INDEX('1'!M:M,INDEX(4^8-LARGE((حسوب=$R$2)*(تواريخ&gt;=$P$3)*(تواريخ&lt;=$AD$3)*(4^8-ROW(حسوب)),ROWS(L$9:L611)),0))</f>
        <v>0</v>
      </c>
      <c r="M611" s="81">
        <f>INDEX('1'!N:N,INDEX(4^8-LARGE((حسوب=$R$2)*(تواريخ&gt;=$P$3)*(تواريخ&lt;=$AD$3)*(4^8-ROW(حسوب)),ROWS(M$9:M611)),0))</f>
        <v>0</v>
      </c>
      <c r="N611" s="81">
        <f>INDEX('1'!O:O,INDEX(4^8-LARGE((حسوب=$R$2)*(تواريخ&gt;=$P$3)*(تواريخ&lt;=$AD$3)*(4^8-ROW(حسوب)),ROWS(N$9:N611)),0))</f>
        <v>0</v>
      </c>
      <c r="O611" s="81">
        <f>INDEX('1'!P:P,INDEX(4^8-LARGE((حسوب=$R$2)*(تواريخ&gt;=$P$3)*(تواريخ&lt;=$AD$3)*(4^8-ROW(حسوب)),ROWS(O$9:O611)),0))</f>
        <v>0</v>
      </c>
      <c r="P611" s="81">
        <f>INDEX('1'!Q:Q,INDEX(4^8-LARGE((حسوب=$R$2)*(تواريخ&gt;=$P$3)*(تواريخ&lt;=$AD$3)*(4^8-ROW(حسوب)),ROWS(P$9:P611)),0))</f>
        <v>0</v>
      </c>
      <c r="Q611" s="81">
        <f>INDEX('1'!R:R,INDEX(4^8-LARGE((حسوب=$R$2)*(تواريخ&gt;=$P$3)*(تواريخ&lt;=$AD$3)*(4^8-ROW(حسوب)),ROWS(Q$9:Q611)),0))</f>
        <v>0</v>
      </c>
      <c r="R611" s="81">
        <f>INDEX('1'!S:S,INDEX(4^8-LARGE((حسوب=$R$2)*(تواريخ&gt;=$P$3)*(تواريخ&lt;=$AD$3)*(4^8-ROW(حسوب)),ROWS(R$9:R611)),0))</f>
        <v>0</v>
      </c>
      <c r="S611" s="81">
        <f>INDEX('1'!T:T,INDEX(4^8-LARGE((حسوب=$R$2)*(تواريخ&gt;=$P$3)*(تواريخ&lt;=$AD$3)*(4^8-ROW(حسوب)),ROWS(S$9:S611)),0))</f>
        <v>0</v>
      </c>
      <c r="T611" s="81">
        <f>INDEX('1'!U:U,INDEX(4^8-LARGE((حسوب=$R$2)*(تواريخ&gt;=$P$3)*(تواريخ&lt;=$AD$3)*(4^8-ROW(حسوب)),ROWS(T$9:T611)),0))</f>
        <v>0</v>
      </c>
      <c r="U611" s="81">
        <f>INDEX('1'!V:V,INDEX(4^8-LARGE((حسوب=$R$2)*(تواريخ&gt;=$P$3)*(تواريخ&lt;=$AD$3)*(4^8-ROW(حسوب)),ROWS(U$9:U611)),0))</f>
        <v>0</v>
      </c>
      <c r="V611" s="81">
        <f>INDEX('1'!W:W,INDEX(4^8-LARGE((حسوب=$R$2)*(تواريخ&gt;=$P$3)*(تواريخ&lt;=$AD$3)*(4^8-ROW(حسوب)),ROWS(V$9:V611)),0))</f>
        <v>0</v>
      </c>
      <c r="W611" s="81">
        <f>INDEX('1'!X:X,INDEX(4^8-LARGE((حسوب=$R$2)*(تواريخ&gt;=$P$3)*(تواريخ&lt;=$AD$3)*(4^8-ROW(حسوب)),ROWS(W$9:W611)),0))</f>
        <v>0</v>
      </c>
      <c r="X611" s="81">
        <f>INDEX('1'!Y:Y,INDEX(4^8-LARGE((حسوب=$R$2)*(تواريخ&gt;=$P$3)*(تواريخ&lt;=$AD$3)*(4^8-ROW(حسوب)),ROWS(X$9:X611)),0))</f>
        <v>0</v>
      </c>
      <c r="Y611" s="81">
        <f>INDEX('1'!Z:Z,INDEX(4^8-LARGE((حسوب=$R$2)*(تواريخ&gt;=$P$3)*(تواريخ&lt;=$AD$3)*(4^8-ROW(حسوب)),ROWS(Y$9:Y611)),0))</f>
        <v>0</v>
      </c>
      <c r="Z611" s="81">
        <f>INDEX('1'!AA:AA,INDEX(4^8-LARGE((حسوب=$R$2)*(تواريخ&gt;=$P$3)*(تواريخ&lt;=$AD$3)*(4^8-ROW(حسوب)),ROWS(Z$9:Z611)),0))</f>
        <v>0</v>
      </c>
      <c r="AA611" s="81">
        <f>INDEX('1'!AB:AB,INDEX(4^8-LARGE((حسوب=$R$2)*(تواريخ&gt;=$P$3)*(تواريخ&lt;=$AD$3)*(4^8-ROW(حسوب)),ROWS(AA$9:AA611)),0))</f>
        <v>0</v>
      </c>
      <c r="AB611" s="81">
        <f>INDEX('1'!AC:AC,INDEX(4^8-LARGE((حسوب=$R$2)*(تواريخ&gt;=$P$3)*(تواريخ&lt;=$AD$3)*(4^8-ROW(حسوب)),ROWS(AB$9:AB611)),0))</f>
        <v>0</v>
      </c>
      <c r="AC611" s="81">
        <f>INDEX('1'!AD:AD,INDEX(4^8-LARGE((حسوب=$R$2)*(تواريخ&gt;=$P$3)*(تواريخ&lt;=$AD$3)*(4^8-ROW(حسوب)),ROWS(AC$9:AC611)),0))</f>
        <v>0</v>
      </c>
      <c r="AD611" s="81">
        <f>INDEX('1'!AE:AE,INDEX(4^8-LARGE((حسوب=$R$2)*(تواريخ&gt;=$P$3)*(تواريخ&lt;=$AD$3)*(4^8-ROW(حسوب)),ROWS(AD$9:AD611)),0))</f>
        <v>0</v>
      </c>
      <c r="AE611" s="57"/>
      <c r="AF611" s="57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7"/>
      <c r="AR611" s="57"/>
      <c r="AS611" s="80">
        <f>INDEX('1'!AY:AY,INDEX(4^8-LARGE((حسوب=$R$2)*(تواريخ&gt;=$P$3)*(تواريخ&lt;=$AD$3)*(4^8-ROW(حسوب)),ROWS(AS$9:AS611)),0))</f>
        <v>0</v>
      </c>
      <c r="AT611" s="80">
        <f>INDEX('1'!AX:AX,INDEX(4^8-LARGE((حسوب=$R$2)*(تواريخ&gt;=$P$3)*(تواريخ&lt;=$AD$3)*(4^8-ROW(حسوب)),ROWS(AT$9:AT611)),0))</f>
        <v>0</v>
      </c>
      <c r="AU611" s="80">
        <f>INDEX('1'!BA:BA,INDEX(4^8-LARGE((حسوب=$R$2)*(تواريخ&gt;=$P$3)*(تواريخ&lt;=$AD$3)*(4^8-ROW(حسوب)),ROWS(AU$9:AU611)),0))</f>
        <v>0</v>
      </c>
      <c r="AV611" s="80">
        <f>INDEX('1'!AZ:AZ,INDEX(4^8-LARGE((حسوب=$R$2)*(تواريخ&gt;=$P$3)*(تواريخ&lt;=$AD$3)*(4^8-ROW(حسوب)),ROWS(AV$9:AV611)),0))</f>
        <v>0</v>
      </c>
      <c r="AW611" s="79" t="str">
        <f t="shared" si="11"/>
        <v/>
      </c>
    </row>
    <row r="612" spans="6:49" ht="18">
      <c r="F612" s="83">
        <f>IF($G612="","",(INDEX('1'!A:A,INDEX(4^8-LARGE((حسوب=$R$2)*(تواريخ&gt;=$P$3)*(تواريخ&lt;=$AD$3)*(4^8-ROW(حسوب)),ROWS(F$9:F612)),0))))</f>
        <v>0</v>
      </c>
      <c r="G612" s="84">
        <f>INDEX('1'!AT:AT,INDEX(4^8-LARGE((حسوب=$R$2)*(تواريخ&gt;=$P$3)*(تواريخ&lt;=$AD$3)*(4^8-ROW(حسوب)),ROWS(G$9:G612)),0))</f>
        <v>0</v>
      </c>
      <c r="H612" s="84">
        <f>INDEX('1'!AV:AV,INDEX(4^8-LARGE((حسوب=$R$2)*(تواريخ&gt;=$P$3)*(تواريخ&lt;=$AD$3)*(4^8-ROW(حسوب)),ROWS(H$9:H612)),0))</f>
        <v>0</v>
      </c>
      <c r="I612" s="81">
        <f>INDEX('1'!J:J,INDEX(4^8-LARGE((حسوب=$R$2)*(تواريخ&gt;=$P$3)*(تواريخ&lt;=$AD$3)*(4^8-ROW(حسوب)),ROWS(I$9:I612)),0))</f>
        <v>0</v>
      </c>
      <c r="J612" s="81">
        <f>INDEX('1'!K:K,INDEX(4^8-LARGE((حسوب=$R$2)*(تواريخ&gt;=$P$3)*(تواريخ&lt;=$AD$3)*(4^8-ROW(حسوب)),ROWS(J$9:J612)),0))</f>
        <v>0</v>
      </c>
      <c r="K612" s="81">
        <f>INDEX('1'!L:L,INDEX(4^8-LARGE((حسوب=$R$2)*(تواريخ&gt;=$P$3)*(تواريخ&lt;=$AD$3)*(4^8-ROW(حسوب)),ROWS(K$9:K612)),0))</f>
        <v>0</v>
      </c>
      <c r="L612" s="81">
        <f>INDEX('1'!M:M,INDEX(4^8-LARGE((حسوب=$R$2)*(تواريخ&gt;=$P$3)*(تواريخ&lt;=$AD$3)*(4^8-ROW(حسوب)),ROWS(L$9:L612)),0))</f>
        <v>0</v>
      </c>
      <c r="M612" s="81">
        <f>INDEX('1'!N:N,INDEX(4^8-LARGE((حسوب=$R$2)*(تواريخ&gt;=$P$3)*(تواريخ&lt;=$AD$3)*(4^8-ROW(حسوب)),ROWS(M$9:M612)),0))</f>
        <v>0</v>
      </c>
      <c r="N612" s="81">
        <f>INDEX('1'!O:O,INDEX(4^8-LARGE((حسوب=$R$2)*(تواريخ&gt;=$P$3)*(تواريخ&lt;=$AD$3)*(4^8-ROW(حسوب)),ROWS(N$9:N612)),0))</f>
        <v>0</v>
      </c>
      <c r="O612" s="81">
        <f>INDEX('1'!P:P,INDEX(4^8-LARGE((حسوب=$R$2)*(تواريخ&gt;=$P$3)*(تواريخ&lt;=$AD$3)*(4^8-ROW(حسوب)),ROWS(O$9:O612)),0))</f>
        <v>0</v>
      </c>
      <c r="P612" s="81">
        <f>INDEX('1'!Q:Q,INDEX(4^8-LARGE((حسوب=$R$2)*(تواريخ&gt;=$P$3)*(تواريخ&lt;=$AD$3)*(4^8-ROW(حسوب)),ROWS(P$9:P612)),0))</f>
        <v>0</v>
      </c>
      <c r="Q612" s="81">
        <f>INDEX('1'!R:R,INDEX(4^8-LARGE((حسوب=$R$2)*(تواريخ&gt;=$P$3)*(تواريخ&lt;=$AD$3)*(4^8-ROW(حسوب)),ROWS(Q$9:Q612)),0))</f>
        <v>0</v>
      </c>
      <c r="R612" s="81">
        <f>INDEX('1'!S:S,INDEX(4^8-LARGE((حسوب=$R$2)*(تواريخ&gt;=$P$3)*(تواريخ&lt;=$AD$3)*(4^8-ROW(حسوب)),ROWS(R$9:R612)),0))</f>
        <v>0</v>
      </c>
      <c r="S612" s="81">
        <f>INDEX('1'!T:T,INDEX(4^8-LARGE((حسوب=$R$2)*(تواريخ&gt;=$P$3)*(تواريخ&lt;=$AD$3)*(4^8-ROW(حسوب)),ROWS(S$9:S612)),0))</f>
        <v>0</v>
      </c>
      <c r="T612" s="81">
        <f>INDEX('1'!U:U,INDEX(4^8-LARGE((حسوب=$R$2)*(تواريخ&gt;=$P$3)*(تواريخ&lt;=$AD$3)*(4^8-ROW(حسوب)),ROWS(T$9:T612)),0))</f>
        <v>0</v>
      </c>
      <c r="U612" s="81">
        <f>INDEX('1'!V:V,INDEX(4^8-LARGE((حسوب=$R$2)*(تواريخ&gt;=$P$3)*(تواريخ&lt;=$AD$3)*(4^8-ROW(حسوب)),ROWS(U$9:U612)),0))</f>
        <v>0</v>
      </c>
      <c r="V612" s="81">
        <f>INDEX('1'!W:W,INDEX(4^8-LARGE((حسوب=$R$2)*(تواريخ&gt;=$P$3)*(تواريخ&lt;=$AD$3)*(4^8-ROW(حسوب)),ROWS(V$9:V612)),0))</f>
        <v>0</v>
      </c>
      <c r="W612" s="81">
        <f>INDEX('1'!X:X,INDEX(4^8-LARGE((حسوب=$R$2)*(تواريخ&gt;=$P$3)*(تواريخ&lt;=$AD$3)*(4^8-ROW(حسوب)),ROWS(W$9:W612)),0))</f>
        <v>0</v>
      </c>
      <c r="X612" s="81">
        <f>INDEX('1'!Y:Y,INDEX(4^8-LARGE((حسوب=$R$2)*(تواريخ&gt;=$P$3)*(تواريخ&lt;=$AD$3)*(4^8-ROW(حسوب)),ROWS(X$9:X612)),0))</f>
        <v>0</v>
      </c>
      <c r="Y612" s="81">
        <f>INDEX('1'!Z:Z,INDEX(4^8-LARGE((حسوب=$R$2)*(تواريخ&gt;=$P$3)*(تواريخ&lt;=$AD$3)*(4^8-ROW(حسوب)),ROWS(Y$9:Y612)),0))</f>
        <v>0</v>
      </c>
      <c r="Z612" s="81">
        <f>INDEX('1'!AA:AA,INDEX(4^8-LARGE((حسوب=$R$2)*(تواريخ&gt;=$P$3)*(تواريخ&lt;=$AD$3)*(4^8-ROW(حسوب)),ROWS(Z$9:Z612)),0))</f>
        <v>0</v>
      </c>
      <c r="AA612" s="81">
        <f>INDEX('1'!AB:AB,INDEX(4^8-LARGE((حسوب=$R$2)*(تواريخ&gt;=$P$3)*(تواريخ&lt;=$AD$3)*(4^8-ROW(حسوب)),ROWS(AA$9:AA612)),0))</f>
        <v>0</v>
      </c>
      <c r="AB612" s="81">
        <f>INDEX('1'!AC:AC,INDEX(4^8-LARGE((حسوب=$R$2)*(تواريخ&gt;=$P$3)*(تواريخ&lt;=$AD$3)*(4^8-ROW(حسوب)),ROWS(AB$9:AB612)),0))</f>
        <v>0</v>
      </c>
      <c r="AC612" s="81">
        <f>INDEX('1'!AD:AD,INDEX(4^8-LARGE((حسوب=$R$2)*(تواريخ&gt;=$P$3)*(تواريخ&lt;=$AD$3)*(4^8-ROW(حسوب)),ROWS(AC$9:AC612)),0))</f>
        <v>0</v>
      </c>
      <c r="AD612" s="81">
        <f>INDEX('1'!AE:AE,INDEX(4^8-LARGE((حسوب=$R$2)*(تواريخ&gt;=$P$3)*(تواريخ&lt;=$AD$3)*(4^8-ROW(حسوب)),ROWS(AD$9:AD612)),0))</f>
        <v>0</v>
      </c>
      <c r="AE612" s="57"/>
      <c r="AF612" s="57"/>
      <c r="AG612" s="58"/>
      <c r="AH612" s="58"/>
      <c r="AI612" s="58"/>
      <c r="AJ612" s="58"/>
      <c r="AK612" s="58"/>
      <c r="AL612" s="58"/>
      <c r="AM612" s="58"/>
      <c r="AN612" s="58"/>
      <c r="AO612" s="58"/>
      <c r="AP612" s="58"/>
      <c r="AQ612" s="57"/>
      <c r="AR612" s="57"/>
      <c r="AS612" s="80">
        <f>INDEX('1'!AY:AY,INDEX(4^8-LARGE((حسوب=$R$2)*(تواريخ&gt;=$P$3)*(تواريخ&lt;=$AD$3)*(4^8-ROW(حسوب)),ROWS(AS$9:AS612)),0))</f>
        <v>0</v>
      </c>
      <c r="AT612" s="80">
        <f>INDEX('1'!AX:AX,INDEX(4^8-LARGE((حسوب=$R$2)*(تواريخ&gt;=$P$3)*(تواريخ&lt;=$AD$3)*(4^8-ROW(حسوب)),ROWS(AT$9:AT612)),0))</f>
        <v>0</v>
      </c>
      <c r="AU612" s="80">
        <f>INDEX('1'!BA:BA,INDEX(4^8-LARGE((حسوب=$R$2)*(تواريخ&gt;=$P$3)*(تواريخ&lt;=$AD$3)*(4^8-ROW(حسوب)),ROWS(AU$9:AU612)),0))</f>
        <v>0</v>
      </c>
      <c r="AV612" s="80">
        <f>INDEX('1'!AZ:AZ,INDEX(4^8-LARGE((حسوب=$R$2)*(تواريخ&gt;=$P$3)*(تواريخ&lt;=$AD$3)*(4^8-ROW(حسوب)),ROWS(AV$9:AV612)),0))</f>
        <v>0</v>
      </c>
      <c r="AW612" s="79" t="str">
        <f t="shared" si="11"/>
        <v/>
      </c>
    </row>
    <row r="613" spans="6:49" ht="18">
      <c r="F613" s="83">
        <f>IF($G613="","",(INDEX('1'!A:A,INDEX(4^8-LARGE((حسوب=$R$2)*(تواريخ&gt;=$P$3)*(تواريخ&lt;=$AD$3)*(4^8-ROW(حسوب)),ROWS(F$9:F613)),0))))</f>
        <v>0</v>
      </c>
      <c r="G613" s="84">
        <f>INDEX('1'!AT:AT,INDEX(4^8-LARGE((حسوب=$R$2)*(تواريخ&gt;=$P$3)*(تواريخ&lt;=$AD$3)*(4^8-ROW(حسوب)),ROWS(G$9:G613)),0))</f>
        <v>0</v>
      </c>
      <c r="H613" s="84">
        <f>INDEX('1'!AV:AV,INDEX(4^8-LARGE((حسوب=$R$2)*(تواريخ&gt;=$P$3)*(تواريخ&lt;=$AD$3)*(4^8-ROW(حسوب)),ROWS(H$9:H613)),0))</f>
        <v>0</v>
      </c>
      <c r="I613" s="81">
        <f>INDEX('1'!J:J,INDEX(4^8-LARGE((حسوب=$R$2)*(تواريخ&gt;=$P$3)*(تواريخ&lt;=$AD$3)*(4^8-ROW(حسوب)),ROWS(I$9:I613)),0))</f>
        <v>0</v>
      </c>
      <c r="J613" s="81">
        <f>INDEX('1'!K:K,INDEX(4^8-LARGE((حسوب=$R$2)*(تواريخ&gt;=$P$3)*(تواريخ&lt;=$AD$3)*(4^8-ROW(حسوب)),ROWS(J$9:J613)),0))</f>
        <v>0</v>
      </c>
      <c r="K613" s="81">
        <f>INDEX('1'!L:L,INDEX(4^8-LARGE((حسوب=$R$2)*(تواريخ&gt;=$P$3)*(تواريخ&lt;=$AD$3)*(4^8-ROW(حسوب)),ROWS(K$9:K613)),0))</f>
        <v>0</v>
      </c>
      <c r="L613" s="81">
        <f>INDEX('1'!M:M,INDEX(4^8-LARGE((حسوب=$R$2)*(تواريخ&gt;=$P$3)*(تواريخ&lt;=$AD$3)*(4^8-ROW(حسوب)),ROWS(L$9:L613)),0))</f>
        <v>0</v>
      </c>
      <c r="M613" s="81">
        <f>INDEX('1'!N:N,INDEX(4^8-LARGE((حسوب=$R$2)*(تواريخ&gt;=$P$3)*(تواريخ&lt;=$AD$3)*(4^8-ROW(حسوب)),ROWS(M$9:M613)),0))</f>
        <v>0</v>
      </c>
      <c r="N613" s="81">
        <f>INDEX('1'!O:O,INDEX(4^8-LARGE((حسوب=$R$2)*(تواريخ&gt;=$P$3)*(تواريخ&lt;=$AD$3)*(4^8-ROW(حسوب)),ROWS(N$9:N613)),0))</f>
        <v>0</v>
      </c>
      <c r="O613" s="81">
        <f>INDEX('1'!P:P,INDEX(4^8-LARGE((حسوب=$R$2)*(تواريخ&gt;=$P$3)*(تواريخ&lt;=$AD$3)*(4^8-ROW(حسوب)),ROWS(O$9:O613)),0))</f>
        <v>0</v>
      </c>
      <c r="P613" s="81">
        <f>INDEX('1'!Q:Q,INDEX(4^8-LARGE((حسوب=$R$2)*(تواريخ&gt;=$P$3)*(تواريخ&lt;=$AD$3)*(4^8-ROW(حسوب)),ROWS(P$9:P613)),0))</f>
        <v>0</v>
      </c>
      <c r="Q613" s="81">
        <f>INDEX('1'!R:R,INDEX(4^8-LARGE((حسوب=$R$2)*(تواريخ&gt;=$P$3)*(تواريخ&lt;=$AD$3)*(4^8-ROW(حسوب)),ROWS(Q$9:Q613)),0))</f>
        <v>0</v>
      </c>
      <c r="R613" s="81">
        <f>INDEX('1'!S:S,INDEX(4^8-LARGE((حسوب=$R$2)*(تواريخ&gt;=$P$3)*(تواريخ&lt;=$AD$3)*(4^8-ROW(حسوب)),ROWS(R$9:R613)),0))</f>
        <v>0</v>
      </c>
      <c r="S613" s="81">
        <f>INDEX('1'!T:T,INDEX(4^8-LARGE((حسوب=$R$2)*(تواريخ&gt;=$P$3)*(تواريخ&lt;=$AD$3)*(4^8-ROW(حسوب)),ROWS(S$9:S613)),0))</f>
        <v>0</v>
      </c>
      <c r="T613" s="81">
        <f>INDEX('1'!U:U,INDEX(4^8-LARGE((حسوب=$R$2)*(تواريخ&gt;=$P$3)*(تواريخ&lt;=$AD$3)*(4^8-ROW(حسوب)),ROWS(T$9:T613)),0))</f>
        <v>0</v>
      </c>
      <c r="U613" s="81">
        <f>INDEX('1'!V:V,INDEX(4^8-LARGE((حسوب=$R$2)*(تواريخ&gt;=$P$3)*(تواريخ&lt;=$AD$3)*(4^8-ROW(حسوب)),ROWS(U$9:U613)),0))</f>
        <v>0</v>
      </c>
      <c r="V613" s="81">
        <f>INDEX('1'!W:W,INDEX(4^8-LARGE((حسوب=$R$2)*(تواريخ&gt;=$P$3)*(تواريخ&lt;=$AD$3)*(4^8-ROW(حسوب)),ROWS(V$9:V613)),0))</f>
        <v>0</v>
      </c>
      <c r="W613" s="81">
        <f>INDEX('1'!X:X,INDEX(4^8-LARGE((حسوب=$R$2)*(تواريخ&gt;=$P$3)*(تواريخ&lt;=$AD$3)*(4^8-ROW(حسوب)),ROWS(W$9:W613)),0))</f>
        <v>0</v>
      </c>
      <c r="X613" s="81">
        <f>INDEX('1'!Y:Y,INDEX(4^8-LARGE((حسوب=$R$2)*(تواريخ&gt;=$P$3)*(تواريخ&lt;=$AD$3)*(4^8-ROW(حسوب)),ROWS(X$9:X613)),0))</f>
        <v>0</v>
      </c>
      <c r="Y613" s="81">
        <f>INDEX('1'!Z:Z,INDEX(4^8-LARGE((حسوب=$R$2)*(تواريخ&gt;=$P$3)*(تواريخ&lt;=$AD$3)*(4^8-ROW(حسوب)),ROWS(Y$9:Y613)),0))</f>
        <v>0</v>
      </c>
      <c r="Z613" s="81">
        <f>INDEX('1'!AA:AA,INDEX(4^8-LARGE((حسوب=$R$2)*(تواريخ&gt;=$P$3)*(تواريخ&lt;=$AD$3)*(4^8-ROW(حسوب)),ROWS(Z$9:Z613)),0))</f>
        <v>0</v>
      </c>
      <c r="AA613" s="81">
        <f>INDEX('1'!AB:AB,INDEX(4^8-LARGE((حسوب=$R$2)*(تواريخ&gt;=$P$3)*(تواريخ&lt;=$AD$3)*(4^8-ROW(حسوب)),ROWS(AA$9:AA613)),0))</f>
        <v>0</v>
      </c>
      <c r="AB613" s="81">
        <f>INDEX('1'!AC:AC,INDEX(4^8-LARGE((حسوب=$R$2)*(تواريخ&gt;=$P$3)*(تواريخ&lt;=$AD$3)*(4^8-ROW(حسوب)),ROWS(AB$9:AB613)),0))</f>
        <v>0</v>
      </c>
      <c r="AC613" s="81">
        <f>INDEX('1'!AD:AD,INDEX(4^8-LARGE((حسوب=$R$2)*(تواريخ&gt;=$P$3)*(تواريخ&lt;=$AD$3)*(4^8-ROW(حسوب)),ROWS(AC$9:AC613)),0))</f>
        <v>0</v>
      </c>
      <c r="AD613" s="81">
        <f>INDEX('1'!AE:AE,INDEX(4^8-LARGE((حسوب=$R$2)*(تواريخ&gt;=$P$3)*(تواريخ&lt;=$AD$3)*(4^8-ROW(حسوب)),ROWS(AD$9:AD613)),0))</f>
        <v>0</v>
      </c>
      <c r="AE613" s="57"/>
      <c r="AF613" s="57"/>
      <c r="AG613" s="58"/>
      <c r="AH613" s="58"/>
      <c r="AI613" s="58"/>
      <c r="AJ613" s="58"/>
      <c r="AK613" s="58"/>
      <c r="AL613" s="58"/>
      <c r="AM613" s="58"/>
      <c r="AN613" s="58"/>
      <c r="AO613" s="58"/>
      <c r="AP613" s="58"/>
      <c r="AQ613" s="57"/>
      <c r="AR613" s="57"/>
      <c r="AS613" s="80">
        <f>INDEX('1'!AY:AY,INDEX(4^8-LARGE((حسوب=$R$2)*(تواريخ&gt;=$P$3)*(تواريخ&lt;=$AD$3)*(4^8-ROW(حسوب)),ROWS(AS$9:AS613)),0))</f>
        <v>0</v>
      </c>
      <c r="AT613" s="80">
        <f>INDEX('1'!AX:AX,INDEX(4^8-LARGE((حسوب=$R$2)*(تواريخ&gt;=$P$3)*(تواريخ&lt;=$AD$3)*(4^8-ROW(حسوب)),ROWS(AT$9:AT613)),0))</f>
        <v>0</v>
      </c>
      <c r="AU613" s="80">
        <f>INDEX('1'!BA:BA,INDEX(4^8-LARGE((حسوب=$R$2)*(تواريخ&gt;=$P$3)*(تواريخ&lt;=$AD$3)*(4^8-ROW(حسوب)),ROWS(AU$9:AU613)),0))</f>
        <v>0</v>
      </c>
      <c r="AV613" s="80">
        <f>INDEX('1'!AZ:AZ,INDEX(4^8-LARGE((حسوب=$R$2)*(تواريخ&gt;=$P$3)*(تواريخ&lt;=$AD$3)*(4^8-ROW(حسوب)),ROWS(AV$9:AV613)),0))</f>
        <v>0</v>
      </c>
      <c r="AW613" s="79" t="str">
        <f t="shared" si="11"/>
        <v/>
      </c>
    </row>
    <row r="614" spans="6:49" ht="18">
      <c r="F614" s="83">
        <f>IF($G614="","",(INDEX('1'!A:A,INDEX(4^8-LARGE((حسوب=$R$2)*(تواريخ&gt;=$P$3)*(تواريخ&lt;=$AD$3)*(4^8-ROW(حسوب)),ROWS(F$9:F614)),0))))</f>
        <v>0</v>
      </c>
      <c r="G614" s="84">
        <f>INDEX('1'!AT:AT,INDEX(4^8-LARGE((حسوب=$R$2)*(تواريخ&gt;=$P$3)*(تواريخ&lt;=$AD$3)*(4^8-ROW(حسوب)),ROWS(G$9:G614)),0))</f>
        <v>0</v>
      </c>
      <c r="H614" s="84">
        <f>INDEX('1'!AV:AV,INDEX(4^8-LARGE((حسوب=$R$2)*(تواريخ&gt;=$P$3)*(تواريخ&lt;=$AD$3)*(4^8-ROW(حسوب)),ROWS(H$9:H614)),0))</f>
        <v>0</v>
      </c>
      <c r="I614" s="81">
        <f>INDEX('1'!J:J,INDEX(4^8-LARGE((حسوب=$R$2)*(تواريخ&gt;=$P$3)*(تواريخ&lt;=$AD$3)*(4^8-ROW(حسوب)),ROWS(I$9:I614)),0))</f>
        <v>0</v>
      </c>
      <c r="J614" s="81">
        <f>INDEX('1'!K:K,INDEX(4^8-LARGE((حسوب=$R$2)*(تواريخ&gt;=$P$3)*(تواريخ&lt;=$AD$3)*(4^8-ROW(حسوب)),ROWS(J$9:J614)),0))</f>
        <v>0</v>
      </c>
      <c r="K614" s="81">
        <f>INDEX('1'!L:L,INDEX(4^8-LARGE((حسوب=$R$2)*(تواريخ&gt;=$P$3)*(تواريخ&lt;=$AD$3)*(4^8-ROW(حسوب)),ROWS(K$9:K614)),0))</f>
        <v>0</v>
      </c>
      <c r="L614" s="81">
        <f>INDEX('1'!M:M,INDEX(4^8-LARGE((حسوب=$R$2)*(تواريخ&gt;=$P$3)*(تواريخ&lt;=$AD$3)*(4^8-ROW(حسوب)),ROWS(L$9:L614)),0))</f>
        <v>0</v>
      </c>
      <c r="M614" s="81">
        <f>INDEX('1'!N:N,INDEX(4^8-LARGE((حسوب=$R$2)*(تواريخ&gt;=$P$3)*(تواريخ&lt;=$AD$3)*(4^8-ROW(حسوب)),ROWS(M$9:M614)),0))</f>
        <v>0</v>
      </c>
      <c r="N614" s="81">
        <f>INDEX('1'!O:O,INDEX(4^8-LARGE((حسوب=$R$2)*(تواريخ&gt;=$P$3)*(تواريخ&lt;=$AD$3)*(4^8-ROW(حسوب)),ROWS(N$9:N614)),0))</f>
        <v>0</v>
      </c>
      <c r="O614" s="81">
        <f>INDEX('1'!P:P,INDEX(4^8-LARGE((حسوب=$R$2)*(تواريخ&gt;=$P$3)*(تواريخ&lt;=$AD$3)*(4^8-ROW(حسوب)),ROWS(O$9:O614)),0))</f>
        <v>0</v>
      </c>
      <c r="P614" s="81">
        <f>INDEX('1'!Q:Q,INDEX(4^8-LARGE((حسوب=$R$2)*(تواريخ&gt;=$P$3)*(تواريخ&lt;=$AD$3)*(4^8-ROW(حسوب)),ROWS(P$9:P614)),0))</f>
        <v>0</v>
      </c>
      <c r="Q614" s="81">
        <f>INDEX('1'!R:R,INDEX(4^8-LARGE((حسوب=$R$2)*(تواريخ&gt;=$P$3)*(تواريخ&lt;=$AD$3)*(4^8-ROW(حسوب)),ROWS(Q$9:Q614)),0))</f>
        <v>0</v>
      </c>
      <c r="R614" s="81">
        <f>INDEX('1'!S:S,INDEX(4^8-LARGE((حسوب=$R$2)*(تواريخ&gt;=$P$3)*(تواريخ&lt;=$AD$3)*(4^8-ROW(حسوب)),ROWS(R$9:R614)),0))</f>
        <v>0</v>
      </c>
      <c r="S614" s="81">
        <f>INDEX('1'!T:T,INDEX(4^8-LARGE((حسوب=$R$2)*(تواريخ&gt;=$P$3)*(تواريخ&lt;=$AD$3)*(4^8-ROW(حسوب)),ROWS(S$9:S614)),0))</f>
        <v>0</v>
      </c>
      <c r="T614" s="81">
        <f>INDEX('1'!U:U,INDEX(4^8-LARGE((حسوب=$R$2)*(تواريخ&gt;=$P$3)*(تواريخ&lt;=$AD$3)*(4^8-ROW(حسوب)),ROWS(T$9:T614)),0))</f>
        <v>0</v>
      </c>
      <c r="U614" s="81">
        <f>INDEX('1'!V:V,INDEX(4^8-LARGE((حسوب=$R$2)*(تواريخ&gt;=$P$3)*(تواريخ&lt;=$AD$3)*(4^8-ROW(حسوب)),ROWS(U$9:U614)),0))</f>
        <v>0</v>
      </c>
      <c r="V614" s="81">
        <f>INDEX('1'!W:W,INDEX(4^8-LARGE((حسوب=$R$2)*(تواريخ&gt;=$P$3)*(تواريخ&lt;=$AD$3)*(4^8-ROW(حسوب)),ROWS(V$9:V614)),0))</f>
        <v>0</v>
      </c>
      <c r="W614" s="81">
        <f>INDEX('1'!X:X,INDEX(4^8-LARGE((حسوب=$R$2)*(تواريخ&gt;=$P$3)*(تواريخ&lt;=$AD$3)*(4^8-ROW(حسوب)),ROWS(W$9:W614)),0))</f>
        <v>0</v>
      </c>
      <c r="X614" s="81">
        <f>INDEX('1'!Y:Y,INDEX(4^8-LARGE((حسوب=$R$2)*(تواريخ&gt;=$P$3)*(تواريخ&lt;=$AD$3)*(4^8-ROW(حسوب)),ROWS(X$9:X614)),0))</f>
        <v>0</v>
      </c>
      <c r="Y614" s="81">
        <f>INDEX('1'!Z:Z,INDEX(4^8-LARGE((حسوب=$R$2)*(تواريخ&gt;=$P$3)*(تواريخ&lt;=$AD$3)*(4^8-ROW(حسوب)),ROWS(Y$9:Y614)),0))</f>
        <v>0</v>
      </c>
      <c r="Z614" s="81">
        <f>INDEX('1'!AA:AA,INDEX(4^8-LARGE((حسوب=$R$2)*(تواريخ&gt;=$P$3)*(تواريخ&lt;=$AD$3)*(4^8-ROW(حسوب)),ROWS(Z$9:Z614)),0))</f>
        <v>0</v>
      </c>
      <c r="AA614" s="81">
        <f>INDEX('1'!AB:AB,INDEX(4^8-LARGE((حسوب=$R$2)*(تواريخ&gt;=$P$3)*(تواريخ&lt;=$AD$3)*(4^8-ROW(حسوب)),ROWS(AA$9:AA614)),0))</f>
        <v>0</v>
      </c>
      <c r="AB614" s="81">
        <f>INDEX('1'!AC:AC,INDEX(4^8-LARGE((حسوب=$R$2)*(تواريخ&gt;=$P$3)*(تواريخ&lt;=$AD$3)*(4^8-ROW(حسوب)),ROWS(AB$9:AB614)),0))</f>
        <v>0</v>
      </c>
      <c r="AC614" s="81">
        <f>INDEX('1'!AD:AD,INDEX(4^8-LARGE((حسوب=$R$2)*(تواريخ&gt;=$P$3)*(تواريخ&lt;=$AD$3)*(4^8-ROW(حسوب)),ROWS(AC$9:AC614)),0))</f>
        <v>0</v>
      </c>
      <c r="AD614" s="81">
        <f>INDEX('1'!AE:AE,INDEX(4^8-LARGE((حسوب=$R$2)*(تواريخ&gt;=$P$3)*(تواريخ&lt;=$AD$3)*(4^8-ROW(حسوب)),ROWS(AD$9:AD614)),0))</f>
        <v>0</v>
      </c>
      <c r="AE614" s="57"/>
      <c r="AF614" s="57"/>
      <c r="AG614" s="58"/>
      <c r="AH614" s="58"/>
      <c r="AI614" s="58"/>
      <c r="AJ614" s="58"/>
      <c r="AK614" s="58"/>
      <c r="AL614" s="58"/>
      <c r="AM614" s="58"/>
      <c r="AN614" s="58"/>
      <c r="AO614" s="58"/>
      <c r="AP614" s="58"/>
      <c r="AQ614" s="57"/>
      <c r="AR614" s="57"/>
      <c r="AS614" s="80">
        <f>INDEX('1'!AY:AY,INDEX(4^8-LARGE((حسوب=$R$2)*(تواريخ&gt;=$P$3)*(تواريخ&lt;=$AD$3)*(4^8-ROW(حسوب)),ROWS(AS$9:AS614)),0))</f>
        <v>0</v>
      </c>
      <c r="AT614" s="80">
        <f>INDEX('1'!AX:AX,INDEX(4^8-LARGE((حسوب=$R$2)*(تواريخ&gt;=$P$3)*(تواريخ&lt;=$AD$3)*(4^8-ROW(حسوب)),ROWS(AT$9:AT614)),0))</f>
        <v>0</v>
      </c>
      <c r="AU614" s="80">
        <f>INDEX('1'!BA:BA,INDEX(4^8-LARGE((حسوب=$R$2)*(تواريخ&gt;=$P$3)*(تواريخ&lt;=$AD$3)*(4^8-ROW(حسوب)),ROWS(AU$9:AU614)),0))</f>
        <v>0</v>
      </c>
      <c r="AV614" s="80">
        <f>INDEX('1'!AZ:AZ,INDEX(4^8-LARGE((حسوب=$R$2)*(تواريخ&gt;=$P$3)*(تواريخ&lt;=$AD$3)*(4^8-ROW(حسوب)),ROWS(AV$9:AV614)),0))</f>
        <v>0</v>
      </c>
      <c r="AW614" s="79" t="str">
        <f t="shared" si="11"/>
        <v/>
      </c>
    </row>
    <row r="615" spans="6:49" ht="18">
      <c r="F615" s="83">
        <f>IF($G615="","",(INDEX('1'!A:A,INDEX(4^8-LARGE((حسوب=$R$2)*(تواريخ&gt;=$P$3)*(تواريخ&lt;=$AD$3)*(4^8-ROW(حسوب)),ROWS(F$9:F615)),0))))</f>
        <v>0</v>
      </c>
      <c r="G615" s="84">
        <f>INDEX('1'!AT:AT,INDEX(4^8-LARGE((حسوب=$R$2)*(تواريخ&gt;=$P$3)*(تواريخ&lt;=$AD$3)*(4^8-ROW(حسوب)),ROWS(G$9:G615)),0))</f>
        <v>0</v>
      </c>
      <c r="H615" s="84">
        <f>INDEX('1'!AV:AV,INDEX(4^8-LARGE((حسوب=$R$2)*(تواريخ&gt;=$P$3)*(تواريخ&lt;=$AD$3)*(4^8-ROW(حسوب)),ROWS(H$9:H615)),0))</f>
        <v>0</v>
      </c>
      <c r="I615" s="81">
        <f>INDEX('1'!J:J,INDEX(4^8-LARGE((حسوب=$R$2)*(تواريخ&gt;=$P$3)*(تواريخ&lt;=$AD$3)*(4^8-ROW(حسوب)),ROWS(I$9:I615)),0))</f>
        <v>0</v>
      </c>
      <c r="J615" s="81">
        <f>INDEX('1'!K:K,INDEX(4^8-LARGE((حسوب=$R$2)*(تواريخ&gt;=$P$3)*(تواريخ&lt;=$AD$3)*(4^8-ROW(حسوب)),ROWS(J$9:J615)),0))</f>
        <v>0</v>
      </c>
      <c r="K615" s="81">
        <f>INDEX('1'!L:L,INDEX(4^8-LARGE((حسوب=$R$2)*(تواريخ&gt;=$P$3)*(تواريخ&lt;=$AD$3)*(4^8-ROW(حسوب)),ROWS(K$9:K615)),0))</f>
        <v>0</v>
      </c>
      <c r="L615" s="81">
        <f>INDEX('1'!M:M,INDEX(4^8-LARGE((حسوب=$R$2)*(تواريخ&gt;=$P$3)*(تواريخ&lt;=$AD$3)*(4^8-ROW(حسوب)),ROWS(L$9:L615)),0))</f>
        <v>0</v>
      </c>
      <c r="M615" s="81">
        <f>INDEX('1'!N:N,INDEX(4^8-LARGE((حسوب=$R$2)*(تواريخ&gt;=$P$3)*(تواريخ&lt;=$AD$3)*(4^8-ROW(حسوب)),ROWS(M$9:M615)),0))</f>
        <v>0</v>
      </c>
      <c r="N615" s="81">
        <f>INDEX('1'!O:O,INDEX(4^8-LARGE((حسوب=$R$2)*(تواريخ&gt;=$P$3)*(تواريخ&lt;=$AD$3)*(4^8-ROW(حسوب)),ROWS(N$9:N615)),0))</f>
        <v>0</v>
      </c>
      <c r="O615" s="81">
        <f>INDEX('1'!P:P,INDEX(4^8-LARGE((حسوب=$R$2)*(تواريخ&gt;=$P$3)*(تواريخ&lt;=$AD$3)*(4^8-ROW(حسوب)),ROWS(O$9:O615)),0))</f>
        <v>0</v>
      </c>
      <c r="P615" s="81">
        <f>INDEX('1'!Q:Q,INDEX(4^8-LARGE((حسوب=$R$2)*(تواريخ&gt;=$P$3)*(تواريخ&lt;=$AD$3)*(4^8-ROW(حسوب)),ROWS(P$9:P615)),0))</f>
        <v>0</v>
      </c>
      <c r="Q615" s="81">
        <f>INDEX('1'!R:R,INDEX(4^8-LARGE((حسوب=$R$2)*(تواريخ&gt;=$P$3)*(تواريخ&lt;=$AD$3)*(4^8-ROW(حسوب)),ROWS(Q$9:Q615)),0))</f>
        <v>0</v>
      </c>
      <c r="R615" s="81">
        <f>INDEX('1'!S:S,INDEX(4^8-LARGE((حسوب=$R$2)*(تواريخ&gt;=$P$3)*(تواريخ&lt;=$AD$3)*(4^8-ROW(حسوب)),ROWS(R$9:R615)),0))</f>
        <v>0</v>
      </c>
      <c r="S615" s="81">
        <f>INDEX('1'!T:T,INDEX(4^8-LARGE((حسوب=$R$2)*(تواريخ&gt;=$P$3)*(تواريخ&lt;=$AD$3)*(4^8-ROW(حسوب)),ROWS(S$9:S615)),0))</f>
        <v>0</v>
      </c>
      <c r="T615" s="81">
        <f>INDEX('1'!U:U,INDEX(4^8-LARGE((حسوب=$R$2)*(تواريخ&gt;=$P$3)*(تواريخ&lt;=$AD$3)*(4^8-ROW(حسوب)),ROWS(T$9:T615)),0))</f>
        <v>0</v>
      </c>
      <c r="U615" s="81">
        <f>INDEX('1'!V:V,INDEX(4^8-LARGE((حسوب=$R$2)*(تواريخ&gt;=$P$3)*(تواريخ&lt;=$AD$3)*(4^8-ROW(حسوب)),ROWS(U$9:U615)),0))</f>
        <v>0</v>
      </c>
      <c r="V615" s="81">
        <f>INDEX('1'!W:W,INDEX(4^8-LARGE((حسوب=$R$2)*(تواريخ&gt;=$P$3)*(تواريخ&lt;=$AD$3)*(4^8-ROW(حسوب)),ROWS(V$9:V615)),0))</f>
        <v>0</v>
      </c>
      <c r="W615" s="81">
        <f>INDEX('1'!X:X,INDEX(4^8-LARGE((حسوب=$R$2)*(تواريخ&gt;=$P$3)*(تواريخ&lt;=$AD$3)*(4^8-ROW(حسوب)),ROWS(W$9:W615)),0))</f>
        <v>0</v>
      </c>
      <c r="X615" s="81">
        <f>INDEX('1'!Y:Y,INDEX(4^8-LARGE((حسوب=$R$2)*(تواريخ&gt;=$P$3)*(تواريخ&lt;=$AD$3)*(4^8-ROW(حسوب)),ROWS(X$9:X615)),0))</f>
        <v>0</v>
      </c>
      <c r="Y615" s="81">
        <f>INDEX('1'!Z:Z,INDEX(4^8-LARGE((حسوب=$R$2)*(تواريخ&gt;=$P$3)*(تواريخ&lt;=$AD$3)*(4^8-ROW(حسوب)),ROWS(Y$9:Y615)),0))</f>
        <v>0</v>
      </c>
      <c r="Z615" s="81">
        <f>INDEX('1'!AA:AA,INDEX(4^8-LARGE((حسوب=$R$2)*(تواريخ&gt;=$P$3)*(تواريخ&lt;=$AD$3)*(4^8-ROW(حسوب)),ROWS(Z$9:Z615)),0))</f>
        <v>0</v>
      </c>
      <c r="AA615" s="81">
        <f>INDEX('1'!AB:AB,INDEX(4^8-LARGE((حسوب=$R$2)*(تواريخ&gt;=$P$3)*(تواريخ&lt;=$AD$3)*(4^8-ROW(حسوب)),ROWS(AA$9:AA615)),0))</f>
        <v>0</v>
      </c>
      <c r="AB615" s="81">
        <f>INDEX('1'!AC:AC,INDEX(4^8-LARGE((حسوب=$R$2)*(تواريخ&gt;=$P$3)*(تواريخ&lt;=$AD$3)*(4^8-ROW(حسوب)),ROWS(AB$9:AB615)),0))</f>
        <v>0</v>
      </c>
      <c r="AC615" s="81">
        <f>INDEX('1'!AD:AD,INDEX(4^8-LARGE((حسوب=$R$2)*(تواريخ&gt;=$P$3)*(تواريخ&lt;=$AD$3)*(4^8-ROW(حسوب)),ROWS(AC$9:AC615)),0))</f>
        <v>0</v>
      </c>
      <c r="AD615" s="81">
        <f>INDEX('1'!AE:AE,INDEX(4^8-LARGE((حسوب=$R$2)*(تواريخ&gt;=$P$3)*(تواريخ&lt;=$AD$3)*(4^8-ROW(حسوب)),ROWS(AD$9:AD615)),0))</f>
        <v>0</v>
      </c>
      <c r="AE615" s="57"/>
      <c r="AF615" s="57"/>
      <c r="AG615" s="58"/>
      <c r="AH615" s="58"/>
      <c r="AI615" s="58"/>
      <c r="AJ615" s="58"/>
      <c r="AK615" s="58"/>
      <c r="AL615" s="58"/>
      <c r="AM615" s="58"/>
      <c r="AN615" s="58"/>
      <c r="AO615" s="58"/>
      <c r="AP615" s="58"/>
      <c r="AQ615" s="57"/>
      <c r="AR615" s="57"/>
      <c r="AS615" s="80">
        <f>INDEX('1'!AY:AY,INDEX(4^8-LARGE((حسوب=$R$2)*(تواريخ&gt;=$P$3)*(تواريخ&lt;=$AD$3)*(4^8-ROW(حسوب)),ROWS(AS$9:AS615)),0))</f>
        <v>0</v>
      </c>
      <c r="AT615" s="80">
        <f>INDEX('1'!AX:AX,INDEX(4^8-LARGE((حسوب=$R$2)*(تواريخ&gt;=$P$3)*(تواريخ&lt;=$AD$3)*(4^8-ROW(حسوب)),ROWS(AT$9:AT615)),0))</f>
        <v>0</v>
      </c>
      <c r="AU615" s="80">
        <f>INDEX('1'!BA:BA,INDEX(4^8-LARGE((حسوب=$R$2)*(تواريخ&gt;=$P$3)*(تواريخ&lt;=$AD$3)*(4^8-ROW(حسوب)),ROWS(AU$9:AU615)),0))</f>
        <v>0</v>
      </c>
      <c r="AV615" s="80">
        <f>INDEX('1'!AZ:AZ,INDEX(4^8-LARGE((حسوب=$R$2)*(تواريخ&gt;=$P$3)*(تواريخ&lt;=$AD$3)*(4^8-ROW(حسوب)),ROWS(AV$9:AV615)),0))</f>
        <v>0</v>
      </c>
      <c r="AW615" s="79" t="str">
        <f t="shared" si="11"/>
        <v/>
      </c>
    </row>
    <row r="616" spans="6:49" ht="18">
      <c r="F616" s="83">
        <f>IF($G616="","",(INDEX('1'!A:A,INDEX(4^8-LARGE((حسوب=$R$2)*(تواريخ&gt;=$P$3)*(تواريخ&lt;=$AD$3)*(4^8-ROW(حسوب)),ROWS(F$9:F616)),0))))</f>
        <v>0</v>
      </c>
      <c r="G616" s="84">
        <f>INDEX('1'!AT:AT,INDEX(4^8-LARGE((حسوب=$R$2)*(تواريخ&gt;=$P$3)*(تواريخ&lt;=$AD$3)*(4^8-ROW(حسوب)),ROWS(G$9:G616)),0))</f>
        <v>0</v>
      </c>
      <c r="H616" s="84">
        <f>INDEX('1'!AV:AV,INDEX(4^8-LARGE((حسوب=$R$2)*(تواريخ&gt;=$P$3)*(تواريخ&lt;=$AD$3)*(4^8-ROW(حسوب)),ROWS(H$9:H616)),0))</f>
        <v>0</v>
      </c>
      <c r="I616" s="81">
        <f>INDEX('1'!J:J,INDEX(4^8-LARGE((حسوب=$R$2)*(تواريخ&gt;=$P$3)*(تواريخ&lt;=$AD$3)*(4^8-ROW(حسوب)),ROWS(I$9:I616)),0))</f>
        <v>0</v>
      </c>
      <c r="J616" s="81">
        <f>INDEX('1'!K:K,INDEX(4^8-LARGE((حسوب=$R$2)*(تواريخ&gt;=$P$3)*(تواريخ&lt;=$AD$3)*(4^8-ROW(حسوب)),ROWS(J$9:J616)),0))</f>
        <v>0</v>
      </c>
      <c r="K616" s="81">
        <f>INDEX('1'!L:L,INDEX(4^8-LARGE((حسوب=$R$2)*(تواريخ&gt;=$P$3)*(تواريخ&lt;=$AD$3)*(4^8-ROW(حسوب)),ROWS(K$9:K616)),0))</f>
        <v>0</v>
      </c>
      <c r="L616" s="81">
        <f>INDEX('1'!M:M,INDEX(4^8-LARGE((حسوب=$R$2)*(تواريخ&gt;=$P$3)*(تواريخ&lt;=$AD$3)*(4^8-ROW(حسوب)),ROWS(L$9:L616)),0))</f>
        <v>0</v>
      </c>
      <c r="M616" s="81">
        <f>INDEX('1'!N:N,INDEX(4^8-LARGE((حسوب=$R$2)*(تواريخ&gt;=$P$3)*(تواريخ&lt;=$AD$3)*(4^8-ROW(حسوب)),ROWS(M$9:M616)),0))</f>
        <v>0</v>
      </c>
      <c r="N616" s="81">
        <f>INDEX('1'!O:O,INDEX(4^8-LARGE((حسوب=$R$2)*(تواريخ&gt;=$P$3)*(تواريخ&lt;=$AD$3)*(4^8-ROW(حسوب)),ROWS(N$9:N616)),0))</f>
        <v>0</v>
      </c>
      <c r="O616" s="81">
        <f>INDEX('1'!P:P,INDEX(4^8-LARGE((حسوب=$R$2)*(تواريخ&gt;=$P$3)*(تواريخ&lt;=$AD$3)*(4^8-ROW(حسوب)),ROWS(O$9:O616)),0))</f>
        <v>0</v>
      </c>
      <c r="P616" s="81">
        <f>INDEX('1'!Q:Q,INDEX(4^8-LARGE((حسوب=$R$2)*(تواريخ&gt;=$P$3)*(تواريخ&lt;=$AD$3)*(4^8-ROW(حسوب)),ROWS(P$9:P616)),0))</f>
        <v>0</v>
      </c>
      <c r="Q616" s="81">
        <f>INDEX('1'!R:R,INDEX(4^8-LARGE((حسوب=$R$2)*(تواريخ&gt;=$P$3)*(تواريخ&lt;=$AD$3)*(4^8-ROW(حسوب)),ROWS(Q$9:Q616)),0))</f>
        <v>0</v>
      </c>
      <c r="R616" s="81">
        <f>INDEX('1'!S:S,INDEX(4^8-LARGE((حسوب=$R$2)*(تواريخ&gt;=$P$3)*(تواريخ&lt;=$AD$3)*(4^8-ROW(حسوب)),ROWS(R$9:R616)),0))</f>
        <v>0</v>
      </c>
      <c r="S616" s="81">
        <f>INDEX('1'!T:T,INDEX(4^8-LARGE((حسوب=$R$2)*(تواريخ&gt;=$P$3)*(تواريخ&lt;=$AD$3)*(4^8-ROW(حسوب)),ROWS(S$9:S616)),0))</f>
        <v>0</v>
      </c>
      <c r="T616" s="81">
        <f>INDEX('1'!U:U,INDEX(4^8-LARGE((حسوب=$R$2)*(تواريخ&gt;=$P$3)*(تواريخ&lt;=$AD$3)*(4^8-ROW(حسوب)),ROWS(T$9:T616)),0))</f>
        <v>0</v>
      </c>
      <c r="U616" s="81">
        <f>INDEX('1'!V:V,INDEX(4^8-LARGE((حسوب=$R$2)*(تواريخ&gt;=$P$3)*(تواريخ&lt;=$AD$3)*(4^8-ROW(حسوب)),ROWS(U$9:U616)),0))</f>
        <v>0</v>
      </c>
      <c r="V616" s="81">
        <f>INDEX('1'!W:W,INDEX(4^8-LARGE((حسوب=$R$2)*(تواريخ&gt;=$P$3)*(تواريخ&lt;=$AD$3)*(4^8-ROW(حسوب)),ROWS(V$9:V616)),0))</f>
        <v>0</v>
      </c>
      <c r="W616" s="81">
        <f>INDEX('1'!X:X,INDEX(4^8-LARGE((حسوب=$R$2)*(تواريخ&gt;=$P$3)*(تواريخ&lt;=$AD$3)*(4^8-ROW(حسوب)),ROWS(W$9:W616)),0))</f>
        <v>0</v>
      </c>
      <c r="X616" s="81">
        <f>INDEX('1'!Y:Y,INDEX(4^8-LARGE((حسوب=$R$2)*(تواريخ&gt;=$P$3)*(تواريخ&lt;=$AD$3)*(4^8-ROW(حسوب)),ROWS(X$9:X616)),0))</f>
        <v>0</v>
      </c>
      <c r="Y616" s="81">
        <f>INDEX('1'!Z:Z,INDEX(4^8-LARGE((حسوب=$R$2)*(تواريخ&gt;=$P$3)*(تواريخ&lt;=$AD$3)*(4^8-ROW(حسوب)),ROWS(Y$9:Y616)),0))</f>
        <v>0</v>
      </c>
      <c r="Z616" s="81">
        <f>INDEX('1'!AA:AA,INDEX(4^8-LARGE((حسوب=$R$2)*(تواريخ&gt;=$P$3)*(تواريخ&lt;=$AD$3)*(4^8-ROW(حسوب)),ROWS(Z$9:Z616)),0))</f>
        <v>0</v>
      </c>
      <c r="AA616" s="81">
        <f>INDEX('1'!AB:AB,INDEX(4^8-LARGE((حسوب=$R$2)*(تواريخ&gt;=$P$3)*(تواريخ&lt;=$AD$3)*(4^8-ROW(حسوب)),ROWS(AA$9:AA616)),0))</f>
        <v>0</v>
      </c>
      <c r="AB616" s="81">
        <f>INDEX('1'!AC:AC,INDEX(4^8-LARGE((حسوب=$R$2)*(تواريخ&gt;=$P$3)*(تواريخ&lt;=$AD$3)*(4^8-ROW(حسوب)),ROWS(AB$9:AB616)),0))</f>
        <v>0</v>
      </c>
      <c r="AC616" s="81">
        <f>INDEX('1'!AD:AD,INDEX(4^8-LARGE((حسوب=$R$2)*(تواريخ&gt;=$P$3)*(تواريخ&lt;=$AD$3)*(4^8-ROW(حسوب)),ROWS(AC$9:AC616)),0))</f>
        <v>0</v>
      </c>
      <c r="AD616" s="81">
        <f>INDEX('1'!AE:AE,INDEX(4^8-LARGE((حسوب=$R$2)*(تواريخ&gt;=$P$3)*(تواريخ&lt;=$AD$3)*(4^8-ROW(حسوب)),ROWS(AD$9:AD616)),0))</f>
        <v>0</v>
      </c>
      <c r="AE616" s="57"/>
      <c r="AF616" s="57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7"/>
      <c r="AR616" s="57"/>
      <c r="AS616" s="80">
        <f>INDEX('1'!AY:AY,INDEX(4^8-LARGE((حسوب=$R$2)*(تواريخ&gt;=$P$3)*(تواريخ&lt;=$AD$3)*(4^8-ROW(حسوب)),ROWS(AS$9:AS616)),0))</f>
        <v>0</v>
      </c>
      <c r="AT616" s="80">
        <f>INDEX('1'!AX:AX,INDEX(4^8-LARGE((حسوب=$R$2)*(تواريخ&gt;=$P$3)*(تواريخ&lt;=$AD$3)*(4^8-ROW(حسوب)),ROWS(AT$9:AT616)),0))</f>
        <v>0</v>
      </c>
      <c r="AU616" s="80">
        <f>INDEX('1'!BA:BA,INDEX(4^8-LARGE((حسوب=$R$2)*(تواريخ&gt;=$P$3)*(تواريخ&lt;=$AD$3)*(4^8-ROW(حسوب)),ROWS(AU$9:AU616)),0))</f>
        <v>0</v>
      </c>
      <c r="AV616" s="80">
        <f>INDEX('1'!AZ:AZ,INDEX(4^8-LARGE((حسوب=$R$2)*(تواريخ&gt;=$P$3)*(تواريخ&lt;=$AD$3)*(4^8-ROW(حسوب)),ROWS(AV$9:AV616)),0))</f>
        <v>0</v>
      </c>
      <c r="AW616" s="79" t="str">
        <f t="shared" si="11"/>
        <v/>
      </c>
    </row>
    <row r="617" spans="6:49" ht="18">
      <c r="F617" s="83">
        <f>IF($G617="","",(INDEX('1'!A:A,INDEX(4^8-LARGE((حسوب=$R$2)*(تواريخ&gt;=$P$3)*(تواريخ&lt;=$AD$3)*(4^8-ROW(حسوب)),ROWS(F$9:F617)),0))))</f>
        <v>0</v>
      </c>
      <c r="G617" s="84">
        <f>INDEX('1'!AT:AT,INDEX(4^8-LARGE((حسوب=$R$2)*(تواريخ&gt;=$P$3)*(تواريخ&lt;=$AD$3)*(4^8-ROW(حسوب)),ROWS(G$9:G617)),0))</f>
        <v>0</v>
      </c>
      <c r="H617" s="84">
        <f>INDEX('1'!AV:AV,INDEX(4^8-LARGE((حسوب=$R$2)*(تواريخ&gt;=$P$3)*(تواريخ&lt;=$AD$3)*(4^8-ROW(حسوب)),ROWS(H$9:H617)),0))</f>
        <v>0</v>
      </c>
      <c r="I617" s="81">
        <f>INDEX('1'!J:J,INDEX(4^8-LARGE((حسوب=$R$2)*(تواريخ&gt;=$P$3)*(تواريخ&lt;=$AD$3)*(4^8-ROW(حسوب)),ROWS(I$9:I617)),0))</f>
        <v>0</v>
      </c>
      <c r="J617" s="81">
        <f>INDEX('1'!K:K,INDEX(4^8-LARGE((حسوب=$R$2)*(تواريخ&gt;=$P$3)*(تواريخ&lt;=$AD$3)*(4^8-ROW(حسوب)),ROWS(J$9:J617)),0))</f>
        <v>0</v>
      </c>
      <c r="K617" s="81">
        <f>INDEX('1'!L:L,INDEX(4^8-LARGE((حسوب=$R$2)*(تواريخ&gt;=$P$3)*(تواريخ&lt;=$AD$3)*(4^8-ROW(حسوب)),ROWS(K$9:K617)),0))</f>
        <v>0</v>
      </c>
      <c r="L617" s="81">
        <f>INDEX('1'!M:M,INDEX(4^8-LARGE((حسوب=$R$2)*(تواريخ&gt;=$P$3)*(تواريخ&lt;=$AD$3)*(4^8-ROW(حسوب)),ROWS(L$9:L617)),0))</f>
        <v>0</v>
      </c>
      <c r="M617" s="81">
        <f>INDEX('1'!N:N,INDEX(4^8-LARGE((حسوب=$R$2)*(تواريخ&gt;=$P$3)*(تواريخ&lt;=$AD$3)*(4^8-ROW(حسوب)),ROWS(M$9:M617)),0))</f>
        <v>0</v>
      </c>
      <c r="N617" s="81">
        <f>INDEX('1'!O:O,INDEX(4^8-LARGE((حسوب=$R$2)*(تواريخ&gt;=$P$3)*(تواريخ&lt;=$AD$3)*(4^8-ROW(حسوب)),ROWS(N$9:N617)),0))</f>
        <v>0</v>
      </c>
      <c r="O617" s="81">
        <f>INDEX('1'!P:P,INDEX(4^8-LARGE((حسوب=$R$2)*(تواريخ&gt;=$P$3)*(تواريخ&lt;=$AD$3)*(4^8-ROW(حسوب)),ROWS(O$9:O617)),0))</f>
        <v>0</v>
      </c>
      <c r="P617" s="81">
        <f>INDEX('1'!Q:Q,INDEX(4^8-LARGE((حسوب=$R$2)*(تواريخ&gt;=$P$3)*(تواريخ&lt;=$AD$3)*(4^8-ROW(حسوب)),ROWS(P$9:P617)),0))</f>
        <v>0</v>
      </c>
      <c r="Q617" s="81">
        <f>INDEX('1'!R:R,INDEX(4^8-LARGE((حسوب=$R$2)*(تواريخ&gt;=$P$3)*(تواريخ&lt;=$AD$3)*(4^8-ROW(حسوب)),ROWS(Q$9:Q617)),0))</f>
        <v>0</v>
      </c>
      <c r="R617" s="81">
        <f>INDEX('1'!S:S,INDEX(4^8-LARGE((حسوب=$R$2)*(تواريخ&gt;=$P$3)*(تواريخ&lt;=$AD$3)*(4^8-ROW(حسوب)),ROWS(R$9:R617)),0))</f>
        <v>0</v>
      </c>
      <c r="S617" s="81">
        <f>INDEX('1'!T:T,INDEX(4^8-LARGE((حسوب=$R$2)*(تواريخ&gt;=$P$3)*(تواريخ&lt;=$AD$3)*(4^8-ROW(حسوب)),ROWS(S$9:S617)),0))</f>
        <v>0</v>
      </c>
      <c r="T617" s="81">
        <f>INDEX('1'!U:U,INDEX(4^8-LARGE((حسوب=$R$2)*(تواريخ&gt;=$P$3)*(تواريخ&lt;=$AD$3)*(4^8-ROW(حسوب)),ROWS(T$9:T617)),0))</f>
        <v>0</v>
      </c>
      <c r="U617" s="81">
        <f>INDEX('1'!V:V,INDEX(4^8-LARGE((حسوب=$R$2)*(تواريخ&gt;=$P$3)*(تواريخ&lt;=$AD$3)*(4^8-ROW(حسوب)),ROWS(U$9:U617)),0))</f>
        <v>0</v>
      </c>
      <c r="V617" s="81">
        <f>INDEX('1'!W:W,INDEX(4^8-LARGE((حسوب=$R$2)*(تواريخ&gt;=$P$3)*(تواريخ&lt;=$AD$3)*(4^8-ROW(حسوب)),ROWS(V$9:V617)),0))</f>
        <v>0</v>
      </c>
      <c r="W617" s="81">
        <f>INDEX('1'!X:X,INDEX(4^8-LARGE((حسوب=$R$2)*(تواريخ&gt;=$P$3)*(تواريخ&lt;=$AD$3)*(4^8-ROW(حسوب)),ROWS(W$9:W617)),0))</f>
        <v>0</v>
      </c>
      <c r="X617" s="81">
        <f>INDEX('1'!Y:Y,INDEX(4^8-LARGE((حسوب=$R$2)*(تواريخ&gt;=$P$3)*(تواريخ&lt;=$AD$3)*(4^8-ROW(حسوب)),ROWS(X$9:X617)),0))</f>
        <v>0</v>
      </c>
      <c r="Y617" s="81">
        <f>INDEX('1'!Z:Z,INDEX(4^8-LARGE((حسوب=$R$2)*(تواريخ&gt;=$P$3)*(تواريخ&lt;=$AD$3)*(4^8-ROW(حسوب)),ROWS(Y$9:Y617)),0))</f>
        <v>0</v>
      </c>
      <c r="Z617" s="81">
        <f>INDEX('1'!AA:AA,INDEX(4^8-LARGE((حسوب=$R$2)*(تواريخ&gt;=$P$3)*(تواريخ&lt;=$AD$3)*(4^8-ROW(حسوب)),ROWS(Z$9:Z617)),0))</f>
        <v>0</v>
      </c>
      <c r="AA617" s="81">
        <f>INDEX('1'!AB:AB,INDEX(4^8-LARGE((حسوب=$R$2)*(تواريخ&gt;=$P$3)*(تواريخ&lt;=$AD$3)*(4^8-ROW(حسوب)),ROWS(AA$9:AA617)),0))</f>
        <v>0</v>
      </c>
      <c r="AB617" s="81">
        <f>INDEX('1'!AC:AC,INDEX(4^8-LARGE((حسوب=$R$2)*(تواريخ&gt;=$P$3)*(تواريخ&lt;=$AD$3)*(4^8-ROW(حسوب)),ROWS(AB$9:AB617)),0))</f>
        <v>0</v>
      </c>
      <c r="AC617" s="81">
        <f>INDEX('1'!AD:AD,INDEX(4^8-LARGE((حسوب=$R$2)*(تواريخ&gt;=$P$3)*(تواريخ&lt;=$AD$3)*(4^8-ROW(حسوب)),ROWS(AC$9:AC617)),0))</f>
        <v>0</v>
      </c>
      <c r="AD617" s="81">
        <f>INDEX('1'!AE:AE,INDEX(4^8-LARGE((حسوب=$R$2)*(تواريخ&gt;=$P$3)*(تواريخ&lt;=$AD$3)*(4^8-ROW(حسوب)),ROWS(AD$9:AD617)),0))</f>
        <v>0</v>
      </c>
      <c r="AE617" s="57"/>
      <c r="AF617" s="57"/>
      <c r="AG617" s="58"/>
      <c r="AH617" s="58"/>
      <c r="AI617" s="58"/>
      <c r="AJ617" s="58"/>
      <c r="AK617" s="58"/>
      <c r="AL617" s="58"/>
      <c r="AM617" s="58"/>
      <c r="AN617" s="58"/>
      <c r="AO617" s="58"/>
      <c r="AP617" s="58"/>
      <c r="AQ617" s="57"/>
      <c r="AR617" s="57"/>
      <c r="AS617" s="80">
        <f>INDEX('1'!AY:AY,INDEX(4^8-LARGE((حسوب=$R$2)*(تواريخ&gt;=$P$3)*(تواريخ&lt;=$AD$3)*(4^8-ROW(حسوب)),ROWS(AS$9:AS617)),0))</f>
        <v>0</v>
      </c>
      <c r="AT617" s="80">
        <f>INDEX('1'!AX:AX,INDEX(4^8-LARGE((حسوب=$R$2)*(تواريخ&gt;=$P$3)*(تواريخ&lt;=$AD$3)*(4^8-ROW(حسوب)),ROWS(AT$9:AT617)),0))</f>
        <v>0</v>
      </c>
      <c r="AU617" s="80">
        <f>INDEX('1'!BA:BA,INDEX(4^8-LARGE((حسوب=$R$2)*(تواريخ&gt;=$P$3)*(تواريخ&lt;=$AD$3)*(4^8-ROW(حسوب)),ROWS(AU$9:AU617)),0))</f>
        <v>0</v>
      </c>
      <c r="AV617" s="80">
        <f>INDEX('1'!AZ:AZ,INDEX(4^8-LARGE((حسوب=$R$2)*(تواريخ&gt;=$P$3)*(تواريخ&lt;=$AD$3)*(4^8-ROW(حسوب)),ROWS(AV$9:AV617)),0))</f>
        <v>0</v>
      </c>
      <c r="AW617" s="79" t="str">
        <f t="shared" si="11"/>
        <v/>
      </c>
    </row>
    <row r="618" spans="6:49" ht="18">
      <c r="F618" s="83">
        <f>IF($G618="","",(INDEX('1'!A:A,INDEX(4^8-LARGE((حسوب=$R$2)*(تواريخ&gt;=$P$3)*(تواريخ&lt;=$AD$3)*(4^8-ROW(حسوب)),ROWS(F$9:F618)),0))))</f>
        <v>0</v>
      </c>
      <c r="G618" s="84">
        <f>INDEX('1'!AT:AT,INDEX(4^8-LARGE((حسوب=$R$2)*(تواريخ&gt;=$P$3)*(تواريخ&lt;=$AD$3)*(4^8-ROW(حسوب)),ROWS(G$9:G618)),0))</f>
        <v>0</v>
      </c>
      <c r="H618" s="84">
        <f>INDEX('1'!AV:AV,INDEX(4^8-LARGE((حسوب=$R$2)*(تواريخ&gt;=$P$3)*(تواريخ&lt;=$AD$3)*(4^8-ROW(حسوب)),ROWS(H$9:H618)),0))</f>
        <v>0</v>
      </c>
      <c r="I618" s="81">
        <f>INDEX('1'!J:J,INDEX(4^8-LARGE((حسوب=$R$2)*(تواريخ&gt;=$P$3)*(تواريخ&lt;=$AD$3)*(4^8-ROW(حسوب)),ROWS(I$9:I618)),0))</f>
        <v>0</v>
      </c>
      <c r="J618" s="81">
        <f>INDEX('1'!K:K,INDEX(4^8-LARGE((حسوب=$R$2)*(تواريخ&gt;=$P$3)*(تواريخ&lt;=$AD$3)*(4^8-ROW(حسوب)),ROWS(J$9:J618)),0))</f>
        <v>0</v>
      </c>
      <c r="K618" s="81">
        <f>INDEX('1'!L:L,INDEX(4^8-LARGE((حسوب=$R$2)*(تواريخ&gt;=$P$3)*(تواريخ&lt;=$AD$3)*(4^8-ROW(حسوب)),ROWS(K$9:K618)),0))</f>
        <v>0</v>
      </c>
      <c r="L618" s="81">
        <f>INDEX('1'!M:M,INDEX(4^8-LARGE((حسوب=$R$2)*(تواريخ&gt;=$P$3)*(تواريخ&lt;=$AD$3)*(4^8-ROW(حسوب)),ROWS(L$9:L618)),0))</f>
        <v>0</v>
      </c>
      <c r="M618" s="81">
        <f>INDEX('1'!N:N,INDEX(4^8-LARGE((حسوب=$R$2)*(تواريخ&gt;=$P$3)*(تواريخ&lt;=$AD$3)*(4^8-ROW(حسوب)),ROWS(M$9:M618)),0))</f>
        <v>0</v>
      </c>
      <c r="N618" s="81">
        <f>INDEX('1'!O:O,INDEX(4^8-LARGE((حسوب=$R$2)*(تواريخ&gt;=$P$3)*(تواريخ&lt;=$AD$3)*(4^8-ROW(حسوب)),ROWS(N$9:N618)),0))</f>
        <v>0</v>
      </c>
      <c r="O618" s="81">
        <f>INDEX('1'!P:P,INDEX(4^8-LARGE((حسوب=$R$2)*(تواريخ&gt;=$P$3)*(تواريخ&lt;=$AD$3)*(4^8-ROW(حسوب)),ROWS(O$9:O618)),0))</f>
        <v>0</v>
      </c>
      <c r="P618" s="81">
        <f>INDEX('1'!Q:Q,INDEX(4^8-LARGE((حسوب=$R$2)*(تواريخ&gt;=$P$3)*(تواريخ&lt;=$AD$3)*(4^8-ROW(حسوب)),ROWS(P$9:P618)),0))</f>
        <v>0</v>
      </c>
      <c r="Q618" s="81">
        <f>INDEX('1'!R:R,INDEX(4^8-LARGE((حسوب=$R$2)*(تواريخ&gt;=$P$3)*(تواريخ&lt;=$AD$3)*(4^8-ROW(حسوب)),ROWS(Q$9:Q618)),0))</f>
        <v>0</v>
      </c>
      <c r="R618" s="81">
        <f>INDEX('1'!S:S,INDEX(4^8-LARGE((حسوب=$R$2)*(تواريخ&gt;=$P$3)*(تواريخ&lt;=$AD$3)*(4^8-ROW(حسوب)),ROWS(R$9:R618)),0))</f>
        <v>0</v>
      </c>
      <c r="S618" s="81">
        <f>INDEX('1'!T:T,INDEX(4^8-LARGE((حسوب=$R$2)*(تواريخ&gt;=$P$3)*(تواريخ&lt;=$AD$3)*(4^8-ROW(حسوب)),ROWS(S$9:S618)),0))</f>
        <v>0</v>
      </c>
      <c r="T618" s="81">
        <f>INDEX('1'!U:U,INDEX(4^8-LARGE((حسوب=$R$2)*(تواريخ&gt;=$P$3)*(تواريخ&lt;=$AD$3)*(4^8-ROW(حسوب)),ROWS(T$9:T618)),0))</f>
        <v>0</v>
      </c>
      <c r="U618" s="81">
        <f>INDEX('1'!V:V,INDEX(4^8-LARGE((حسوب=$R$2)*(تواريخ&gt;=$P$3)*(تواريخ&lt;=$AD$3)*(4^8-ROW(حسوب)),ROWS(U$9:U618)),0))</f>
        <v>0</v>
      </c>
      <c r="V618" s="81">
        <f>INDEX('1'!W:W,INDEX(4^8-LARGE((حسوب=$R$2)*(تواريخ&gt;=$P$3)*(تواريخ&lt;=$AD$3)*(4^8-ROW(حسوب)),ROWS(V$9:V618)),0))</f>
        <v>0</v>
      </c>
      <c r="W618" s="81">
        <f>INDEX('1'!X:X,INDEX(4^8-LARGE((حسوب=$R$2)*(تواريخ&gt;=$P$3)*(تواريخ&lt;=$AD$3)*(4^8-ROW(حسوب)),ROWS(W$9:W618)),0))</f>
        <v>0</v>
      </c>
      <c r="X618" s="81">
        <f>INDEX('1'!Y:Y,INDEX(4^8-LARGE((حسوب=$R$2)*(تواريخ&gt;=$P$3)*(تواريخ&lt;=$AD$3)*(4^8-ROW(حسوب)),ROWS(X$9:X618)),0))</f>
        <v>0</v>
      </c>
      <c r="Y618" s="81">
        <f>INDEX('1'!Z:Z,INDEX(4^8-LARGE((حسوب=$R$2)*(تواريخ&gt;=$P$3)*(تواريخ&lt;=$AD$3)*(4^8-ROW(حسوب)),ROWS(Y$9:Y618)),0))</f>
        <v>0</v>
      </c>
      <c r="Z618" s="81">
        <f>INDEX('1'!AA:AA,INDEX(4^8-LARGE((حسوب=$R$2)*(تواريخ&gt;=$P$3)*(تواريخ&lt;=$AD$3)*(4^8-ROW(حسوب)),ROWS(Z$9:Z618)),0))</f>
        <v>0</v>
      </c>
      <c r="AA618" s="81">
        <f>INDEX('1'!AB:AB,INDEX(4^8-LARGE((حسوب=$R$2)*(تواريخ&gt;=$P$3)*(تواريخ&lt;=$AD$3)*(4^8-ROW(حسوب)),ROWS(AA$9:AA618)),0))</f>
        <v>0</v>
      </c>
      <c r="AB618" s="81">
        <f>INDEX('1'!AC:AC,INDEX(4^8-LARGE((حسوب=$R$2)*(تواريخ&gt;=$P$3)*(تواريخ&lt;=$AD$3)*(4^8-ROW(حسوب)),ROWS(AB$9:AB618)),0))</f>
        <v>0</v>
      </c>
      <c r="AC618" s="81">
        <f>INDEX('1'!AD:AD,INDEX(4^8-LARGE((حسوب=$R$2)*(تواريخ&gt;=$P$3)*(تواريخ&lt;=$AD$3)*(4^8-ROW(حسوب)),ROWS(AC$9:AC618)),0))</f>
        <v>0</v>
      </c>
      <c r="AD618" s="81">
        <f>INDEX('1'!AE:AE,INDEX(4^8-LARGE((حسوب=$R$2)*(تواريخ&gt;=$P$3)*(تواريخ&lt;=$AD$3)*(4^8-ROW(حسوب)),ROWS(AD$9:AD618)),0))</f>
        <v>0</v>
      </c>
      <c r="AE618" s="57"/>
      <c r="AF618" s="57"/>
      <c r="AG618" s="58"/>
      <c r="AH618" s="58"/>
      <c r="AI618" s="58"/>
      <c r="AJ618" s="58"/>
      <c r="AK618" s="58"/>
      <c r="AL618" s="58"/>
      <c r="AM618" s="58"/>
      <c r="AN618" s="58"/>
      <c r="AO618" s="58"/>
      <c r="AP618" s="58"/>
      <c r="AQ618" s="57"/>
      <c r="AR618" s="57"/>
      <c r="AS618" s="80">
        <f>INDEX('1'!AY:AY,INDEX(4^8-LARGE((حسوب=$R$2)*(تواريخ&gt;=$P$3)*(تواريخ&lt;=$AD$3)*(4^8-ROW(حسوب)),ROWS(AS$9:AS618)),0))</f>
        <v>0</v>
      </c>
      <c r="AT618" s="80">
        <f>INDEX('1'!AX:AX,INDEX(4^8-LARGE((حسوب=$R$2)*(تواريخ&gt;=$P$3)*(تواريخ&lt;=$AD$3)*(4^8-ROW(حسوب)),ROWS(AT$9:AT618)),0))</f>
        <v>0</v>
      </c>
      <c r="AU618" s="80">
        <f>INDEX('1'!BA:BA,INDEX(4^8-LARGE((حسوب=$R$2)*(تواريخ&gt;=$P$3)*(تواريخ&lt;=$AD$3)*(4^8-ROW(حسوب)),ROWS(AU$9:AU618)),0))</f>
        <v>0</v>
      </c>
      <c r="AV618" s="80">
        <f>INDEX('1'!AZ:AZ,INDEX(4^8-LARGE((حسوب=$R$2)*(تواريخ&gt;=$P$3)*(تواريخ&lt;=$AD$3)*(4^8-ROW(حسوب)),ROWS(AV$9:AV618)),0))</f>
        <v>0</v>
      </c>
      <c r="AW618" s="79" t="str">
        <f t="shared" si="11"/>
        <v/>
      </c>
    </row>
    <row r="619" spans="6:49" ht="18">
      <c r="F619" s="83">
        <f>IF($G619="","",(INDEX('1'!A:A,INDEX(4^8-LARGE((حسوب=$R$2)*(تواريخ&gt;=$P$3)*(تواريخ&lt;=$AD$3)*(4^8-ROW(حسوب)),ROWS(F$9:F619)),0))))</f>
        <v>0</v>
      </c>
      <c r="G619" s="84">
        <f>INDEX('1'!AT:AT,INDEX(4^8-LARGE((حسوب=$R$2)*(تواريخ&gt;=$P$3)*(تواريخ&lt;=$AD$3)*(4^8-ROW(حسوب)),ROWS(G$9:G619)),0))</f>
        <v>0</v>
      </c>
      <c r="H619" s="84">
        <f>INDEX('1'!AV:AV,INDEX(4^8-LARGE((حسوب=$R$2)*(تواريخ&gt;=$P$3)*(تواريخ&lt;=$AD$3)*(4^8-ROW(حسوب)),ROWS(H$9:H619)),0))</f>
        <v>0</v>
      </c>
      <c r="I619" s="81">
        <f>INDEX('1'!J:J,INDEX(4^8-LARGE((حسوب=$R$2)*(تواريخ&gt;=$P$3)*(تواريخ&lt;=$AD$3)*(4^8-ROW(حسوب)),ROWS(I$9:I619)),0))</f>
        <v>0</v>
      </c>
      <c r="J619" s="81">
        <f>INDEX('1'!K:K,INDEX(4^8-LARGE((حسوب=$R$2)*(تواريخ&gt;=$P$3)*(تواريخ&lt;=$AD$3)*(4^8-ROW(حسوب)),ROWS(J$9:J619)),0))</f>
        <v>0</v>
      </c>
      <c r="K619" s="81">
        <f>INDEX('1'!L:L,INDEX(4^8-LARGE((حسوب=$R$2)*(تواريخ&gt;=$P$3)*(تواريخ&lt;=$AD$3)*(4^8-ROW(حسوب)),ROWS(K$9:K619)),0))</f>
        <v>0</v>
      </c>
      <c r="L619" s="81">
        <f>INDEX('1'!M:M,INDEX(4^8-LARGE((حسوب=$R$2)*(تواريخ&gt;=$P$3)*(تواريخ&lt;=$AD$3)*(4^8-ROW(حسوب)),ROWS(L$9:L619)),0))</f>
        <v>0</v>
      </c>
      <c r="M619" s="81">
        <f>INDEX('1'!N:N,INDEX(4^8-LARGE((حسوب=$R$2)*(تواريخ&gt;=$P$3)*(تواريخ&lt;=$AD$3)*(4^8-ROW(حسوب)),ROWS(M$9:M619)),0))</f>
        <v>0</v>
      </c>
      <c r="N619" s="81">
        <f>INDEX('1'!O:O,INDEX(4^8-LARGE((حسوب=$R$2)*(تواريخ&gt;=$P$3)*(تواريخ&lt;=$AD$3)*(4^8-ROW(حسوب)),ROWS(N$9:N619)),0))</f>
        <v>0</v>
      </c>
      <c r="O619" s="81">
        <f>INDEX('1'!P:P,INDEX(4^8-LARGE((حسوب=$R$2)*(تواريخ&gt;=$P$3)*(تواريخ&lt;=$AD$3)*(4^8-ROW(حسوب)),ROWS(O$9:O619)),0))</f>
        <v>0</v>
      </c>
      <c r="P619" s="81">
        <f>INDEX('1'!Q:Q,INDEX(4^8-LARGE((حسوب=$R$2)*(تواريخ&gt;=$P$3)*(تواريخ&lt;=$AD$3)*(4^8-ROW(حسوب)),ROWS(P$9:P619)),0))</f>
        <v>0</v>
      </c>
      <c r="Q619" s="81">
        <f>INDEX('1'!R:R,INDEX(4^8-LARGE((حسوب=$R$2)*(تواريخ&gt;=$P$3)*(تواريخ&lt;=$AD$3)*(4^8-ROW(حسوب)),ROWS(Q$9:Q619)),0))</f>
        <v>0</v>
      </c>
      <c r="R619" s="81">
        <f>INDEX('1'!S:S,INDEX(4^8-LARGE((حسوب=$R$2)*(تواريخ&gt;=$P$3)*(تواريخ&lt;=$AD$3)*(4^8-ROW(حسوب)),ROWS(R$9:R619)),0))</f>
        <v>0</v>
      </c>
      <c r="S619" s="81">
        <f>INDEX('1'!T:T,INDEX(4^8-LARGE((حسوب=$R$2)*(تواريخ&gt;=$P$3)*(تواريخ&lt;=$AD$3)*(4^8-ROW(حسوب)),ROWS(S$9:S619)),0))</f>
        <v>0</v>
      </c>
      <c r="T619" s="81">
        <f>INDEX('1'!U:U,INDEX(4^8-LARGE((حسوب=$R$2)*(تواريخ&gt;=$P$3)*(تواريخ&lt;=$AD$3)*(4^8-ROW(حسوب)),ROWS(T$9:T619)),0))</f>
        <v>0</v>
      </c>
      <c r="U619" s="81">
        <f>INDEX('1'!V:V,INDEX(4^8-LARGE((حسوب=$R$2)*(تواريخ&gt;=$P$3)*(تواريخ&lt;=$AD$3)*(4^8-ROW(حسوب)),ROWS(U$9:U619)),0))</f>
        <v>0</v>
      </c>
      <c r="V619" s="81">
        <f>INDEX('1'!W:W,INDEX(4^8-LARGE((حسوب=$R$2)*(تواريخ&gt;=$P$3)*(تواريخ&lt;=$AD$3)*(4^8-ROW(حسوب)),ROWS(V$9:V619)),0))</f>
        <v>0</v>
      </c>
      <c r="W619" s="81">
        <f>INDEX('1'!X:X,INDEX(4^8-LARGE((حسوب=$R$2)*(تواريخ&gt;=$P$3)*(تواريخ&lt;=$AD$3)*(4^8-ROW(حسوب)),ROWS(W$9:W619)),0))</f>
        <v>0</v>
      </c>
      <c r="X619" s="81">
        <f>INDEX('1'!Y:Y,INDEX(4^8-LARGE((حسوب=$R$2)*(تواريخ&gt;=$P$3)*(تواريخ&lt;=$AD$3)*(4^8-ROW(حسوب)),ROWS(X$9:X619)),0))</f>
        <v>0</v>
      </c>
      <c r="Y619" s="81">
        <f>INDEX('1'!Z:Z,INDEX(4^8-LARGE((حسوب=$R$2)*(تواريخ&gt;=$P$3)*(تواريخ&lt;=$AD$3)*(4^8-ROW(حسوب)),ROWS(Y$9:Y619)),0))</f>
        <v>0</v>
      </c>
      <c r="Z619" s="81">
        <f>INDEX('1'!AA:AA,INDEX(4^8-LARGE((حسوب=$R$2)*(تواريخ&gt;=$P$3)*(تواريخ&lt;=$AD$3)*(4^8-ROW(حسوب)),ROWS(Z$9:Z619)),0))</f>
        <v>0</v>
      </c>
      <c r="AA619" s="81">
        <f>INDEX('1'!AB:AB,INDEX(4^8-LARGE((حسوب=$R$2)*(تواريخ&gt;=$P$3)*(تواريخ&lt;=$AD$3)*(4^8-ROW(حسوب)),ROWS(AA$9:AA619)),0))</f>
        <v>0</v>
      </c>
      <c r="AB619" s="81">
        <f>INDEX('1'!AC:AC,INDEX(4^8-LARGE((حسوب=$R$2)*(تواريخ&gt;=$P$3)*(تواريخ&lt;=$AD$3)*(4^8-ROW(حسوب)),ROWS(AB$9:AB619)),0))</f>
        <v>0</v>
      </c>
      <c r="AC619" s="81">
        <f>INDEX('1'!AD:AD,INDEX(4^8-LARGE((حسوب=$R$2)*(تواريخ&gt;=$P$3)*(تواريخ&lt;=$AD$3)*(4^8-ROW(حسوب)),ROWS(AC$9:AC619)),0))</f>
        <v>0</v>
      </c>
      <c r="AD619" s="81">
        <f>INDEX('1'!AE:AE,INDEX(4^8-LARGE((حسوب=$R$2)*(تواريخ&gt;=$P$3)*(تواريخ&lt;=$AD$3)*(4^8-ROW(حسوب)),ROWS(AD$9:AD619)),0))</f>
        <v>0</v>
      </c>
      <c r="AE619" s="57"/>
      <c r="AF619" s="57"/>
      <c r="AG619" s="58"/>
      <c r="AH619" s="58"/>
      <c r="AI619" s="58"/>
      <c r="AJ619" s="58"/>
      <c r="AK619" s="58"/>
      <c r="AL619" s="58"/>
      <c r="AM619" s="58"/>
      <c r="AN619" s="58"/>
      <c r="AO619" s="58"/>
      <c r="AP619" s="58"/>
      <c r="AQ619" s="57"/>
      <c r="AR619" s="57"/>
      <c r="AS619" s="80">
        <f>INDEX('1'!AY:AY,INDEX(4^8-LARGE((حسوب=$R$2)*(تواريخ&gt;=$P$3)*(تواريخ&lt;=$AD$3)*(4^8-ROW(حسوب)),ROWS(AS$9:AS619)),0))</f>
        <v>0</v>
      </c>
      <c r="AT619" s="80">
        <f>INDEX('1'!AX:AX,INDEX(4^8-LARGE((حسوب=$R$2)*(تواريخ&gt;=$P$3)*(تواريخ&lt;=$AD$3)*(4^8-ROW(حسوب)),ROWS(AT$9:AT619)),0))</f>
        <v>0</v>
      </c>
      <c r="AU619" s="80">
        <f>INDEX('1'!BA:BA,INDEX(4^8-LARGE((حسوب=$R$2)*(تواريخ&gt;=$P$3)*(تواريخ&lt;=$AD$3)*(4^8-ROW(حسوب)),ROWS(AU$9:AU619)),0))</f>
        <v>0</v>
      </c>
      <c r="AV619" s="80">
        <f>INDEX('1'!AZ:AZ,INDEX(4^8-LARGE((حسوب=$R$2)*(تواريخ&gt;=$P$3)*(تواريخ&lt;=$AD$3)*(4^8-ROW(حسوب)),ROWS(AV$9:AV619)),0))</f>
        <v>0</v>
      </c>
      <c r="AW619" s="79" t="str">
        <f t="shared" ref="AW619:AW682" si="12">IF(AND(AS619=0,AT619=0,AU619=0,AV619=0),"",AW618+AS619+AT619-AU619-AV619)</f>
        <v/>
      </c>
    </row>
    <row r="620" spans="6:49" ht="18">
      <c r="F620" s="83">
        <f>IF($G620="","",(INDEX('1'!A:A,INDEX(4^8-LARGE((حسوب=$R$2)*(تواريخ&gt;=$P$3)*(تواريخ&lt;=$AD$3)*(4^8-ROW(حسوب)),ROWS(F$9:F620)),0))))</f>
        <v>0</v>
      </c>
      <c r="G620" s="84">
        <f>INDEX('1'!AT:AT,INDEX(4^8-LARGE((حسوب=$R$2)*(تواريخ&gt;=$P$3)*(تواريخ&lt;=$AD$3)*(4^8-ROW(حسوب)),ROWS(G$9:G620)),0))</f>
        <v>0</v>
      </c>
      <c r="H620" s="84">
        <f>INDEX('1'!AV:AV,INDEX(4^8-LARGE((حسوب=$R$2)*(تواريخ&gt;=$P$3)*(تواريخ&lt;=$AD$3)*(4^8-ROW(حسوب)),ROWS(H$9:H620)),0))</f>
        <v>0</v>
      </c>
      <c r="I620" s="81">
        <f>INDEX('1'!J:J,INDEX(4^8-LARGE((حسوب=$R$2)*(تواريخ&gt;=$P$3)*(تواريخ&lt;=$AD$3)*(4^8-ROW(حسوب)),ROWS(I$9:I620)),0))</f>
        <v>0</v>
      </c>
      <c r="J620" s="81">
        <f>INDEX('1'!K:K,INDEX(4^8-LARGE((حسوب=$R$2)*(تواريخ&gt;=$P$3)*(تواريخ&lt;=$AD$3)*(4^8-ROW(حسوب)),ROWS(J$9:J620)),0))</f>
        <v>0</v>
      </c>
      <c r="K620" s="81">
        <f>INDEX('1'!L:L,INDEX(4^8-LARGE((حسوب=$R$2)*(تواريخ&gt;=$P$3)*(تواريخ&lt;=$AD$3)*(4^8-ROW(حسوب)),ROWS(K$9:K620)),0))</f>
        <v>0</v>
      </c>
      <c r="L620" s="81">
        <f>INDEX('1'!M:M,INDEX(4^8-LARGE((حسوب=$R$2)*(تواريخ&gt;=$P$3)*(تواريخ&lt;=$AD$3)*(4^8-ROW(حسوب)),ROWS(L$9:L620)),0))</f>
        <v>0</v>
      </c>
      <c r="M620" s="81">
        <f>INDEX('1'!N:N,INDEX(4^8-LARGE((حسوب=$R$2)*(تواريخ&gt;=$P$3)*(تواريخ&lt;=$AD$3)*(4^8-ROW(حسوب)),ROWS(M$9:M620)),0))</f>
        <v>0</v>
      </c>
      <c r="N620" s="81">
        <f>INDEX('1'!O:O,INDEX(4^8-LARGE((حسوب=$R$2)*(تواريخ&gt;=$P$3)*(تواريخ&lt;=$AD$3)*(4^8-ROW(حسوب)),ROWS(N$9:N620)),0))</f>
        <v>0</v>
      </c>
      <c r="O620" s="81">
        <f>INDEX('1'!P:P,INDEX(4^8-LARGE((حسوب=$R$2)*(تواريخ&gt;=$P$3)*(تواريخ&lt;=$AD$3)*(4^8-ROW(حسوب)),ROWS(O$9:O620)),0))</f>
        <v>0</v>
      </c>
      <c r="P620" s="81">
        <f>INDEX('1'!Q:Q,INDEX(4^8-LARGE((حسوب=$R$2)*(تواريخ&gt;=$P$3)*(تواريخ&lt;=$AD$3)*(4^8-ROW(حسوب)),ROWS(P$9:P620)),0))</f>
        <v>0</v>
      </c>
      <c r="Q620" s="81">
        <f>INDEX('1'!R:R,INDEX(4^8-LARGE((حسوب=$R$2)*(تواريخ&gt;=$P$3)*(تواريخ&lt;=$AD$3)*(4^8-ROW(حسوب)),ROWS(Q$9:Q620)),0))</f>
        <v>0</v>
      </c>
      <c r="R620" s="81">
        <f>INDEX('1'!S:S,INDEX(4^8-LARGE((حسوب=$R$2)*(تواريخ&gt;=$P$3)*(تواريخ&lt;=$AD$3)*(4^8-ROW(حسوب)),ROWS(R$9:R620)),0))</f>
        <v>0</v>
      </c>
      <c r="S620" s="81">
        <f>INDEX('1'!T:T,INDEX(4^8-LARGE((حسوب=$R$2)*(تواريخ&gt;=$P$3)*(تواريخ&lt;=$AD$3)*(4^8-ROW(حسوب)),ROWS(S$9:S620)),0))</f>
        <v>0</v>
      </c>
      <c r="T620" s="81">
        <f>INDEX('1'!U:U,INDEX(4^8-LARGE((حسوب=$R$2)*(تواريخ&gt;=$P$3)*(تواريخ&lt;=$AD$3)*(4^8-ROW(حسوب)),ROWS(T$9:T620)),0))</f>
        <v>0</v>
      </c>
      <c r="U620" s="81">
        <f>INDEX('1'!V:V,INDEX(4^8-LARGE((حسوب=$R$2)*(تواريخ&gt;=$P$3)*(تواريخ&lt;=$AD$3)*(4^8-ROW(حسوب)),ROWS(U$9:U620)),0))</f>
        <v>0</v>
      </c>
      <c r="V620" s="81">
        <f>INDEX('1'!W:W,INDEX(4^8-LARGE((حسوب=$R$2)*(تواريخ&gt;=$P$3)*(تواريخ&lt;=$AD$3)*(4^8-ROW(حسوب)),ROWS(V$9:V620)),0))</f>
        <v>0</v>
      </c>
      <c r="W620" s="81">
        <f>INDEX('1'!X:X,INDEX(4^8-LARGE((حسوب=$R$2)*(تواريخ&gt;=$P$3)*(تواريخ&lt;=$AD$3)*(4^8-ROW(حسوب)),ROWS(W$9:W620)),0))</f>
        <v>0</v>
      </c>
      <c r="X620" s="81">
        <f>INDEX('1'!Y:Y,INDEX(4^8-LARGE((حسوب=$R$2)*(تواريخ&gt;=$P$3)*(تواريخ&lt;=$AD$3)*(4^8-ROW(حسوب)),ROWS(X$9:X620)),0))</f>
        <v>0</v>
      </c>
      <c r="Y620" s="81">
        <f>INDEX('1'!Z:Z,INDEX(4^8-LARGE((حسوب=$R$2)*(تواريخ&gt;=$P$3)*(تواريخ&lt;=$AD$3)*(4^8-ROW(حسوب)),ROWS(Y$9:Y620)),0))</f>
        <v>0</v>
      </c>
      <c r="Z620" s="81">
        <f>INDEX('1'!AA:AA,INDEX(4^8-LARGE((حسوب=$R$2)*(تواريخ&gt;=$P$3)*(تواريخ&lt;=$AD$3)*(4^8-ROW(حسوب)),ROWS(Z$9:Z620)),0))</f>
        <v>0</v>
      </c>
      <c r="AA620" s="81">
        <f>INDEX('1'!AB:AB,INDEX(4^8-LARGE((حسوب=$R$2)*(تواريخ&gt;=$P$3)*(تواريخ&lt;=$AD$3)*(4^8-ROW(حسوب)),ROWS(AA$9:AA620)),0))</f>
        <v>0</v>
      </c>
      <c r="AB620" s="81">
        <f>INDEX('1'!AC:AC,INDEX(4^8-LARGE((حسوب=$R$2)*(تواريخ&gt;=$P$3)*(تواريخ&lt;=$AD$3)*(4^8-ROW(حسوب)),ROWS(AB$9:AB620)),0))</f>
        <v>0</v>
      </c>
      <c r="AC620" s="81">
        <f>INDEX('1'!AD:AD,INDEX(4^8-LARGE((حسوب=$R$2)*(تواريخ&gt;=$P$3)*(تواريخ&lt;=$AD$3)*(4^8-ROW(حسوب)),ROWS(AC$9:AC620)),0))</f>
        <v>0</v>
      </c>
      <c r="AD620" s="81">
        <f>INDEX('1'!AE:AE,INDEX(4^8-LARGE((حسوب=$R$2)*(تواريخ&gt;=$P$3)*(تواريخ&lt;=$AD$3)*(4^8-ROW(حسوب)),ROWS(AD$9:AD620)),0))</f>
        <v>0</v>
      </c>
      <c r="AE620" s="57"/>
      <c r="AF620" s="57"/>
      <c r="AG620" s="58"/>
      <c r="AH620" s="58"/>
      <c r="AI620" s="58"/>
      <c r="AJ620" s="58"/>
      <c r="AK620" s="58"/>
      <c r="AL620" s="58"/>
      <c r="AM620" s="58"/>
      <c r="AN620" s="58"/>
      <c r="AO620" s="58"/>
      <c r="AP620" s="58"/>
      <c r="AQ620" s="57"/>
      <c r="AR620" s="57"/>
      <c r="AS620" s="80">
        <f>INDEX('1'!AY:AY,INDEX(4^8-LARGE((حسوب=$R$2)*(تواريخ&gt;=$P$3)*(تواريخ&lt;=$AD$3)*(4^8-ROW(حسوب)),ROWS(AS$9:AS620)),0))</f>
        <v>0</v>
      </c>
      <c r="AT620" s="80">
        <f>INDEX('1'!AX:AX,INDEX(4^8-LARGE((حسوب=$R$2)*(تواريخ&gt;=$P$3)*(تواريخ&lt;=$AD$3)*(4^8-ROW(حسوب)),ROWS(AT$9:AT620)),0))</f>
        <v>0</v>
      </c>
      <c r="AU620" s="80">
        <f>INDEX('1'!BA:BA,INDEX(4^8-LARGE((حسوب=$R$2)*(تواريخ&gt;=$P$3)*(تواريخ&lt;=$AD$3)*(4^8-ROW(حسوب)),ROWS(AU$9:AU620)),0))</f>
        <v>0</v>
      </c>
      <c r="AV620" s="80">
        <f>INDEX('1'!AZ:AZ,INDEX(4^8-LARGE((حسوب=$R$2)*(تواريخ&gt;=$P$3)*(تواريخ&lt;=$AD$3)*(4^8-ROW(حسوب)),ROWS(AV$9:AV620)),0))</f>
        <v>0</v>
      </c>
      <c r="AW620" s="79" t="str">
        <f t="shared" si="12"/>
        <v/>
      </c>
    </row>
    <row r="621" spans="6:49" ht="18">
      <c r="F621" s="83">
        <f>IF($G621="","",(INDEX('1'!A:A,INDEX(4^8-LARGE((حسوب=$R$2)*(تواريخ&gt;=$P$3)*(تواريخ&lt;=$AD$3)*(4^8-ROW(حسوب)),ROWS(F$9:F621)),0))))</f>
        <v>0</v>
      </c>
      <c r="G621" s="84">
        <f>INDEX('1'!AT:AT,INDEX(4^8-LARGE((حسوب=$R$2)*(تواريخ&gt;=$P$3)*(تواريخ&lt;=$AD$3)*(4^8-ROW(حسوب)),ROWS(G$9:G621)),0))</f>
        <v>0</v>
      </c>
      <c r="H621" s="84">
        <f>INDEX('1'!AV:AV,INDEX(4^8-LARGE((حسوب=$R$2)*(تواريخ&gt;=$P$3)*(تواريخ&lt;=$AD$3)*(4^8-ROW(حسوب)),ROWS(H$9:H621)),0))</f>
        <v>0</v>
      </c>
      <c r="I621" s="81">
        <f>INDEX('1'!J:J,INDEX(4^8-LARGE((حسوب=$R$2)*(تواريخ&gt;=$P$3)*(تواريخ&lt;=$AD$3)*(4^8-ROW(حسوب)),ROWS(I$9:I621)),0))</f>
        <v>0</v>
      </c>
      <c r="J621" s="81">
        <f>INDEX('1'!K:K,INDEX(4^8-LARGE((حسوب=$R$2)*(تواريخ&gt;=$P$3)*(تواريخ&lt;=$AD$3)*(4^8-ROW(حسوب)),ROWS(J$9:J621)),0))</f>
        <v>0</v>
      </c>
      <c r="K621" s="81">
        <f>INDEX('1'!L:L,INDEX(4^8-LARGE((حسوب=$R$2)*(تواريخ&gt;=$P$3)*(تواريخ&lt;=$AD$3)*(4^8-ROW(حسوب)),ROWS(K$9:K621)),0))</f>
        <v>0</v>
      </c>
      <c r="L621" s="81">
        <f>INDEX('1'!M:M,INDEX(4^8-LARGE((حسوب=$R$2)*(تواريخ&gt;=$P$3)*(تواريخ&lt;=$AD$3)*(4^8-ROW(حسوب)),ROWS(L$9:L621)),0))</f>
        <v>0</v>
      </c>
      <c r="M621" s="81">
        <f>INDEX('1'!N:N,INDEX(4^8-LARGE((حسوب=$R$2)*(تواريخ&gt;=$P$3)*(تواريخ&lt;=$AD$3)*(4^8-ROW(حسوب)),ROWS(M$9:M621)),0))</f>
        <v>0</v>
      </c>
      <c r="N621" s="81">
        <f>INDEX('1'!O:O,INDEX(4^8-LARGE((حسوب=$R$2)*(تواريخ&gt;=$P$3)*(تواريخ&lt;=$AD$3)*(4^8-ROW(حسوب)),ROWS(N$9:N621)),0))</f>
        <v>0</v>
      </c>
      <c r="O621" s="81">
        <f>INDEX('1'!P:P,INDEX(4^8-LARGE((حسوب=$R$2)*(تواريخ&gt;=$P$3)*(تواريخ&lt;=$AD$3)*(4^8-ROW(حسوب)),ROWS(O$9:O621)),0))</f>
        <v>0</v>
      </c>
      <c r="P621" s="81">
        <f>INDEX('1'!Q:Q,INDEX(4^8-LARGE((حسوب=$R$2)*(تواريخ&gt;=$P$3)*(تواريخ&lt;=$AD$3)*(4^8-ROW(حسوب)),ROWS(P$9:P621)),0))</f>
        <v>0</v>
      </c>
      <c r="Q621" s="81">
        <f>INDEX('1'!R:R,INDEX(4^8-LARGE((حسوب=$R$2)*(تواريخ&gt;=$P$3)*(تواريخ&lt;=$AD$3)*(4^8-ROW(حسوب)),ROWS(Q$9:Q621)),0))</f>
        <v>0</v>
      </c>
      <c r="R621" s="81">
        <f>INDEX('1'!S:S,INDEX(4^8-LARGE((حسوب=$R$2)*(تواريخ&gt;=$P$3)*(تواريخ&lt;=$AD$3)*(4^8-ROW(حسوب)),ROWS(R$9:R621)),0))</f>
        <v>0</v>
      </c>
      <c r="S621" s="81">
        <f>INDEX('1'!T:T,INDEX(4^8-LARGE((حسوب=$R$2)*(تواريخ&gt;=$P$3)*(تواريخ&lt;=$AD$3)*(4^8-ROW(حسوب)),ROWS(S$9:S621)),0))</f>
        <v>0</v>
      </c>
      <c r="T621" s="81">
        <f>INDEX('1'!U:U,INDEX(4^8-LARGE((حسوب=$R$2)*(تواريخ&gt;=$P$3)*(تواريخ&lt;=$AD$3)*(4^8-ROW(حسوب)),ROWS(T$9:T621)),0))</f>
        <v>0</v>
      </c>
      <c r="U621" s="81">
        <f>INDEX('1'!V:V,INDEX(4^8-LARGE((حسوب=$R$2)*(تواريخ&gt;=$P$3)*(تواريخ&lt;=$AD$3)*(4^8-ROW(حسوب)),ROWS(U$9:U621)),0))</f>
        <v>0</v>
      </c>
      <c r="V621" s="81">
        <f>INDEX('1'!W:W,INDEX(4^8-LARGE((حسوب=$R$2)*(تواريخ&gt;=$P$3)*(تواريخ&lt;=$AD$3)*(4^8-ROW(حسوب)),ROWS(V$9:V621)),0))</f>
        <v>0</v>
      </c>
      <c r="W621" s="81">
        <f>INDEX('1'!X:X,INDEX(4^8-LARGE((حسوب=$R$2)*(تواريخ&gt;=$P$3)*(تواريخ&lt;=$AD$3)*(4^8-ROW(حسوب)),ROWS(W$9:W621)),0))</f>
        <v>0</v>
      </c>
      <c r="X621" s="81">
        <f>INDEX('1'!Y:Y,INDEX(4^8-LARGE((حسوب=$R$2)*(تواريخ&gt;=$P$3)*(تواريخ&lt;=$AD$3)*(4^8-ROW(حسوب)),ROWS(X$9:X621)),0))</f>
        <v>0</v>
      </c>
      <c r="Y621" s="81">
        <f>INDEX('1'!Z:Z,INDEX(4^8-LARGE((حسوب=$R$2)*(تواريخ&gt;=$P$3)*(تواريخ&lt;=$AD$3)*(4^8-ROW(حسوب)),ROWS(Y$9:Y621)),0))</f>
        <v>0</v>
      </c>
      <c r="Z621" s="81">
        <f>INDEX('1'!AA:AA,INDEX(4^8-LARGE((حسوب=$R$2)*(تواريخ&gt;=$P$3)*(تواريخ&lt;=$AD$3)*(4^8-ROW(حسوب)),ROWS(Z$9:Z621)),0))</f>
        <v>0</v>
      </c>
      <c r="AA621" s="81">
        <f>INDEX('1'!AB:AB,INDEX(4^8-LARGE((حسوب=$R$2)*(تواريخ&gt;=$P$3)*(تواريخ&lt;=$AD$3)*(4^8-ROW(حسوب)),ROWS(AA$9:AA621)),0))</f>
        <v>0</v>
      </c>
      <c r="AB621" s="81">
        <f>INDEX('1'!AC:AC,INDEX(4^8-LARGE((حسوب=$R$2)*(تواريخ&gt;=$P$3)*(تواريخ&lt;=$AD$3)*(4^8-ROW(حسوب)),ROWS(AB$9:AB621)),0))</f>
        <v>0</v>
      </c>
      <c r="AC621" s="81">
        <f>INDEX('1'!AD:AD,INDEX(4^8-LARGE((حسوب=$R$2)*(تواريخ&gt;=$P$3)*(تواريخ&lt;=$AD$3)*(4^8-ROW(حسوب)),ROWS(AC$9:AC621)),0))</f>
        <v>0</v>
      </c>
      <c r="AD621" s="81">
        <f>INDEX('1'!AE:AE,INDEX(4^8-LARGE((حسوب=$R$2)*(تواريخ&gt;=$P$3)*(تواريخ&lt;=$AD$3)*(4^8-ROW(حسوب)),ROWS(AD$9:AD621)),0))</f>
        <v>0</v>
      </c>
      <c r="AE621" s="57"/>
      <c r="AF621" s="57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7"/>
      <c r="AR621" s="57"/>
      <c r="AS621" s="80">
        <f>INDEX('1'!AY:AY,INDEX(4^8-LARGE((حسوب=$R$2)*(تواريخ&gt;=$P$3)*(تواريخ&lt;=$AD$3)*(4^8-ROW(حسوب)),ROWS(AS$9:AS621)),0))</f>
        <v>0</v>
      </c>
      <c r="AT621" s="80">
        <f>INDEX('1'!AX:AX,INDEX(4^8-LARGE((حسوب=$R$2)*(تواريخ&gt;=$P$3)*(تواريخ&lt;=$AD$3)*(4^8-ROW(حسوب)),ROWS(AT$9:AT621)),0))</f>
        <v>0</v>
      </c>
      <c r="AU621" s="80">
        <f>INDEX('1'!BA:BA,INDEX(4^8-LARGE((حسوب=$R$2)*(تواريخ&gt;=$P$3)*(تواريخ&lt;=$AD$3)*(4^8-ROW(حسوب)),ROWS(AU$9:AU621)),0))</f>
        <v>0</v>
      </c>
      <c r="AV621" s="80">
        <f>INDEX('1'!AZ:AZ,INDEX(4^8-LARGE((حسوب=$R$2)*(تواريخ&gt;=$P$3)*(تواريخ&lt;=$AD$3)*(4^8-ROW(حسوب)),ROWS(AV$9:AV621)),0))</f>
        <v>0</v>
      </c>
      <c r="AW621" s="79" t="str">
        <f t="shared" si="12"/>
        <v/>
      </c>
    </row>
    <row r="622" spans="6:49" ht="18">
      <c r="F622" s="83">
        <f>IF($G622="","",(INDEX('1'!A:A,INDEX(4^8-LARGE((حسوب=$R$2)*(تواريخ&gt;=$P$3)*(تواريخ&lt;=$AD$3)*(4^8-ROW(حسوب)),ROWS(F$9:F622)),0))))</f>
        <v>0</v>
      </c>
      <c r="G622" s="84">
        <f>INDEX('1'!AT:AT,INDEX(4^8-LARGE((حسوب=$R$2)*(تواريخ&gt;=$P$3)*(تواريخ&lt;=$AD$3)*(4^8-ROW(حسوب)),ROWS(G$9:G622)),0))</f>
        <v>0</v>
      </c>
      <c r="H622" s="84">
        <f>INDEX('1'!AV:AV,INDEX(4^8-LARGE((حسوب=$R$2)*(تواريخ&gt;=$P$3)*(تواريخ&lt;=$AD$3)*(4^8-ROW(حسوب)),ROWS(H$9:H622)),0))</f>
        <v>0</v>
      </c>
      <c r="I622" s="81">
        <f>INDEX('1'!J:J,INDEX(4^8-LARGE((حسوب=$R$2)*(تواريخ&gt;=$P$3)*(تواريخ&lt;=$AD$3)*(4^8-ROW(حسوب)),ROWS(I$9:I622)),0))</f>
        <v>0</v>
      </c>
      <c r="J622" s="81">
        <f>INDEX('1'!K:K,INDEX(4^8-LARGE((حسوب=$R$2)*(تواريخ&gt;=$P$3)*(تواريخ&lt;=$AD$3)*(4^8-ROW(حسوب)),ROWS(J$9:J622)),0))</f>
        <v>0</v>
      </c>
      <c r="K622" s="81">
        <f>INDEX('1'!L:L,INDEX(4^8-LARGE((حسوب=$R$2)*(تواريخ&gt;=$P$3)*(تواريخ&lt;=$AD$3)*(4^8-ROW(حسوب)),ROWS(K$9:K622)),0))</f>
        <v>0</v>
      </c>
      <c r="L622" s="81">
        <f>INDEX('1'!M:M,INDEX(4^8-LARGE((حسوب=$R$2)*(تواريخ&gt;=$P$3)*(تواريخ&lt;=$AD$3)*(4^8-ROW(حسوب)),ROWS(L$9:L622)),0))</f>
        <v>0</v>
      </c>
      <c r="M622" s="81">
        <f>INDEX('1'!N:N,INDEX(4^8-LARGE((حسوب=$R$2)*(تواريخ&gt;=$P$3)*(تواريخ&lt;=$AD$3)*(4^8-ROW(حسوب)),ROWS(M$9:M622)),0))</f>
        <v>0</v>
      </c>
      <c r="N622" s="81">
        <f>INDEX('1'!O:O,INDEX(4^8-LARGE((حسوب=$R$2)*(تواريخ&gt;=$P$3)*(تواريخ&lt;=$AD$3)*(4^8-ROW(حسوب)),ROWS(N$9:N622)),0))</f>
        <v>0</v>
      </c>
      <c r="O622" s="81">
        <f>INDEX('1'!P:P,INDEX(4^8-LARGE((حسوب=$R$2)*(تواريخ&gt;=$P$3)*(تواريخ&lt;=$AD$3)*(4^8-ROW(حسوب)),ROWS(O$9:O622)),0))</f>
        <v>0</v>
      </c>
      <c r="P622" s="81">
        <f>INDEX('1'!Q:Q,INDEX(4^8-LARGE((حسوب=$R$2)*(تواريخ&gt;=$P$3)*(تواريخ&lt;=$AD$3)*(4^8-ROW(حسوب)),ROWS(P$9:P622)),0))</f>
        <v>0</v>
      </c>
      <c r="Q622" s="81">
        <f>INDEX('1'!R:R,INDEX(4^8-LARGE((حسوب=$R$2)*(تواريخ&gt;=$P$3)*(تواريخ&lt;=$AD$3)*(4^8-ROW(حسوب)),ROWS(Q$9:Q622)),0))</f>
        <v>0</v>
      </c>
      <c r="R622" s="81">
        <f>INDEX('1'!S:S,INDEX(4^8-LARGE((حسوب=$R$2)*(تواريخ&gt;=$P$3)*(تواريخ&lt;=$AD$3)*(4^8-ROW(حسوب)),ROWS(R$9:R622)),0))</f>
        <v>0</v>
      </c>
      <c r="S622" s="81">
        <f>INDEX('1'!T:T,INDEX(4^8-LARGE((حسوب=$R$2)*(تواريخ&gt;=$P$3)*(تواريخ&lt;=$AD$3)*(4^8-ROW(حسوب)),ROWS(S$9:S622)),0))</f>
        <v>0</v>
      </c>
      <c r="T622" s="81">
        <f>INDEX('1'!U:U,INDEX(4^8-LARGE((حسوب=$R$2)*(تواريخ&gt;=$P$3)*(تواريخ&lt;=$AD$3)*(4^8-ROW(حسوب)),ROWS(T$9:T622)),0))</f>
        <v>0</v>
      </c>
      <c r="U622" s="81">
        <f>INDEX('1'!V:V,INDEX(4^8-LARGE((حسوب=$R$2)*(تواريخ&gt;=$P$3)*(تواريخ&lt;=$AD$3)*(4^8-ROW(حسوب)),ROWS(U$9:U622)),0))</f>
        <v>0</v>
      </c>
      <c r="V622" s="81">
        <f>INDEX('1'!W:W,INDEX(4^8-LARGE((حسوب=$R$2)*(تواريخ&gt;=$P$3)*(تواريخ&lt;=$AD$3)*(4^8-ROW(حسوب)),ROWS(V$9:V622)),0))</f>
        <v>0</v>
      </c>
      <c r="W622" s="81">
        <f>INDEX('1'!X:X,INDEX(4^8-LARGE((حسوب=$R$2)*(تواريخ&gt;=$P$3)*(تواريخ&lt;=$AD$3)*(4^8-ROW(حسوب)),ROWS(W$9:W622)),0))</f>
        <v>0</v>
      </c>
      <c r="X622" s="81">
        <f>INDEX('1'!Y:Y,INDEX(4^8-LARGE((حسوب=$R$2)*(تواريخ&gt;=$P$3)*(تواريخ&lt;=$AD$3)*(4^8-ROW(حسوب)),ROWS(X$9:X622)),0))</f>
        <v>0</v>
      </c>
      <c r="Y622" s="81">
        <f>INDEX('1'!Z:Z,INDEX(4^8-LARGE((حسوب=$R$2)*(تواريخ&gt;=$P$3)*(تواريخ&lt;=$AD$3)*(4^8-ROW(حسوب)),ROWS(Y$9:Y622)),0))</f>
        <v>0</v>
      </c>
      <c r="Z622" s="81">
        <f>INDEX('1'!AA:AA,INDEX(4^8-LARGE((حسوب=$R$2)*(تواريخ&gt;=$P$3)*(تواريخ&lt;=$AD$3)*(4^8-ROW(حسوب)),ROWS(Z$9:Z622)),0))</f>
        <v>0</v>
      </c>
      <c r="AA622" s="81">
        <f>INDEX('1'!AB:AB,INDEX(4^8-LARGE((حسوب=$R$2)*(تواريخ&gt;=$P$3)*(تواريخ&lt;=$AD$3)*(4^8-ROW(حسوب)),ROWS(AA$9:AA622)),0))</f>
        <v>0</v>
      </c>
      <c r="AB622" s="81">
        <f>INDEX('1'!AC:AC,INDEX(4^8-LARGE((حسوب=$R$2)*(تواريخ&gt;=$P$3)*(تواريخ&lt;=$AD$3)*(4^8-ROW(حسوب)),ROWS(AB$9:AB622)),0))</f>
        <v>0</v>
      </c>
      <c r="AC622" s="81">
        <f>INDEX('1'!AD:AD,INDEX(4^8-LARGE((حسوب=$R$2)*(تواريخ&gt;=$P$3)*(تواريخ&lt;=$AD$3)*(4^8-ROW(حسوب)),ROWS(AC$9:AC622)),0))</f>
        <v>0</v>
      </c>
      <c r="AD622" s="81">
        <f>INDEX('1'!AE:AE,INDEX(4^8-LARGE((حسوب=$R$2)*(تواريخ&gt;=$P$3)*(تواريخ&lt;=$AD$3)*(4^8-ROW(حسوب)),ROWS(AD$9:AD622)),0))</f>
        <v>0</v>
      </c>
      <c r="AE622" s="57"/>
      <c r="AF622" s="57"/>
      <c r="AG622" s="58"/>
      <c r="AH622" s="58"/>
      <c r="AI622" s="58"/>
      <c r="AJ622" s="58"/>
      <c r="AK622" s="58"/>
      <c r="AL622" s="58"/>
      <c r="AM622" s="58"/>
      <c r="AN622" s="58"/>
      <c r="AO622" s="58"/>
      <c r="AP622" s="58"/>
      <c r="AQ622" s="57"/>
      <c r="AR622" s="57"/>
      <c r="AS622" s="80">
        <f>INDEX('1'!AY:AY,INDEX(4^8-LARGE((حسوب=$R$2)*(تواريخ&gt;=$P$3)*(تواريخ&lt;=$AD$3)*(4^8-ROW(حسوب)),ROWS(AS$9:AS622)),0))</f>
        <v>0</v>
      </c>
      <c r="AT622" s="80">
        <f>INDEX('1'!AX:AX,INDEX(4^8-LARGE((حسوب=$R$2)*(تواريخ&gt;=$P$3)*(تواريخ&lt;=$AD$3)*(4^8-ROW(حسوب)),ROWS(AT$9:AT622)),0))</f>
        <v>0</v>
      </c>
      <c r="AU622" s="80">
        <f>INDEX('1'!BA:BA,INDEX(4^8-LARGE((حسوب=$R$2)*(تواريخ&gt;=$P$3)*(تواريخ&lt;=$AD$3)*(4^8-ROW(حسوب)),ROWS(AU$9:AU622)),0))</f>
        <v>0</v>
      </c>
      <c r="AV622" s="80">
        <f>INDEX('1'!AZ:AZ,INDEX(4^8-LARGE((حسوب=$R$2)*(تواريخ&gt;=$P$3)*(تواريخ&lt;=$AD$3)*(4^8-ROW(حسوب)),ROWS(AV$9:AV622)),0))</f>
        <v>0</v>
      </c>
      <c r="AW622" s="79" t="str">
        <f t="shared" si="12"/>
        <v/>
      </c>
    </row>
    <row r="623" spans="6:49" ht="18">
      <c r="F623" s="83">
        <f>IF($G623="","",(INDEX('1'!A:A,INDEX(4^8-LARGE((حسوب=$R$2)*(تواريخ&gt;=$P$3)*(تواريخ&lt;=$AD$3)*(4^8-ROW(حسوب)),ROWS(F$9:F623)),0))))</f>
        <v>0</v>
      </c>
      <c r="G623" s="84">
        <f>INDEX('1'!AT:AT,INDEX(4^8-LARGE((حسوب=$R$2)*(تواريخ&gt;=$P$3)*(تواريخ&lt;=$AD$3)*(4^8-ROW(حسوب)),ROWS(G$9:G623)),0))</f>
        <v>0</v>
      </c>
      <c r="H623" s="84">
        <f>INDEX('1'!AV:AV,INDEX(4^8-LARGE((حسوب=$R$2)*(تواريخ&gt;=$P$3)*(تواريخ&lt;=$AD$3)*(4^8-ROW(حسوب)),ROWS(H$9:H623)),0))</f>
        <v>0</v>
      </c>
      <c r="I623" s="81">
        <f>INDEX('1'!J:J,INDEX(4^8-LARGE((حسوب=$R$2)*(تواريخ&gt;=$P$3)*(تواريخ&lt;=$AD$3)*(4^8-ROW(حسوب)),ROWS(I$9:I623)),0))</f>
        <v>0</v>
      </c>
      <c r="J623" s="81">
        <f>INDEX('1'!K:K,INDEX(4^8-LARGE((حسوب=$R$2)*(تواريخ&gt;=$P$3)*(تواريخ&lt;=$AD$3)*(4^8-ROW(حسوب)),ROWS(J$9:J623)),0))</f>
        <v>0</v>
      </c>
      <c r="K623" s="81">
        <f>INDEX('1'!L:L,INDEX(4^8-LARGE((حسوب=$R$2)*(تواريخ&gt;=$P$3)*(تواريخ&lt;=$AD$3)*(4^8-ROW(حسوب)),ROWS(K$9:K623)),0))</f>
        <v>0</v>
      </c>
      <c r="L623" s="81">
        <f>INDEX('1'!M:M,INDEX(4^8-LARGE((حسوب=$R$2)*(تواريخ&gt;=$P$3)*(تواريخ&lt;=$AD$3)*(4^8-ROW(حسوب)),ROWS(L$9:L623)),0))</f>
        <v>0</v>
      </c>
      <c r="M623" s="81">
        <f>INDEX('1'!N:N,INDEX(4^8-LARGE((حسوب=$R$2)*(تواريخ&gt;=$P$3)*(تواريخ&lt;=$AD$3)*(4^8-ROW(حسوب)),ROWS(M$9:M623)),0))</f>
        <v>0</v>
      </c>
      <c r="N623" s="81">
        <f>INDEX('1'!O:O,INDEX(4^8-LARGE((حسوب=$R$2)*(تواريخ&gt;=$P$3)*(تواريخ&lt;=$AD$3)*(4^8-ROW(حسوب)),ROWS(N$9:N623)),0))</f>
        <v>0</v>
      </c>
      <c r="O623" s="81">
        <f>INDEX('1'!P:P,INDEX(4^8-LARGE((حسوب=$R$2)*(تواريخ&gt;=$P$3)*(تواريخ&lt;=$AD$3)*(4^8-ROW(حسوب)),ROWS(O$9:O623)),0))</f>
        <v>0</v>
      </c>
      <c r="P623" s="81">
        <f>INDEX('1'!Q:Q,INDEX(4^8-LARGE((حسوب=$R$2)*(تواريخ&gt;=$P$3)*(تواريخ&lt;=$AD$3)*(4^8-ROW(حسوب)),ROWS(P$9:P623)),0))</f>
        <v>0</v>
      </c>
      <c r="Q623" s="81">
        <f>INDEX('1'!R:R,INDEX(4^8-LARGE((حسوب=$R$2)*(تواريخ&gt;=$P$3)*(تواريخ&lt;=$AD$3)*(4^8-ROW(حسوب)),ROWS(Q$9:Q623)),0))</f>
        <v>0</v>
      </c>
      <c r="R623" s="81">
        <f>INDEX('1'!S:S,INDEX(4^8-LARGE((حسوب=$R$2)*(تواريخ&gt;=$P$3)*(تواريخ&lt;=$AD$3)*(4^8-ROW(حسوب)),ROWS(R$9:R623)),0))</f>
        <v>0</v>
      </c>
      <c r="S623" s="81">
        <f>INDEX('1'!T:T,INDEX(4^8-LARGE((حسوب=$R$2)*(تواريخ&gt;=$P$3)*(تواريخ&lt;=$AD$3)*(4^8-ROW(حسوب)),ROWS(S$9:S623)),0))</f>
        <v>0</v>
      </c>
      <c r="T623" s="81">
        <f>INDEX('1'!U:U,INDEX(4^8-LARGE((حسوب=$R$2)*(تواريخ&gt;=$P$3)*(تواريخ&lt;=$AD$3)*(4^8-ROW(حسوب)),ROWS(T$9:T623)),0))</f>
        <v>0</v>
      </c>
      <c r="U623" s="81">
        <f>INDEX('1'!V:V,INDEX(4^8-LARGE((حسوب=$R$2)*(تواريخ&gt;=$P$3)*(تواريخ&lt;=$AD$3)*(4^8-ROW(حسوب)),ROWS(U$9:U623)),0))</f>
        <v>0</v>
      </c>
      <c r="V623" s="81">
        <f>INDEX('1'!W:W,INDEX(4^8-LARGE((حسوب=$R$2)*(تواريخ&gt;=$P$3)*(تواريخ&lt;=$AD$3)*(4^8-ROW(حسوب)),ROWS(V$9:V623)),0))</f>
        <v>0</v>
      </c>
      <c r="W623" s="81">
        <f>INDEX('1'!X:X,INDEX(4^8-LARGE((حسوب=$R$2)*(تواريخ&gt;=$P$3)*(تواريخ&lt;=$AD$3)*(4^8-ROW(حسوب)),ROWS(W$9:W623)),0))</f>
        <v>0</v>
      </c>
      <c r="X623" s="81">
        <f>INDEX('1'!Y:Y,INDEX(4^8-LARGE((حسوب=$R$2)*(تواريخ&gt;=$P$3)*(تواريخ&lt;=$AD$3)*(4^8-ROW(حسوب)),ROWS(X$9:X623)),0))</f>
        <v>0</v>
      </c>
      <c r="Y623" s="81">
        <f>INDEX('1'!Z:Z,INDEX(4^8-LARGE((حسوب=$R$2)*(تواريخ&gt;=$P$3)*(تواريخ&lt;=$AD$3)*(4^8-ROW(حسوب)),ROWS(Y$9:Y623)),0))</f>
        <v>0</v>
      </c>
      <c r="Z623" s="81">
        <f>INDEX('1'!AA:AA,INDEX(4^8-LARGE((حسوب=$R$2)*(تواريخ&gt;=$P$3)*(تواريخ&lt;=$AD$3)*(4^8-ROW(حسوب)),ROWS(Z$9:Z623)),0))</f>
        <v>0</v>
      </c>
      <c r="AA623" s="81">
        <f>INDEX('1'!AB:AB,INDEX(4^8-LARGE((حسوب=$R$2)*(تواريخ&gt;=$P$3)*(تواريخ&lt;=$AD$3)*(4^8-ROW(حسوب)),ROWS(AA$9:AA623)),0))</f>
        <v>0</v>
      </c>
      <c r="AB623" s="81">
        <f>INDEX('1'!AC:AC,INDEX(4^8-LARGE((حسوب=$R$2)*(تواريخ&gt;=$P$3)*(تواريخ&lt;=$AD$3)*(4^8-ROW(حسوب)),ROWS(AB$9:AB623)),0))</f>
        <v>0</v>
      </c>
      <c r="AC623" s="81">
        <f>INDEX('1'!AD:AD,INDEX(4^8-LARGE((حسوب=$R$2)*(تواريخ&gt;=$P$3)*(تواريخ&lt;=$AD$3)*(4^8-ROW(حسوب)),ROWS(AC$9:AC623)),0))</f>
        <v>0</v>
      </c>
      <c r="AD623" s="81">
        <f>INDEX('1'!AE:AE,INDEX(4^8-LARGE((حسوب=$R$2)*(تواريخ&gt;=$P$3)*(تواريخ&lt;=$AD$3)*(4^8-ROW(حسوب)),ROWS(AD$9:AD623)),0))</f>
        <v>0</v>
      </c>
      <c r="AE623" s="57"/>
      <c r="AF623" s="57"/>
      <c r="AG623" s="58"/>
      <c r="AH623" s="58"/>
      <c r="AI623" s="58"/>
      <c r="AJ623" s="58"/>
      <c r="AK623" s="58"/>
      <c r="AL623" s="58"/>
      <c r="AM623" s="58"/>
      <c r="AN623" s="58"/>
      <c r="AO623" s="58"/>
      <c r="AP623" s="58"/>
      <c r="AQ623" s="57"/>
      <c r="AR623" s="57"/>
      <c r="AS623" s="80">
        <f>INDEX('1'!AY:AY,INDEX(4^8-LARGE((حسوب=$R$2)*(تواريخ&gt;=$P$3)*(تواريخ&lt;=$AD$3)*(4^8-ROW(حسوب)),ROWS(AS$9:AS623)),0))</f>
        <v>0</v>
      </c>
      <c r="AT623" s="80">
        <f>INDEX('1'!AX:AX,INDEX(4^8-LARGE((حسوب=$R$2)*(تواريخ&gt;=$P$3)*(تواريخ&lt;=$AD$3)*(4^8-ROW(حسوب)),ROWS(AT$9:AT623)),0))</f>
        <v>0</v>
      </c>
      <c r="AU623" s="80">
        <f>INDEX('1'!BA:BA,INDEX(4^8-LARGE((حسوب=$R$2)*(تواريخ&gt;=$P$3)*(تواريخ&lt;=$AD$3)*(4^8-ROW(حسوب)),ROWS(AU$9:AU623)),0))</f>
        <v>0</v>
      </c>
      <c r="AV623" s="80">
        <f>INDEX('1'!AZ:AZ,INDEX(4^8-LARGE((حسوب=$R$2)*(تواريخ&gt;=$P$3)*(تواريخ&lt;=$AD$3)*(4^8-ROW(حسوب)),ROWS(AV$9:AV623)),0))</f>
        <v>0</v>
      </c>
      <c r="AW623" s="79" t="str">
        <f t="shared" si="12"/>
        <v/>
      </c>
    </row>
    <row r="624" spans="6:49" ht="18">
      <c r="F624" s="83">
        <f>IF($G624="","",(INDEX('1'!A:A,INDEX(4^8-LARGE((حسوب=$R$2)*(تواريخ&gt;=$P$3)*(تواريخ&lt;=$AD$3)*(4^8-ROW(حسوب)),ROWS(F$9:F624)),0))))</f>
        <v>0</v>
      </c>
      <c r="G624" s="84">
        <f>INDEX('1'!AT:AT,INDEX(4^8-LARGE((حسوب=$R$2)*(تواريخ&gt;=$P$3)*(تواريخ&lt;=$AD$3)*(4^8-ROW(حسوب)),ROWS(G$9:G624)),0))</f>
        <v>0</v>
      </c>
      <c r="H624" s="84">
        <f>INDEX('1'!AV:AV,INDEX(4^8-LARGE((حسوب=$R$2)*(تواريخ&gt;=$P$3)*(تواريخ&lt;=$AD$3)*(4^8-ROW(حسوب)),ROWS(H$9:H624)),0))</f>
        <v>0</v>
      </c>
      <c r="I624" s="81">
        <f>INDEX('1'!J:J,INDEX(4^8-LARGE((حسوب=$R$2)*(تواريخ&gt;=$P$3)*(تواريخ&lt;=$AD$3)*(4^8-ROW(حسوب)),ROWS(I$9:I624)),0))</f>
        <v>0</v>
      </c>
      <c r="J624" s="81">
        <f>INDEX('1'!K:K,INDEX(4^8-LARGE((حسوب=$R$2)*(تواريخ&gt;=$P$3)*(تواريخ&lt;=$AD$3)*(4^8-ROW(حسوب)),ROWS(J$9:J624)),0))</f>
        <v>0</v>
      </c>
      <c r="K624" s="81">
        <f>INDEX('1'!L:L,INDEX(4^8-LARGE((حسوب=$R$2)*(تواريخ&gt;=$P$3)*(تواريخ&lt;=$AD$3)*(4^8-ROW(حسوب)),ROWS(K$9:K624)),0))</f>
        <v>0</v>
      </c>
      <c r="L624" s="81">
        <f>INDEX('1'!M:M,INDEX(4^8-LARGE((حسوب=$R$2)*(تواريخ&gt;=$P$3)*(تواريخ&lt;=$AD$3)*(4^8-ROW(حسوب)),ROWS(L$9:L624)),0))</f>
        <v>0</v>
      </c>
      <c r="M624" s="81">
        <f>INDEX('1'!N:N,INDEX(4^8-LARGE((حسوب=$R$2)*(تواريخ&gt;=$P$3)*(تواريخ&lt;=$AD$3)*(4^8-ROW(حسوب)),ROWS(M$9:M624)),0))</f>
        <v>0</v>
      </c>
      <c r="N624" s="81">
        <f>INDEX('1'!O:O,INDEX(4^8-LARGE((حسوب=$R$2)*(تواريخ&gt;=$P$3)*(تواريخ&lt;=$AD$3)*(4^8-ROW(حسوب)),ROWS(N$9:N624)),0))</f>
        <v>0</v>
      </c>
      <c r="O624" s="81">
        <f>INDEX('1'!P:P,INDEX(4^8-LARGE((حسوب=$R$2)*(تواريخ&gt;=$P$3)*(تواريخ&lt;=$AD$3)*(4^8-ROW(حسوب)),ROWS(O$9:O624)),0))</f>
        <v>0</v>
      </c>
      <c r="P624" s="81">
        <f>INDEX('1'!Q:Q,INDEX(4^8-LARGE((حسوب=$R$2)*(تواريخ&gt;=$P$3)*(تواريخ&lt;=$AD$3)*(4^8-ROW(حسوب)),ROWS(P$9:P624)),0))</f>
        <v>0</v>
      </c>
      <c r="Q624" s="81">
        <f>INDEX('1'!R:R,INDEX(4^8-LARGE((حسوب=$R$2)*(تواريخ&gt;=$P$3)*(تواريخ&lt;=$AD$3)*(4^8-ROW(حسوب)),ROWS(Q$9:Q624)),0))</f>
        <v>0</v>
      </c>
      <c r="R624" s="81">
        <f>INDEX('1'!S:S,INDEX(4^8-LARGE((حسوب=$R$2)*(تواريخ&gt;=$P$3)*(تواريخ&lt;=$AD$3)*(4^8-ROW(حسوب)),ROWS(R$9:R624)),0))</f>
        <v>0</v>
      </c>
      <c r="S624" s="81">
        <f>INDEX('1'!T:T,INDEX(4^8-LARGE((حسوب=$R$2)*(تواريخ&gt;=$P$3)*(تواريخ&lt;=$AD$3)*(4^8-ROW(حسوب)),ROWS(S$9:S624)),0))</f>
        <v>0</v>
      </c>
      <c r="T624" s="81">
        <f>INDEX('1'!U:U,INDEX(4^8-LARGE((حسوب=$R$2)*(تواريخ&gt;=$P$3)*(تواريخ&lt;=$AD$3)*(4^8-ROW(حسوب)),ROWS(T$9:T624)),0))</f>
        <v>0</v>
      </c>
      <c r="U624" s="81">
        <f>INDEX('1'!V:V,INDEX(4^8-LARGE((حسوب=$R$2)*(تواريخ&gt;=$P$3)*(تواريخ&lt;=$AD$3)*(4^8-ROW(حسوب)),ROWS(U$9:U624)),0))</f>
        <v>0</v>
      </c>
      <c r="V624" s="81">
        <f>INDEX('1'!W:W,INDEX(4^8-LARGE((حسوب=$R$2)*(تواريخ&gt;=$P$3)*(تواريخ&lt;=$AD$3)*(4^8-ROW(حسوب)),ROWS(V$9:V624)),0))</f>
        <v>0</v>
      </c>
      <c r="W624" s="81">
        <f>INDEX('1'!X:X,INDEX(4^8-LARGE((حسوب=$R$2)*(تواريخ&gt;=$P$3)*(تواريخ&lt;=$AD$3)*(4^8-ROW(حسوب)),ROWS(W$9:W624)),0))</f>
        <v>0</v>
      </c>
      <c r="X624" s="81">
        <f>INDEX('1'!Y:Y,INDEX(4^8-LARGE((حسوب=$R$2)*(تواريخ&gt;=$P$3)*(تواريخ&lt;=$AD$3)*(4^8-ROW(حسوب)),ROWS(X$9:X624)),0))</f>
        <v>0</v>
      </c>
      <c r="Y624" s="81">
        <f>INDEX('1'!Z:Z,INDEX(4^8-LARGE((حسوب=$R$2)*(تواريخ&gt;=$P$3)*(تواريخ&lt;=$AD$3)*(4^8-ROW(حسوب)),ROWS(Y$9:Y624)),0))</f>
        <v>0</v>
      </c>
      <c r="Z624" s="81">
        <f>INDEX('1'!AA:AA,INDEX(4^8-LARGE((حسوب=$R$2)*(تواريخ&gt;=$P$3)*(تواريخ&lt;=$AD$3)*(4^8-ROW(حسوب)),ROWS(Z$9:Z624)),0))</f>
        <v>0</v>
      </c>
      <c r="AA624" s="81">
        <f>INDEX('1'!AB:AB,INDEX(4^8-LARGE((حسوب=$R$2)*(تواريخ&gt;=$P$3)*(تواريخ&lt;=$AD$3)*(4^8-ROW(حسوب)),ROWS(AA$9:AA624)),0))</f>
        <v>0</v>
      </c>
      <c r="AB624" s="81">
        <f>INDEX('1'!AC:AC,INDEX(4^8-LARGE((حسوب=$R$2)*(تواريخ&gt;=$P$3)*(تواريخ&lt;=$AD$3)*(4^8-ROW(حسوب)),ROWS(AB$9:AB624)),0))</f>
        <v>0</v>
      </c>
      <c r="AC624" s="81">
        <f>INDEX('1'!AD:AD,INDEX(4^8-LARGE((حسوب=$R$2)*(تواريخ&gt;=$P$3)*(تواريخ&lt;=$AD$3)*(4^8-ROW(حسوب)),ROWS(AC$9:AC624)),0))</f>
        <v>0</v>
      </c>
      <c r="AD624" s="81">
        <f>INDEX('1'!AE:AE,INDEX(4^8-LARGE((حسوب=$R$2)*(تواريخ&gt;=$P$3)*(تواريخ&lt;=$AD$3)*(4^8-ROW(حسوب)),ROWS(AD$9:AD624)),0))</f>
        <v>0</v>
      </c>
      <c r="AE624" s="57"/>
      <c r="AF624" s="57"/>
      <c r="AG624" s="58"/>
      <c r="AH624" s="58"/>
      <c r="AI624" s="58"/>
      <c r="AJ624" s="58"/>
      <c r="AK624" s="58"/>
      <c r="AL624" s="58"/>
      <c r="AM624" s="58"/>
      <c r="AN624" s="58"/>
      <c r="AO624" s="58"/>
      <c r="AP624" s="58"/>
      <c r="AQ624" s="57"/>
      <c r="AR624" s="57"/>
      <c r="AS624" s="80">
        <f>INDEX('1'!AY:AY,INDEX(4^8-LARGE((حسوب=$R$2)*(تواريخ&gt;=$P$3)*(تواريخ&lt;=$AD$3)*(4^8-ROW(حسوب)),ROWS(AS$9:AS624)),0))</f>
        <v>0</v>
      </c>
      <c r="AT624" s="80">
        <f>INDEX('1'!AX:AX,INDEX(4^8-LARGE((حسوب=$R$2)*(تواريخ&gt;=$P$3)*(تواريخ&lt;=$AD$3)*(4^8-ROW(حسوب)),ROWS(AT$9:AT624)),0))</f>
        <v>0</v>
      </c>
      <c r="AU624" s="80">
        <f>INDEX('1'!BA:BA,INDEX(4^8-LARGE((حسوب=$R$2)*(تواريخ&gt;=$P$3)*(تواريخ&lt;=$AD$3)*(4^8-ROW(حسوب)),ROWS(AU$9:AU624)),0))</f>
        <v>0</v>
      </c>
      <c r="AV624" s="80">
        <f>INDEX('1'!AZ:AZ,INDEX(4^8-LARGE((حسوب=$R$2)*(تواريخ&gt;=$P$3)*(تواريخ&lt;=$AD$3)*(4^8-ROW(حسوب)),ROWS(AV$9:AV624)),0))</f>
        <v>0</v>
      </c>
      <c r="AW624" s="79" t="str">
        <f t="shared" si="12"/>
        <v/>
      </c>
    </row>
    <row r="625" spans="6:49" ht="18">
      <c r="F625" s="83">
        <f>IF($G625="","",(INDEX('1'!A:A,INDEX(4^8-LARGE((حسوب=$R$2)*(تواريخ&gt;=$P$3)*(تواريخ&lt;=$AD$3)*(4^8-ROW(حسوب)),ROWS(F$9:F625)),0))))</f>
        <v>0</v>
      </c>
      <c r="G625" s="84">
        <f>INDEX('1'!AT:AT,INDEX(4^8-LARGE((حسوب=$R$2)*(تواريخ&gt;=$P$3)*(تواريخ&lt;=$AD$3)*(4^8-ROW(حسوب)),ROWS(G$9:G625)),0))</f>
        <v>0</v>
      </c>
      <c r="H625" s="84">
        <f>INDEX('1'!AV:AV,INDEX(4^8-LARGE((حسوب=$R$2)*(تواريخ&gt;=$P$3)*(تواريخ&lt;=$AD$3)*(4^8-ROW(حسوب)),ROWS(H$9:H625)),0))</f>
        <v>0</v>
      </c>
      <c r="I625" s="81">
        <f>INDEX('1'!J:J,INDEX(4^8-LARGE((حسوب=$R$2)*(تواريخ&gt;=$P$3)*(تواريخ&lt;=$AD$3)*(4^8-ROW(حسوب)),ROWS(I$9:I625)),0))</f>
        <v>0</v>
      </c>
      <c r="J625" s="81">
        <f>INDEX('1'!K:K,INDEX(4^8-LARGE((حسوب=$R$2)*(تواريخ&gt;=$P$3)*(تواريخ&lt;=$AD$3)*(4^8-ROW(حسوب)),ROWS(J$9:J625)),0))</f>
        <v>0</v>
      </c>
      <c r="K625" s="81">
        <f>INDEX('1'!L:L,INDEX(4^8-LARGE((حسوب=$R$2)*(تواريخ&gt;=$P$3)*(تواريخ&lt;=$AD$3)*(4^8-ROW(حسوب)),ROWS(K$9:K625)),0))</f>
        <v>0</v>
      </c>
      <c r="L625" s="81">
        <f>INDEX('1'!M:M,INDEX(4^8-LARGE((حسوب=$R$2)*(تواريخ&gt;=$P$3)*(تواريخ&lt;=$AD$3)*(4^8-ROW(حسوب)),ROWS(L$9:L625)),0))</f>
        <v>0</v>
      </c>
      <c r="M625" s="81">
        <f>INDEX('1'!N:N,INDEX(4^8-LARGE((حسوب=$R$2)*(تواريخ&gt;=$P$3)*(تواريخ&lt;=$AD$3)*(4^8-ROW(حسوب)),ROWS(M$9:M625)),0))</f>
        <v>0</v>
      </c>
      <c r="N625" s="81">
        <f>INDEX('1'!O:O,INDEX(4^8-LARGE((حسوب=$R$2)*(تواريخ&gt;=$P$3)*(تواريخ&lt;=$AD$3)*(4^8-ROW(حسوب)),ROWS(N$9:N625)),0))</f>
        <v>0</v>
      </c>
      <c r="O625" s="81">
        <f>INDEX('1'!P:P,INDEX(4^8-LARGE((حسوب=$R$2)*(تواريخ&gt;=$P$3)*(تواريخ&lt;=$AD$3)*(4^8-ROW(حسوب)),ROWS(O$9:O625)),0))</f>
        <v>0</v>
      </c>
      <c r="P625" s="81">
        <f>INDEX('1'!Q:Q,INDEX(4^8-LARGE((حسوب=$R$2)*(تواريخ&gt;=$P$3)*(تواريخ&lt;=$AD$3)*(4^8-ROW(حسوب)),ROWS(P$9:P625)),0))</f>
        <v>0</v>
      </c>
      <c r="Q625" s="81">
        <f>INDEX('1'!R:R,INDEX(4^8-LARGE((حسوب=$R$2)*(تواريخ&gt;=$P$3)*(تواريخ&lt;=$AD$3)*(4^8-ROW(حسوب)),ROWS(Q$9:Q625)),0))</f>
        <v>0</v>
      </c>
      <c r="R625" s="81">
        <f>INDEX('1'!S:S,INDEX(4^8-LARGE((حسوب=$R$2)*(تواريخ&gt;=$P$3)*(تواريخ&lt;=$AD$3)*(4^8-ROW(حسوب)),ROWS(R$9:R625)),0))</f>
        <v>0</v>
      </c>
      <c r="S625" s="81">
        <f>INDEX('1'!T:T,INDEX(4^8-LARGE((حسوب=$R$2)*(تواريخ&gt;=$P$3)*(تواريخ&lt;=$AD$3)*(4^8-ROW(حسوب)),ROWS(S$9:S625)),0))</f>
        <v>0</v>
      </c>
      <c r="T625" s="81">
        <f>INDEX('1'!U:U,INDEX(4^8-LARGE((حسوب=$R$2)*(تواريخ&gt;=$P$3)*(تواريخ&lt;=$AD$3)*(4^8-ROW(حسوب)),ROWS(T$9:T625)),0))</f>
        <v>0</v>
      </c>
      <c r="U625" s="81">
        <f>INDEX('1'!V:V,INDEX(4^8-LARGE((حسوب=$R$2)*(تواريخ&gt;=$P$3)*(تواريخ&lt;=$AD$3)*(4^8-ROW(حسوب)),ROWS(U$9:U625)),0))</f>
        <v>0</v>
      </c>
      <c r="V625" s="81">
        <f>INDEX('1'!W:W,INDEX(4^8-LARGE((حسوب=$R$2)*(تواريخ&gt;=$P$3)*(تواريخ&lt;=$AD$3)*(4^8-ROW(حسوب)),ROWS(V$9:V625)),0))</f>
        <v>0</v>
      </c>
      <c r="W625" s="81">
        <f>INDEX('1'!X:X,INDEX(4^8-LARGE((حسوب=$R$2)*(تواريخ&gt;=$P$3)*(تواريخ&lt;=$AD$3)*(4^8-ROW(حسوب)),ROWS(W$9:W625)),0))</f>
        <v>0</v>
      </c>
      <c r="X625" s="81">
        <f>INDEX('1'!Y:Y,INDEX(4^8-LARGE((حسوب=$R$2)*(تواريخ&gt;=$P$3)*(تواريخ&lt;=$AD$3)*(4^8-ROW(حسوب)),ROWS(X$9:X625)),0))</f>
        <v>0</v>
      </c>
      <c r="Y625" s="81">
        <f>INDEX('1'!Z:Z,INDEX(4^8-LARGE((حسوب=$R$2)*(تواريخ&gt;=$P$3)*(تواريخ&lt;=$AD$3)*(4^8-ROW(حسوب)),ROWS(Y$9:Y625)),0))</f>
        <v>0</v>
      </c>
      <c r="Z625" s="81">
        <f>INDEX('1'!AA:AA,INDEX(4^8-LARGE((حسوب=$R$2)*(تواريخ&gt;=$P$3)*(تواريخ&lt;=$AD$3)*(4^8-ROW(حسوب)),ROWS(Z$9:Z625)),0))</f>
        <v>0</v>
      </c>
      <c r="AA625" s="81">
        <f>INDEX('1'!AB:AB,INDEX(4^8-LARGE((حسوب=$R$2)*(تواريخ&gt;=$P$3)*(تواريخ&lt;=$AD$3)*(4^8-ROW(حسوب)),ROWS(AA$9:AA625)),0))</f>
        <v>0</v>
      </c>
      <c r="AB625" s="81">
        <f>INDEX('1'!AC:AC,INDEX(4^8-LARGE((حسوب=$R$2)*(تواريخ&gt;=$P$3)*(تواريخ&lt;=$AD$3)*(4^8-ROW(حسوب)),ROWS(AB$9:AB625)),0))</f>
        <v>0</v>
      </c>
      <c r="AC625" s="81">
        <f>INDEX('1'!AD:AD,INDEX(4^8-LARGE((حسوب=$R$2)*(تواريخ&gt;=$P$3)*(تواريخ&lt;=$AD$3)*(4^8-ROW(حسوب)),ROWS(AC$9:AC625)),0))</f>
        <v>0</v>
      </c>
      <c r="AD625" s="81">
        <f>INDEX('1'!AE:AE,INDEX(4^8-LARGE((حسوب=$R$2)*(تواريخ&gt;=$P$3)*(تواريخ&lt;=$AD$3)*(4^8-ROW(حسوب)),ROWS(AD$9:AD625)),0))</f>
        <v>0</v>
      </c>
      <c r="AE625" s="57"/>
      <c r="AF625" s="57"/>
      <c r="AG625" s="58"/>
      <c r="AH625" s="58"/>
      <c r="AI625" s="58"/>
      <c r="AJ625" s="58"/>
      <c r="AK625" s="58"/>
      <c r="AL625" s="58"/>
      <c r="AM625" s="58"/>
      <c r="AN625" s="58"/>
      <c r="AO625" s="58"/>
      <c r="AP625" s="58"/>
      <c r="AQ625" s="57"/>
      <c r="AR625" s="57"/>
      <c r="AS625" s="80">
        <f>INDEX('1'!AY:AY,INDEX(4^8-LARGE((حسوب=$R$2)*(تواريخ&gt;=$P$3)*(تواريخ&lt;=$AD$3)*(4^8-ROW(حسوب)),ROWS(AS$9:AS625)),0))</f>
        <v>0</v>
      </c>
      <c r="AT625" s="80">
        <f>INDEX('1'!AX:AX,INDEX(4^8-LARGE((حسوب=$R$2)*(تواريخ&gt;=$P$3)*(تواريخ&lt;=$AD$3)*(4^8-ROW(حسوب)),ROWS(AT$9:AT625)),0))</f>
        <v>0</v>
      </c>
      <c r="AU625" s="80">
        <f>INDEX('1'!BA:BA,INDEX(4^8-LARGE((حسوب=$R$2)*(تواريخ&gt;=$P$3)*(تواريخ&lt;=$AD$3)*(4^8-ROW(حسوب)),ROWS(AU$9:AU625)),0))</f>
        <v>0</v>
      </c>
      <c r="AV625" s="80">
        <f>INDEX('1'!AZ:AZ,INDEX(4^8-LARGE((حسوب=$R$2)*(تواريخ&gt;=$P$3)*(تواريخ&lt;=$AD$3)*(4^8-ROW(حسوب)),ROWS(AV$9:AV625)),0))</f>
        <v>0</v>
      </c>
      <c r="AW625" s="79" t="str">
        <f t="shared" si="12"/>
        <v/>
      </c>
    </row>
    <row r="626" spans="6:49" ht="18">
      <c r="F626" s="83">
        <f>IF($G626="","",(INDEX('1'!A:A,INDEX(4^8-LARGE((حسوب=$R$2)*(تواريخ&gt;=$P$3)*(تواريخ&lt;=$AD$3)*(4^8-ROW(حسوب)),ROWS(F$9:F626)),0))))</f>
        <v>0</v>
      </c>
      <c r="G626" s="84">
        <f>INDEX('1'!AT:AT,INDEX(4^8-LARGE((حسوب=$R$2)*(تواريخ&gt;=$P$3)*(تواريخ&lt;=$AD$3)*(4^8-ROW(حسوب)),ROWS(G$9:G626)),0))</f>
        <v>0</v>
      </c>
      <c r="H626" s="84">
        <f>INDEX('1'!AV:AV,INDEX(4^8-LARGE((حسوب=$R$2)*(تواريخ&gt;=$P$3)*(تواريخ&lt;=$AD$3)*(4^8-ROW(حسوب)),ROWS(H$9:H626)),0))</f>
        <v>0</v>
      </c>
      <c r="I626" s="81">
        <f>INDEX('1'!J:J,INDEX(4^8-LARGE((حسوب=$R$2)*(تواريخ&gt;=$P$3)*(تواريخ&lt;=$AD$3)*(4^8-ROW(حسوب)),ROWS(I$9:I626)),0))</f>
        <v>0</v>
      </c>
      <c r="J626" s="81">
        <f>INDEX('1'!K:K,INDEX(4^8-LARGE((حسوب=$R$2)*(تواريخ&gt;=$P$3)*(تواريخ&lt;=$AD$3)*(4^8-ROW(حسوب)),ROWS(J$9:J626)),0))</f>
        <v>0</v>
      </c>
      <c r="K626" s="81">
        <f>INDEX('1'!L:L,INDEX(4^8-LARGE((حسوب=$R$2)*(تواريخ&gt;=$P$3)*(تواريخ&lt;=$AD$3)*(4^8-ROW(حسوب)),ROWS(K$9:K626)),0))</f>
        <v>0</v>
      </c>
      <c r="L626" s="81">
        <f>INDEX('1'!M:M,INDEX(4^8-LARGE((حسوب=$R$2)*(تواريخ&gt;=$P$3)*(تواريخ&lt;=$AD$3)*(4^8-ROW(حسوب)),ROWS(L$9:L626)),0))</f>
        <v>0</v>
      </c>
      <c r="M626" s="81">
        <f>INDEX('1'!N:N,INDEX(4^8-LARGE((حسوب=$R$2)*(تواريخ&gt;=$P$3)*(تواريخ&lt;=$AD$3)*(4^8-ROW(حسوب)),ROWS(M$9:M626)),0))</f>
        <v>0</v>
      </c>
      <c r="N626" s="81">
        <f>INDEX('1'!O:O,INDEX(4^8-LARGE((حسوب=$R$2)*(تواريخ&gt;=$P$3)*(تواريخ&lt;=$AD$3)*(4^8-ROW(حسوب)),ROWS(N$9:N626)),0))</f>
        <v>0</v>
      </c>
      <c r="O626" s="81">
        <f>INDEX('1'!P:P,INDEX(4^8-LARGE((حسوب=$R$2)*(تواريخ&gt;=$P$3)*(تواريخ&lt;=$AD$3)*(4^8-ROW(حسوب)),ROWS(O$9:O626)),0))</f>
        <v>0</v>
      </c>
      <c r="P626" s="81">
        <f>INDEX('1'!Q:Q,INDEX(4^8-LARGE((حسوب=$R$2)*(تواريخ&gt;=$P$3)*(تواريخ&lt;=$AD$3)*(4^8-ROW(حسوب)),ROWS(P$9:P626)),0))</f>
        <v>0</v>
      </c>
      <c r="Q626" s="81">
        <f>INDEX('1'!R:R,INDEX(4^8-LARGE((حسوب=$R$2)*(تواريخ&gt;=$P$3)*(تواريخ&lt;=$AD$3)*(4^8-ROW(حسوب)),ROWS(Q$9:Q626)),0))</f>
        <v>0</v>
      </c>
      <c r="R626" s="81">
        <f>INDEX('1'!S:S,INDEX(4^8-LARGE((حسوب=$R$2)*(تواريخ&gt;=$P$3)*(تواريخ&lt;=$AD$3)*(4^8-ROW(حسوب)),ROWS(R$9:R626)),0))</f>
        <v>0</v>
      </c>
      <c r="S626" s="81">
        <f>INDEX('1'!T:T,INDEX(4^8-LARGE((حسوب=$R$2)*(تواريخ&gt;=$P$3)*(تواريخ&lt;=$AD$3)*(4^8-ROW(حسوب)),ROWS(S$9:S626)),0))</f>
        <v>0</v>
      </c>
      <c r="T626" s="81">
        <f>INDEX('1'!U:U,INDEX(4^8-LARGE((حسوب=$R$2)*(تواريخ&gt;=$P$3)*(تواريخ&lt;=$AD$3)*(4^8-ROW(حسوب)),ROWS(T$9:T626)),0))</f>
        <v>0</v>
      </c>
      <c r="U626" s="81">
        <f>INDEX('1'!V:V,INDEX(4^8-LARGE((حسوب=$R$2)*(تواريخ&gt;=$P$3)*(تواريخ&lt;=$AD$3)*(4^8-ROW(حسوب)),ROWS(U$9:U626)),0))</f>
        <v>0</v>
      </c>
      <c r="V626" s="81">
        <f>INDEX('1'!W:W,INDEX(4^8-LARGE((حسوب=$R$2)*(تواريخ&gt;=$P$3)*(تواريخ&lt;=$AD$3)*(4^8-ROW(حسوب)),ROWS(V$9:V626)),0))</f>
        <v>0</v>
      </c>
      <c r="W626" s="81">
        <f>INDEX('1'!X:X,INDEX(4^8-LARGE((حسوب=$R$2)*(تواريخ&gt;=$P$3)*(تواريخ&lt;=$AD$3)*(4^8-ROW(حسوب)),ROWS(W$9:W626)),0))</f>
        <v>0</v>
      </c>
      <c r="X626" s="81">
        <f>INDEX('1'!Y:Y,INDEX(4^8-LARGE((حسوب=$R$2)*(تواريخ&gt;=$P$3)*(تواريخ&lt;=$AD$3)*(4^8-ROW(حسوب)),ROWS(X$9:X626)),0))</f>
        <v>0</v>
      </c>
      <c r="Y626" s="81">
        <f>INDEX('1'!Z:Z,INDEX(4^8-LARGE((حسوب=$R$2)*(تواريخ&gt;=$P$3)*(تواريخ&lt;=$AD$3)*(4^8-ROW(حسوب)),ROWS(Y$9:Y626)),0))</f>
        <v>0</v>
      </c>
      <c r="Z626" s="81">
        <f>INDEX('1'!AA:AA,INDEX(4^8-LARGE((حسوب=$R$2)*(تواريخ&gt;=$P$3)*(تواريخ&lt;=$AD$3)*(4^8-ROW(حسوب)),ROWS(Z$9:Z626)),0))</f>
        <v>0</v>
      </c>
      <c r="AA626" s="81">
        <f>INDEX('1'!AB:AB,INDEX(4^8-LARGE((حسوب=$R$2)*(تواريخ&gt;=$P$3)*(تواريخ&lt;=$AD$3)*(4^8-ROW(حسوب)),ROWS(AA$9:AA626)),0))</f>
        <v>0</v>
      </c>
      <c r="AB626" s="81">
        <f>INDEX('1'!AC:AC,INDEX(4^8-LARGE((حسوب=$R$2)*(تواريخ&gt;=$P$3)*(تواريخ&lt;=$AD$3)*(4^8-ROW(حسوب)),ROWS(AB$9:AB626)),0))</f>
        <v>0</v>
      </c>
      <c r="AC626" s="81">
        <f>INDEX('1'!AD:AD,INDEX(4^8-LARGE((حسوب=$R$2)*(تواريخ&gt;=$P$3)*(تواريخ&lt;=$AD$3)*(4^8-ROW(حسوب)),ROWS(AC$9:AC626)),0))</f>
        <v>0</v>
      </c>
      <c r="AD626" s="81">
        <f>INDEX('1'!AE:AE,INDEX(4^8-LARGE((حسوب=$R$2)*(تواريخ&gt;=$P$3)*(تواريخ&lt;=$AD$3)*(4^8-ROW(حسوب)),ROWS(AD$9:AD626)),0))</f>
        <v>0</v>
      </c>
      <c r="AE626" s="57"/>
      <c r="AF626" s="57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7"/>
      <c r="AR626" s="57"/>
      <c r="AS626" s="80">
        <f>INDEX('1'!AY:AY,INDEX(4^8-LARGE((حسوب=$R$2)*(تواريخ&gt;=$P$3)*(تواريخ&lt;=$AD$3)*(4^8-ROW(حسوب)),ROWS(AS$9:AS626)),0))</f>
        <v>0</v>
      </c>
      <c r="AT626" s="80">
        <f>INDEX('1'!AX:AX,INDEX(4^8-LARGE((حسوب=$R$2)*(تواريخ&gt;=$P$3)*(تواريخ&lt;=$AD$3)*(4^8-ROW(حسوب)),ROWS(AT$9:AT626)),0))</f>
        <v>0</v>
      </c>
      <c r="AU626" s="80">
        <f>INDEX('1'!BA:BA,INDEX(4^8-LARGE((حسوب=$R$2)*(تواريخ&gt;=$P$3)*(تواريخ&lt;=$AD$3)*(4^8-ROW(حسوب)),ROWS(AU$9:AU626)),0))</f>
        <v>0</v>
      </c>
      <c r="AV626" s="80">
        <f>INDEX('1'!AZ:AZ,INDEX(4^8-LARGE((حسوب=$R$2)*(تواريخ&gt;=$P$3)*(تواريخ&lt;=$AD$3)*(4^8-ROW(حسوب)),ROWS(AV$9:AV626)),0))</f>
        <v>0</v>
      </c>
      <c r="AW626" s="79" t="str">
        <f t="shared" si="12"/>
        <v/>
      </c>
    </row>
    <row r="627" spans="6:49" ht="18">
      <c r="F627" s="83">
        <f>IF($G627="","",(INDEX('1'!A:A,INDEX(4^8-LARGE((حسوب=$R$2)*(تواريخ&gt;=$P$3)*(تواريخ&lt;=$AD$3)*(4^8-ROW(حسوب)),ROWS(F$9:F627)),0))))</f>
        <v>0</v>
      </c>
      <c r="G627" s="84">
        <f>INDEX('1'!AT:AT,INDEX(4^8-LARGE((حسوب=$R$2)*(تواريخ&gt;=$P$3)*(تواريخ&lt;=$AD$3)*(4^8-ROW(حسوب)),ROWS(G$9:G627)),0))</f>
        <v>0</v>
      </c>
      <c r="H627" s="84">
        <f>INDEX('1'!AV:AV,INDEX(4^8-LARGE((حسوب=$R$2)*(تواريخ&gt;=$P$3)*(تواريخ&lt;=$AD$3)*(4^8-ROW(حسوب)),ROWS(H$9:H627)),0))</f>
        <v>0</v>
      </c>
      <c r="I627" s="81">
        <f>INDEX('1'!J:J,INDEX(4^8-LARGE((حسوب=$R$2)*(تواريخ&gt;=$P$3)*(تواريخ&lt;=$AD$3)*(4^8-ROW(حسوب)),ROWS(I$9:I627)),0))</f>
        <v>0</v>
      </c>
      <c r="J627" s="81">
        <f>INDEX('1'!K:K,INDEX(4^8-LARGE((حسوب=$R$2)*(تواريخ&gt;=$P$3)*(تواريخ&lt;=$AD$3)*(4^8-ROW(حسوب)),ROWS(J$9:J627)),0))</f>
        <v>0</v>
      </c>
      <c r="K627" s="81">
        <f>INDEX('1'!L:L,INDEX(4^8-LARGE((حسوب=$R$2)*(تواريخ&gt;=$P$3)*(تواريخ&lt;=$AD$3)*(4^8-ROW(حسوب)),ROWS(K$9:K627)),0))</f>
        <v>0</v>
      </c>
      <c r="L627" s="81">
        <f>INDEX('1'!M:M,INDEX(4^8-LARGE((حسوب=$R$2)*(تواريخ&gt;=$P$3)*(تواريخ&lt;=$AD$3)*(4^8-ROW(حسوب)),ROWS(L$9:L627)),0))</f>
        <v>0</v>
      </c>
      <c r="M627" s="81">
        <f>INDEX('1'!N:N,INDEX(4^8-LARGE((حسوب=$R$2)*(تواريخ&gt;=$P$3)*(تواريخ&lt;=$AD$3)*(4^8-ROW(حسوب)),ROWS(M$9:M627)),0))</f>
        <v>0</v>
      </c>
      <c r="N627" s="81">
        <f>INDEX('1'!O:O,INDEX(4^8-LARGE((حسوب=$R$2)*(تواريخ&gt;=$P$3)*(تواريخ&lt;=$AD$3)*(4^8-ROW(حسوب)),ROWS(N$9:N627)),0))</f>
        <v>0</v>
      </c>
      <c r="O627" s="81">
        <f>INDEX('1'!P:P,INDEX(4^8-LARGE((حسوب=$R$2)*(تواريخ&gt;=$P$3)*(تواريخ&lt;=$AD$3)*(4^8-ROW(حسوب)),ROWS(O$9:O627)),0))</f>
        <v>0</v>
      </c>
      <c r="P627" s="81">
        <f>INDEX('1'!Q:Q,INDEX(4^8-LARGE((حسوب=$R$2)*(تواريخ&gt;=$P$3)*(تواريخ&lt;=$AD$3)*(4^8-ROW(حسوب)),ROWS(P$9:P627)),0))</f>
        <v>0</v>
      </c>
      <c r="Q627" s="81">
        <f>INDEX('1'!R:R,INDEX(4^8-LARGE((حسوب=$R$2)*(تواريخ&gt;=$P$3)*(تواريخ&lt;=$AD$3)*(4^8-ROW(حسوب)),ROWS(Q$9:Q627)),0))</f>
        <v>0</v>
      </c>
      <c r="R627" s="81">
        <f>INDEX('1'!S:S,INDEX(4^8-LARGE((حسوب=$R$2)*(تواريخ&gt;=$P$3)*(تواريخ&lt;=$AD$3)*(4^8-ROW(حسوب)),ROWS(R$9:R627)),0))</f>
        <v>0</v>
      </c>
      <c r="S627" s="81">
        <f>INDEX('1'!T:T,INDEX(4^8-LARGE((حسوب=$R$2)*(تواريخ&gt;=$P$3)*(تواريخ&lt;=$AD$3)*(4^8-ROW(حسوب)),ROWS(S$9:S627)),0))</f>
        <v>0</v>
      </c>
      <c r="T627" s="81">
        <f>INDEX('1'!U:U,INDEX(4^8-LARGE((حسوب=$R$2)*(تواريخ&gt;=$P$3)*(تواريخ&lt;=$AD$3)*(4^8-ROW(حسوب)),ROWS(T$9:T627)),0))</f>
        <v>0</v>
      </c>
      <c r="U627" s="81">
        <f>INDEX('1'!V:V,INDEX(4^8-LARGE((حسوب=$R$2)*(تواريخ&gt;=$P$3)*(تواريخ&lt;=$AD$3)*(4^8-ROW(حسوب)),ROWS(U$9:U627)),0))</f>
        <v>0</v>
      </c>
      <c r="V627" s="81">
        <f>INDEX('1'!W:W,INDEX(4^8-LARGE((حسوب=$R$2)*(تواريخ&gt;=$P$3)*(تواريخ&lt;=$AD$3)*(4^8-ROW(حسوب)),ROWS(V$9:V627)),0))</f>
        <v>0</v>
      </c>
      <c r="W627" s="81">
        <f>INDEX('1'!X:X,INDEX(4^8-LARGE((حسوب=$R$2)*(تواريخ&gt;=$P$3)*(تواريخ&lt;=$AD$3)*(4^8-ROW(حسوب)),ROWS(W$9:W627)),0))</f>
        <v>0</v>
      </c>
      <c r="X627" s="81">
        <f>INDEX('1'!Y:Y,INDEX(4^8-LARGE((حسوب=$R$2)*(تواريخ&gt;=$P$3)*(تواريخ&lt;=$AD$3)*(4^8-ROW(حسوب)),ROWS(X$9:X627)),0))</f>
        <v>0</v>
      </c>
      <c r="Y627" s="81">
        <f>INDEX('1'!Z:Z,INDEX(4^8-LARGE((حسوب=$R$2)*(تواريخ&gt;=$P$3)*(تواريخ&lt;=$AD$3)*(4^8-ROW(حسوب)),ROWS(Y$9:Y627)),0))</f>
        <v>0</v>
      </c>
      <c r="Z627" s="81">
        <f>INDEX('1'!AA:AA,INDEX(4^8-LARGE((حسوب=$R$2)*(تواريخ&gt;=$P$3)*(تواريخ&lt;=$AD$3)*(4^8-ROW(حسوب)),ROWS(Z$9:Z627)),0))</f>
        <v>0</v>
      </c>
      <c r="AA627" s="81">
        <f>INDEX('1'!AB:AB,INDEX(4^8-LARGE((حسوب=$R$2)*(تواريخ&gt;=$P$3)*(تواريخ&lt;=$AD$3)*(4^8-ROW(حسوب)),ROWS(AA$9:AA627)),0))</f>
        <v>0</v>
      </c>
      <c r="AB627" s="81">
        <f>INDEX('1'!AC:AC,INDEX(4^8-LARGE((حسوب=$R$2)*(تواريخ&gt;=$P$3)*(تواريخ&lt;=$AD$3)*(4^8-ROW(حسوب)),ROWS(AB$9:AB627)),0))</f>
        <v>0</v>
      </c>
      <c r="AC627" s="81">
        <f>INDEX('1'!AD:AD,INDEX(4^8-LARGE((حسوب=$R$2)*(تواريخ&gt;=$P$3)*(تواريخ&lt;=$AD$3)*(4^8-ROW(حسوب)),ROWS(AC$9:AC627)),0))</f>
        <v>0</v>
      </c>
      <c r="AD627" s="81">
        <f>INDEX('1'!AE:AE,INDEX(4^8-LARGE((حسوب=$R$2)*(تواريخ&gt;=$P$3)*(تواريخ&lt;=$AD$3)*(4^8-ROW(حسوب)),ROWS(AD$9:AD627)),0))</f>
        <v>0</v>
      </c>
      <c r="AE627" s="57"/>
      <c r="AF627" s="57"/>
      <c r="AG627" s="58"/>
      <c r="AH627" s="58"/>
      <c r="AI627" s="58"/>
      <c r="AJ627" s="58"/>
      <c r="AK627" s="58"/>
      <c r="AL627" s="58"/>
      <c r="AM627" s="58"/>
      <c r="AN627" s="58"/>
      <c r="AO627" s="58"/>
      <c r="AP627" s="58"/>
      <c r="AQ627" s="57"/>
      <c r="AR627" s="57"/>
      <c r="AS627" s="80">
        <f>INDEX('1'!AY:AY,INDEX(4^8-LARGE((حسوب=$R$2)*(تواريخ&gt;=$P$3)*(تواريخ&lt;=$AD$3)*(4^8-ROW(حسوب)),ROWS(AS$9:AS627)),0))</f>
        <v>0</v>
      </c>
      <c r="AT627" s="80">
        <f>INDEX('1'!AX:AX,INDEX(4^8-LARGE((حسوب=$R$2)*(تواريخ&gt;=$P$3)*(تواريخ&lt;=$AD$3)*(4^8-ROW(حسوب)),ROWS(AT$9:AT627)),0))</f>
        <v>0</v>
      </c>
      <c r="AU627" s="80">
        <f>INDEX('1'!BA:BA,INDEX(4^8-LARGE((حسوب=$R$2)*(تواريخ&gt;=$P$3)*(تواريخ&lt;=$AD$3)*(4^8-ROW(حسوب)),ROWS(AU$9:AU627)),0))</f>
        <v>0</v>
      </c>
      <c r="AV627" s="80">
        <f>INDEX('1'!AZ:AZ,INDEX(4^8-LARGE((حسوب=$R$2)*(تواريخ&gt;=$P$3)*(تواريخ&lt;=$AD$3)*(4^8-ROW(حسوب)),ROWS(AV$9:AV627)),0))</f>
        <v>0</v>
      </c>
      <c r="AW627" s="79" t="str">
        <f t="shared" si="12"/>
        <v/>
      </c>
    </row>
    <row r="628" spans="6:49" ht="18">
      <c r="F628" s="83">
        <f>IF($G628="","",(INDEX('1'!A:A,INDEX(4^8-LARGE((حسوب=$R$2)*(تواريخ&gt;=$P$3)*(تواريخ&lt;=$AD$3)*(4^8-ROW(حسوب)),ROWS(F$9:F628)),0))))</f>
        <v>0</v>
      </c>
      <c r="G628" s="84">
        <f>INDEX('1'!AT:AT,INDEX(4^8-LARGE((حسوب=$R$2)*(تواريخ&gt;=$P$3)*(تواريخ&lt;=$AD$3)*(4^8-ROW(حسوب)),ROWS(G$9:G628)),0))</f>
        <v>0</v>
      </c>
      <c r="H628" s="84">
        <f>INDEX('1'!AV:AV,INDEX(4^8-LARGE((حسوب=$R$2)*(تواريخ&gt;=$P$3)*(تواريخ&lt;=$AD$3)*(4^8-ROW(حسوب)),ROWS(H$9:H628)),0))</f>
        <v>0</v>
      </c>
      <c r="I628" s="81">
        <f>INDEX('1'!J:J,INDEX(4^8-LARGE((حسوب=$R$2)*(تواريخ&gt;=$P$3)*(تواريخ&lt;=$AD$3)*(4^8-ROW(حسوب)),ROWS(I$9:I628)),0))</f>
        <v>0</v>
      </c>
      <c r="J628" s="81">
        <f>INDEX('1'!K:K,INDEX(4^8-LARGE((حسوب=$R$2)*(تواريخ&gt;=$P$3)*(تواريخ&lt;=$AD$3)*(4^8-ROW(حسوب)),ROWS(J$9:J628)),0))</f>
        <v>0</v>
      </c>
      <c r="K628" s="81">
        <f>INDEX('1'!L:L,INDEX(4^8-LARGE((حسوب=$R$2)*(تواريخ&gt;=$P$3)*(تواريخ&lt;=$AD$3)*(4^8-ROW(حسوب)),ROWS(K$9:K628)),0))</f>
        <v>0</v>
      </c>
      <c r="L628" s="81">
        <f>INDEX('1'!M:M,INDEX(4^8-LARGE((حسوب=$R$2)*(تواريخ&gt;=$P$3)*(تواريخ&lt;=$AD$3)*(4^8-ROW(حسوب)),ROWS(L$9:L628)),0))</f>
        <v>0</v>
      </c>
      <c r="M628" s="81">
        <f>INDEX('1'!N:N,INDEX(4^8-LARGE((حسوب=$R$2)*(تواريخ&gt;=$P$3)*(تواريخ&lt;=$AD$3)*(4^8-ROW(حسوب)),ROWS(M$9:M628)),0))</f>
        <v>0</v>
      </c>
      <c r="N628" s="81">
        <f>INDEX('1'!O:O,INDEX(4^8-LARGE((حسوب=$R$2)*(تواريخ&gt;=$P$3)*(تواريخ&lt;=$AD$3)*(4^8-ROW(حسوب)),ROWS(N$9:N628)),0))</f>
        <v>0</v>
      </c>
      <c r="O628" s="81">
        <f>INDEX('1'!P:P,INDEX(4^8-LARGE((حسوب=$R$2)*(تواريخ&gt;=$P$3)*(تواريخ&lt;=$AD$3)*(4^8-ROW(حسوب)),ROWS(O$9:O628)),0))</f>
        <v>0</v>
      </c>
      <c r="P628" s="81">
        <f>INDEX('1'!Q:Q,INDEX(4^8-LARGE((حسوب=$R$2)*(تواريخ&gt;=$P$3)*(تواريخ&lt;=$AD$3)*(4^8-ROW(حسوب)),ROWS(P$9:P628)),0))</f>
        <v>0</v>
      </c>
      <c r="Q628" s="81">
        <f>INDEX('1'!R:R,INDEX(4^8-LARGE((حسوب=$R$2)*(تواريخ&gt;=$P$3)*(تواريخ&lt;=$AD$3)*(4^8-ROW(حسوب)),ROWS(Q$9:Q628)),0))</f>
        <v>0</v>
      </c>
      <c r="R628" s="81">
        <f>INDEX('1'!S:S,INDEX(4^8-LARGE((حسوب=$R$2)*(تواريخ&gt;=$P$3)*(تواريخ&lt;=$AD$3)*(4^8-ROW(حسوب)),ROWS(R$9:R628)),0))</f>
        <v>0</v>
      </c>
      <c r="S628" s="81">
        <f>INDEX('1'!T:T,INDEX(4^8-LARGE((حسوب=$R$2)*(تواريخ&gt;=$P$3)*(تواريخ&lt;=$AD$3)*(4^8-ROW(حسوب)),ROWS(S$9:S628)),0))</f>
        <v>0</v>
      </c>
      <c r="T628" s="81">
        <f>INDEX('1'!U:U,INDEX(4^8-LARGE((حسوب=$R$2)*(تواريخ&gt;=$P$3)*(تواريخ&lt;=$AD$3)*(4^8-ROW(حسوب)),ROWS(T$9:T628)),0))</f>
        <v>0</v>
      </c>
      <c r="U628" s="81">
        <f>INDEX('1'!V:V,INDEX(4^8-LARGE((حسوب=$R$2)*(تواريخ&gt;=$P$3)*(تواريخ&lt;=$AD$3)*(4^8-ROW(حسوب)),ROWS(U$9:U628)),0))</f>
        <v>0</v>
      </c>
      <c r="V628" s="81">
        <f>INDEX('1'!W:W,INDEX(4^8-LARGE((حسوب=$R$2)*(تواريخ&gt;=$P$3)*(تواريخ&lt;=$AD$3)*(4^8-ROW(حسوب)),ROWS(V$9:V628)),0))</f>
        <v>0</v>
      </c>
      <c r="W628" s="81">
        <f>INDEX('1'!X:X,INDEX(4^8-LARGE((حسوب=$R$2)*(تواريخ&gt;=$P$3)*(تواريخ&lt;=$AD$3)*(4^8-ROW(حسوب)),ROWS(W$9:W628)),0))</f>
        <v>0</v>
      </c>
      <c r="X628" s="81">
        <f>INDEX('1'!Y:Y,INDEX(4^8-LARGE((حسوب=$R$2)*(تواريخ&gt;=$P$3)*(تواريخ&lt;=$AD$3)*(4^8-ROW(حسوب)),ROWS(X$9:X628)),0))</f>
        <v>0</v>
      </c>
      <c r="Y628" s="81">
        <f>INDEX('1'!Z:Z,INDEX(4^8-LARGE((حسوب=$R$2)*(تواريخ&gt;=$P$3)*(تواريخ&lt;=$AD$3)*(4^8-ROW(حسوب)),ROWS(Y$9:Y628)),0))</f>
        <v>0</v>
      </c>
      <c r="Z628" s="81">
        <f>INDEX('1'!AA:AA,INDEX(4^8-LARGE((حسوب=$R$2)*(تواريخ&gt;=$P$3)*(تواريخ&lt;=$AD$3)*(4^8-ROW(حسوب)),ROWS(Z$9:Z628)),0))</f>
        <v>0</v>
      </c>
      <c r="AA628" s="81">
        <f>INDEX('1'!AB:AB,INDEX(4^8-LARGE((حسوب=$R$2)*(تواريخ&gt;=$P$3)*(تواريخ&lt;=$AD$3)*(4^8-ROW(حسوب)),ROWS(AA$9:AA628)),0))</f>
        <v>0</v>
      </c>
      <c r="AB628" s="81">
        <f>INDEX('1'!AC:AC,INDEX(4^8-LARGE((حسوب=$R$2)*(تواريخ&gt;=$P$3)*(تواريخ&lt;=$AD$3)*(4^8-ROW(حسوب)),ROWS(AB$9:AB628)),0))</f>
        <v>0</v>
      </c>
      <c r="AC628" s="81">
        <f>INDEX('1'!AD:AD,INDEX(4^8-LARGE((حسوب=$R$2)*(تواريخ&gt;=$P$3)*(تواريخ&lt;=$AD$3)*(4^8-ROW(حسوب)),ROWS(AC$9:AC628)),0))</f>
        <v>0</v>
      </c>
      <c r="AD628" s="81">
        <f>INDEX('1'!AE:AE,INDEX(4^8-LARGE((حسوب=$R$2)*(تواريخ&gt;=$P$3)*(تواريخ&lt;=$AD$3)*(4^8-ROW(حسوب)),ROWS(AD$9:AD628)),0))</f>
        <v>0</v>
      </c>
      <c r="AE628" s="57"/>
      <c r="AF628" s="57"/>
      <c r="AG628" s="58"/>
      <c r="AH628" s="58"/>
      <c r="AI628" s="58"/>
      <c r="AJ628" s="58"/>
      <c r="AK628" s="58"/>
      <c r="AL628" s="58"/>
      <c r="AM628" s="58"/>
      <c r="AN628" s="58"/>
      <c r="AO628" s="58"/>
      <c r="AP628" s="58"/>
      <c r="AQ628" s="57"/>
      <c r="AR628" s="57"/>
      <c r="AS628" s="80">
        <f>INDEX('1'!AY:AY,INDEX(4^8-LARGE((حسوب=$R$2)*(تواريخ&gt;=$P$3)*(تواريخ&lt;=$AD$3)*(4^8-ROW(حسوب)),ROWS(AS$9:AS628)),0))</f>
        <v>0</v>
      </c>
      <c r="AT628" s="80">
        <f>INDEX('1'!AX:AX,INDEX(4^8-LARGE((حسوب=$R$2)*(تواريخ&gt;=$P$3)*(تواريخ&lt;=$AD$3)*(4^8-ROW(حسوب)),ROWS(AT$9:AT628)),0))</f>
        <v>0</v>
      </c>
      <c r="AU628" s="80">
        <f>INDEX('1'!BA:BA,INDEX(4^8-LARGE((حسوب=$R$2)*(تواريخ&gt;=$P$3)*(تواريخ&lt;=$AD$3)*(4^8-ROW(حسوب)),ROWS(AU$9:AU628)),0))</f>
        <v>0</v>
      </c>
      <c r="AV628" s="80">
        <f>INDEX('1'!AZ:AZ,INDEX(4^8-LARGE((حسوب=$R$2)*(تواريخ&gt;=$P$3)*(تواريخ&lt;=$AD$3)*(4^8-ROW(حسوب)),ROWS(AV$9:AV628)),0))</f>
        <v>0</v>
      </c>
      <c r="AW628" s="79" t="str">
        <f t="shared" si="12"/>
        <v/>
      </c>
    </row>
    <row r="629" spans="6:49" ht="18">
      <c r="F629" s="83">
        <f>IF($G629="","",(INDEX('1'!A:A,INDEX(4^8-LARGE((حسوب=$R$2)*(تواريخ&gt;=$P$3)*(تواريخ&lt;=$AD$3)*(4^8-ROW(حسوب)),ROWS(F$9:F629)),0))))</f>
        <v>0</v>
      </c>
      <c r="G629" s="84">
        <f>INDEX('1'!AT:AT,INDEX(4^8-LARGE((حسوب=$R$2)*(تواريخ&gt;=$P$3)*(تواريخ&lt;=$AD$3)*(4^8-ROW(حسوب)),ROWS(G$9:G629)),0))</f>
        <v>0</v>
      </c>
      <c r="H629" s="84">
        <f>INDEX('1'!AV:AV,INDEX(4^8-LARGE((حسوب=$R$2)*(تواريخ&gt;=$P$3)*(تواريخ&lt;=$AD$3)*(4^8-ROW(حسوب)),ROWS(H$9:H629)),0))</f>
        <v>0</v>
      </c>
      <c r="I629" s="81">
        <f>INDEX('1'!J:J,INDEX(4^8-LARGE((حسوب=$R$2)*(تواريخ&gt;=$P$3)*(تواريخ&lt;=$AD$3)*(4^8-ROW(حسوب)),ROWS(I$9:I629)),0))</f>
        <v>0</v>
      </c>
      <c r="J629" s="81">
        <f>INDEX('1'!K:K,INDEX(4^8-LARGE((حسوب=$R$2)*(تواريخ&gt;=$P$3)*(تواريخ&lt;=$AD$3)*(4^8-ROW(حسوب)),ROWS(J$9:J629)),0))</f>
        <v>0</v>
      </c>
      <c r="K629" s="81">
        <f>INDEX('1'!L:L,INDEX(4^8-LARGE((حسوب=$R$2)*(تواريخ&gt;=$P$3)*(تواريخ&lt;=$AD$3)*(4^8-ROW(حسوب)),ROWS(K$9:K629)),0))</f>
        <v>0</v>
      </c>
      <c r="L629" s="81">
        <f>INDEX('1'!M:M,INDEX(4^8-LARGE((حسوب=$R$2)*(تواريخ&gt;=$P$3)*(تواريخ&lt;=$AD$3)*(4^8-ROW(حسوب)),ROWS(L$9:L629)),0))</f>
        <v>0</v>
      </c>
      <c r="M629" s="81">
        <f>INDEX('1'!N:N,INDEX(4^8-LARGE((حسوب=$R$2)*(تواريخ&gt;=$P$3)*(تواريخ&lt;=$AD$3)*(4^8-ROW(حسوب)),ROWS(M$9:M629)),0))</f>
        <v>0</v>
      </c>
      <c r="N629" s="81">
        <f>INDEX('1'!O:O,INDEX(4^8-LARGE((حسوب=$R$2)*(تواريخ&gt;=$P$3)*(تواريخ&lt;=$AD$3)*(4^8-ROW(حسوب)),ROWS(N$9:N629)),0))</f>
        <v>0</v>
      </c>
      <c r="O629" s="81">
        <f>INDEX('1'!P:P,INDEX(4^8-LARGE((حسوب=$R$2)*(تواريخ&gt;=$P$3)*(تواريخ&lt;=$AD$3)*(4^8-ROW(حسوب)),ROWS(O$9:O629)),0))</f>
        <v>0</v>
      </c>
      <c r="P629" s="81">
        <f>INDEX('1'!Q:Q,INDEX(4^8-LARGE((حسوب=$R$2)*(تواريخ&gt;=$P$3)*(تواريخ&lt;=$AD$3)*(4^8-ROW(حسوب)),ROWS(P$9:P629)),0))</f>
        <v>0</v>
      </c>
      <c r="Q629" s="81">
        <f>INDEX('1'!R:R,INDEX(4^8-LARGE((حسوب=$R$2)*(تواريخ&gt;=$P$3)*(تواريخ&lt;=$AD$3)*(4^8-ROW(حسوب)),ROWS(Q$9:Q629)),0))</f>
        <v>0</v>
      </c>
      <c r="R629" s="81">
        <f>INDEX('1'!S:S,INDEX(4^8-LARGE((حسوب=$R$2)*(تواريخ&gt;=$P$3)*(تواريخ&lt;=$AD$3)*(4^8-ROW(حسوب)),ROWS(R$9:R629)),0))</f>
        <v>0</v>
      </c>
      <c r="S629" s="81">
        <f>INDEX('1'!T:T,INDEX(4^8-LARGE((حسوب=$R$2)*(تواريخ&gt;=$P$3)*(تواريخ&lt;=$AD$3)*(4^8-ROW(حسوب)),ROWS(S$9:S629)),0))</f>
        <v>0</v>
      </c>
      <c r="T629" s="81">
        <f>INDEX('1'!U:U,INDEX(4^8-LARGE((حسوب=$R$2)*(تواريخ&gt;=$P$3)*(تواريخ&lt;=$AD$3)*(4^8-ROW(حسوب)),ROWS(T$9:T629)),0))</f>
        <v>0</v>
      </c>
      <c r="U629" s="81">
        <f>INDEX('1'!V:V,INDEX(4^8-LARGE((حسوب=$R$2)*(تواريخ&gt;=$P$3)*(تواريخ&lt;=$AD$3)*(4^8-ROW(حسوب)),ROWS(U$9:U629)),0))</f>
        <v>0</v>
      </c>
      <c r="V629" s="81">
        <f>INDEX('1'!W:W,INDEX(4^8-LARGE((حسوب=$R$2)*(تواريخ&gt;=$P$3)*(تواريخ&lt;=$AD$3)*(4^8-ROW(حسوب)),ROWS(V$9:V629)),0))</f>
        <v>0</v>
      </c>
      <c r="W629" s="81">
        <f>INDEX('1'!X:X,INDEX(4^8-LARGE((حسوب=$R$2)*(تواريخ&gt;=$P$3)*(تواريخ&lt;=$AD$3)*(4^8-ROW(حسوب)),ROWS(W$9:W629)),0))</f>
        <v>0</v>
      </c>
      <c r="X629" s="81">
        <f>INDEX('1'!Y:Y,INDEX(4^8-LARGE((حسوب=$R$2)*(تواريخ&gt;=$P$3)*(تواريخ&lt;=$AD$3)*(4^8-ROW(حسوب)),ROWS(X$9:X629)),0))</f>
        <v>0</v>
      </c>
      <c r="Y629" s="81">
        <f>INDEX('1'!Z:Z,INDEX(4^8-LARGE((حسوب=$R$2)*(تواريخ&gt;=$P$3)*(تواريخ&lt;=$AD$3)*(4^8-ROW(حسوب)),ROWS(Y$9:Y629)),0))</f>
        <v>0</v>
      </c>
      <c r="Z629" s="81">
        <f>INDEX('1'!AA:AA,INDEX(4^8-LARGE((حسوب=$R$2)*(تواريخ&gt;=$P$3)*(تواريخ&lt;=$AD$3)*(4^8-ROW(حسوب)),ROWS(Z$9:Z629)),0))</f>
        <v>0</v>
      </c>
      <c r="AA629" s="81">
        <f>INDEX('1'!AB:AB,INDEX(4^8-LARGE((حسوب=$R$2)*(تواريخ&gt;=$P$3)*(تواريخ&lt;=$AD$3)*(4^8-ROW(حسوب)),ROWS(AA$9:AA629)),0))</f>
        <v>0</v>
      </c>
      <c r="AB629" s="81">
        <f>INDEX('1'!AC:AC,INDEX(4^8-LARGE((حسوب=$R$2)*(تواريخ&gt;=$P$3)*(تواريخ&lt;=$AD$3)*(4^8-ROW(حسوب)),ROWS(AB$9:AB629)),0))</f>
        <v>0</v>
      </c>
      <c r="AC629" s="81">
        <f>INDEX('1'!AD:AD,INDEX(4^8-LARGE((حسوب=$R$2)*(تواريخ&gt;=$P$3)*(تواريخ&lt;=$AD$3)*(4^8-ROW(حسوب)),ROWS(AC$9:AC629)),0))</f>
        <v>0</v>
      </c>
      <c r="AD629" s="81">
        <f>INDEX('1'!AE:AE,INDEX(4^8-LARGE((حسوب=$R$2)*(تواريخ&gt;=$P$3)*(تواريخ&lt;=$AD$3)*(4^8-ROW(حسوب)),ROWS(AD$9:AD629)),0))</f>
        <v>0</v>
      </c>
      <c r="AE629" s="57"/>
      <c r="AF629" s="57"/>
      <c r="AG629" s="58"/>
      <c r="AH629" s="58"/>
      <c r="AI629" s="58"/>
      <c r="AJ629" s="58"/>
      <c r="AK629" s="58"/>
      <c r="AL629" s="58"/>
      <c r="AM629" s="58"/>
      <c r="AN629" s="58"/>
      <c r="AO629" s="58"/>
      <c r="AP629" s="58"/>
      <c r="AQ629" s="57"/>
      <c r="AR629" s="57"/>
      <c r="AS629" s="80">
        <f>INDEX('1'!AY:AY,INDEX(4^8-LARGE((حسوب=$R$2)*(تواريخ&gt;=$P$3)*(تواريخ&lt;=$AD$3)*(4^8-ROW(حسوب)),ROWS(AS$9:AS629)),0))</f>
        <v>0</v>
      </c>
      <c r="AT629" s="80">
        <f>INDEX('1'!AX:AX,INDEX(4^8-LARGE((حسوب=$R$2)*(تواريخ&gt;=$P$3)*(تواريخ&lt;=$AD$3)*(4^8-ROW(حسوب)),ROWS(AT$9:AT629)),0))</f>
        <v>0</v>
      </c>
      <c r="AU629" s="80">
        <f>INDEX('1'!BA:BA,INDEX(4^8-LARGE((حسوب=$R$2)*(تواريخ&gt;=$P$3)*(تواريخ&lt;=$AD$3)*(4^8-ROW(حسوب)),ROWS(AU$9:AU629)),0))</f>
        <v>0</v>
      </c>
      <c r="AV629" s="80">
        <f>INDEX('1'!AZ:AZ,INDEX(4^8-LARGE((حسوب=$R$2)*(تواريخ&gt;=$P$3)*(تواريخ&lt;=$AD$3)*(4^8-ROW(حسوب)),ROWS(AV$9:AV629)),0))</f>
        <v>0</v>
      </c>
      <c r="AW629" s="79" t="str">
        <f t="shared" si="12"/>
        <v/>
      </c>
    </row>
    <row r="630" spans="6:49" ht="18">
      <c r="F630" s="83">
        <f>IF($G630="","",(INDEX('1'!A:A,INDEX(4^8-LARGE((حسوب=$R$2)*(تواريخ&gt;=$P$3)*(تواريخ&lt;=$AD$3)*(4^8-ROW(حسوب)),ROWS(F$9:F630)),0))))</f>
        <v>0</v>
      </c>
      <c r="G630" s="84">
        <f>INDEX('1'!AT:AT,INDEX(4^8-LARGE((حسوب=$R$2)*(تواريخ&gt;=$P$3)*(تواريخ&lt;=$AD$3)*(4^8-ROW(حسوب)),ROWS(G$9:G630)),0))</f>
        <v>0</v>
      </c>
      <c r="H630" s="84">
        <f>INDEX('1'!AV:AV,INDEX(4^8-LARGE((حسوب=$R$2)*(تواريخ&gt;=$P$3)*(تواريخ&lt;=$AD$3)*(4^8-ROW(حسوب)),ROWS(H$9:H630)),0))</f>
        <v>0</v>
      </c>
      <c r="I630" s="81">
        <f>INDEX('1'!J:J,INDEX(4^8-LARGE((حسوب=$R$2)*(تواريخ&gt;=$P$3)*(تواريخ&lt;=$AD$3)*(4^8-ROW(حسوب)),ROWS(I$9:I630)),0))</f>
        <v>0</v>
      </c>
      <c r="J630" s="81">
        <f>INDEX('1'!K:K,INDEX(4^8-LARGE((حسوب=$R$2)*(تواريخ&gt;=$P$3)*(تواريخ&lt;=$AD$3)*(4^8-ROW(حسوب)),ROWS(J$9:J630)),0))</f>
        <v>0</v>
      </c>
      <c r="K630" s="81">
        <f>INDEX('1'!L:L,INDEX(4^8-LARGE((حسوب=$R$2)*(تواريخ&gt;=$P$3)*(تواريخ&lt;=$AD$3)*(4^8-ROW(حسوب)),ROWS(K$9:K630)),0))</f>
        <v>0</v>
      </c>
      <c r="L630" s="81">
        <f>INDEX('1'!M:M,INDEX(4^8-LARGE((حسوب=$R$2)*(تواريخ&gt;=$P$3)*(تواريخ&lt;=$AD$3)*(4^8-ROW(حسوب)),ROWS(L$9:L630)),0))</f>
        <v>0</v>
      </c>
      <c r="M630" s="81">
        <f>INDEX('1'!N:N,INDEX(4^8-LARGE((حسوب=$R$2)*(تواريخ&gt;=$P$3)*(تواريخ&lt;=$AD$3)*(4^8-ROW(حسوب)),ROWS(M$9:M630)),0))</f>
        <v>0</v>
      </c>
      <c r="N630" s="81">
        <f>INDEX('1'!O:O,INDEX(4^8-LARGE((حسوب=$R$2)*(تواريخ&gt;=$P$3)*(تواريخ&lt;=$AD$3)*(4^8-ROW(حسوب)),ROWS(N$9:N630)),0))</f>
        <v>0</v>
      </c>
      <c r="O630" s="81">
        <f>INDEX('1'!P:P,INDEX(4^8-LARGE((حسوب=$R$2)*(تواريخ&gt;=$P$3)*(تواريخ&lt;=$AD$3)*(4^8-ROW(حسوب)),ROWS(O$9:O630)),0))</f>
        <v>0</v>
      </c>
      <c r="P630" s="81">
        <f>INDEX('1'!Q:Q,INDEX(4^8-LARGE((حسوب=$R$2)*(تواريخ&gt;=$P$3)*(تواريخ&lt;=$AD$3)*(4^8-ROW(حسوب)),ROWS(P$9:P630)),0))</f>
        <v>0</v>
      </c>
      <c r="Q630" s="81">
        <f>INDEX('1'!R:R,INDEX(4^8-LARGE((حسوب=$R$2)*(تواريخ&gt;=$P$3)*(تواريخ&lt;=$AD$3)*(4^8-ROW(حسوب)),ROWS(Q$9:Q630)),0))</f>
        <v>0</v>
      </c>
      <c r="R630" s="81">
        <f>INDEX('1'!S:S,INDEX(4^8-LARGE((حسوب=$R$2)*(تواريخ&gt;=$P$3)*(تواريخ&lt;=$AD$3)*(4^8-ROW(حسوب)),ROWS(R$9:R630)),0))</f>
        <v>0</v>
      </c>
      <c r="S630" s="81">
        <f>INDEX('1'!T:T,INDEX(4^8-LARGE((حسوب=$R$2)*(تواريخ&gt;=$P$3)*(تواريخ&lt;=$AD$3)*(4^8-ROW(حسوب)),ROWS(S$9:S630)),0))</f>
        <v>0</v>
      </c>
      <c r="T630" s="81">
        <f>INDEX('1'!U:U,INDEX(4^8-LARGE((حسوب=$R$2)*(تواريخ&gt;=$P$3)*(تواريخ&lt;=$AD$3)*(4^8-ROW(حسوب)),ROWS(T$9:T630)),0))</f>
        <v>0</v>
      </c>
      <c r="U630" s="81">
        <f>INDEX('1'!V:V,INDEX(4^8-LARGE((حسوب=$R$2)*(تواريخ&gt;=$P$3)*(تواريخ&lt;=$AD$3)*(4^8-ROW(حسوب)),ROWS(U$9:U630)),0))</f>
        <v>0</v>
      </c>
      <c r="V630" s="81">
        <f>INDEX('1'!W:W,INDEX(4^8-LARGE((حسوب=$R$2)*(تواريخ&gt;=$P$3)*(تواريخ&lt;=$AD$3)*(4^8-ROW(حسوب)),ROWS(V$9:V630)),0))</f>
        <v>0</v>
      </c>
      <c r="W630" s="81">
        <f>INDEX('1'!X:X,INDEX(4^8-LARGE((حسوب=$R$2)*(تواريخ&gt;=$P$3)*(تواريخ&lt;=$AD$3)*(4^8-ROW(حسوب)),ROWS(W$9:W630)),0))</f>
        <v>0</v>
      </c>
      <c r="X630" s="81">
        <f>INDEX('1'!Y:Y,INDEX(4^8-LARGE((حسوب=$R$2)*(تواريخ&gt;=$P$3)*(تواريخ&lt;=$AD$3)*(4^8-ROW(حسوب)),ROWS(X$9:X630)),0))</f>
        <v>0</v>
      </c>
      <c r="Y630" s="81">
        <f>INDEX('1'!Z:Z,INDEX(4^8-LARGE((حسوب=$R$2)*(تواريخ&gt;=$P$3)*(تواريخ&lt;=$AD$3)*(4^8-ROW(حسوب)),ROWS(Y$9:Y630)),0))</f>
        <v>0</v>
      </c>
      <c r="Z630" s="81">
        <f>INDEX('1'!AA:AA,INDEX(4^8-LARGE((حسوب=$R$2)*(تواريخ&gt;=$P$3)*(تواريخ&lt;=$AD$3)*(4^8-ROW(حسوب)),ROWS(Z$9:Z630)),0))</f>
        <v>0</v>
      </c>
      <c r="AA630" s="81">
        <f>INDEX('1'!AB:AB,INDEX(4^8-LARGE((حسوب=$R$2)*(تواريخ&gt;=$P$3)*(تواريخ&lt;=$AD$3)*(4^8-ROW(حسوب)),ROWS(AA$9:AA630)),0))</f>
        <v>0</v>
      </c>
      <c r="AB630" s="81">
        <f>INDEX('1'!AC:AC,INDEX(4^8-LARGE((حسوب=$R$2)*(تواريخ&gt;=$P$3)*(تواريخ&lt;=$AD$3)*(4^8-ROW(حسوب)),ROWS(AB$9:AB630)),0))</f>
        <v>0</v>
      </c>
      <c r="AC630" s="81">
        <f>INDEX('1'!AD:AD,INDEX(4^8-LARGE((حسوب=$R$2)*(تواريخ&gt;=$P$3)*(تواريخ&lt;=$AD$3)*(4^8-ROW(حسوب)),ROWS(AC$9:AC630)),0))</f>
        <v>0</v>
      </c>
      <c r="AD630" s="81">
        <f>INDEX('1'!AE:AE,INDEX(4^8-LARGE((حسوب=$R$2)*(تواريخ&gt;=$P$3)*(تواريخ&lt;=$AD$3)*(4^8-ROW(حسوب)),ROWS(AD$9:AD630)),0))</f>
        <v>0</v>
      </c>
      <c r="AE630" s="57"/>
      <c r="AF630" s="57"/>
      <c r="AG630" s="58"/>
      <c r="AH630" s="58"/>
      <c r="AI630" s="58"/>
      <c r="AJ630" s="58"/>
      <c r="AK630" s="58"/>
      <c r="AL630" s="58"/>
      <c r="AM630" s="58"/>
      <c r="AN630" s="58"/>
      <c r="AO630" s="58"/>
      <c r="AP630" s="58"/>
      <c r="AQ630" s="57"/>
      <c r="AR630" s="57"/>
      <c r="AS630" s="80">
        <f>INDEX('1'!AY:AY,INDEX(4^8-LARGE((حسوب=$R$2)*(تواريخ&gt;=$P$3)*(تواريخ&lt;=$AD$3)*(4^8-ROW(حسوب)),ROWS(AS$9:AS630)),0))</f>
        <v>0</v>
      </c>
      <c r="AT630" s="80">
        <f>INDEX('1'!AX:AX,INDEX(4^8-LARGE((حسوب=$R$2)*(تواريخ&gt;=$P$3)*(تواريخ&lt;=$AD$3)*(4^8-ROW(حسوب)),ROWS(AT$9:AT630)),0))</f>
        <v>0</v>
      </c>
      <c r="AU630" s="80">
        <f>INDEX('1'!BA:BA,INDEX(4^8-LARGE((حسوب=$R$2)*(تواريخ&gt;=$P$3)*(تواريخ&lt;=$AD$3)*(4^8-ROW(حسوب)),ROWS(AU$9:AU630)),0))</f>
        <v>0</v>
      </c>
      <c r="AV630" s="80">
        <f>INDEX('1'!AZ:AZ,INDEX(4^8-LARGE((حسوب=$R$2)*(تواريخ&gt;=$P$3)*(تواريخ&lt;=$AD$3)*(4^8-ROW(حسوب)),ROWS(AV$9:AV630)),0))</f>
        <v>0</v>
      </c>
      <c r="AW630" s="79" t="str">
        <f t="shared" si="12"/>
        <v/>
      </c>
    </row>
    <row r="631" spans="6:49" ht="18">
      <c r="F631" s="83">
        <f>IF($G631="","",(INDEX('1'!A:A,INDEX(4^8-LARGE((حسوب=$R$2)*(تواريخ&gt;=$P$3)*(تواريخ&lt;=$AD$3)*(4^8-ROW(حسوب)),ROWS(F$9:F631)),0))))</f>
        <v>0</v>
      </c>
      <c r="G631" s="84">
        <f>INDEX('1'!AT:AT,INDEX(4^8-LARGE((حسوب=$R$2)*(تواريخ&gt;=$P$3)*(تواريخ&lt;=$AD$3)*(4^8-ROW(حسوب)),ROWS(G$9:G631)),0))</f>
        <v>0</v>
      </c>
      <c r="H631" s="84">
        <f>INDEX('1'!AV:AV,INDEX(4^8-LARGE((حسوب=$R$2)*(تواريخ&gt;=$P$3)*(تواريخ&lt;=$AD$3)*(4^8-ROW(حسوب)),ROWS(H$9:H631)),0))</f>
        <v>0</v>
      </c>
      <c r="I631" s="81">
        <f>INDEX('1'!J:J,INDEX(4^8-LARGE((حسوب=$R$2)*(تواريخ&gt;=$P$3)*(تواريخ&lt;=$AD$3)*(4^8-ROW(حسوب)),ROWS(I$9:I631)),0))</f>
        <v>0</v>
      </c>
      <c r="J631" s="81">
        <f>INDEX('1'!K:K,INDEX(4^8-LARGE((حسوب=$R$2)*(تواريخ&gt;=$P$3)*(تواريخ&lt;=$AD$3)*(4^8-ROW(حسوب)),ROWS(J$9:J631)),0))</f>
        <v>0</v>
      </c>
      <c r="K631" s="81">
        <f>INDEX('1'!L:L,INDEX(4^8-LARGE((حسوب=$R$2)*(تواريخ&gt;=$P$3)*(تواريخ&lt;=$AD$3)*(4^8-ROW(حسوب)),ROWS(K$9:K631)),0))</f>
        <v>0</v>
      </c>
      <c r="L631" s="81">
        <f>INDEX('1'!M:M,INDEX(4^8-LARGE((حسوب=$R$2)*(تواريخ&gt;=$P$3)*(تواريخ&lt;=$AD$3)*(4^8-ROW(حسوب)),ROWS(L$9:L631)),0))</f>
        <v>0</v>
      </c>
      <c r="M631" s="81">
        <f>INDEX('1'!N:N,INDEX(4^8-LARGE((حسوب=$R$2)*(تواريخ&gt;=$P$3)*(تواريخ&lt;=$AD$3)*(4^8-ROW(حسوب)),ROWS(M$9:M631)),0))</f>
        <v>0</v>
      </c>
      <c r="N631" s="81">
        <f>INDEX('1'!O:O,INDEX(4^8-LARGE((حسوب=$R$2)*(تواريخ&gt;=$P$3)*(تواريخ&lt;=$AD$3)*(4^8-ROW(حسوب)),ROWS(N$9:N631)),0))</f>
        <v>0</v>
      </c>
      <c r="O631" s="81">
        <f>INDEX('1'!P:P,INDEX(4^8-LARGE((حسوب=$R$2)*(تواريخ&gt;=$P$3)*(تواريخ&lt;=$AD$3)*(4^8-ROW(حسوب)),ROWS(O$9:O631)),0))</f>
        <v>0</v>
      </c>
      <c r="P631" s="81">
        <f>INDEX('1'!Q:Q,INDEX(4^8-LARGE((حسوب=$R$2)*(تواريخ&gt;=$P$3)*(تواريخ&lt;=$AD$3)*(4^8-ROW(حسوب)),ROWS(P$9:P631)),0))</f>
        <v>0</v>
      </c>
      <c r="Q631" s="81">
        <f>INDEX('1'!R:R,INDEX(4^8-LARGE((حسوب=$R$2)*(تواريخ&gt;=$P$3)*(تواريخ&lt;=$AD$3)*(4^8-ROW(حسوب)),ROWS(Q$9:Q631)),0))</f>
        <v>0</v>
      </c>
      <c r="R631" s="81">
        <f>INDEX('1'!S:S,INDEX(4^8-LARGE((حسوب=$R$2)*(تواريخ&gt;=$P$3)*(تواريخ&lt;=$AD$3)*(4^8-ROW(حسوب)),ROWS(R$9:R631)),0))</f>
        <v>0</v>
      </c>
      <c r="S631" s="81">
        <f>INDEX('1'!T:T,INDEX(4^8-LARGE((حسوب=$R$2)*(تواريخ&gt;=$P$3)*(تواريخ&lt;=$AD$3)*(4^8-ROW(حسوب)),ROWS(S$9:S631)),0))</f>
        <v>0</v>
      </c>
      <c r="T631" s="81">
        <f>INDEX('1'!U:U,INDEX(4^8-LARGE((حسوب=$R$2)*(تواريخ&gt;=$P$3)*(تواريخ&lt;=$AD$3)*(4^8-ROW(حسوب)),ROWS(T$9:T631)),0))</f>
        <v>0</v>
      </c>
      <c r="U631" s="81">
        <f>INDEX('1'!V:V,INDEX(4^8-LARGE((حسوب=$R$2)*(تواريخ&gt;=$P$3)*(تواريخ&lt;=$AD$3)*(4^8-ROW(حسوب)),ROWS(U$9:U631)),0))</f>
        <v>0</v>
      </c>
      <c r="V631" s="81">
        <f>INDEX('1'!W:W,INDEX(4^8-LARGE((حسوب=$R$2)*(تواريخ&gt;=$P$3)*(تواريخ&lt;=$AD$3)*(4^8-ROW(حسوب)),ROWS(V$9:V631)),0))</f>
        <v>0</v>
      </c>
      <c r="W631" s="81">
        <f>INDEX('1'!X:X,INDEX(4^8-LARGE((حسوب=$R$2)*(تواريخ&gt;=$P$3)*(تواريخ&lt;=$AD$3)*(4^8-ROW(حسوب)),ROWS(W$9:W631)),0))</f>
        <v>0</v>
      </c>
      <c r="X631" s="81">
        <f>INDEX('1'!Y:Y,INDEX(4^8-LARGE((حسوب=$R$2)*(تواريخ&gt;=$P$3)*(تواريخ&lt;=$AD$3)*(4^8-ROW(حسوب)),ROWS(X$9:X631)),0))</f>
        <v>0</v>
      </c>
      <c r="Y631" s="81">
        <f>INDEX('1'!Z:Z,INDEX(4^8-LARGE((حسوب=$R$2)*(تواريخ&gt;=$P$3)*(تواريخ&lt;=$AD$3)*(4^8-ROW(حسوب)),ROWS(Y$9:Y631)),0))</f>
        <v>0</v>
      </c>
      <c r="Z631" s="81">
        <f>INDEX('1'!AA:AA,INDEX(4^8-LARGE((حسوب=$R$2)*(تواريخ&gt;=$P$3)*(تواريخ&lt;=$AD$3)*(4^8-ROW(حسوب)),ROWS(Z$9:Z631)),0))</f>
        <v>0</v>
      </c>
      <c r="AA631" s="81">
        <f>INDEX('1'!AB:AB,INDEX(4^8-LARGE((حسوب=$R$2)*(تواريخ&gt;=$P$3)*(تواريخ&lt;=$AD$3)*(4^8-ROW(حسوب)),ROWS(AA$9:AA631)),0))</f>
        <v>0</v>
      </c>
      <c r="AB631" s="81">
        <f>INDEX('1'!AC:AC,INDEX(4^8-LARGE((حسوب=$R$2)*(تواريخ&gt;=$P$3)*(تواريخ&lt;=$AD$3)*(4^8-ROW(حسوب)),ROWS(AB$9:AB631)),0))</f>
        <v>0</v>
      </c>
      <c r="AC631" s="81">
        <f>INDEX('1'!AD:AD,INDEX(4^8-LARGE((حسوب=$R$2)*(تواريخ&gt;=$P$3)*(تواريخ&lt;=$AD$3)*(4^8-ROW(حسوب)),ROWS(AC$9:AC631)),0))</f>
        <v>0</v>
      </c>
      <c r="AD631" s="81">
        <f>INDEX('1'!AE:AE,INDEX(4^8-LARGE((حسوب=$R$2)*(تواريخ&gt;=$P$3)*(تواريخ&lt;=$AD$3)*(4^8-ROW(حسوب)),ROWS(AD$9:AD631)),0))</f>
        <v>0</v>
      </c>
      <c r="AE631" s="57"/>
      <c r="AF631" s="57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7"/>
      <c r="AR631" s="57"/>
      <c r="AS631" s="80">
        <f>INDEX('1'!AY:AY,INDEX(4^8-LARGE((حسوب=$R$2)*(تواريخ&gt;=$P$3)*(تواريخ&lt;=$AD$3)*(4^8-ROW(حسوب)),ROWS(AS$9:AS631)),0))</f>
        <v>0</v>
      </c>
      <c r="AT631" s="80">
        <f>INDEX('1'!AX:AX,INDEX(4^8-LARGE((حسوب=$R$2)*(تواريخ&gt;=$P$3)*(تواريخ&lt;=$AD$3)*(4^8-ROW(حسوب)),ROWS(AT$9:AT631)),0))</f>
        <v>0</v>
      </c>
      <c r="AU631" s="80">
        <f>INDEX('1'!BA:BA,INDEX(4^8-LARGE((حسوب=$R$2)*(تواريخ&gt;=$P$3)*(تواريخ&lt;=$AD$3)*(4^8-ROW(حسوب)),ROWS(AU$9:AU631)),0))</f>
        <v>0</v>
      </c>
      <c r="AV631" s="80">
        <f>INDEX('1'!AZ:AZ,INDEX(4^8-LARGE((حسوب=$R$2)*(تواريخ&gt;=$P$3)*(تواريخ&lt;=$AD$3)*(4^8-ROW(حسوب)),ROWS(AV$9:AV631)),0))</f>
        <v>0</v>
      </c>
      <c r="AW631" s="79" t="str">
        <f t="shared" si="12"/>
        <v/>
      </c>
    </row>
    <row r="632" spans="6:49" ht="18">
      <c r="F632" s="83">
        <f>IF($G632="","",(INDEX('1'!A:A,INDEX(4^8-LARGE((حسوب=$R$2)*(تواريخ&gt;=$P$3)*(تواريخ&lt;=$AD$3)*(4^8-ROW(حسوب)),ROWS(F$9:F632)),0))))</f>
        <v>0</v>
      </c>
      <c r="G632" s="84">
        <f>INDEX('1'!AT:AT,INDEX(4^8-LARGE((حسوب=$R$2)*(تواريخ&gt;=$P$3)*(تواريخ&lt;=$AD$3)*(4^8-ROW(حسوب)),ROWS(G$9:G632)),0))</f>
        <v>0</v>
      </c>
      <c r="H632" s="84">
        <f>INDEX('1'!AV:AV,INDEX(4^8-LARGE((حسوب=$R$2)*(تواريخ&gt;=$P$3)*(تواريخ&lt;=$AD$3)*(4^8-ROW(حسوب)),ROWS(H$9:H632)),0))</f>
        <v>0</v>
      </c>
      <c r="I632" s="81">
        <f>INDEX('1'!J:J,INDEX(4^8-LARGE((حسوب=$R$2)*(تواريخ&gt;=$P$3)*(تواريخ&lt;=$AD$3)*(4^8-ROW(حسوب)),ROWS(I$9:I632)),0))</f>
        <v>0</v>
      </c>
      <c r="J632" s="81">
        <f>INDEX('1'!K:K,INDEX(4^8-LARGE((حسوب=$R$2)*(تواريخ&gt;=$P$3)*(تواريخ&lt;=$AD$3)*(4^8-ROW(حسوب)),ROWS(J$9:J632)),0))</f>
        <v>0</v>
      </c>
      <c r="K632" s="81">
        <f>INDEX('1'!L:L,INDEX(4^8-LARGE((حسوب=$R$2)*(تواريخ&gt;=$P$3)*(تواريخ&lt;=$AD$3)*(4^8-ROW(حسوب)),ROWS(K$9:K632)),0))</f>
        <v>0</v>
      </c>
      <c r="L632" s="81">
        <f>INDEX('1'!M:M,INDEX(4^8-LARGE((حسوب=$R$2)*(تواريخ&gt;=$P$3)*(تواريخ&lt;=$AD$3)*(4^8-ROW(حسوب)),ROWS(L$9:L632)),0))</f>
        <v>0</v>
      </c>
      <c r="M632" s="81">
        <f>INDEX('1'!N:N,INDEX(4^8-LARGE((حسوب=$R$2)*(تواريخ&gt;=$P$3)*(تواريخ&lt;=$AD$3)*(4^8-ROW(حسوب)),ROWS(M$9:M632)),0))</f>
        <v>0</v>
      </c>
      <c r="N632" s="81">
        <f>INDEX('1'!O:O,INDEX(4^8-LARGE((حسوب=$R$2)*(تواريخ&gt;=$P$3)*(تواريخ&lt;=$AD$3)*(4^8-ROW(حسوب)),ROWS(N$9:N632)),0))</f>
        <v>0</v>
      </c>
      <c r="O632" s="81">
        <f>INDEX('1'!P:P,INDEX(4^8-LARGE((حسوب=$R$2)*(تواريخ&gt;=$P$3)*(تواريخ&lt;=$AD$3)*(4^8-ROW(حسوب)),ROWS(O$9:O632)),0))</f>
        <v>0</v>
      </c>
      <c r="P632" s="81">
        <f>INDEX('1'!Q:Q,INDEX(4^8-LARGE((حسوب=$R$2)*(تواريخ&gt;=$P$3)*(تواريخ&lt;=$AD$3)*(4^8-ROW(حسوب)),ROWS(P$9:P632)),0))</f>
        <v>0</v>
      </c>
      <c r="Q632" s="81">
        <f>INDEX('1'!R:R,INDEX(4^8-LARGE((حسوب=$R$2)*(تواريخ&gt;=$P$3)*(تواريخ&lt;=$AD$3)*(4^8-ROW(حسوب)),ROWS(Q$9:Q632)),0))</f>
        <v>0</v>
      </c>
      <c r="R632" s="81">
        <f>INDEX('1'!S:S,INDEX(4^8-LARGE((حسوب=$R$2)*(تواريخ&gt;=$P$3)*(تواريخ&lt;=$AD$3)*(4^8-ROW(حسوب)),ROWS(R$9:R632)),0))</f>
        <v>0</v>
      </c>
      <c r="S632" s="81">
        <f>INDEX('1'!T:T,INDEX(4^8-LARGE((حسوب=$R$2)*(تواريخ&gt;=$P$3)*(تواريخ&lt;=$AD$3)*(4^8-ROW(حسوب)),ROWS(S$9:S632)),0))</f>
        <v>0</v>
      </c>
      <c r="T632" s="81">
        <f>INDEX('1'!U:U,INDEX(4^8-LARGE((حسوب=$R$2)*(تواريخ&gt;=$P$3)*(تواريخ&lt;=$AD$3)*(4^8-ROW(حسوب)),ROWS(T$9:T632)),0))</f>
        <v>0</v>
      </c>
      <c r="U632" s="81">
        <f>INDEX('1'!V:V,INDEX(4^8-LARGE((حسوب=$R$2)*(تواريخ&gt;=$P$3)*(تواريخ&lt;=$AD$3)*(4^8-ROW(حسوب)),ROWS(U$9:U632)),0))</f>
        <v>0</v>
      </c>
      <c r="V632" s="81">
        <f>INDEX('1'!W:W,INDEX(4^8-LARGE((حسوب=$R$2)*(تواريخ&gt;=$P$3)*(تواريخ&lt;=$AD$3)*(4^8-ROW(حسوب)),ROWS(V$9:V632)),0))</f>
        <v>0</v>
      </c>
      <c r="W632" s="81">
        <f>INDEX('1'!X:X,INDEX(4^8-LARGE((حسوب=$R$2)*(تواريخ&gt;=$P$3)*(تواريخ&lt;=$AD$3)*(4^8-ROW(حسوب)),ROWS(W$9:W632)),0))</f>
        <v>0</v>
      </c>
      <c r="X632" s="81">
        <f>INDEX('1'!Y:Y,INDEX(4^8-LARGE((حسوب=$R$2)*(تواريخ&gt;=$P$3)*(تواريخ&lt;=$AD$3)*(4^8-ROW(حسوب)),ROWS(X$9:X632)),0))</f>
        <v>0</v>
      </c>
      <c r="Y632" s="81">
        <f>INDEX('1'!Z:Z,INDEX(4^8-LARGE((حسوب=$R$2)*(تواريخ&gt;=$P$3)*(تواريخ&lt;=$AD$3)*(4^8-ROW(حسوب)),ROWS(Y$9:Y632)),0))</f>
        <v>0</v>
      </c>
      <c r="Z632" s="81">
        <f>INDEX('1'!AA:AA,INDEX(4^8-LARGE((حسوب=$R$2)*(تواريخ&gt;=$P$3)*(تواريخ&lt;=$AD$3)*(4^8-ROW(حسوب)),ROWS(Z$9:Z632)),0))</f>
        <v>0</v>
      </c>
      <c r="AA632" s="81">
        <f>INDEX('1'!AB:AB,INDEX(4^8-LARGE((حسوب=$R$2)*(تواريخ&gt;=$P$3)*(تواريخ&lt;=$AD$3)*(4^8-ROW(حسوب)),ROWS(AA$9:AA632)),0))</f>
        <v>0</v>
      </c>
      <c r="AB632" s="81">
        <f>INDEX('1'!AC:AC,INDEX(4^8-LARGE((حسوب=$R$2)*(تواريخ&gt;=$P$3)*(تواريخ&lt;=$AD$3)*(4^8-ROW(حسوب)),ROWS(AB$9:AB632)),0))</f>
        <v>0</v>
      </c>
      <c r="AC632" s="81">
        <f>INDEX('1'!AD:AD,INDEX(4^8-LARGE((حسوب=$R$2)*(تواريخ&gt;=$P$3)*(تواريخ&lt;=$AD$3)*(4^8-ROW(حسوب)),ROWS(AC$9:AC632)),0))</f>
        <v>0</v>
      </c>
      <c r="AD632" s="81">
        <f>INDEX('1'!AE:AE,INDEX(4^8-LARGE((حسوب=$R$2)*(تواريخ&gt;=$P$3)*(تواريخ&lt;=$AD$3)*(4^8-ROW(حسوب)),ROWS(AD$9:AD632)),0))</f>
        <v>0</v>
      </c>
      <c r="AE632" s="57"/>
      <c r="AF632" s="57"/>
      <c r="AG632" s="58"/>
      <c r="AH632" s="58"/>
      <c r="AI632" s="58"/>
      <c r="AJ632" s="58"/>
      <c r="AK632" s="58"/>
      <c r="AL632" s="58"/>
      <c r="AM632" s="58"/>
      <c r="AN632" s="58"/>
      <c r="AO632" s="58"/>
      <c r="AP632" s="58"/>
      <c r="AQ632" s="57"/>
      <c r="AR632" s="57"/>
      <c r="AS632" s="80">
        <f>INDEX('1'!AY:AY,INDEX(4^8-LARGE((حسوب=$R$2)*(تواريخ&gt;=$P$3)*(تواريخ&lt;=$AD$3)*(4^8-ROW(حسوب)),ROWS(AS$9:AS632)),0))</f>
        <v>0</v>
      </c>
      <c r="AT632" s="80">
        <f>INDEX('1'!AX:AX,INDEX(4^8-LARGE((حسوب=$R$2)*(تواريخ&gt;=$P$3)*(تواريخ&lt;=$AD$3)*(4^8-ROW(حسوب)),ROWS(AT$9:AT632)),0))</f>
        <v>0</v>
      </c>
      <c r="AU632" s="80">
        <f>INDEX('1'!BA:BA,INDEX(4^8-LARGE((حسوب=$R$2)*(تواريخ&gt;=$P$3)*(تواريخ&lt;=$AD$3)*(4^8-ROW(حسوب)),ROWS(AU$9:AU632)),0))</f>
        <v>0</v>
      </c>
      <c r="AV632" s="80">
        <f>INDEX('1'!AZ:AZ,INDEX(4^8-LARGE((حسوب=$R$2)*(تواريخ&gt;=$P$3)*(تواريخ&lt;=$AD$3)*(4^8-ROW(حسوب)),ROWS(AV$9:AV632)),0))</f>
        <v>0</v>
      </c>
      <c r="AW632" s="79" t="str">
        <f t="shared" si="12"/>
        <v/>
      </c>
    </row>
    <row r="633" spans="6:49" ht="18">
      <c r="F633" s="83">
        <f>IF($G633="","",(INDEX('1'!A:A,INDEX(4^8-LARGE((حسوب=$R$2)*(تواريخ&gt;=$P$3)*(تواريخ&lt;=$AD$3)*(4^8-ROW(حسوب)),ROWS(F$9:F633)),0))))</f>
        <v>0</v>
      </c>
      <c r="G633" s="84">
        <f>INDEX('1'!AT:AT,INDEX(4^8-LARGE((حسوب=$R$2)*(تواريخ&gt;=$P$3)*(تواريخ&lt;=$AD$3)*(4^8-ROW(حسوب)),ROWS(G$9:G633)),0))</f>
        <v>0</v>
      </c>
      <c r="H633" s="84">
        <f>INDEX('1'!AV:AV,INDEX(4^8-LARGE((حسوب=$R$2)*(تواريخ&gt;=$P$3)*(تواريخ&lt;=$AD$3)*(4^8-ROW(حسوب)),ROWS(H$9:H633)),0))</f>
        <v>0</v>
      </c>
      <c r="I633" s="81">
        <f>INDEX('1'!J:J,INDEX(4^8-LARGE((حسوب=$R$2)*(تواريخ&gt;=$P$3)*(تواريخ&lt;=$AD$3)*(4^8-ROW(حسوب)),ROWS(I$9:I633)),0))</f>
        <v>0</v>
      </c>
      <c r="J633" s="81">
        <f>INDEX('1'!K:K,INDEX(4^8-LARGE((حسوب=$R$2)*(تواريخ&gt;=$P$3)*(تواريخ&lt;=$AD$3)*(4^8-ROW(حسوب)),ROWS(J$9:J633)),0))</f>
        <v>0</v>
      </c>
      <c r="K633" s="81">
        <f>INDEX('1'!L:L,INDEX(4^8-LARGE((حسوب=$R$2)*(تواريخ&gt;=$P$3)*(تواريخ&lt;=$AD$3)*(4^8-ROW(حسوب)),ROWS(K$9:K633)),0))</f>
        <v>0</v>
      </c>
      <c r="L633" s="81">
        <f>INDEX('1'!M:M,INDEX(4^8-LARGE((حسوب=$R$2)*(تواريخ&gt;=$P$3)*(تواريخ&lt;=$AD$3)*(4^8-ROW(حسوب)),ROWS(L$9:L633)),0))</f>
        <v>0</v>
      </c>
      <c r="M633" s="81">
        <f>INDEX('1'!N:N,INDEX(4^8-LARGE((حسوب=$R$2)*(تواريخ&gt;=$P$3)*(تواريخ&lt;=$AD$3)*(4^8-ROW(حسوب)),ROWS(M$9:M633)),0))</f>
        <v>0</v>
      </c>
      <c r="N633" s="81">
        <f>INDEX('1'!O:O,INDEX(4^8-LARGE((حسوب=$R$2)*(تواريخ&gt;=$P$3)*(تواريخ&lt;=$AD$3)*(4^8-ROW(حسوب)),ROWS(N$9:N633)),0))</f>
        <v>0</v>
      </c>
      <c r="O633" s="81">
        <f>INDEX('1'!P:P,INDEX(4^8-LARGE((حسوب=$R$2)*(تواريخ&gt;=$P$3)*(تواريخ&lt;=$AD$3)*(4^8-ROW(حسوب)),ROWS(O$9:O633)),0))</f>
        <v>0</v>
      </c>
      <c r="P633" s="81">
        <f>INDEX('1'!Q:Q,INDEX(4^8-LARGE((حسوب=$R$2)*(تواريخ&gt;=$P$3)*(تواريخ&lt;=$AD$3)*(4^8-ROW(حسوب)),ROWS(P$9:P633)),0))</f>
        <v>0</v>
      </c>
      <c r="Q633" s="81">
        <f>INDEX('1'!R:R,INDEX(4^8-LARGE((حسوب=$R$2)*(تواريخ&gt;=$P$3)*(تواريخ&lt;=$AD$3)*(4^8-ROW(حسوب)),ROWS(Q$9:Q633)),0))</f>
        <v>0</v>
      </c>
      <c r="R633" s="81">
        <f>INDEX('1'!S:S,INDEX(4^8-LARGE((حسوب=$R$2)*(تواريخ&gt;=$P$3)*(تواريخ&lt;=$AD$3)*(4^8-ROW(حسوب)),ROWS(R$9:R633)),0))</f>
        <v>0</v>
      </c>
      <c r="S633" s="81">
        <f>INDEX('1'!T:T,INDEX(4^8-LARGE((حسوب=$R$2)*(تواريخ&gt;=$P$3)*(تواريخ&lt;=$AD$3)*(4^8-ROW(حسوب)),ROWS(S$9:S633)),0))</f>
        <v>0</v>
      </c>
      <c r="T633" s="81">
        <f>INDEX('1'!U:U,INDEX(4^8-LARGE((حسوب=$R$2)*(تواريخ&gt;=$P$3)*(تواريخ&lt;=$AD$3)*(4^8-ROW(حسوب)),ROWS(T$9:T633)),0))</f>
        <v>0</v>
      </c>
      <c r="U633" s="81">
        <f>INDEX('1'!V:V,INDEX(4^8-LARGE((حسوب=$R$2)*(تواريخ&gt;=$P$3)*(تواريخ&lt;=$AD$3)*(4^8-ROW(حسوب)),ROWS(U$9:U633)),0))</f>
        <v>0</v>
      </c>
      <c r="V633" s="81">
        <f>INDEX('1'!W:W,INDEX(4^8-LARGE((حسوب=$R$2)*(تواريخ&gt;=$P$3)*(تواريخ&lt;=$AD$3)*(4^8-ROW(حسوب)),ROWS(V$9:V633)),0))</f>
        <v>0</v>
      </c>
      <c r="W633" s="81">
        <f>INDEX('1'!X:X,INDEX(4^8-LARGE((حسوب=$R$2)*(تواريخ&gt;=$P$3)*(تواريخ&lt;=$AD$3)*(4^8-ROW(حسوب)),ROWS(W$9:W633)),0))</f>
        <v>0</v>
      </c>
      <c r="X633" s="81">
        <f>INDEX('1'!Y:Y,INDEX(4^8-LARGE((حسوب=$R$2)*(تواريخ&gt;=$P$3)*(تواريخ&lt;=$AD$3)*(4^8-ROW(حسوب)),ROWS(X$9:X633)),0))</f>
        <v>0</v>
      </c>
      <c r="Y633" s="81">
        <f>INDEX('1'!Z:Z,INDEX(4^8-LARGE((حسوب=$R$2)*(تواريخ&gt;=$P$3)*(تواريخ&lt;=$AD$3)*(4^8-ROW(حسوب)),ROWS(Y$9:Y633)),0))</f>
        <v>0</v>
      </c>
      <c r="Z633" s="81">
        <f>INDEX('1'!AA:AA,INDEX(4^8-LARGE((حسوب=$R$2)*(تواريخ&gt;=$P$3)*(تواريخ&lt;=$AD$3)*(4^8-ROW(حسوب)),ROWS(Z$9:Z633)),0))</f>
        <v>0</v>
      </c>
      <c r="AA633" s="81">
        <f>INDEX('1'!AB:AB,INDEX(4^8-LARGE((حسوب=$R$2)*(تواريخ&gt;=$P$3)*(تواريخ&lt;=$AD$3)*(4^8-ROW(حسوب)),ROWS(AA$9:AA633)),0))</f>
        <v>0</v>
      </c>
      <c r="AB633" s="81">
        <f>INDEX('1'!AC:AC,INDEX(4^8-LARGE((حسوب=$R$2)*(تواريخ&gt;=$P$3)*(تواريخ&lt;=$AD$3)*(4^8-ROW(حسوب)),ROWS(AB$9:AB633)),0))</f>
        <v>0</v>
      </c>
      <c r="AC633" s="81">
        <f>INDEX('1'!AD:AD,INDEX(4^8-LARGE((حسوب=$R$2)*(تواريخ&gt;=$P$3)*(تواريخ&lt;=$AD$3)*(4^8-ROW(حسوب)),ROWS(AC$9:AC633)),0))</f>
        <v>0</v>
      </c>
      <c r="AD633" s="81">
        <f>INDEX('1'!AE:AE,INDEX(4^8-LARGE((حسوب=$R$2)*(تواريخ&gt;=$P$3)*(تواريخ&lt;=$AD$3)*(4^8-ROW(حسوب)),ROWS(AD$9:AD633)),0))</f>
        <v>0</v>
      </c>
      <c r="AE633" s="57"/>
      <c r="AF633" s="57"/>
      <c r="AG633" s="58"/>
      <c r="AH633" s="58"/>
      <c r="AI633" s="58"/>
      <c r="AJ633" s="58"/>
      <c r="AK633" s="58"/>
      <c r="AL633" s="58"/>
      <c r="AM633" s="58"/>
      <c r="AN633" s="58"/>
      <c r="AO633" s="58"/>
      <c r="AP633" s="58"/>
      <c r="AQ633" s="57"/>
      <c r="AR633" s="57"/>
      <c r="AS633" s="80">
        <f>INDEX('1'!AY:AY,INDEX(4^8-LARGE((حسوب=$R$2)*(تواريخ&gt;=$P$3)*(تواريخ&lt;=$AD$3)*(4^8-ROW(حسوب)),ROWS(AS$9:AS633)),0))</f>
        <v>0</v>
      </c>
      <c r="AT633" s="80">
        <f>INDEX('1'!AX:AX,INDEX(4^8-LARGE((حسوب=$R$2)*(تواريخ&gt;=$P$3)*(تواريخ&lt;=$AD$3)*(4^8-ROW(حسوب)),ROWS(AT$9:AT633)),0))</f>
        <v>0</v>
      </c>
      <c r="AU633" s="80">
        <f>INDEX('1'!BA:BA,INDEX(4^8-LARGE((حسوب=$R$2)*(تواريخ&gt;=$P$3)*(تواريخ&lt;=$AD$3)*(4^8-ROW(حسوب)),ROWS(AU$9:AU633)),0))</f>
        <v>0</v>
      </c>
      <c r="AV633" s="80">
        <f>INDEX('1'!AZ:AZ,INDEX(4^8-LARGE((حسوب=$R$2)*(تواريخ&gt;=$P$3)*(تواريخ&lt;=$AD$3)*(4^8-ROW(حسوب)),ROWS(AV$9:AV633)),0))</f>
        <v>0</v>
      </c>
      <c r="AW633" s="79" t="str">
        <f t="shared" si="12"/>
        <v/>
      </c>
    </row>
    <row r="634" spans="6:49" ht="18">
      <c r="F634" s="83">
        <f>IF($G634="","",(INDEX('1'!A:A,INDEX(4^8-LARGE((حسوب=$R$2)*(تواريخ&gt;=$P$3)*(تواريخ&lt;=$AD$3)*(4^8-ROW(حسوب)),ROWS(F$9:F634)),0))))</f>
        <v>0</v>
      </c>
      <c r="G634" s="84">
        <f>INDEX('1'!AT:AT,INDEX(4^8-LARGE((حسوب=$R$2)*(تواريخ&gt;=$P$3)*(تواريخ&lt;=$AD$3)*(4^8-ROW(حسوب)),ROWS(G$9:G634)),0))</f>
        <v>0</v>
      </c>
      <c r="H634" s="84">
        <f>INDEX('1'!AV:AV,INDEX(4^8-LARGE((حسوب=$R$2)*(تواريخ&gt;=$P$3)*(تواريخ&lt;=$AD$3)*(4^8-ROW(حسوب)),ROWS(H$9:H634)),0))</f>
        <v>0</v>
      </c>
      <c r="I634" s="81">
        <f>INDEX('1'!J:J,INDEX(4^8-LARGE((حسوب=$R$2)*(تواريخ&gt;=$P$3)*(تواريخ&lt;=$AD$3)*(4^8-ROW(حسوب)),ROWS(I$9:I634)),0))</f>
        <v>0</v>
      </c>
      <c r="J634" s="81">
        <f>INDEX('1'!K:K,INDEX(4^8-LARGE((حسوب=$R$2)*(تواريخ&gt;=$P$3)*(تواريخ&lt;=$AD$3)*(4^8-ROW(حسوب)),ROWS(J$9:J634)),0))</f>
        <v>0</v>
      </c>
      <c r="K634" s="81">
        <f>INDEX('1'!L:L,INDEX(4^8-LARGE((حسوب=$R$2)*(تواريخ&gt;=$P$3)*(تواريخ&lt;=$AD$3)*(4^8-ROW(حسوب)),ROWS(K$9:K634)),0))</f>
        <v>0</v>
      </c>
      <c r="L634" s="81">
        <f>INDEX('1'!M:M,INDEX(4^8-LARGE((حسوب=$R$2)*(تواريخ&gt;=$P$3)*(تواريخ&lt;=$AD$3)*(4^8-ROW(حسوب)),ROWS(L$9:L634)),0))</f>
        <v>0</v>
      </c>
      <c r="M634" s="81">
        <f>INDEX('1'!N:N,INDEX(4^8-LARGE((حسوب=$R$2)*(تواريخ&gt;=$P$3)*(تواريخ&lt;=$AD$3)*(4^8-ROW(حسوب)),ROWS(M$9:M634)),0))</f>
        <v>0</v>
      </c>
      <c r="N634" s="81">
        <f>INDEX('1'!O:O,INDEX(4^8-LARGE((حسوب=$R$2)*(تواريخ&gt;=$P$3)*(تواريخ&lt;=$AD$3)*(4^8-ROW(حسوب)),ROWS(N$9:N634)),0))</f>
        <v>0</v>
      </c>
      <c r="O634" s="81">
        <f>INDEX('1'!P:P,INDEX(4^8-LARGE((حسوب=$R$2)*(تواريخ&gt;=$P$3)*(تواريخ&lt;=$AD$3)*(4^8-ROW(حسوب)),ROWS(O$9:O634)),0))</f>
        <v>0</v>
      </c>
      <c r="P634" s="81">
        <f>INDEX('1'!Q:Q,INDEX(4^8-LARGE((حسوب=$R$2)*(تواريخ&gt;=$P$3)*(تواريخ&lt;=$AD$3)*(4^8-ROW(حسوب)),ROWS(P$9:P634)),0))</f>
        <v>0</v>
      </c>
      <c r="Q634" s="81">
        <f>INDEX('1'!R:R,INDEX(4^8-LARGE((حسوب=$R$2)*(تواريخ&gt;=$P$3)*(تواريخ&lt;=$AD$3)*(4^8-ROW(حسوب)),ROWS(Q$9:Q634)),0))</f>
        <v>0</v>
      </c>
      <c r="R634" s="81">
        <f>INDEX('1'!S:S,INDEX(4^8-LARGE((حسوب=$R$2)*(تواريخ&gt;=$P$3)*(تواريخ&lt;=$AD$3)*(4^8-ROW(حسوب)),ROWS(R$9:R634)),0))</f>
        <v>0</v>
      </c>
      <c r="S634" s="81">
        <f>INDEX('1'!T:T,INDEX(4^8-LARGE((حسوب=$R$2)*(تواريخ&gt;=$P$3)*(تواريخ&lt;=$AD$3)*(4^8-ROW(حسوب)),ROWS(S$9:S634)),0))</f>
        <v>0</v>
      </c>
      <c r="T634" s="81">
        <f>INDEX('1'!U:U,INDEX(4^8-LARGE((حسوب=$R$2)*(تواريخ&gt;=$P$3)*(تواريخ&lt;=$AD$3)*(4^8-ROW(حسوب)),ROWS(T$9:T634)),0))</f>
        <v>0</v>
      </c>
      <c r="U634" s="81">
        <f>INDEX('1'!V:V,INDEX(4^8-LARGE((حسوب=$R$2)*(تواريخ&gt;=$P$3)*(تواريخ&lt;=$AD$3)*(4^8-ROW(حسوب)),ROWS(U$9:U634)),0))</f>
        <v>0</v>
      </c>
      <c r="V634" s="81">
        <f>INDEX('1'!W:W,INDEX(4^8-LARGE((حسوب=$R$2)*(تواريخ&gt;=$P$3)*(تواريخ&lt;=$AD$3)*(4^8-ROW(حسوب)),ROWS(V$9:V634)),0))</f>
        <v>0</v>
      </c>
      <c r="W634" s="81">
        <f>INDEX('1'!X:X,INDEX(4^8-LARGE((حسوب=$R$2)*(تواريخ&gt;=$P$3)*(تواريخ&lt;=$AD$3)*(4^8-ROW(حسوب)),ROWS(W$9:W634)),0))</f>
        <v>0</v>
      </c>
      <c r="X634" s="81">
        <f>INDEX('1'!Y:Y,INDEX(4^8-LARGE((حسوب=$R$2)*(تواريخ&gt;=$P$3)*(تواريخ&lt;=$AD$3)*(4^8-ROW(حسوب)),ROWS(X$9:X634)),0))</f>
        <v>0</v>
      </c>
      <c r="Y634" s="81">
        <f>INDEX('1'!Z:Z,INDEX(4^8-LARGE((حسوب=$R$2)*(تواريخ&gt;=$P$3)*(تواريخ&lt;=$AD$3)*(4^8-ROW(حسوب)),ROWS(Y$9:Y634)),0))</f>
        <v>0</v>
      </c>
      <c r="Z634" s="81">
        <f>INDEX('1'!AA:AA,INDEX(4^8-LARGE((حسوب=$R$2)*(تواريخ&gt;=$P$3)*(تواريخ&lt;=$AD$3)*(4^8-ROW(حسوب)),ROWS(Z$9:Z634)),0))</f>
        <v>0</v>
      </c>
      <c r="AA634" s="81">
        <f>INDEX('1'!AB:AB,INDEX(4^8-LARGE((حسوب=$R$2)*(تواريخ&gt;=$P$3)*(تواريخ&lt;=$AD$3)*(4^8-ROW(حسوب)),ROWS(AA$9:AA634)),0))</f>
        <v>0</v>
      </c>
      <c r="AB634" s="81">
        <f>INDEX('1'!AC:AC,INDEX(4^8-LARGE((حسوب=$R$2)*(تواريخ&gt;=$P$3)*(تواريخ&lt;=$AD$3)*(4^8-ROW(حسوب)),ROWS(AB$9:AB634)),0))</f>
        <v>0</v>
      </c>
      <c r="AC634" s="81">
        <f>INDEX('1'!AD:AD,INDEX(4^8-LARGE((حسوب=$R$2)*(تواريخ&gt;=$P$3)*(تواريخ&lt;=$AD$3)*(4^8-ROW(حسوب)),ROWS(AC$9:AC634)),0))</f>
        <v>0</v>
      </c>
      <c r="AD634" s="81">
        <f>INDEX('1'!AE:AE,INDEX(4^8-LARGE((حسوب=$R$2)*(تواريخ&gt;=$P$3)*(تواريخ&lt;=$AD$3)*(4^8-ROW(حسوب)),ROWS(AD$9:AD634)),0))</f>
        <v>0</v>
      </c>
      <c r="AE634" s="57"/>
      <c r="AF634" s="57"/>
      <c r="AG634" s="58"/>
      <c r="AH634" s="58"/>
      <c r="AI634" s="58"/>
      <c r="AJ634" s="58"/>
      <c r="AK634" s="58"/>
      <c r="AL634" s="58"/>
      <c r="AM634" s="58"/>
      <c r="AN634" s="58"/>
      <c r="AO634" s="58"/>
      <c r="AP634" s="58"/>
      <c r="AQ634" s="57"/>
      <c r="AR634" s="57"/>
      <c r="AS634" s="80">
        <f>INDEX('1'!AY:AY,INDEX(4^8-LARGE((حسوب=$R$2)*(تواريخ&gt;=$P$3)*(تواريخ&lt;=$AD$3)*(4^8-ROW(حسوب)),ROWS(AS$9:AS634)),0))</f>
        <v>0</v>
      </c>
      <c r="AT634" s="80">
        <f>INDEX('1'!AX:AX,INDEX(4^8-LARGE((حسوب=$R$2)*(تواريخ&gt;=$P$3)*(تواريخ&lt;=$AD$3)*(4^8-ROW(حسوب)),ROWS(AT$9:AT634)),0))</f>
        <v>0</v>
      </c>
      <c r="AU634" s="80">
        <f>INDEX('1'!BA:BA,INDEX(4^8-LARGE((حسوب=$R$2)*(تواريخ&gt;=$P$3)*(تواريخ&lt;=$AD$3)*(4^8-ROW(حسوب)),ROWS(AU$9:AU634)),0))</f>
        <v>0</v>
      </c>
      <c r="AV634" s="80">
        <f>INDEX('1'!AZ:AZ,INDEX(4^8-LARGE((حسوب=$R$2)*(تواريخ&gt;=$P$3)*(تواريخ&lt;=$AD$3)*(4^8-ROW(حسوب)),ROWS(AV$9:AV634)),0))</f>
        <v>0</v>
      </c>
      <c r="AW634" s="79" t="str">
        <f t="shared" si="12"/>
        <v/>
      </c>
    </row>
    <row r="635" spans="6:49" ht="18">
      <c r="F635" s="83">
        <f>IF($G635="","",(INDEX('1'!A:A,INDEX(4^8-LARGE((حسوب=$R$2)*(تواريخ&gt;=$P$3)*(تواريخ&lt;=$AD$3)*(4^8-ROW(حسوب)),ROWS(F$9:F635)),0))))</f>
        <v>0</v>
      </c>
      <c r="G635" s="84">
        <f>INDEX('1'!AT:AT,INDEX(4^8-LARGE((حسوب=$R$2)*(تواريخ&gt;=$P$3)*(تواريخ&lt;=$AD$3)*(4^8-ROW(حسوب)),ROWS(G$9:G635)),0))</f>
        <v>0</v>
      </c>
      <c r="H635" s="84">
        <f>INDEX('1'!AV:AV,INDEX(4^8-LARGE((حسوب=$R$2)*(تواريخ&gt;=$P$3)*(تواريخ&lt;=$AD$3)*(4^8-ROW(حسوب)),ROWS(H$9:H635)),0))</f>
        <v>0</v>
      </c>
      <c r="I635" s="81">
        <f>INDEX('1'!J:J,INDEX(4^8-LARGE((حسوب=$R$2)*(تواريخ&gt;=$P$3)*(تواريخ&lt;=$AD$3)*(4^8-ROW(حسوب)),ROWS(I$9:I635)),0))</f>
        <v>0</v>
      </c>
      <c r="J635" s="81">
        <f>INDEX('1'!K:K,INDEX(4^8-LARGE((حسوب=$R$2)*(تواريخ&gt;=$P$3)*(تواريخ&lt;=$AD$3)*(4^8-ROW(حسوب)),ROWS(J$9:J635)),0))</f>
        <v>0</v>
      </c>
      <c r="K635" s="81">
        <f>INDEX('1'!L:L,INDEX(4^8-LARGE((حسوب=$R$2)*(تواريخ&gt;=$P$3)*(تواريخ&lt;=$AD$3)*(4^8-ROW(حسوب)),ROWS(K$9:K635)),0))</f>
        <v>0</v>
      </c>
      <c r="L635" s="81">
        <f>INDEX('1'!M:M,INDEX(4^8-LARGE((حسوب=$R$2)*(تواريخ&gt;=$P$3)*(تواريخ&lt;=$AD$3)*(4^8-ROW(حسوب)),ROWS(L$9:L635)),0))</f>
        <v>0</v>
      </c>
      <c r="M635" s="81">
        <f>INDEX('1'!N:N,INDEX(4^8-LARGE((حسوب=$R$2)*(تواريخ&gt;=$P$3)*(تواريخ&lt;=$AD$3)*(4^8-ROW(حسوب)),ROWS(M$9:M635)),0))</f>
        <v>0</v>
      </c>
      <c r="N635" s="81">
        <f>INDEX('1'!O:O,INDEX(4^8-LARGE((حسوب=$R$2)*(تواريخ&gt;=$P$3)*(تواريخ&lt;=$AD$3)*(4^8-ROW(حسوب)),ROWS(N$9:N635)),0))</f>
        <v>0</v>
      </c>
      <c r="O635" s="81">
        <f>INDEX('1'!P:P,INDEX(4^8-LARGE((حسوب=$R$2)*(تواريخ&gt;=$P$3)*(تواريخ&lt;=$AD$3)*(4^8-ROW(حسوب)),ROWS(O$9:O635)),0))</f>
        <v>0</v>
      </c>
      <c r="P635" s="81">
        <f>INDEX('1'!Q:Q,INDEX(4^8-LARGE((حسوب=$R$2)*(تواريخ&gt;=$P$3)*(تواريخ&lt;=$AD$3)*(4^8-ROW(حسوب)),ROWS(P$9:P635)),0))</f>
        <v>0</v>
      </c>
      <c r="Q635" s="81">
        <f>INDEX('1'!R:R,INDEX(4^8-LARGE((حسوب=$R$2)*(تواريخ&gt;=$P$3)*(تواريخ&lt;=$AD$3)*(4^8-ROW(حسوب)),ROWS(Q$9:Q635)),0))</f>
        <v>0</v>
      </c>
      <c r="R635" s="81">
        <f>INDEX('1'!S:S,INDEX(4^8-LARGE((حسوب=$R$2)*(تواريخ&gt;=$P$3)*(تواريخ&lt;=$AD$3)*(4^8-ROW(حسوب)),ROWS(R$9:R635)),0))</f>
        <v>0</v>
      </c>
      <c r="S635" s="81">
        <f>INDEX('1'!T:T,INDEX(4^8-LARGE((حسوب=$R$2)*(تواريخ&gt;=$P$3)*(تواريخ&lt;=$AD$3)*(4^8-ROW(حسوب)),ROWS(S$9:S635)),0))</f>
        <v>0</v>
      </c>
      <c r="T635" s="81">
        <f>INDEX('1'!U:U,INDEX(4^8-LARGE((حسوب=$R$2)*(تواريخ&gt;=$P$3)*(تواريخ&lt;=$AD$3)*(4^8-ROW(حسوب)),ROWS(T$9:T635)),0))</f>
        <v>0</v>
      </c>
      <c r="U635" s="81">
        <f>INDEX('1'!V:V,INDEX(4^8-LARGE((حسوب=$R$2)*(تواريخ&gt;=$P$3)*(تواريخ&lt;=$AD$3)*(4^8-ROW(حسوب)),ROWS(U$9:U635)),0))</f>
        <v>0</v>
      </c>
      <c r="V635" s="81">
        <f>INDEX('1'!W:W,INDEX(4^8-LARGE((حسوب=$R$2)*(تواريخ&gt;=$P$3)*(تواريخ&lt;=$AD$3)*(4^8-ROW(حسوب)),ROWS(V$9:V635)),0))</f>
        <v>0</v>
      </c>
      <c r="W635" s="81">
        <f>INDEX('1'!X:X,INDEX(4^8-LARGE((حسوب=$R$2)*(تواريخ&gt;=$P$3)*(تواريخ&lt;=$AD$3)*(4^8-ROW(حسوب)),ROWS(W$9:W635)),0))</f>
        <v>0</v>
      </c>
      <c r="X635" s="81">
        <f>INDEX('1'!Y:Y,INDEX(4^8-LARGE((حسوب=$R$2)*(تواريخ&gt;=$P$3)*(تواريخ&lt;=$AD$3)*(4^8-ROW(حسوب)),ROWS(X$9:X635)),0))</f>
        <v>0</v>
      </c>
      <c r="Y635" s="81">
        <f>INDEX('1'!Z:Z,INDEX(4^8-LARGE((حسوب=$R$2)*(تواريخ&gt;=$P$3)*(تواريخ&lt;=$AD$3)*(4^8-ROW(حسوب)),ROWS(Y$9:Y635)),0))</f>
        <v>0</v>
      </c>
      <c r="Z635" s="81">
        <f>INDEX('1'!AA:AA,INDEX(4^8-LARGE((حسوب=$R$2)*(تواريخ&gt;=$P$3)*(تواريخ&lt;=$AD$3)*(4^8-ROW(حسوب)),ROWS(Z$9:Z635)),0))</f>
        <v>0</v>
      </c>
      <c r="AA635" s="81">
        <f>INDEX('1'!AB:AB,INDEX(4^8-LARGE((حسوب=$R$2)*(تواريخ&gt;=$P$3)*(تواريخ&lt;=$AD$3)*(4^8-ROW(حسوب)),ROWS(AA$9:AA635)),0))</f>
        <v>0</v>
      </c>
      <c r="AB635" s="81">
        <f>INDEX('1'!AC:AC,INDEX(4^8-LARGE((حسوب=$R$2)*(تواريخ&gt;=$P$3)*(تواريخ&lt;=$AD$3)*(4^8-ROW(حسوب)),ROWS(AB$9:AB635)),0))</f>
        <v>0</v>
      </c>
      <c r="AC635" s="81">
        <f>INDEX('1'!AD:AD,INDEX(4^8-LARGE((حسوب=$R$2)*(تواريخ&gt;=$P$3)*(تواريخ&lt;=$AD$3)*(4^8-ROW(حسوب)),ROWS(AC$9:AC635)),0))</f>
        <v>0</v>
      </c>
      <c r="AD635" s="81">
        <f>INDEX('1'!AE:AE,INDEX(4^8-LARGE((حسوب=$R$2)*(تواريخ&gt;=$P$3)*(تواريخ&lt;=$AD$3)*(4^8-ROW(حسوب)),ROWS(AD$9:AD635)),0))</f>
        <v>0</v>
      </c>
      <c r="AE635" s="57"/>
      <c r="AF635" s="57"/>
      <c r="AG635" s="58"/>
      <c r="AH635" s="58"/>
      <c r="AI635" s="58"/>
      <c r="AJ635" s="58"/>
      <c r="AK635" s="58"/>
      <c r="AL635" s="58"/>
      <c r="AM635" s="58"/>
      <c r="AN635" s="58"/>
      <c r="AO635" s="58"/>
      <c r="AP635" s="58"/>
      <c r="AQ635" s="57"/>
      <c r="AR635" s="57"/>
      <c r="AS635" s="80">
        <f>INDEX('1'!AY:AY,INDEX(4^8-LARGE((حسوب=$R$2)*(تواريخ&gt;=$P$3)*(تواريخ&lt;=$AD$3)*(4^8-ROW(حسوب)),ROWS(AS$9:AS635)),0))</f>
        <v>0</v>
      </c>
      <c r="AT635" s="80">
        <f>INDEX('1'!AX:AX,INDEX(4^8-LARGE((حسوب=$R$2)*(تواريخ&gt;=$P$3)*(تواريخ&lt;=$AD$3)*(4^8-ROW(حسوب)),ROWS(AT$9:AT635)),0))</f>
        <v>0</v>
      </c>
      <c r="AU635" s="80">
        <f>INDEX('1'!BA:BA,INDEX(4^8-LARGE((حسوب=$R$2)*(تواريخ&gt;=$P$3)*(تواريخ&lt;=$AD$3)*(4^8-ROW(حسوب)),ROWS(AU$9:AU635)),0))</f>
        <v>0</v>
      </c>
      <c r="AV635" s="80">
        <f>INDEX('1'!AZ:AZ,INDEX(4^8-LARGE((حسوب=$R$2)*(تواريخ&gt;=$P$3)*(تواريخ&lt;=$AD$3)*(4^8-ROW(حسوب)),ROWS(AV$9:AV635)),0))</f>
        <v>0</v>
      </c>
      <c r="AW635" s="79" t="str">
        <f t="shared" si="12"/>
        <v/>
      </c>
    </row>
    <row r="636" spans="6:49" ht="18">
      <c r="F636" s="83">
        <f>IF($G636="","",(INDEX('1'!A:A,INDEX(4^8-LARGE((حسوب=$R$2)*(تواريخ&gt;=$P$3)*(تواريخ&lt;=$AD$3)*(4^8-ROW(حسوب)),ROWS(F$9:F636)),0))))</f>
        <v>0</v>
      </c>
      <c r="G636" s="84">
        <f>INDEX('1'!AT:AT,INDEX(4^8-LARGE((حسوب=$R$2)*(تواريخ&gt;=$P$3)*(تواريخ&lt;=$AD$3)*(4^8-ROW(حسوب)),ROWS(G$9:G636)),0))</f>
        <v>0</v>
      </c>
      <c r="H636" s="84">
        <f>INDEX('1'!AV:AV,INDEX(4^8-LARGE((حسوب=$R$2)*(تواريخ&gt;=$P$3)*(تواريخ&lt;=$AD$3)*(4^8-ROW(حسوب)),ROWS(H$9:H636)),0))</f>
        <v>0</v>
      </c>
      <c r="I636" s="81">
        <f>INDEX('1'!J:J,INDEX(4^8-LARGE((حسوب=$R$2)*(تواريخ&gt;=$P$3)*(تواريخ&lt;=$AD$3)*(4^8-ROW(حسوب)),ROWS(I$9:I636)),0))</f>
        <v>0</v>
      </c>
      <c r="J636" s="81">
        <f>INDEX('1'!K:K,INDEX(4^8-LARGE((حسوب=$R$2)*(تواريخ&gt;=$P$3)*(تواريخ&lt;=$AD$3)*(4^8-ROW(حسوب)),ROWS(J$9:J636)),0))</f>
        <v>0</v>
      </c>
      <c r="K636" s="81">
        <f>INDEX('1'!L:L,INDEX(4^8-LARGE((حسوب=$R$2)*(تواريخ&gt;=$P$3)*(تواريخ&lt;=$AD$3)*(4^8-ROW(حسوب)),ROWS(K$9:K636)),0))</f>
        <v>0</v>
      </c>
      <c r="L636" s="81">
        <f>INDEX('1'!M:M,INDEX(4^8-LARGE((حسوب=$R$2)*(تواريخ&gt;=$P$3)*(تواريخ&lt;=$AD$3)*(4^8-ROW(حسوب)),ROWS(L$9:L636)),0))</f>
        <v>0</v>
      </c>
      <c r="M636" s="81">
        <f>INDEX('1'!N:N,INDEX(4^8-LARGE((حسوب=$R$2)*(تواريخ&gt;=$P$3)*(تواريخ&lt;=$AD$3)*(4^8-ROW(حسوب)),ROWS(M$9:M636)),0))</f>
        <v>0</v>
      </c>
      <c r="N636" s="81">
        <f>INDEX('1'!O:O,INDEX(4^8-LARGE((حسوب=$R$2)*(تواريخ&gt;=$P$3)*(تواريخ&lt;=$AD$3)*(4^8-ROW(حسوب)),ROWS(N$9:N636)),0))</f>
        <v>0</v>
      </c>
      <c r="O636" s="81">
        <f>INDEX('1'!P:P,INDEX(4^8-LARGE((حسوب=$R$2)*(تواريخ&gt;=$P$3)*(تواريخ&lt;=$AD$3)*(4^8-ROW(حسوب)),ROWS(O$9:O636)),0))</f>
        <v>0</v>
      </c>
      <c r="P636" s="81">
        <f>INDEX('1'!Q:Q,INDEX(4^8-LARGE((حسوب=$R$2)*(تواريخ&gt;=$P$3)*(تواريخ&lt;=$AD$3)*(4^8-ROW(حسوب)),ROWS(P$9:P636)),0))</f>
        <v>0</v>
      </c>
      <c r="Q636" s="81">
        <f>INDEX('1'!R:R,INDEX(4^8-LARGE((حسوب=$R$2)*(تواريخ&gt;=$P$3)*(تواريخ&lt;=$AD$3)*(4^8-ROW(حسوب)),ROWS(Q$9:Q636)),0))</f>
        <v>0</v>
      </c>
      <c r="R636" s="81">
        <f>INDEX('1'!S:S,INDEX(4^8-LARGE((حسوب=$R$2)*(تواريخ&gt;=$P$3)*(تواريخ&lt;=$AD$3)*(4^8-ROW(حسوب)),ROWS(R$9:R636)),0))</f>
        <v>0</v>
      </c>
      <c r="S636" s="81">
        <f>INDEX('1'!T:T,INDEX(4^8-LARGE((حسوب=$R$2)*(تواريخ&gt;=$P$3)*(تواريخ&lt;=$AD$3)*(4^8-ROW(حسوب)),ROWS(S$9:S636)),0))</f>
        <v>0</v>
      </c>
      <c r="T636" s="81">
        <f>INDEX('1'!U:U,INDEX(4^8-LARGE((حسوب=$R$2)*(تواريخ&gt;=$P$3)*(تواريخ&lt;=$AD$3)*(4^8-ROW(حسوب)),ROWS(T$9:T636)),0))</f>
        <v>0</v>
      </c>
      <c r="U636" s="81">
        <f>INDEX('1'!V:V,INDEX(4^8-LARGE((حسوب=$R$2)*(تواريخ&gt;=$P$3)*(تواريخ&lt;=$AD$3)*(4^8-ROW(حسوب)),ROWS(U$9:U636)),0))</f>
        <v>0</v>
      </c>
      <c r="V636" s="81">
        <f>INDEX('1'!W:W,INDEX(4^8-LARGE((حسوب=$R$2)*(تواريخ&gt;=$P$3)*(تواريخ&lt;=$AD$3)*(4^8-ROW(حسوب)),ROWS(V$9:V636)),0))</f>
        <v>0</v>
      </c>
      <c r="W636" s="81">
        <f>INDEX('1'!X:X,INDEX(4^8-LARGE((حسوب=$R$2)*(تواريخ&gt;=$P$3)*(تواريخ&lt;=$AD$3)*(4^8-ROW(حسوب)),ROWS(W$9:W636)),0))</f>
        <v>0</v>
      </c>
      <c r="X636" s="81">
        <f>INDEX('1'!Y:Y,INDEX(4^8-LARGE((حسوب=$R$2)*(تواريخ&gt;=$P$3)*(تواريخ&lt;=$AD$3)*(4^8-ROW(حسوب)),ROWS(X$9:X636)),0))</f>
        <v>0</v>
      </c>
      <c r="Y636" s="81">
        <f>INDEX('1'!Z:Z,INDEX(4^8-LARGE((حسوب=$R$2)*(تواريخ&gt;=$P$3)*(تواريخ&lt;=$AD$3)*(4^8-ROW(حسوب)),ROWS(Y$9:Y636)),0))</f>
        <v>0</v>
      </c>
      <c r="Z636" s="81">
        <f>INDEX('1'!AA:AA,INDEX(4^8-LARGE((حسوب=$R$2)*(تواريخ&gt;=$P$3)*(تواريخ&lt;=$AD$3)*(4^8-ROW(حسوب)),ROWS(Z$9:Z636)),0))</f>
        <v>0</v>
      </c>
      <c r="AA636" s="81">
        <f>INDEX('1'!AB:AB,INDEX(4^8-LARGE((حسوب=$R$2)*(تواريخ&gt;=$P$3)*(تواريخ&lt;=$AD$3)*(4^8-ROW(حسوب)),ROWS(AA$9:AA636)),0))</f>
        <v>0</v>
      </c>
      <c r="AB636" s="81">
        <f>INDEX('1'!AC:AC,INDEX(4^8-LARGE((حسوب=$R$2)*(تواريخ&gt;=$P$3)*(تواريخ&lt;=$AD$3)*(4^8-ROW(حسوب)),ROWS(AB$9:AB636)),0))</f>
        <v>0</v>
      </c>
      <c r="AC636" s="81">
        <f>INDEX('1'!AD:AD,INDEX(4^8-LARGE((حسوب=$R$2)*(تواريخ&gt;=$P$3)*(تواريخ&lt;=$AD$3)*(4^8-ROW(حسوب)),ROWS(AC$9:AC636)),0))</f>
        <v>0</v>
      </c>
      <c r="AD636" s="81">
        <f>INDEX('1'!AE:AE,INDEX(4^8-LARGE((حسوب=$R$2)*(تواريخ&gt;=$P$3)*(تواريخ&lt;=$AD$3)*(4^8-ROW(حسوب)),ROWS(AD$9:AD636)),0))</f>
        <v>0</v>
      </c>
      <c r="AE636" s="57"/>
      <c r="AF636" s="57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7"/>
      <c r="AR636" s="57"/>
      <c r="AS636" s="80">
        <f>INDEX('1'!AY:AY,INDEX(4^8-LARGE((حسوب=$R$2)*(تواريخ&gt;=$P$3)*(تواريخ&lt;=$AD$3)*(4^8-ROW(حسوب)),ROWS(AS$9:AS636)),0))</f>
        <v>0</v>
      </c>
      <c r="AT636" s="80">
        <f>INDEX('1'!AX:AX,INDEX(4^8-LARGE((حسوب=$R$2)*(تواريخ&gt;=$P$3)*(تواريخ&lt;=$AD$3)*(4^8-ROW(حسوب)),ROWS(AT$9:AT636)),0))</f>
        <v>0</v>
      </c>
      <c r="AU636" s="80">
        <f>INDEX('1'!BA:BA,INDEX(4^8-LARGE((حسوب=$R$2)*(تواريخ&gt;=$P$3)*(تواريخ&lt;=$AD$3)*(4^8-ROW(حسوب)),ROWS(AU$9:AU636)),0))</f>
        <v>0</v>
      </c>
      <c r="AV636" s="80">
        <f>INDEX('1'!AZ:AZ,INDEX(4^8-LARGE((حسوب=$R$2)*(تواريخ&gt;=$P$3)*(تواريخ&lt;=$AD$3)*(4^8-ROW(حسوب)),ROWS(AV$9:AV636)),0))</f>
        <v>0</v>
      </c>
      <c r="AW636" s="79" t="str">
        <f t="shared" si="12"/>
        <v/>
      </c>
    </row>
    <row r="637" spans="6:49" ht="18">
      <c r="F637" s="83">
        <f>IF($G637="","",(INDEX('1'!A:A,INDEX(4^8-LARGE((حسوب=$R$2)*(تواريخ&gt;=$P$3)*(تواريخ&lt;=$AD$3)*(4^8-ROW(حسوب)),ROWS(F$9:F637)),0))))</f>
        <v>0</v>
      </c>
      <c r="G637" s="84">
        <f>INDEX('1'!AT:AT,INDEX(4^8-LARGE((حسوب=$R$2)*(تواريخ&gt;=$P$3)*(تواريخ&lt;=$AD$3)*(4^8-ROW(حسوب)),ROWS(G$9:G637)),0))</f>
        <v>0</v>
      </c>
      <c r="H637" s="84">
        <f>INDEX('1'!AV:AV,INDEX(4^8-LARGE((حسوب=$R$2)*(تواريخ&gt;=$P$3)*(تواريخ&lt;=$AD$3)*(4^8-ROW(حسوب)),ROWS(H$9:H637)),0))</f>
        <v>0</v>
      </c>
      <c r="I637" s="81">
        <f>INDEX('1'!J:J,INDEX(4^8-LARGE((حسوب=$R$2)*(تواريخ&gt;=$P$3)*(تواريخ&lt;=$AD$3)*(4^8-ROW(حسوب)),ROWS(I$9:I637)),0))</f>
        <v>0</v>
      </c>
      <c r="J637" s="81">
        <f>INDEX('1'!K:K,INDEX(4^8-LARGE((حسوب=$R$2)*(تواريخ&gt;=$P$3)*(تواريخ&lt;=$AD$3)*(4^8-ROW(حسوب)),ROWS(J$9:J637)),0))</f>
        <v>0</v>
      </c>
      <c r="K637" s="81">
        <f>INDEX('1'!L:L,INDEX(4^8-LARGE((حسوب=$R$2)*(تواريخ&gt;=$P$3)*(تواريخ&lt;=$AD$3)*(4^8-ROW(حسوب)),ROWS(K$9:K637)),0))</f>
        <v>0</v>
      </c>
      <c r="L637" s="81">
        <f>INDEX('1'!M:M,INDEX(4^8-LARGE((حسوب=$R$2)*(تواريخ&gt;=$P$3)*(تواريخ&lt;=$AD$3)*(4^8-ROW(حسوب)),ROWS(L$9:L637)),0))</f>
        <v>0</v>
      </c>
      <c r="M637" s="81">
        <f>INDEX('1'!N:N,INDEX(4^8-LARGE((حسوب=$R$2)*(تواريخ&gt;=$P$3)*(تواريخ&lt;=$AD$3)*(4^8-ROW(حسوب)),ROWS(M$9:M637)),0))</f>
        <v>0</v>
      </c>
      <c r="N637" s="81">
        <f>INDEX('1'!O:O,INDEX(4^8-LARGE((حسوب=$R$2)*(تواريخ&gt;=$P$3)*(تواريخ&lt;=$AD$3)*(4^8-ROW(حسوب)),ROWS(N$9:N637)),0))</f>
        <v>0</v>
      </c>
      <c r="O637" s="81">
        <f>INDEX('1'!P:P,INDEX(4^8-LARGE((حسوب=$R$2)*(تواريخ&gt;=$P$3)*(تواريخ&lt;=$AD$3)*(4^8-ROW(حسوب)),ROWS(O$9:O637)),0))</f>
        <v>0</v>
      </c>
      <c r="P637" s="81">
        <f>INDEX('1'!Q:Q,INDEX(4^8-LARGE((حسوب=$R$2)*(تواريخ&gt;=$P$3)*(تواريخ&lt;=$AD$3)*(4^8-ROW(حسوب)),ROWS(P$9:P637)),0))</f>
        <v>0</v>
      </c>
      <c r="Q637" s="81">
        <f>INDEX('1'!R:R,INDEX(4^8-LARGE((حسوب=$R$2)*(تواريخ&gt;=$P$3)*(تواريخ&lt;=$AD$3)*(4^8-ROW(حسوب)),ROWS(Q$9:Q637)),0))</f>
        <v>0</v>
      </c>
      <c r="R637" s="81">
        <f>INDEX('1'!S:S,INDEX(4^8-LARGE((حسوب=$R$2)*(تواريخ&gt;=$P$3)*(تواريخ&lt;=$AD$3)*(4^8-ROW(حسوب)),ROWS(R$9:R637)),0))</f>
        <v>0</v>
      </c>
      <c r="S637" s="81">
        <f>INDEX('1'!T:T,INDEX(4^8-LARGE((حسوب=$R$2)*(تواريخ&gt;=$P$3)*(تواريخ&lt;=$AD$3)*(4^8-ROW(حسوب)),ROWS(S$9:S637)),0))</f>
        <v>0</v>
      </c>
      <c r="T637" s="81">
        <f>INDEX('1'!U:U,INDEX(4^8-LARGE((حسوب=$R$2)*(تواريخ&gt;=$P$3)*(تواريخ&lt;=$AD$3)*(4^8-ROW(حسوب)),ROWS(T$9:T637)),0))</f>
        <v>0</v>
      </c>
      <c r="U637" s="81">
        <f>INDEX('1'!V:V,INDEX(4^8-LARGE((حسوب=$R$2)*(تواريخ&gt;=$P$3)*(تواريخ&lt;=$AD$3)*(4^8-ROW(حسوب)),ROWS(U$9:U637)),0))</f>
        <v>0</v>
      </c>
      <c r="V637" s="81">
        <f>INDEX('1'!W:W,INDEX(4^8-LARGE((حسوب=$R$2)*(تواريخ&gt;=$P$3)*(تواريخ&lt;=$AD$3)*(4^8-ROW(حسوب)),ROWS(V$9:V637)),0))</f>
        <v>0</v>
      </c>
      <c r="W637" s="81">
        <f>INDEX('1'!X:X,INDEX(4^8-LARGE((حسوب=$R$2)*(تواريخ&gt;=$P$3)*(تواريخ&lt;=$AD$3)*(4^8-ROW(حسوب)),ROWS(W$9:W637)),0))</f>
        <v>0</v>
      </c>
      <c r="X637" s="81">
        <f>INDEX('1'!Y:Y,INDEX(4^8-LARGE((حسوب=$R$2)*(تواريخ&gt;=$P$3)*(تواريخ&lt;=$AD$3)*(4^8-ROW(حسوب)),ROWS(X$9:X637)),0))</f>
        <v>0</v>
      </c>
      <c r="Y637" s="81">
        <f>INDEX('1'!Z:Z,INDEX(4^8-LARGE((حسوب=$R$2)*(تواريخ&gt;=$P$3)*(تواريخ&lt;=$AD$3)*(4^8-ROW(حسوب)),ROWS(Y$9:Y637)),0))</f>
        <v>0</v>
      </c>
      <c r="Z637" s="81">
        <f>INDEX('1'!AA:AA,INDEX(4^8-LARGE((حسوب=$R$2)*(تواريخ&gt;=$P$3)*(تواريخ&lt;=$AD$3)*(4^8-ROW(حسوب)),ROWS(Z$9:Z637)),0))</f>
        <v>0</v>
      </c>
      <c r="AA637" s="81">
        <f>INDEX('1'!AB:AB,INDEX(4^8-LARGE((حسوب=$R$2)*(تواريخ&gt;=$P$3)*(تواريخ&lt;=$AD$3)*(4^8-ROW(حسوب)),ROWS(AA$9:AA637)),0))</f>
        <v>0</v>
      </c>
      <c r="AB637" s="81">
        <f>INDEX('1'!AC:AC,INDEX(4^8-LARGE((حسوب=$R$2)*(تواريخ&gt;=$P$3)*(تواريخ&lt;=$AD$3)*(4^8-ROW(حسوب)),ROWS(AB$9:AB637)),0))</f>
        <v>0</v>
      </c>
      <c r="AC637" s="81">
        <f>INDEX('1'!AD:AD,INDEX(4^8-LARGE((حسوب=$R$2)*(تواريخ&gt;=$P$3)*(تواريخ&lt;=$AD$3)*(4^8-ROW(حسوب)),ROWS(AC$9:AC637)),0))</f>
        <v>0</v>
      </c>
      <c r="AD637" s="81">
        <f>INDEX('1'!AE:AE,INDEX(4^8-LARGE((حسوب=$R$2)*(تواريخ&gt;=$P$3)*(تواريخ&lt;=$AD$3)*(4^8-ROW(حسوب)),ROWS(AD$9:AD637)),0))</f>
        <v>0</v>
      </c>
      <c r="AE637" s="57"/>
      <c r="AF637" s="57"/>
      <c r="AG637" s="58"/>
      <c r="AH637" s="58"/>
      <c r="AI637" s="58"/>
      <c r="AJ637" s="58"/>
      <c r="AK637" s="58"/>
      <c r="AL637" s="58"/>
      <c r="AM637" s="58"/>
      <c r="AN637" s="58"/>
      <c r="AO637" s="58"/>
      <c r="AP637" s="58"/>
      <c r="AQ637" s="57"/>
      <c r="AR637" s="57"/>
      <c r="AS637" s="80">
        <f>INDEX('1'!AY:AY,INDEX(4^8-LARGE((حسوب=$R$2)*(تواريخ&gt;=$P$3)*(تواريخ&lt;=$AD$3)*(4^8-ROW(حسوب)),ROWS(AS$9:AS637)),0))</f>
        <v>0</v>
      </c>
      <c r="AT637" s="80">
        <f>INDEX('1'!AX:AX,INDEX(4^8-LARGE((حسوب=$R$2)*(تواريخ&gt;=$P$3)*(تواريخ&lt;=$AD$3)*(4^8-ROW(حسوب)),ROWS(AT$9:AT637)),0))</f>
        <v>0</v>
      </c>
      <c r="AU637" s="80">
        <f>INDEX('1'!BA:BA,INDEX(4^8-LARGE((حسوب=$R$2)*(تواريخ&gt;=$P$3)*(تواريخ&lt;=$AD$3)*(4^8-ROW(حسوب)),ROWS(AU$9:AU637)),0))</f>
        <v>0</v>
      </c>
      <c r="AV637" s="80">
        <f>INDEX('1'!AZ:AZ,INDEX(4^8-LARGE((حسوب=$R$2)*(تواريخ&gt;=$P$3)*(تواريخ&lt;=$AD$3)*(4^8-ROW(حسوب)),ROWS(AV$9:AV637)),0))</f>
        <v>0</v>
      </c>
      <c r="AW637" s="79" t="str">
        <f t="shared" si="12"/>
        <v/>
      </c>
    </row>
    <row r="638" spans="6:49" ht="18">
      <c r="F638" s="83">
        <f>IF($G638="","",(INDEX('1'!A:A,INDEX(4^8-LARGE((حسوب=$R$2)*(تواريخ&gt;=$P$3)*(تواريخ&lt;=$AD$3)*(4^8-ROW(حسوب)),ROWS(F$9:F638)),0))))</f>
        <v>0</v>
      </c>
      <c r="G638" s="84">
        <f>INDEX('1'!AT:AT,INDEX(4^8-LARGE((حسوب=$R$2)*(تواريخ&gt;=$P$3)*(تواريخ&lt;=$AD$3)*(4^8-ROW(حسوب)),ROWS(G$9:G638)),0))</f>
        <v>0</v>
      </c>
      <c r="H638" s="84">
        <f>INDEX('1'!AV:AV,INDEX(4^8-LARGE((حسوب=$R$2)*(تواريخ&gt;=$P$3)*(تواريخ&lt;=$AD$3)*(4^8-ROW(حسوب)),ROWS(H$9:H638)),0))</f>
        <v>0</v>
      </c>
      <c r="I638" s="81">
        <f>INDEX('1'!J:J,INDEX(4^8-LARGE((حسوب=$R$2)*(تواريخ&gt;=$P$3)*(تواريخ&lt;=$AD$3)*(4^8-ROW(حسوب)),ROWS(I$9:I638)),0))</f>
        <v>0</v>
      </c>
      <c r="J638" s="81">
        <f>INDEX('1'!K:K,INDEX(4^8-LARGE((حسوب=$R$2)*(تواريخ&gt;=$P$3)*(تواريخ&lt;=$AD$3)*(4^8-ROW(حسوب)),ROWS(J$9:J638)),0))</f>
        <v>0</v>
      </c>
      <c r="K638" s="81">
        <f>INDEX('1'!L:L,INDEX(4^8-LARGE((حسوب=$R$2)*(تواريخ&gt;=$P$3)*(تواريخ&lt;=$AD$3)*(4^8-ROW(حسوب)),ROWS(K$9:K638)),0))</f>
        <v>0</v>
      </c>
      <c r="L638" s="81">
        <f>INDEX('1'!M:M,INDEX(4^8-LARGE((حسوب=$R$2)*(تواريخ&gt;=$P$3)*(تواريخ&lt;=$AD$3)*(4^8-ROW(حسوب)),ROWS(L$9:L638)),0))</f>
        <v>0</v>
      </c>
      <c r="M638" s="81">
        <f>INDEX('1'!N:N,INDEX(4^8-LARGE((حسوب=$R$2)*(تواريخ&gt;=$P$3)*(تواريخ&lt;=$AD$3)*(4^8-ROW(حسوب)),ROWS(M$9:M638)),0))</f>
        <v>0</v>
      </c>
      <c r="N638" s="81">
        <f>INDEX('1'!O:O,INDEX(4^8-LARGE((حسوب=$R$2)*(تواريخ&gt;=$P$3)*(تواريخ&lt;=$AD$3)*(4^8-ROW(حسوب)),ROWS(N$9:N638)),0))</f>
        <v>0</v>
      </c>
      <c r="O638" s="81">
        <f>INDEX('1'!P:P,INDEX(4^8-LARGE((حسوب=$R$2)*(تواريخ&gt;=$P$3)*(تواريخ&lt;=$AD$3)*(4^8-ROW(حسوب)),ROWS(O$9:O638)),0))</f>
        <v>0</v>
      </c>
      <c r="P638" s="81">
        <f>INDEX('1'!Q:Q,INDEX(4^8-LARGE((حسوب=$R$2)*(تواريخ&gt;=$P$3)*(تواريخ&lt;=$AD$3)*(4^8-ROW(حسوب)),ROWS(P$9:P638)),0))</f>
        <v>0</v>
      </c>
      <c r="Q638" s="81">
        <f>INDEX('1'!R:R,INDEX(4^8-LARGE((حسوب=$R$2)*(تواريخ&gt;=$P$3)*(تواريخ&lt;=$AD$3)*(4^8-ROW(حسوب)),ROWS(Q$9:Q638)),0))</f>
        <v>0</v>
      </c>
      <c r="R638" s="81">
        <f>INDEX('1'!S:S,INDEX(4^8-LARGE((حسوب=$R$2)*(تواريخ&gt;=$P$3)*(تواريخ&lt;=$AD$3)*(4^8-ROW(حسوب)),ROWS(R$9:R638)),0))</f>
        <v>0</v>
      </c>
      <c r="S638" s="81">
        <f>INDEX('1'!T:T,INDEX(4^8-LARGE((حسوب=$R$2)*(تواريخ&gt;=$P$3)*(تواريخ&lt;=$AD$3)*(4^8-ROW(حسوب)),ROWS(S$9:S638)),0))</f>
        <v>0</v>
      </c>
      <c r="T638" s="81">
        <f>INDEX('1'!U:U,INDEX(4^8-LARGE((حسوب=$R$2)*(تواريخ&gt;=$P$3)*(تواريخ&lt;=$AD$3)*(4^8-ROW(حسوب)),ROWS(T$9:T638)),0))</f>
        <v>0</v>
      </c>
      <c r="U638" s="81">
        <f>INDEX('1'!V:V,INDEX(4^8-LARGE((حسوب=$R$2)*(تواريخ&gt;=$P$3)*(تواريخ&lt;=$AD$3)*(4^8-ROW(حسوب)),ROWS(U$9:U638)),0))</f>
        <v>0</v>
      </c>
      <c r="V638" s="81">
        <f>INDEX('1'!W:W,INDEX(4^8-LARGE((حسوب=$R$2)*(تواريخ&gt;=$P$3)*(تواريخ&lt;=$AD$3)*(4^8-ROW(حسوب)),ROWS(V$9:V638)),0))</f>
        <v>0</v>
      </c>
      <c r="W638" s="81">
        <f>INDEX('1'!X:X,INDEX(4^8-LARGE((حسوب=$R$2)*(تواريخ&gt;=$P$3)*(تواريخ&lt;=$AD$3)*(4^8-ROW(حسوب)),ROWS(W$9:W638)),0))</f>
        <v>0</v>
      </c>
      <c r="X638" s="81">
        <f>INDEX('1'!Y:Y,INDEX(4^8-LARGE((حسوب=$R$2)*(تواريخ&gt;=$P$3)*(تواريخ&lt;=$AD$3)*(4^8-ROW(حسوب)),ROWS(X$9:X638)),0))</f>
        <v>0</v>
      </c>
      <c r="Y638" s="81">
        <f>INDEX('1'!Z:Z,INDEX(4^8-LARGE((حسوب=$R$2)*(تواريخ&gt;=$P$3)*(تواريخ&lt;=$AD$3)*(4^8-ROW(حسوب)),ROWS(Y$9:Y638)),0))</f>
        <v>0</v>
      </c>
      <c r="Z638" s="81">
        <f>INDEX('1'!AA:AA,INDEX(4^8-LARGE((حسوب=$R$2)*(تواريخ&gt;=$P$3)*(تواريخ&lt;=$AD$3)*(4^8-ROW(حسوب)),ROWS(Z$9:Z638)),0))</f>
        <v>0</v>
      </c>
      <c r="AA638" s="81">
        <f>INDEX('1'!AB:AB,INDEX(4^8-LARGE((حسوب=$R$2)*(تواريخ&gt;=$P$3)*(تواريخ&lt;=$AD$3)*(4^8-ROW(حسوب)),ROWS(AA$9:AA638)),0))</f>
        <v>0</v>
      </c>
      <c r="AB638" s="81">
        <f>INDEX('1'!AC:AC,INDEX(4^8-LARGE((حسوب=$R$2)*(تواريخ&gt;=$P$3)*(تواريخ&lt;=$AD$3)*(4^8-ROW(حسوب)),ROWS(AB$9:AB638)),0))</f>
        <v>0</v>
      </c>
      <c r="AC638" s="81">
        <f>INDEX('1'!AD:AD,INDEX(4^8-LARGE((حسوب=$R$2)*(تواريخ&gt;=$P$3)*(تواريخ&lt;=$AD$3)*(4^8-ROW(حسوب)),ROWS(AC$9:AC638)),0))</f>
        <v>0</v>
      </c>
      <c r="AD638" s="81">
        <f>INDEX('1'!AE:AE,INDEX(4^8-LARGE((حسوب=$R$2)*(تواريخ&gt;=$P$3)*(تواريخ&lt;=$AD$3)*(4^8-ROW(حسوب)),ROWS(AD$9:AD638)),0))</f>
        <v>0</v>
      </c>
      <c r="AE638" s="57"/>
      <c r="AF638" s="57"/>
      <c r="AG638" s="58"/>
      <c r="AH638" s="58"/>
      <c r="AI638" s="58"/>
      <c r="AJ638" s="58"/>
      <c r="AK638" s="58"/>
      <c r="AL638" s="58"/>
      <c r="AM638" s="58"/>
      <c r="AN638" s="58"/>
      <c r="AO638" s="58"/>
      <c r="AP638" s="58"/>
      <c r="AQ638" s="57"/>
      <c r="AR638" s="57"/>
      <c r="AS638" s="80">
        <f>INDEX('1'!AY:AY,INDEX(4^8-LARGE((حسوب=$R$2)*(تواريخ&gt;=$P$3)*(تواريخ&lt;=$AD$3)*(4^8-ROW(حسوب)),ROWS(AS$9:AS638)),0))</f>
        <v>0</v>
      </c>
      <c r="AT638" s="80">
        <f>INDEX('1'!AX:AX,INDEX(4^8-LARGE((حسوب=$R$2)*(تواريخ&gt;=$P$3)*(تواريخ&lt;=$AD$3)*(4^8-ROW(حسوب)),ROWS(AT$9:AT638)),0))</f>
        <v>0</v>
      </c>
      <c r="AU638" s="80">
        <f>INDEX('1'!BA:BA,INDEX(4^8-LARGE((حسوب=$R$2)*(تواريخ&gt;=$P$3)*(تواريخ&lt;=$AD$3)*(4^8-ROW(حسوب)),ROWS(AU$9:AU638)),0))</f>
        <v>0</v>
      </c>
      <c r="AV638" s="80">
        <f>INDEX('1'!AZ:AZ,INDEX(4^8-LARGE((حسوب=$R$2)*(تواريخ&gt;=$P$3)*(تواريخ&lt;=$AD$3)*(4^8-ROW(حسوب)),ROWS(AV$9:AV638)),0))</f>
        <v>0</v>
      </c>
      <c r="AW638" s="79" t="str">
        <f t="shared" si="12"/>
        <v/>
      </c>
    </row>
    <row r="639" spans="6:49" ht="18">
      <c r="F639" s="83">
        <f>IF($G639="","",(INDEX('1'!A:A,INDEX(4^8-LARGE((حسوب=$R$2)*(تواريخ&gt;=$P$3)*(تواريخ&lt;=$AD$3)*(4^8-ROW(حسوب)),ROWS(F$9:F639)),0))))</f>
        <v>0</v>
      </c>
      <c r="G639" s="84">
        <f>INDEX('1'!AT:AT,INDEX(4^8-LARGE((حسوب=$R$2)*(تواريخ&gt;=$P$3)*(تواريخ&lt;=$AD$3)*(4^8-ROW(حسوب)),ROWS(G$9:G639)),0))</f>
        <v>0</v>
      </c>
      <c r="H639" s="84">
        <f>INDEX('1'!AV:AV,INDEX(4^8-LARGE((حسوب=$R$2)*(تواريخ&gt;=$P$3)*(تواريخ&lt;=$AD$3)*(4^8-ROW(حسوب)),ROWS(H$9:H639)),0))</f>
        <v>0</v>
      </c>
      <c r="I639" s="81">
        <f>INDEX('1'!J:J,INDEX(4^8-LARGE((حسوب=$R$2)*(تواريخ&gt;=$P$3)*(تواريخ&lt;=$AD$3)*(4^8-ROW(حسوب)),ROWS(I$9:I639)),0))</f>
        <v>0</v>
      </c>
      <c r="J639" s="81">
        <f>INDEX('1'!K:K,INDEX(4^8-LARGE((حسوب=$R$2)*(تواريخ&gt;=$P$3)*(تواريخ&lt;=$AD$3)*(4^8-ROW(حسوب)),ROWS(J$9:J639)),0))</f>
        <v>0</v>
      </c>
      <c r="K639" s="81">
        <f>INDEX('1'!L:L,INDEX(4^8-LARGE((حسوب=$R$2)*(تواريخ&gt;=$P$3)*(تواريخ&lt;=$AD$3)*(4^8-ROW(حسوب)),ROWS(K$9:K639)),0))</f>
        <v>0</v>
      </c>
      <c r="L639" s="81">
        <f>INDEX('1'!M:M,INDEX(4^8-LARGE((حسوب=$R$2)*(تواريخ&gt;=$P$3)*(تواريخ&lt;=$AD$3)*(4^8-ROW(حسوب)),ROWS(L$9:L639)),0))</f>
        <v>0</v>
      </c>
      <c r="M639" s="81">
        <f>INDEX('1'!N:N,INDEX(4^8-LARGE((حسوب=$R$2)*(تواريخ&gt;=$P$3)*(تواريخ&lt;=$AD$3)*(4^8-ROW(حسوب)),ROWS(M$9:M639)),0))</f>
        <v>0</v>
      </c>
      <c r="N639" s="81">
        <f>INDEX('1'!O:O,INDEX(4^8-LARGE((حسوب=$R$2)*(تواريخ&gt;=$P$3)*(تواريخ&lt;=$AD$3)*(4^8-ROW(حسوب)),ROWS(N$9:N639)),0))</f>
        <v>0</v>
      </c>
      <c r="O639" s="81">
        <f>INDEX('1'!P:P,INDEX(4^8-LARGE((حسوب=$R$2)*(تواريخ&gt;=$P$3)*(تواريخ&lt;=$AD$3)*(4^8-ROW(حسوب)),ROWS(O$9:O639)),0))</f>
        <v>0</v>
      </c>
      <c r="P639" s="81">
        <f>INDEX('1'!Q:Q,INDEX(4^8-LARGE((حسوب=$R$2)*(تواريخ&gt;=$P$3)*(تواريخ&lt;=$AD$3)*(4^8-ROW(حسوب)),ROWS(P$9:P639)),0))</f>
        <v>0</v>
      </c>
      <c r="Q639" s="81">
        <f>INDEX('1'!R:R,INDEX(4^8-LARGE((حسوب=$R$2)*(تواريخ&gt;=$P$3)*(تواريخ&lt;=$AD$3)*(4^8-ROW(حسوب)),ROWS(Q$9:Q639)),0))</f>
        <v>0</v>
      </c>
      <c r="R639" s="81">
        <f>INDEX('1'!S:S,INDEX(4^8-LARGE((حسوب=$R$2)*(تواريخ&gt;=$P$3)*(تواريخ&lt;=$AD$3)*(4^8-ROW(حسوب)),ROWS(R$9:R639)),0))</f>
        <v>0</v>
      </c>
      <c r="S639" s="81">
        <f>INDEX('1'!T:T,INDEX(4^8-LARGE((حسوب=$R$2)*(تواريخ&gt;=$P$3)*(تواريخ&lt;=$AD$3)*(4^8-ROW(حسوب)),ROWS(S$9:S639)),0))</f>
        <v>0</v>
      </c>
      <c r="T639" s="81">
        <f>INDEX('1'!U:U,INDEX(4^8-LARGE((حسوب=$R$2)*(تواريخ&gt;=$P$3)*(تواريخ&lt;=$AD$3)*(4^8-ROW(حسوب)),ROWS(T$9:T639)),0))</f>
        <v>0</v>
      </c>
      <c r="U639" s="81">
        <f>INDEX('1'!V:V,INDEX(4^8-LARGE((حسوب=$R$2)*(تواريخ&gt;=$P$3)*(تواريخ&lt;=$AD$3)*(4^8-ROW(حسوب)),ROWS(U$9:U639)),0))</f>
        <v>0</v>
      </c>
      <c r="V639" s="81">
        <f>INDEX('1'!W:W,INDEX(4^8-LARGE((حسوب=$R$2)*(تواريخ&gt;=$P$3)*(تواريخ&lt;=$AD$3)*(4^8-ROW(حسوب)),ROWS(V$9:V639)),0))</f>
        <v>0</v>
      </c>
      <c r="W639" s="81">
        <f>INDEX('1'!X:X,INDEX(4^8-LARGE((حسوب=$R$2)*(تواريخ&gt;=$P$3)*(تواريخ&lt;=$AD$3)*(4^8-ROW(حسوب)),ROWS(W$9:W639)),0))</f>
        <v>0</v>
      </c>
      <c r="X639" s="81">
        <f>INDEX('1'!Y:Y,INDEX(4^8-LARGE((حسوب=$R$2)*(تواريخ&gt;=$P$3)*(تواريخ&lt;=$AD$3)*(4^8-ROW(حسوب)),ROWS(X$9:X639)),0))</f>
        <v>0</v>
      </c>
      <c r="Y639" s="81">
        <f>INDEX('1'!Z:Z,INDEX(4^8-LARGE((حسوب=$R$2)*(تواريخ&gt;=$P$3)*(تواريخ&lt;=$AD$3)*(4^8-ROW(حسوب)),ROWS(Y$9:Y639)),0))</f>
        <v>0</v>
      </c>
      <c r="Z639" s="81">
        <f>INDEX('1'!AA:AA,INDEX(4^8-LARGE((حسوب=$R$2)*(تواريخ&gt;=$P$3)*(تواريخ&lt;=$AD$3)*(4^8-ROW(حسوب)),ROWS(Z$9:Z639)),0))</f>
        <v>0</v>
      </c>
      <c r="AA639" s="81">
        <f>INDEX('1'!AB:AB,INDEX(4^8-LARGE((حسوب=$R$2)*(تواريخ&gt;=$P$3)*(تواريخ&lt;=$AD$3)*(4^8-ROW(حسوب)),ROWS(AA$9:AA639)),0))</f>
        <v>0</v>
      </c>
      <c r="AB639" s="81">
        <f>INDEX('1'!AC:AC,INDEX(4^8-LARGE((حسوب=$R$2)*(تواريخ&gt;=$P$3)*(تواريخ&lt;=$AD$3)*(4^8-ROW(حسوب)),ROWS(AB$9:AB639)),0))</f>
        <v>0</v>
      </c>
      <c r="AC639" s="81">
        <f>INDEX('1'!AD:AD,INDEX(4^8-LARGE((حسوب=$R$2)*(تواريخ&gt;=$P$3)*(تواريخ&lt;=$AD$3)*(4^8-ROW(حسوب)),ROWS(AC$9:AC639)),0))</f>
        <v>0</v>
      </c>
      <c r="AD639" s="81">
        <f>INDEX('1'!AE:AE,INDEX(4^8-LARGE((حسوب=$R$2)*(تواريخ&gt;=$P$3)*(تواريخ&lt;=$AD$3)*(4^8-ROW(حسوب)),ROWS(AD$9:AD639)),0))</f>
        <v>0</v>
      </c>
      <c r="AE639" s="57"/>
      <c r="AF639" s="57"/>
      <c r="AG639" s="58"/>
      <c r="AH639" s="58"/>
      <c r="AI639" s="58"/>
      <c r="AJ639" s="58"/>
      <c r="AK639" s="58"/>
      <c r="AL639" s="58"/>
      <c r="AM639" s="58"/>
      <c r="AN639" s="58"/>
      <c r="AO639" s="58"/>
      <c r="AP639" s="58"/>
      <c r="AQ639" s="57"/>
      <c r="AR639" s="57"/>
      <c r="AS639" s="80">
        <f>INDEX('1'!AY:AY,INDEX(4^8-LARGE((حسوب=$R$2)*(تواريخ&gt;=$P$3)*(تواريخ&lt;=$AD$3)*(4^8-ROW(حسوب)),ROWS(AS$9:AS639)),0))</f>
        <v>0</v>
      </c>
      <c r="AT639" s="80">
        <f>INDEX('1'!AX:AX,INDEX(4^8-LARGE((حسوب=$R$2)*(تواريخ&gt;=$P$3)*(تواريخ&lt;=$AD$3)*(4^8-ROW(حسوب)),ROWS(AT$9:AT639)),0))</f>
        <v>0</v>
      </c>
      <c r="AU639" s="80">
        <f>INDEX('1'!BA:BA,INDEX(4^8-LARGE((حسوب=$R$2)*(تواريخ&gt;=$P$3)*(تواريخ&lt;=$AD$3)*(4^8-ROW(حسوب)),ROWS(AU$9:AU639)),0))</f>
        <v>0</v>
      </c>
      <c r="AV639" s="80">
        <f>INDEX('1'!AZ:AZ,INDEX(4^8-LARGE((حسوب=$R$2)*(تواريخ&gt;=$P$3)*(تواريخ&lt;=$AD$3)*(4^8-ROW(حسوب)),ROWS(AV$9:AV639)),0))</f>
        <v>0</v>
      </c>
      <c r="AW639" s="79" t="str">
        <f t="shared" si="12"/>
        <v/>
      </c>
    </row>
    <row r="640" spans="6:49" ht="18">
      <c r="F640" s="83">
        <f>IF($G640="","",(INDEX('1'!A:A,INDEX(4^8-LARGE((حسوب=$R$2)*(تواريخ&gt;=$P$3)*(تواريخ&lt;=$AD$3)*(4^8-ROW(حسوب)),ROWS(F$9:F640)),0))))</f>
        <v>0</v>
      </c>
      <c r="G640" s="84">
        <f>INDEX('1'!AT:AT,INDEX(4^8-LARGE((حسوب=$R$2)*(تواريخ&gt;=$P$3)*(تواريخ&lt;=$AD$3)*(4^8-ROW(حسوب)),ROWS(G$9:G640)),0))</f>
        <v>0</v>
      </c>
      <c r="H640" s="84">
        <f>INDEX('1'!AV:AV,INDEX(4^8-LARGE((حسوب=$R$2)*(تواريخ&gt;=$P$3)*(تواريخ&lt;=$AD$3)*(4^8-ROW(حسوب)),ROWS(H$9:H640)),0))</f>
        <v>0</v>
      </c>
      <c r="I640" s="81">
        <f>INDEX('1'!J:J,INDEX(4^8-LARGE((حسوب=$R$2)*(تواريخ&gt;=$P$3)*(تواريخ&lt;=$AD$3)*(4^8-ROW(حسوب)),ROWS(I$9:I640)),0))</f>
        <v>0</v>
      </c>
      <c r="J640" s="81">
        <f>INDEX('1'!K:K,INDEX(4^8-LARGE((حسوب=$R$2)*(تواريخ&gt;=$P$3)*(تواريخ&lt;=$AD$3)*(4^8-ROW(حسوب)),ROWS(J$9:J640)),0))</f>
        <v>0</v>
      </c>
      <c r="K640" s="81">
        <f>INDEX('1'!L:L,INDEX(4^8-LARGE((حسوب=$R$2)*(تواريخ&gt;=$P$3)*(تواريخ&lt;=$AD$3)*(4^8-ROW(حسوب)),ROWS(K$9:K640)),0))</f>
        <v>0</v>
      </c>
      <c r="L640" s="81">
        <f>INDEX('1'!M:M,INDEX(4^8-LARGE((حسوب=$R$2)*(تواريخ&gt;=$P$3)*(تواريخ&lt;=$AD$3)*(4^8-ROW(حسوب)),ROWS(L$9:L640)),0))</f>
        <v>0</v>
      </c>
      <c r="M640" s="81">
        <f>INDEX('1'!N:N,INDEX(4^8-LARGE((حسوب=$R$2)*(تواريخ&gt;=$P$3)*(تواريخ&lt;=$AD$3)*(4^8-ROW(حسوب)),ROWS(M$9:M640)),0))</f>
        <v>0</v>
      </c>
      <c r="N640" s="81">
        <f>INDEX('1'!O:O,INDEX(4^8-LARGE((حسوب=$R$2)*(تواريخ&gt;=$P$3)*(تواريخ&lt;=$AD$3)*(4^8-ROW(حسوب)),ROWS(N$9:N640)),0))</f>
        <v>0</v>
      </c>
      <c r="O640" s="81">
        <f>INDEX('1'!P:P,INDEX(4^8-LARGE((حسوب=$R$2)*(تواريخ&gt;=$P$3)*(تواريخ&lt;=$AD$3)*(4^8-ROW(حسوب)),ROWS(O$9:O640)),0))</f>
        <v>0</v>
      </c>
      <c r="P640" s="81">
        <f>INDEX('1'!Q:Q,INDEX(4^8-LARGE((حسوب=$R$2)*(تواريخ&gt;=$P$3)*(تواريخ&lt;=$AD$3)*(4^8-ROW(حسوب)),ROWS(P$9:P640)),0))</f>
        <v>0</v>
      </c>
      <c r="Q640" s="81">
        <f>INDEX('1'!R:R,INDEX(4^8-LARGE((حسوب=$R$2)*(تواريخ&gt;=$P$3)*(تواريخ&lt;=$AD$3)*(4^8-ROW(حسوب)),ROWS(Q$9:Q640)),0))</f>
        <v>0</v>
      </c>
      <c r="R640" s="81">
        <f>INDEX('1'!S:S,INDEX(4^8-LARGE((حسوب=$R$2)*(تواريخ&gt;=$P$3)*(تواريخ&lt;=$AD$3)*(4^8-ROW(حسوب)),ROWS(R$9:R640)),0))</f>
        <v>0</v>
      </c>
      <c r="S640" s="81">
        <f>INDEX('1'!T:T,INDEX(4^8-LARGE((حسوب=$R$2)*(تواريخ&gt;=$P$3)*(تواريخ&lt;=$AD$3)*(4^8-ROW(حسوب)),ROWS(S$9:S640)),0))</f>
        <v>0</v>
      </c>
      <c r="T640" s="81">
        <f>INDEX('1'!U:U,INDEX(4^8-LARGE((حسوب=$R$2)*(تواريخ&gt;=$P$3)*(تواريخ&lt;=$AD$3)*(4^8-ROW(حسوب)),ROWS(T$9:T640)),0))</f>
        <v>0</v>
      </c>
      <c r="U640" s="81">
        <f>INDEX('1'!V:V,INDEX(4^8-LARGE((حسوب=$R$2)*(تواريخ&gt;=$P$3)*(تواريخ&lt;=$AD$3)*(4^8-ROW(حسوب)),ROWS(U$9:U640)),0))</f>
        <v>0</v>
      </c>
      <c r="V640" s="81">
        <f>INDEX('1'!W:W,INDEX(4^8-LARGE((حسوب=$R$2)*(تواريخ&gt;=$P$3)*(تواريخ&lt;=$AD$3)*(4^8-ROW(حسوب)),ROWS(V$9:V640)),0))</f>
        <v>0</v>
      </c>
      <c r="W640" s="81">
        <f>INDEX('1'!X:X,INDEX(4^8-LARGE((حسوب=$R$2)*(تواريخ&gt;=$P$3)*(تواريخ&lt;=$AD$3)*(4^8-ROW(حسوب)),ROWS(W$9:W640)),0))</f>
        <v>0</v>
      </c>
      <c r="X640" s="81">
        <f>INDEX('1'!Y:Y,INDEX(4^8-LARGE((حسوب=$R$2)*(تواريخ&gt;=$P$3)*(تواريخ&lt;=$AD$3)*(4^8-ROW(حسوب)),ROWS(X$9:X640)),0))</f>
        <v>0</v>
      </c>
      <c r="Y640" s="81">
        <f>INDEX('1'!Z:Z,INDEX(4^8-LARGE((حسوب=$R$2)*(تواريخ&gt;=$P$3)*(تواريخ&lt;=$AD$3)*(4^8-ROW(حسوب)),ROWS(Y$9:Y640)),0))</f>
        <v>0</v>
      </c>
      <c r="Z640" s="81">
        <f>INDEX('1'!AA:AA,INDEX(4^8-LARGE((حسوب=$R$2)*(تواريخ&gt;=$P$3)*(تواريخ&lt;=$AD$3)*(4^8-ROW(حسوب)),ROWS(Z$9:Z640)),0))</f>
        <v>0</v>
      </c>
      <c r="AA640" s="81">
        <f>INDEX('1'!AB:AB,INDEX(4^8-LARGE((حسوب=$R$2)*(تواريخ&gt;=$P$3)*(تواريخ&lt;=$AD$3)*(4^8-ROW(حسوب)),ROWS(AA$9:AA640)),0))</f>
        <v>0</v>
      </c>
      <c r="AB640" s="81">
        <f>INDEX('1'!AC:AC,INDEX(4^8-LARGE((حسوب=$R$2)*(تواريخ&gt;=$P$3)*(تواريخ&lt;=$AD$3)*(4^8-ROW(حسوب)),ROWS(AB$9:AB640)),0))</f>
        <v>0</v>
      </c>
      <c r="AC640" s="81">
        <f>INDEX('1'!AD:AD,INDEX(4^8-LARGE((حسوب=$R$2)*(تواريخ&gt;=$P$3)*(تواريخ&lt;=$AD$3)*(4^8-ROW(حسوب)),ROWS(AC$9:AC640)),0))</f>
        <v>0</v>
      </c>
      <c r="AD640" s="81">
        <f>INDEX('1'!AE:AE,INDEX(4^8-LARGE((حسوب=$R$2)*(تواريخ&gt;=$P$3)*(تواريخ&lt;=$AD$3)*(4^8-ROW(حسوب)),ROWS(AD$9:AD640)),0))</f>
        <v>0</v>
      </c>
      <c r="AE640" s="57"/>
      <c r="AF640" s="57"/>
      <c r="AG640" s="58"/>
      <c r="AH640" s="58"/>
      <c r="AI640" s="58"/>
      <c r="AJ640" s="58"/>
      <c r="AK640" s="58"/>
      <c r="AL640" s="58"/>
      <c r="AM640" s="58"/>
      <c r="AN640" s="58"/>
      <c r="AO640" s="58"/>
      <c r="AP640" s="58"/>
      <c r="AQ640" s="57"/>
      <c r="AR640" s="57"/>
      <c r="AS640" s="80">
        <f>INDEX('1'!AY:AY,INDEX(4^8-LARGE((حسوب=$R$2)*(تواريخ&gt;=$P$3)*(تواريخ&lt;=$AD$3)*(4^8-ROW(حسوب)),ROWS(AS$9:AS640)),0))</f>
        <v>0</v>
      </c>
      <c r="AT640" s="80">
        <f>INDEX('1'!AX:AX,INDEX(4^8-LARGE((حسوب=$R$2)*(تواريخ&gt;=$P$3)*(تواريخ&lt;=$AD$3)*(4^8-ROW(حسوب)),ROWS(AT$9:AT640)),0))</f>
        <v>0</v>
      </c>
      <c r="AU640" s="80">
        <f>INDEX('1'!BA:BA,INDEX(4^8-LARGE((حسوب=$R$2)*(تواريخ&gt;=$P$3)*(تواريخ&lt;=$AD$3)*(4^8-ROW(حسوب)),ROWS(AU$9:AU640)),0))</f>
        <v>0</v>
      </c>
      <c r="AV640" s="80">
        <f>INDEX('1'!AZ:AZ,INDEX(4^8-LARGE((حسوب=$R$2)*(تواريخ&gt;=$P$3)*(تواريخ&lt;=$AD$3)*(4^8-ROW(حسوب)),ROWS(AV$9:AV640)),0))</f>
        <v>0</v>
      </c>
      <c r="AW640" s="79" t="str">
        <f t="shared" si="12"/>
        <v/>
      </c>
    </row>
    <row r="641" spans="6:49" ht="18">
      <c r="F641" s="83">
        <f>IF($G641="","",(INDEX('1'!A:A,INDEX(4^8-LARGE((حسوب=$R$2)*(تواريخ&gt;=$P$3)*(تواريخ&lt;=$AD$3)*(4^8-ROW(حسوب)),ROWS(F$9:F641)),0))))</f>
        <v>0</v>
      </c>
      <c r="G641" s="84">
        <f>INDEX('1'!AT:AT,INDEX(4^8-LARGE((حسوب=$R$2)*(تواريخ&gt;=$P$3)*(تواريخ&lt;=$AD$3)*(4^8-ROW(حسوب)),ROWS(G$9:G641)),0))</f>
        <v>0</v>
      </c>
      <c r="H641" s="84">
        <f>INDEX('1'!AV:AV,INDEX(4^8-LARGE((حسوب=$R$2)*(تواريخ&gt;=$P$3)*(تواريخ&lt;=$AD$3)*(4^8-ROW(حسوب)),ROWS(H$9:H641)),0))</f>
        <v>0</v>
      </c>
      <c r="I641" s="81">
        <f>INDEX('1'!J:J,INDEX(4^8-LARGE((حسوب=$R$2)*(تواريخ&gt;=$P$3)*(تواريخ&lt;=$AD$3)*(4^8-ROW(حسوب)),ROWS(I$9:I641)),0))</f>
        <v>0</v>
      </c>
      <c r="J641" s="81">
        <f>INDEX('1'!K:K,INDEX(4^8-LARGE((حسوب=$R$2)*(تواريخ&gt;=$P$3)*(تواريخ&lt;=$AD$3)*(4^8-ROW(حسوب)),ROWS(J$9:J641)),0))</f>
        <v>0</v>
      </c>
      <c r="K641" s="81">
        <f>INDEX('1'!L:L,INDEX(4^8-LARGE((حسوب=$R$2)*(تواريخ&gt;=$P$3)*(تواريخ&lt;=$AD$3)*(4^8-ROW(حسوب)),ROWS(K$9:K641)),0))</f>
        <v>0</v>
      </c>
      <c r="L641" s="81">
        <f>INDEX('1'!M:M,INDEX(4^8-LARGE((حسوب=$R$2)*(تواريخ&gt;=$P$3)*(تواريخ&lt;=$AD$3)*(4^8-ROW(حسوب)),ROWS(L$9:L641)),0))</f>
        <v>0</v>
      </c>
      <c r="M641" s="81">
        <f>INDEX('1'!N:N,INDEX(4^8-LARGE((حسوب=$R$2)*(تواريخ&gt;=$P$3)*(تواريخ&lt;=$AD$3)*(4^8-ROW(حسوب)),ROWS(M$9:M641)),0))</f>
        <v>0</v>
      </c>
      <c r="N641" s="81">
        <f>INDEX('1'!O:O,INDEX(4^8-LARGE((حسوب=$R$2)*(تواريخ&gt;=$P$3)*(تواريخ&lt;=$AD$3)*(4^8-ROW(حسوب)),ROWS(N$9:N641)),0))</f>
        <v>0</v>
      </c>
      <c r="O641" s="81">
        <f>INDEX('1'!P:P,INDEX(4^8-LARGE((حسوب=$R$2)*(تواريخ&gt;=$P$3)*(تواريخ&lt;=$AD$3)*(4^8-ROW(حسوب)),ROWS(O$9:O641)),0))</f>
        <v>0</v>
      </c>
      <c r="P641" s="81">
        <f>INDEX('1'!Q:Q,INDEX(4^8-LARGE((حسوب=$R$2)*(تواريخ&gt;=$P$3)*(تواريخ&lt;=$AD$3)*(4^8-ROW(حسوب)),ROWS(P$9:P641)),0))</f>
        <v>0</v>
      </c>
      <c r="Q641" s="81">
        <f>INDEX('1'!R:R,INDEX(4^8-LARGE((حسوب=$R$2)*(تواريخ&gt;=$P$3)*(تواريخ&lt;=$AD$3)*(4^8-ROW(حسوب)),ROWS(Q$9:Q641)),0))</f>
        <v>0</v>
      </c>
      <c r="R641" s="81">
        <f>INDEX('1'!S:S,INDEX(4^8-LARGE((حسوب=$R$2)*(تواريخ&gt;=$P$3)*(تواريخ&lt;=$AD$3)*(4^8-ROW(حسوب)),ROWS(R$9:R641)),0))</f>
        <v>0</v>
      </c>
      <c r="S641" s="81">
        <f>INDEX('1'!T:T,INDEX(4^8-LARGE((حسوب=$R$2)*(تواريخ&gt;=$P$3)*(تواريخ&lt;=$AD$3)*(4^8-ROW(حسوب)),ROWS(S$9:S641)),0))</f>
        <v>0</v>
      </c>
      <c r="T641" s="81">
        <f>INDEX('1'!U:U,INDEX(4^8-LARGE((حسوب=$R$2)*(تواريخ&gt;=$P$3)*(تواريخ&lt;=$AD$3)*(4^8-ROW(حسوب)),ROWS(T$9:T641)),0))</f>
        <v>0</v>
      </c>
      <c r="U641" s="81">
        <f>INDEX('1'!V:V,INDEX(4^8-LARGE((حسوب=$R$2)*(تواريخ&gt;=$P$3)*(تواريخ&lt;=$AD$3)*(4^8-ROW(حسوب)),ROWS(U$9:U641)),0))</f>
        <v>0</v>
      </c>
      <c r="V641" s="81">
        <f>INDEX('1'!W:W,INDEX(4^8-LARGE((حسوب=$R$2)*(تواريخ&gt;=$P$3)*(تواريخ&lt;=$AD$3)*(4^8-ROW(حسوب)),ROWS(V$9:V641)),0))</f>
        <v>0</v>
      </c>
      <c r="W641" s="81">
        <f>INDEX('1'!X:X,INDEX(4^8-LARGE((حسوب=$R$2)*(تواريخ&gt;=$P$3)*(تواريخ&lt;=$AD$3)*(4^8-ROW(حسوب)),ROWS(W$9:W641)),0))</f>
        <v>0</v>
      </c>
      <c r="X641" s="81">
        <f>INDEX('1'!Y:Y,INDEX(4^8-LARGE((حسوب=$R$2)*(تواريخ&gt;=$P$3)*(تواريخ&lt;=$AD$3)*(4^8-ROW(حسوب)),ROWS(X$9:X641)),0))</f>
        <v>0</v>
      </c>
      <c r="Y641" s="81">
        <f>INDEX('1'!Z:Z,INDEX(4^8-LARGE((حسوب=$R$2)*(تواريخ&gt;=$P$3)*(تواريخ&lt;=$AD$3)*(4^8-ROW(حسوب)),ROWS(Y$9:Y641)),0))</f>
        <v>0</v>
      </c>
      <c r="Z641" s="81">
        <f>INDEX('1'!AA:AA,INDEX(4^8-LARGE((حسوب=$R$2)*(تواريخ&gt;=$P$3)*(تواريخ&lt;=$AD$3)*(4^8-ROW(حسوب)),ROWS(Z$9:Z641)),0))</f>
        <v>0</v>
      </c>
      <c r="AA641" s="81">
        <f>INDEX('1'!AB:AB,INDEX(4^8-LARGE((حسوب=$R$2)*(تواريخ&gt;=$P$3)*(تواريخ&lt;=$AD$3)*(4^8-ROW(حسوب)),ROWS(AA$9:AA641)),0))</f>
        <v>0</v>
      </c>
      <c r="AB641" s="81">
        <f>INDEX('1'!AC:AC,INDEX(4^8-LARGE((حسوب=$R$2)*(تواريخ&gt;=$P$3)*(تواريخ&lt;=$AD$3)*(4^8-ROW(حسوب)),ROWS(AB$9:AB641)),0))</f>
        <v>0</v>
      </c>
      <c r="AC641" s="81">
        <f>INDEX('1'!AD:AD,INDEX(4^8-LARGE((حسوب=$R$2)*(تواريخ&gt;=$P$3)*(تواريخ&lt;=$AD$3)*(4^8-ROW(حسوب)),ROWS(AC$9:AC641)),0))</f>
        <v>0</v>
      </c>
      <c r="AD641" s="81">
        <f>INDEX('1'!AE:AE,INDEX(4^8-LARGE((حسوب=$R$2)*(تواريخ&gt;=$P$3)*(تواريخ&lt;=$AD$3)*(4^8-ROW(حسوب)),ROWS(AD$9:AD641)),0))</f>
        <v>0</v>
      </c>
      <c r="AE641" s="57"/>
      <c r="AF641" s="57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7"/>
      <c r="AR641" s="57"/>
      <c r="AS641" s="80">
        <f>INDEX('1'!AY:AY,INDEX(4^8-LARGE((حسوب=$R$2)*(تواريخ&gt;=$P$3)*(تواريخ&lt;=$AD$3)*(4^8-ROW(حسوب)),ROWS(AS$9:AS641)),0))</f>
        <v>0</v>
      </c>
      <c r="AT641" s="80">
        <f>INDEX('1'!AX:AX,INDEX(4^8-LARGE((حسوب=$R$2)*(تواريخ&gt;=$P$3)*(تواريخ&lt;=$AD$3)*(4^8-ROW(حسوب)),ROWS(AT$9:AT641)),0))</f>
        <v>0</v>
      </c>
      <c r="AU641" s="80">
        <f>INDEX('1'!BA:BA,INDEX(4^8-LARGE((حسوب=$R$2)*(تواريخ&gt;=$P$3)*(تواريخ&lt;=$AD$3)*(4^8-ROW(حسوب)),ROWS(AU$9:AU641)),0))</f>
        <v>0</v>
      </c>
      <c r="AV641" s="80">
        <f>INDEX('1'!AZ:AZ,INDEX(4^8-LARGE((حسوب=$R$2)*(تواريخ&gt;=$P$3)*(تواريخ&lt;=$AD$3)*(4^8-ROW(حسوب)),ROWS(AV$9:AV641)),0))</f>
        <v>0</v>
      </c>
      <c r="AW641" s="79" t="str">
        <f t="shared" si="12"/>
        <v/>
      </c>
    </row>
    <row r="642" spans="6:49" ht="18">
      <c r="F642" s="83">
        <f>IF($G642="","",(INDEX('1'!A:A,INDEX(4^8-LARGE((حسوب=$R$2)*(تواريخ&gt;=$P$3)*(تواريخ&lt;=$AD$3)*(4^8-ROW(حسوب)),ROWS(F$9:F642)),0))))</f>
        <v>0</v>
      </c>
      <c r="G642" s="84">
        <f>INDEX('1'!AT:AT,INDEX(4^8-LARGE((حسوب=$R$2)*(تواريخ&gt;=$P$3)*(تواريخ&lt;=$AD$3)*(4^8-ROW(حسوب)),ROWS(G$9:G642)),0))</f>
        <v>0</v>
      </c>
      <c r="H642" s="84">
        <f>INDEX('1'!AV:AV,INDEX(4^8-LARGE((حسوب=$R$2)*(تواريخ&gt;=$P$3)*(تواريخ&lt;=$AD$3)*(4^8-ROW(حسوب)),ROWS(H$9:H642)),0))</f>
        <v>0</v>
      </c>
      <c r="I642" s="81">
        <f>INDEX('1'!J:J,INDEX(4^8-LARGE((حسوب=$R$2)*(تواريخ&gt;=$P$3)*(تواريخ&lt;=$AD$3)*(4^8-ROW(حسوب)),ROWS(I$9:I642)),0))</f>
        <v>0</v>
      </c>
      <c r="J642" s="81">
        <f>INDEX('1'!K:K,INDEX(4^8-LARGE((حسوب=$R$2)*(تواريخ&gt;=$P$3)*(تواريخ&lt;=$AD$3)*(4^8-ROW(حسوب)),ROWS(J$9:J642)),0))</f>
        <v>0</v>
      </c>
      <c r="K642" s="81">
        <f>INDEX('1'!L:L,INDEX(4^8-LARGE((حسوب=$R$2)*(تواريخ&gt;=$P$3)*(تواريخ&lt;=$AD$3)*(4^8-ROW(حسوب)),ROWS(K$9:K642)),0))</f>
        <v>0</v>
      </c>
      <c r="L642" s="81">
        <f>INDEX('1'!M:M,INDEX(4^8-LARGE((حسوب=$R$2)*(تواريخ&gt;=$P$3)*(تواريخ&lt;=$AD$3)*(4^8-ROW(حسوب)),ROWS(L$9:L642)),0))</f>
        <v>0</v>
      </c>
      <c r="M642" s="81">
        <f>INDEX('1'!N:N,INDEX(4^8-LARGE((حسوب=$R$2)*(تواريخ&gt;=$P$3)*(تواريخ&lt;=$AD$3)*(4^8-ROW(حسوب)),ROWS(M$9:M642)),0))</f>
        <v>0</v>
      </c>
      <c r="N642" s="81">
        <f>INDEX('1'!O:O,INDEX(4^8-LARGE((حسوب=$R$2)*(تواريخ&gt;=$P$3)*(تواريخ&lt;=$AD$3)*(4^8-ROW(حسوب)),ROWS(N$9:N642)),0))</f>
        <v>0</v>
      </c>
      <c r="O642" s="81">
        <f>INDEX('1'!P:P,INDEX(4^8-LARGE((حسوب=$R$2)*(تواريخ&gt;=$P$3)*(تواريخ&lt;=$AD$3)*(4^8-ROW(حسوب)),ROWS(O$9:O642)),0))</f>
        <v>0</v>
      </c>
      <c r="P642" s="81">
        <f>INDEX('1'!Q:Q,INDEX(4^8-LARGE((حسوب=$R$2)*(تواريخ&gt;=$P$3)*(تواريخ&lt;=$AD$3)*(4^8-ROW(حسوب)),ROWS(P$9:P642)),0))</f>
        <v>0</v>
      </c>
      <c r="Q642" s="81">
        <f>INDEX('1'!R:R,INDEX(4^8-LARGE((حسوب=$R$2)*(تواريخ&gt;=$P$3)*(تواريخ&lt;=$AD$3)*(4^8-ROW(حسوب)),ROWS(Q$9:Q642)),0))</f>
        <v>0</v>
      </c>
      <c r="R642" s="81">
        <f>INDEX('1'!S:S,INDEX(4^8-LARGE((حسوب=$R$2)*(تواريخ&gt;=$P$3)*(تواريخ&lt;=$AD$3)*(4^8-ROW(حسوب)),ROWS(R$9:R642)),0))</f>
        <v>0</v>
      </c>
      <c r="S642" s="81">
        <f>INDEX('1'!T:T,INDEX(4^8-LARGE((حسوب=$R$2)*(تواريخ&gt;=$P$3)*(تواريخ&lt;=$AD$3)*(4^8-ROW(حسوب)),ROWS(S$9:S642)),0))</f>
        <v>0</v>
      </c>
      <c r="T642" s="81">
        <f>INDEX('1'!U:U,INDEX(4^8-LARGE((حسوب=$R$2)*(تواريخ&gt;=$P$3)*(تواريخ&lt;=$AD$3)*(4^8-ROW(حسوب)),ROWS(T$9:T642)),0))</f>
        <v>0</v>
      </c>
      <c r="U642" s="81">
        <f>INDEX('1'!V:V,INDEX(4^8-LARGE((حسوب=$R$2)*(تواريخ&gt;=$P$3)*(تواريخ&lt;=$AD$3)*(4^8-ROW(حسوب)),ROWS(U$9:U642)),0))</f>
        <v>0</v>
      </c>
      <c r="V642" s="81">
        <f>INDEX('1'!W:W,INDEX(4^8-LARGE((حسوب=$R$2)*(تواريخ&gt;=$P$3)*(تواريخ&lt;=$AD$3)*(4^8-ROW(حسوب)),ROWS(V$9:V642)),0))</f>
        <v>0</v>
      </c>
      <c r="W642" s="81">
        <f>INDEX('1'!X:X,INDEX(4^8-LARGE((حسوب=$R$2)*(تواريخ&gt;=$P$3)*(تواريخ&lt;=$AD$3)*(4^8-ROW(حسوب)),ROWS(W$9:W642)),0))</f>
        <v>0</v>
      </c>
      <c r="X642" s="81">
        <f>INDEX('1'!Y:Y,INDEX(4^8-LARGE((حسوب=$R$2)*(تواريخ&gt;=$P$3)*(تواريخ&lt;=$AD$3)*(4^8-ROW(حسوب)),ROWS(X$9:X642)),0))</f>
        <v>0</v>
      </c>
      <c r="Y642" s="81">
        <f>INDEX('1'!Z:Z,INDEX(4^8-LARGE((حسوب=$R$2)*(تواريخ&gt;=$P$3)*(تواريخ&lt;=$AD$3)*(4^8-ROW(حسوب)),ROWS(Y$9:Y642)),0))</f>
        <v>0</v>
      </c>
      <c r="Z642" s="81">
        <f>INDEX('1'!AA:AA,INDEX(4^8-LARGE((حسوب=$R$2)*(تواريخ&gt;=$P$3)*(تواريخ&lt;=$AD$3)*(4^8-ROW(حسوب)),ROWS(Z$9:Z642)),0))</f>
        <v>0</v>
      </c>
      <c r="AA642" s="81">
        <f>INDEX('1'!AB:AB,INDEX(4^8-LARGE((حسوب=$R$2)*(تواريخ&gt;=$P$3)*(تواريخ&lt;=$AD$3)*(4^8-ROW(حسوب)),ROWS(AA$9:AA642)),0))</f>
        <v>0</v>
      </c>
      <c r="AB642" s="81">
        <f>INDEX('1'!AC:AC,INDEX(4^8-LARGE((حسوب=$R$2)*(تواريخ&gt;=$P$3)*(تواريخ&lt;=$AD$3)*(4^8-ROW(حسوب)),ROWS(AB$9:AB642)),0))</f>
        <v>0</v>
      </c>
      <c r="AC642" s="81">
        <f>INDEX('1'!AD:AD,INDEX(4^8-LARGE((حسوب=$R$2)*(تواريخ&gt;=$P$3)*(تواريخ&lt;=$AD$3)*(4^8-ROW(حسوب)),ROWS(AC$9:AC642)),0))</f>
        <v>0</v>
      </c>
      <c r="AD642" s="81">
        <f>INDEX('1'!AE:AE,INDEX(4^8-LARGE((حسوب=$R$2)*(تواريخ&gt;=$P$3)*(تواريخ&lt;=$AD$3)*(4^8-ROW(حسوب)),ROWS(AD$9:AD642)),0))</f>
        <v>0</v>
      </c>
      <c r="AE642" s="57"/>
      <c r="AF642" s="57"/>
      <c r="AG642" s="58"/>
      <c r="AH642" s="58"/>
      <c r="AI642" s="58"/>
      <c r="AJ642" s="58"/>
      <c r="AK642" s="58"/>
      <c r="AL642" s="58"/>
      <c r="AM642" s="58"/>
      <c r="AN642" s="58"/>
      <c r="AO642" s="58"/>
      <c r="AP642" s="58"/>
      <c r="AQ642" s="57"/>
      <c r="AR642" s="57"/>
      <c r="AS642" s="80">
        <f>INDEX('1'!AY:AY,INDEX(4^8-LARGE((حسوب=$R$2)*(تواريخ&gt;=$P$3)*(تواريخ&lt;=$AD$3)*(4^8-ROW(حسوب)),ROWS(AS$9:AS642)),0))</f>
        <v>0</v>
      </c>
      <c r="AT642" s="80">
        <f>INDEX('1'!AX:AX,INDEX(4^8-LARGE((حسوب=$R$2)*(تواريخ&gt;=$P$3)*(تواريخ&lt;=$AD$3)*(4^8-ROW(حسوب)),ROWS(AT$9:AT642)),0))</f>
        <v>0</v>
      </c>
      <c r="AU642" s="80">
        <f>INDEX('1'!BA:BA,INDEX(4^8-LARGE((حسوب=$R$2)*(تواريخ&gt;=$P$3)*(تواريخ&lt;=$AD$3)*(4^8-ROW(حسوب)),ROWS(AU$9:AU642)),0))</f>
        <v>0</v>
      </c>
      <c r="AV642" s="80">
        <f>INDEX('1'!AZ:AZ,INDEX(4^8-LARGE((حسوب=$R$2)*(تواريخ&gt;=$P$3)*(تواريخ&lt;=$AD$3)*(4^8-ROW(حسوب)),ROWS(AV$9:AV642)),0))</f>
        <v>0</v>
      </c>
      <c r="AW642" s="79" t="str">
        <f t="shared" si="12"/>
        <v/>
      </c>
    </row>
    <row r="643" spans="6:49" ht="18">
      <c r="F643" s="83">
        <f>IF($G643="","",(INDEX('1'!A:A,INDEX(4^8-LARGE((حسوب=$R$2)*(تواريخ&gt;=$P$3)*(تواريخ&lt;=$AD$3)*(4^8-ROW(حسوب)),ROWS(F$9:F643)),0))))</f>
        <v>0</v>
      </c>
      <c r="G643" s="84">
        <f>INDEX('1'!AT:AT,INDEX(4^8-LARGE((حسوب=$R$2)*(تواريخ&gt;=$P$3)*(تواريخ&lt;=$AD$3)*(4^8-ROW(حسوب)),ROWS(G$9:G643)),0))</f>
        <v>0</v>
      </c>
      <c r="H643" s="84">
        <f>INDEX('1'!AV:AV,INDEX(4^8-LARGE((حسوب=$R$2)*(تواريخ&gt;=$P$3)*(تواريخ&lt;=$AD$3)*(4^8-ROW(حسوب)),ROWS(H$9:H643)),0))</f>
        <v>0</v>
      </c>
      <c r="I643" s="81">
        <f>INDEX('1'!J:J,INDEX(4^8-LARGE((حسوب=$R$2)*(تواريخ&gt;=$P$3)*(تواريخ&lt;=$AD$3)*(4^8-ROW(حسوب)),ROWS(I$9:I643)),0))</f>
        <v>0</v>
      </c>
      <c r="J643" s="81">
        <f>INDEX('1'!K:K,INDEX(4^8-LARGE((حسوب=$R$2)*(تواريخ&gt;=$P$3)*(تواريخ&lt;=$AD$3)*(4^8-ROW(حسوب)),ROWS(J$9:J643)),0))</f>
        <v>0</v>
      </c>
      <c r="K643" s="81">
        <f>INDEX('1'!L:L,INDEX(4^8-LARGE((حسوب=$R$2)*(تواريخ&gt;=$P$3)*(تواريخ&lt;=$AD$3)*(4^8-ROW(حسوب)),ROWS(K$9:K643)),0))</f>
        <v>0</v>
      </c>
      <c r="L643" s="81">
        <f>INDEX('1'!M:M,INDEX(4^8-LARGE((حسوب=$R$2)*(تواريخ&gt;=$P$3)*(تواريخ&lt;=$AD$3)*(4^8-ROW(حسوب)),ROWS(L$9:L643)),0))</f>
        <v>0</v>
      </c>
      <c r="M643" s="81">
        <f>INDEX('1'!N:N,INDEX(4^8-LARGE((حسوب=$R$2)*(تواريخ&gt;=$P$3)*(تواريخ&lt;=$AD$3)*(4^8-ROW(حسوب)),ROWS(M$9:M643)),0))</f>
        <v>0</v>
      </c>
      <c r="N643" s="81">
        <f>INDEX('1'!O:O,INDEX(4^8-LARGE((حسوب=$R$2)*(تواريخ&gt;=$P$3)*(تواريخ&lt;=$AD$3)*(4^8-ROW(حسوب)),ROWS(N$9:N643)),0))</f>
        <v>0</v>
      </c>
      <c r="O643" s="81">
        <f>INDEX('1'!P:P,INDEX(4^8-LARGE((حسوب=$R$2)*(تواريخ&gt;=$P$3)*(تواريخ&lt;=$AD$3)*(4^8-ROW(حسوب)),ROWS(O$9:O643)),0))</f>
        <v>0</v>
      </c>
      <c r="P643" s="81">
        <f>INDEX('1'!Q:Q,INDEX(4^8-LARGE((حسوب=$R$2)*(تواريخ&gt;=$P$3)*(تواريخ&lt;=$AD$3)*(4^8-ROW(حسوب)),ROWS(P$9:P643)),0))</f>
        <v>0</v>
      </c>
      <c r="Q643" s="81">
        <f>INDEX('1'!R:R,INDEX(4^8-LARGE((حسوب=$R$2)*(تواريخ&gt;=$P$3)*(تواريخ&lt;=$AD$3)*(4^8-ROW(حسوب)),ROWS(Q$9:Q643)),0))</f>
        <v>0</v>
      </c>
      <c r="R643" s="81">
        <f>INDEX('1'!S:S,INDEX(4^8-LARGE((حسوب=$R$2)*(تواريخ&gt;=$P$3)*(تواريخ&lt;=$AD$3)*(4^8-ROW(حسوب)),ROWS(R$9:R643)),0))</f>
        <v>0</v>
      </c>
      <c r="S643" s="81">
        <f>INDEX('1'!T:T,INDEX(4^8-LARGE((حسوب=$R$2)*(تواريخ&gt;=$P$3)*(تواريخ&lt;=$AD$3)*(4^8-ROW(حسوب)),ROWS(S$9:S643)),0))</f>
        <v>0</v>
      </c>
      <c r="T643" s="81">
        <f>INDEX('1'!U:U,INDEX(4^8-LARGE((حسوب=$R$2)*(تواريخ&gt;=$P$3)*(تواريخ&lt;=$AD$3)*(4^8-ROW(حسوب)),ROWS(T$9:T643)),0))</f>
        <v>0</v>
      </c>
      <c r="U643" s="81">
        <f>INDEX('1'!V:V,INDEX(4^8-LARGE((حسوب=$R$2)*(تواريخ&gt;=$P$3)*(تواريخ&lt;=$AD$3)*(4^8-ROW(حسوب)),ROWS(U$9:U643)),0))</f>
        <v>0</v>
      </c>
      <c r="V643" s="81">
        <f>INDEX('1'!W:W,INDEX(4^8-LARGE((حسوب=$R$2)*(تواريخ&gt;=$P$3)*(تواريخ&lt;=$AD$3)*(4^8-ROW(حسوب)),ROWS(V$9:V643)),0))</f>
        <v>0</v>
      </c>
      <c r="W643" s="81">
        <f>INDEX('1'!X:X,INDEX(4^8-LARGE((حسوب=$R$2)*(تواريخ&gt;=$P$3)*(تواريخ&lt;=$AD$3)*(4^8-ROW(حسوب)),ROWS(W$9:W643)),0))</f>
        <v>0</v>
      </c>
      <c r="X643" s="81">
        <f>INDEX('1'!Y:Y,INDEX(4^8-LARGE((حسوب=$R$2)*(تواريخ&gt;=$P$3)*(تواريخ&lt;=$AD$3)*(4^8-ROW(حسوب)),ROWS(X$9:X643)),0))</f>
        <v>0</v>
      </c>
      <c r="Y643" s="81">
        <f>INDEX('1'!Z:Z,INDEX(4^8-LARGE((حسوب=$R$2)*(تواريخ&gt;=$P$3)*(تواريخ&lt;=$AD$3)*(4^8-ROW(حسوب)),ROWS(Y$9:Y643)),0))</f>
        <v>0</v>
      </c>
      <c r="Z643" s="81">
        <f>INDEX('1'!AA:AA,INDEX(4^8-LARGE((حسوب=$R$2)*(تواريخ&gt;=$P$3)*(تواريخ&lt;=$AD$3)*(4^8-ROW(حسوب)),ROWS(Z$9:Z643)),0))</f>
        <v>0</v>
      </c>
      <c r="AA643" s="81">
        <f>INDEX('1'!AB:AB,INDEX(4^8-LARGE((حسوب=$R$2)*(تواريخ&gt;=$P$3)*(تواريخ&lt;=$AD$3)*(4^8-ROW(حسوب)),ROWS(AA$9:AA643)),0))</f>
        <v>0</v>
      </c>
      <c r="AB643" s="81">
        <f>INDEX('1'!AC:AC,INDEX(4^8-LARGE((حسوب=$R$2)*(تواريخ&gt;=$P$3)*(تواريخ&lt;=$AD$3)*(4^8-ROW(حسوب)),ROWS(AB$9:AB643)),0))</f>
        <v>0</v>
      </c>
      <c r="AC643" s="81">
        <f>INDEX('1'!AD:AD,INDEX(4^8-LARGE((حسوب=$R$2)*(تواريخ&gt;=$P$3)*(تواريخ&lt;=$AD$3)*(4^8-ROW(حسوب)),ROWS(AC$9:AC643)),0))</f>
        <v>0</v>
      </c>
      <c r="AD643" s="81">
        <f>INDEX('1'!AE:AE,INDEX(4^8-LARGE((حسوب=$R$2)*(تواريخ&gt;=$P$3)*(تواريخ&lt;=$AD$3)*(4^8-ROW(حسوب)),ROWS(AD$9:AD643)),0))</f>
        <v>0</v>
      </c>
      <c r="AE643" s="57"/>
      <c r="AF643" s="57"/>
      <c r="AG643" s="58"/>
      <c r="AH643" s="58"/>
      <c r="AI643" s="58"/>
      <c r="AJ643" s="58"/>
      <c r="AK643" s="58"/>
      <c r="AL643" s="58"/>
      <c r="AM643" s="58"/>
      <c r="AN643" s="58"/>
      <c r="AO643" s="58"/>
      <c r="AP643" s="58"/>
      <c r="AQ643" s="57"/>
      <c r="AR643" s="57"/>
      <c r="AS643" s="80">
        <f>INDEX('1'!AY:AY,INDEX(4^8-LARGE((حسوب=$R$2)*(تواريخ&gt;=$P$3)*(تواريخ&lt;=$AD$3)*(4^8-ROW(حسوب)),ROWS(AS$9:AS643)),0))</f>
        <v>0</v>
      </c>
      <c r="AT643" s="80">
        <f>INDEX('1'!AX:AX,INDEX(4^8-LARGE((حسوب=$R$2)*(تواريخ&gt;=$P$3)*(تواريخ&lt;=$AD$3)*(4^8-ROW(حسوب)),ROWS(AT$9:AT643)),0))</f>
        <v>0</v>
      </c>
      <c r="AU643" s="80">
        <f>INDEX('1'!BA:BA,INDEX(4^8-LARGE((حسوب=$R$2)*(تواريخ&gt;=$P$3)*(تواريخ&lt;=$AD$3)*(4^8-ROW(حسوب)),ROWS(AU$9:AU643)),0))</f>
        <v>0</v>
      </c>
      <c r="AV643" s="80">
        <f>INDEX('1'!AZ:AZ,INDEX(4^8-LARGE((حسوب=$R$2)*(تواريخ&gt;=$P$3)*(تواريخ&lt;=$AD$3)*(4^8-ROW(حسوب)),ROWS(AV$9:AV643)),0))</f>
        <v>0</v>
      </c>
      <c r="AW643" s="79" t="str">
        <f t="shared" si="12"/>
        <v/>
      </c>
    </row>
    <row r="644" spans="6:49" ht="18">
      <c r="F644" s="83">
        <f>IF($G644="","",(INDEX('1'!A:A,INDEX(4^8-LARGE((حسوب=$R$2)*(تواريخ&gt;=$P$3)*(تواريخ&lt;=$AD$3)*(4^8-ROW(حسوب)),ROWS(F$9:F644)),0))))</f>
        <v>0</v>
      </c>
      <c r="G644" s="84">
        <f>INDEX('1'!AT:AT,INDEX(4^8-LARGE((حسوب=$R$2)*(تواريخ&gt;=$P$3)*(تواريخ&lt;=$AD$3)*(4^8-ROW(حسوب)),ROWS(G$9:G644)),0))</f>
        <v>0</v>
      </c>
      <c r="H644" s="84">
        <f>INDEX('1'!AV:AV,INDEX(4^8-LARGE((حسوب=$R$2)*(تواريخ&gt;=$P$3)*(تواريخ&lt;=$AD$3)*(4^8-ROW(حسوب)),ROWS(H$9:H644)),0))</f>
        <v>0</v>
      </c>
      <c r="I644" s="81">
        <f>INDEX('1'!J:J,INDEX(4^8-LARGE((حسوب=$R$2)*(تواريخ&gt;=$P$3)*(تواريخ&lt;=$AD$3)*(4^8-ROW(حسوب)),ROWS(I$9:I644)),0))</f>
        <v>0</v>
      </c>
      <c r="J644" s="81">
        <f>INDEX('1'!K:K,INDEX(4^8-LARGE((حسوب=$R$2)*(تواريخ&gt;=$P$3)*(تواريخ&lt;=$AD$3)*(4^8-ROW(حسوب)),ROWS(J$9:J644)),0))</f>
        <v>0</v>
      </c>
      <c r="K644" s="81">
        <f>INDEX('1'!L:L,INDEX(4^8-LARGE((حسوب=$R$2)*(تواريخ&gt;=$P$3)*(تواريخ&lt;=$AD$3)*(4^8-ROW(حسوب)),ROWS(K$9:K644)),0))</f>
        <v>0</v>
      </c>
      <c r="L644" s="81">
        <f>INDEX('1'!M:M,INDEX(4^8-LARGE((حسوب=$R$2)*(تواريخ&gt;=$P$3)*(تواريخ&lt;=$AD$3)*(4^8-ROW(حسوب)),ROWS(L$9:L644)),0))</f>
        <v>0</v>
      </c>
      <c r="M644" s="81">
        <f>INDEX('1'!N:N,INDEX(4^8-LARGE((حسوب=$R$2)*(تواريخ&gt;=$P$3)*(تواريخ&lt;=$AD$3)*(4^8-ROW(حسوب)),ROWS(M$9:M644)),0))</f>
        <v>0</v>
      </c>
      <c r="N644" s="81">
        <f>INDEX('1'!O:O,INDEX(4^8-LARGE((حسوب=$R$2)*(تواريخ&gt;=$P$3)*(تواريخ&lt;=$AD$3)*(4^8-ROW(حسوب)),ROWS(N$9:N644)),0))</f>
        <v>0</v>
      </c>
      <c r="O644" s="81">
        <f>INDEX('1'!P:P,INDEX(4^8-LARGE((حسوب=$R$2)*(تواريخ&gt;=$P$3)*(تواريخ&lt;=$AD$3)*(4^8-ROW(حسوب)),ROWS(O$9:O644)),0))</f>
        <v>0</v>
      </c>
      <c r="P644" s="81">
        <f>INDEX('1'!Q:Q,INDEX(4^8-LARGE((حسوب=$R$2)*(تواريخ&gt;=$P$3)*(تواريخ&lt;=$AD$3)*(4^8-ROW(حسوب)),ROWS(P$9:P644)),0))</f>
        <v>0</v>
      </c>
      <c r="Q644" s="81">
        <f>INDEX('1'!R:R,INDEX(4^8-LARGE((حسوب=$R$2)*(تواريخ&gt;=$P$3)*(تواريخ&lt;=$AD$3)*(4^8-ROW(حسوب)),ROWS(Q$9:Q644)),0))</f>
        <v>0</v>
      </c>
      <c r="R644" s="81">
        <f>INDEX('1'!S:S,INDEX(4^8-LARGE((حسوب=$R$2)*(تواريخ&gt;=$P$3)*(تواريخ&lt;=$AD$3)*(4^8-ROW(حسوب)),ROWS(R$9:R644)),0))</f>
        <v>0</v>
      </c>
      <c r="S644" s="81">
        <f>INDEX('1'!T:T,INDEX(4^8-LARGE((حسوب=$R$2)*(تواريخ&gt;=$P$3)*(تواريخ&lt;=$AD$3)*(4^8-ROW(حسوب)),ROWS(S$9:S644)),0))</f>
        <v>0</v>
      </c>
      <c r="T644" s="81">
        <f>INDEX('1'!U:U,INDEX(4^8-LARGE((حسوب=$R$2)*(تواريخ&gt;=$P$3)*(تواريخ&lt;=$AD$3)*(4^8-ROW(حسوب)),ROWS(T$9:T644)),0))</f>
        <v>0</v>
      </c>
      <c r="U644" s="81">
        <f>INDEX('1'!V:V,INDEX(4^8-LARGE((حسوب=$R$2)*(تواريخ&gt;=$P$3)*(تواريخ&lt;=$AD$3)*(4^8-ROW(حسوب)),ROWS(U$9:U644)),0))</f>
        <v>0</v>
      </c>
      <c r="V644" s="81">
        <f>INDEX('1'!W:W,INDEX(4^8-LARGE((حسوب=$R$2)*(تواريخ&gt;=$P$3)*(تواريخ&lt;=$AD$3)*(4^8-ROW(حسوب)),ROWS(V$9:V644)),0))</f>
        <v>0</v>
      </c>
      <c r="W644" s="81">
        <f>INDEX('1'!X:X,INDEX(4^8-LARGE((حسوب=$R$2)*(تواريخ&gt;=$P$3)*(تواريخ&lt;=$AD$3)*(4^8-ROW(حسوب)),ROWS(W$9:W644)),0))</f>
        <v>0</v>
      </c>
      <c r="X644" s="81">
        <f>INDEX('1'!Y:Y,INDEX(4^8-LARGE((حسوب=$R$2)*(تواريخ&gt;=$P$3)*(تواريخ&lt;=$AD$3)*(4^8-ROW(حسوب)),ROWS(X$9:X644)),0))</f>
        <v>0</v>
      </c>
      <c r="Y644" s="81">
        <f>INDEX('1'!Z:Z,INDEX(4^8-LARGE((حسوب=$R$2)*(تواريخ&gt;=$P$3)*(تواريخ&lt;=$AD$3)*(4^8-ROW(حسوب)),ROWS(Y$9:Y644)),0))</f>
        <v>0</v>
      </c>
      <c r="Z644" s="81">
        <f>INDEX('1'!AA:AA,INDEX(4^8-LARGE((حسوب=$R$2)*(تواريخ&gt;=$P$3)*(تواريخ&lt;=$AD$3)*(4^8-ROW(حسوب)),ROWS(Z$9:Z644)),0))</f>
        <v>0</v>
      </c>
      <c r="AA644" s="81">
        <f>INDEX('1'!AB:AB,INDEX(4^8-LARGE((حسوب=$R$2)*(تواريخ&gt;=$P$3)*(تواريخ&lt;=$AD$3)*(4^8-ROW(حسوب)),ROWS(AA$9:AA644)),0))</f>
        <v>0</v>
      </c>
      <c r="AB644" s="81">
        <f>INDEX('1'!AC:AC,INDEX(4^8-LARGE((حسوب=$R$2)*(تواريخ&gt;=$P$3)*(تواريخ&lt;=$AD$3)*(4^8-ROW(حسوب)),ROWS(AB$9:AB644)),0))</f>
        <v>0</v>
      </c>
      <c r="AC644" s="81">
        <f>INDEX('1'!AD:AD,INDEX(4^8-LARGE((حسوب=$R$2)*(تواريخ&gt;=$P$3)*(تواريخ&lt;=$AD$3)*(4^8-ROW(حسوب)),ROWS(AC$9:AC644)),0))</f>
        <v>0</v>
      </c>
      <c r="AD644" s="81">
        <f>INDEX('1'!AE:AE,INDEX(4^8-LARGE((حسوب=$R$2)*(تواريخ&gt;=$P$3)*(تواريخ&lt;=$AD$3)*(4^8-ROW(حسوب)),ROWS(AD$9:AD644)),0))</f>
        <v>0</v>
      </c>
      <c r="AE644" s="57"/>
      <c r="AF644" s="57"/>
      <c r="AG644" s="58"/>
      <c r="AH644" s="58"/>
      <c r="AI644" s="58"/>
      <c r="AJ644" s="58"/>
      <c r="AK644" s="58"/>
      <c r="AL644" s="58"/>
      <c r="AM644" s="58"/>
      <c r="AN644" s="58"/>
      <c r="AO644" s="58"/>
      <c r="AP644" s="58"/>
      <c r="AQ644" s="57"/>
      <c r="AR644" s="57"/>
      <c r="AS644" s="80">
        <f>INDEX('1'!AY:AY,INDEX(4^8-LARGE((حسوب=$R$2)*(تواريخ&gt;=$P$3)*(تواريخ&lt;=$AD$3)*(4^8-ROW(حسوب)),ROWS(AS$9:AS644)),0))</f>
        <v>0</v>
      </c>
      <c r="AT644" s="80">
        <f>INDEX('1'!AX:AX,INDEX(4^8-LARGE((حسوب=$R$2)*(تواريخ&gt;=$P$3)*(تواريخ&lt;=$AD$3)*(4^8-ROW(حسوب)),ROWS(AT$9:AT644)),0))</f>
        <v>0</v>
      </c>
      <c r="AU644" s="80">
        <f>INDEX('1'!BA:BA,INDEX(4^8-LARGE((حسوب=$R$2)*(تواريخ&gt;=$P$3)*(تواريخ&lt;=$AD$3)*(4^8-ROW(حسوب)),ROWS(AU$9:AU644)),0))</f>
        <v>0</v>
      </c>
      <c r="AV644" s="80">
        <f>INDEX('1'!AZ:AZ,INDEX(4^8-LARGE((حسوب=$R$2)*(تواريخ&gt;=$P$3)*(تواريخ&lt;=$AD$3)*(4^8-ROW(حسوب)),ROWS(AV$9:AV644)),0))</f>
        <v>0</v>
      </c>
      <c r="AW644" s="79" t="str">
        <f t="shared" si="12"/>
        <v/>
      </c>
    </row>
    <row r="645" spans="6:49" ht="18">
      <c r="F645" s="83">
        <f>IF($G645="","",(INDEX('1'!A:A,INDEX(4^8-LARGE((حسوب=$R$2)*(تواريخ&gt;=$P$3)*(تواريخ&lt;=$AD$3)*(4^8-ROW(حسوب)),ROWS(F$9:F645)),0))))</f>
        <v>0</v>
      </c>
      <c r="G645" s="84">
        <f>INDEX('1'!AT:AT,INDEX(4^8-LARGE((حسوب=$R$2)*(تواريخ&gt;=$P$3)*(تواريخ&lt;=$AD$3)*(4^8-ROW(حسوب)),ROWS(G$9:G645)),0))</f>
        <v>0</v>
      </c>
      <c r="H645" s="84">
        <f>INDEX('1'!AV:AV,INDEX(4^8-LARGE((حسوب=$R$2)*(تواريخ&gt;=$P$3)*(تواريخ&lt;=$AD$3)*(4^8-ROW(حسوب)),ROWS(H$9:H645)),0))</f>
        <v>0</v>
      </c>
      <c r="I645" s="81">
        <f>INDEX('1'!J:J,INDEX(4^8-LARGE((حسوب=$R$2)*(تواريخ&gt;=$P$3)*(تواريخ&lt;=$AD$3)*(4^8-ROW(حسوب)),ROWS(I$9:I645)),0))</f>
        <v>0</v>
      </c>
      <c r="J645" s="81">
        <f>INDEX('1'!K:K,INDEX(4^8-LARGE((حسوب=$R$2)*(تواريخ&gt;=$P$3)*(تواريخ&lt;=$AD$3)*(4^8-ROW(حسوب)),ROWS(J$9:J645)),0))</f>
        <v>0</v>
      </c>
      <c r="K645" s="81">
        <f>INDEX('1'!L:L,INDEX(4^8-LARGE((حسوب=$R$2)*(تواريخ&gt;=$P$3)*(تواريخ&lt;=$AD$3)*(4^8-ROW(حسوب)),ROWS(K$9:K645)),0))</f>
        <v>0</v>
      </c>
      <c r="L645" s="81">
        <f>INDEX('1'!M:M,INDEX(4^8-LARGE((حسوب=$R$2)*(تواريخ&gt;=$P$3)*(تواريخ&lt;=$AD$3)*(4^8-ROW(حسوب)),ROWS(L$9:L645)),0))</f>
        <v>0</v>
      </c>
      <c r="M645" s="81">
        <f>INDEX('1'!N:N,INDEX(4^8-LARGE((حسوب=$R$2)*(تواريخ&gt;=$P$3)*(تواريخ&lt;=$AD$3)*(4^8-ROW(حسوب)),ROWS(M$9:M645)),0))</f>
        <v>0</v>
      </c>
      <c r="N645" s="81">
        <f>INDEX('1'!O:O,INDEX(4^8-LARGE((حسوب=$R$2)*(تواريخ&gt;=$P$3)*(تواريخ&lt;=$AD$3)*(4^8-ROW(حسوب)),ROWS(N$9:N645)),0))</f>
        <v>0</v>
      </c>
      <c r="O645" s="81">
        <f>INDEX('1'!P:P,INDEX(4^8-LARGE((حسوب=$R$2)*(تواريخ&gt;=$P$3)*(تواريخ&lt;=$AD$3)*(4^8-ROW(حسوب)),ROWS(O$9:O645)),0))</f>
        <v>0</v>
      </c>
      <c r="P645" s="81">
        <f>INDEX('1'!Q:Q,INDEX(4^8-LARGE((حسوب=$R$2)*(تواريخ&gt;=$P$3)*(تواريخ&lt;=$AD$3)*(4^8-ROW(حسوب)),ROWS(P$9:P645)),0))</f>
        <v>0</v>
      </c>
      <c r="Q645" s="81">
        <f>INDEX('1'!R:R,INDEX(4^8-LARGE((حسوب=$R$2)*(تواريخ&gt;=$P$3)*(تواريخ&lt;=$AD$3)*(4^8-ROW(حسوب)),ROWS(Q$9:Q645)),0))</f>
        <v>0</v>
      </c>
      <c r="R645" s="81">
        <f>INDEX('1'!S:S,INDEX(4^8-LARGE((حسوب=$R$2)*(تواريخ&gt;=$P$3)*(تواريخ&lt;=$AD$3)*(4^8-ROW(حسوب)),ROWS(R$9:R645)),0))</f>
        <v>0</v>
      </c>
      <c r="S645" s="81">
        <f>INDEX('1'!T:T,INDEX(4^8-LARGE((حسوب=$R$2)*(تواريخ&gt;=$P$3)*(تواريخ&lt;=$AD$3)*(4^8-ROW(حسوب)),ROWS(S$9:S645)),0))</f>
        <v>0</v>
      </c>
      <c r="T645" s="81">
        <f>INDEX('1'!U:U,INDEX(4^8-LARGE((حسوب=$R$2)*(تواريخ&gt;=$P$3)*(تواريخ&lt;=$AD$3)*(4^8-ROW(حسوب)),ROWS(T$9:T645)),0))</f>
        <v>0</v>
      </c>
      <c r="U645" s="81">
        <f>INDEX('1'!V:V,INDEX(4^8-LARGE((حسوب=$R$2)*(تواريخ&gt;=$P$3)*(تواريخ&lt;=$AD$3)*(4^8-ROW(حسوب)),ROWS(U$9:U645)),0))</f>
        <v>0</v>
      </c>
      <c r="V645" s="81">
        <f>INDEX('1'!W:W,INDEX(4^8-LARGE((حسوب=$R$2)*(تواريخ&gt;=$P$3)*(تواريخ&lt;=$AD$3)*(4^8-ROW(حسوب)),ROWS(V$9:V645)),0))</f>
        <v>0</v>
      </c>
      <c r="W645" s="81">
        <f>INDEX('1'!X:X,INDEX(4^8-LARGE((حسوب=$R$2)*(تواريخ&gt;=$P$3)*(تواريخ&lt;=$AD$3)*(4^8-ROW(حسوب)),ROWS(W$9:W645)),0))</f>
        <v>0</v>
      </c>
      <c r="X645" s="81">
        <f>INDEX('1'!Y:Y,INDEX(4^8-LARGE((حسوب=$R$2)*(تواريخ&gt;=$P$3)*(تواريخ&lt;=$AD$3)*(4^8-ROW(حسوب)),ROWS(X$9:X645)),0))</f>
        <v>0</v>
      </c>
      <c r="Y645" s="81">
        <f>INDEX('1'!Z:Z,INDEX(4^8-LARGE((حسوب=$R$2)*(تواريخ&gt;=$P$3)*(تواريخ&lt;=$AD$3)*(4^8-ROW(حسوب)),ROWS(Y$9:Y645)),0))</f>
        <v>0</v>
      </c>
      <c r="Z645" s="81">
        <f>INDEX('1'!AA:AA,INDEX(4^8-LARGE((حسوب=$R$2)*(تواريخ&gt;=$P$3)*(تواريخ&lt;=$AD$3)*(4^8-ROW(حسوب)),ROWS(Z$9:Z645)),0))</f>
        <v>0</v>
      </c>
      <c r="AA645" s="81">
        <f>INDEX('1'!AB:AB,INDEX(4^8-LARGE((حسوب=$R$2)*(تواريخ&gt;=$P$3)*(تواريخ&lt;=$AD$3)*(4^8-ROW(حسوب)),ROWS(AA$9:AA645)),0))</f>
        <v>0</v>
      </c>
      <c r="AB645" s="81">
        <f>INDEX('1'!AC:AC,INDEX(4^8-LARGE((حسوب=$R$2)*(تواريخ&gt;=$P$3)*(تواريخ&lt;=$AD$3)*(4^8-ROW(حسوب)),ROWS(AB$9:AB645)),0))</f>
        <v>0</v>
      </c>
      <c r="AC645" s="81">
        <f>INDEX('1'!AD:AD,INDEX(4^8-LARGE((حسوب=$R$2)*(تواريخ&gt;=$P$3)*(تواريخ&lt;=$AD$3)*(4^8-ROW(حسوب)),ROWS(AC$9:AC645)),0))</f>
        <v>0</v>
      </c>
      <c r="AD645" s="81">
        <f>INDEX('1'!AE:AE,INDEX(4^8-LARGE((حسوب=$R$2)*(تواريخ&gt;=$P$3)*(تواريخ&lt;=$AD$3)*(4^8-ROW(حسوب)),ROWS(AD$9:AD645)),0))</f>
        <v>0</v>
      </c>
      <c r="AE645" s="57"/>
      <c r="AF645" s="57"/>
      <c r="AG645" s="58"/>
      <c r="AH645" s="58"/>
      <c r="AI645" s="58"/>
      <c r="AJ645" s="58"/>
      <c r="AK645" s="58"/>
      <c r="AL645" s="58"/>
      <c r="AM645" s="58"/>
      <c r="AN645" s="58"/>
      <c r="AO645" s="58"/>
      <c r="AP645" s="58"/>
      <c r="AQ645" s="57"/>
      <c r="AR645" s="57"/>
      <c r="AS645" s="80">
        <f>INDEX('1'!AY:AY,INDEX(4^8-LARGE((حسوب=$R$2)*(تواريخ&gt;=$P$3)*(تواريخ&lt;=$AD$3)*(4^8-ROW(حسوب)),ROWS(AS$9:AS645)),0))</f>
        <v>0</v>
      </c>
      <c r="AT645" s="80">
        <f>INDEX('1'!AX:AX,INDEX(4^8-LARGE((حسوب=$R$2)*(تواريخ&gt;=$P$3)*(تواريخ&lt;=$AD$3)*(4^8-ROW(حسوب)),ROWS(AT$9:AT645)),0))</f>
        <v>0</v>
      </c>
      <c r="AU645" s="80">
        <f>INDEX('1'!BA:BA,INDEX(4^8-LARGE((حسوب=$R$2)*(تواريخ&gt;=$P$3)*(تواريخ&lt;=$AD$3)*(4^8-ROW(حسوب)),ROWS(AU$9:AU645)),0))</f>
        <v>0</v>
      </c>
      <c r="AV645" s="80">
        <f>INDEX('1'!AZ:AZ,INDEX(4^8-LARGE((حسوب=$R$2)*(تواريخ&gt;=$P$3)*(تواريخ&lt;=$AD$3)*(4^8-ROW(حسوب)),ROWS(AV$9:AV645)),0))</f>
        <v>0</v>
      </c>
      <c r="AW645" s="79" t="str">
        <f t="shared" si="12"/>
        <v/>
      </c>
    </row>
    <row r="646" spans="6:49" ht="18">
      <c r="F646" s="83">
        <f>IF($G646="","",(INDEX('1'!A:A,INDEX(4^8-LARGE((حسوب=$R$2)*(تواريخ&gt;=$P$3)*(تواريخ&lt;=$AD$3)*(4^8-ROW(حسوب)),ROWS(F$9:F646)),0))))</f>
        <v>0</v>
      </c>
      <c r="G646" s="84">
        <f>INDEX('1'!AT:AT,INDEX(4^8-LARGE((حسوب=$R$2)*(تواريخ&gt;=$P$3)*(تواريخ&lt;=$AD$3)*(4^8-ROW(حسوب)),ROWS(G$9:G646)),0))</f>
        <v>0</v>
      </c>
      <c r="H646" s="84">
        <f>INDEX('1'!AV:AV,INDEX(4^8-LARGE((حسوب=$R$2)*(تواريخ&gt;=$P$3)*(تواريخ&lt;=$AD$3)*(4^8-ROW(حسوب)),ROWS(H$9:H646)),0))</f>
        <v>0</v>
      </c>
      <c r="I646" s="81">
        <f>INDEX('1'!J:J,INDEX(4^8-LARGE((حسوب=$R$2)*(تواريخ&gt;=$P$3)*(تواريخ&lt;=$AD$3)*(4^8-ROW(حسوب)),ROWS(I$9:I646)),0))</f>
        <v>0</v>
      </c>
      <c r="J646" s="81">
        <f>INDEX('1'!K:K,INDEX(4^8-LARGE((حسوب=$R$2)*(تواريخ&gt;=$P$3)*(تواريخ&lt;=$AD$3)*(4^8-ROW(حسوب)),ROWS(J$9:J646)),0))</f>
        <v>0</v>
      </c>
      <c r="K646" s="81">
        <f>INDEX('1'!L:L,INDEX(4^8-LARGE((حسوب=$R$2)*(تواريخ&gt;=$P$3)*(تواريخ&lt;=$AD$3)*(4^8-ROW(حسوب)),ROWS(K$9:K646)),0))</f>
        <v>0</v>
      </c>
      <c r="L646" s="81">
        <f>INDEX('1'!M:M,INDEX(4^8-LARGE((حسوب=$R$2)*(تواريخ&gt;=$P$3)*(تواريخ&lt;=$AD$3)*(4^8-ROW(حسوب)),ROWS(L$9:L646)),0))</f>
        <v>0</v>
      </c>
      <c r="M646" s="81">
        <f>INDEX('1'!N:N,INDEX(4^8-LARGE((حسوب=$R$2)*(تواريخ&gt;=$P$3)*(تواريخ&lt;=$AD$3)*(4^8-ROW(حسوب)),ROWS(M$9:M646)),0))</f>
        <v>0</v>
      </c>
      <c r="N646" s="81">
        <f>INDEX('1'!O:O,INDEX(4^8-LARGE((حسوب=$R$2)*(تواريخ&gt;=$P$3)*(تواريخ&lt;=$AD$3)*(4^8-ROW(حسوب)),ROWS(N$9:N646)),0))</f>
        <v>0</v>
      </c>
      <c r="O646" s="81">
        <f>INDEX('1'!P:P,INDEX(4^8-LARGE((حسوب=$R$2)*(تواريخ&gt;=$P$3)*(تواريخ&lt;=$AD$3)*(4^8-ROW(حسوب)),ROWS(O$9:O646)),0))</f>
        <v>0</v>
      </c>
      <c r="P646" s="81">
        <f>INDEX('1'!Q:Q,INDEX(4^8-LARGE((حسوب=$R$2)*(تواريخ&gt;=$P$3)*(تواريخ&lt;=$AD$3)*(4^8-ROW(حسوب)),ROWS(P$9:P646)),0))</f>
        <v>0</v>
      </c>
      <c r="Q646" s="81">
        <f>INDEX('1'!R:R,INDEX(4^8-LARGE((حسوب=$R$2)*(تواريخ&gt;=$P$3)*(تواريخ&lt;=$AD$3)*(4^8-ROW(حسوب)),ROWS(Q$9:Q646)),0))</f>
        <v>0</v>
      </c>
      <c r="R646" s="81">
        <f>INDEX('1'!S:S,INDEX(4^8-LARGE((حسوب=$R$2)*(تواريخ&gt;=$P$3)*(تواريخ&lt;=$AD$3)*(4^8-ROW(حسوب)),ROWS(R$9:R646)),0))</f>
        <v>0</v>
      </c>
      <c r="S646" s="81">
        <f>INDEX('1'!T:T,INDEX(4^8-LARGE((حسوب=$R$2)*(تواريخ&gt;=$P$3)*(تواريخ&lt;=$AD$3)*(4^8-ROW(حسوب)),ROWS(S$9:S646)),0))</f>
        <v>0</v>
      </c>
      <c r="T646" s="81">
        <f>INDEX('1'!U:U,INDEX(4^8-LARGE((حسوب=$R$2)*(تواريخ&gt;=$P$3)*(تواريخ&lt;=$AD$3)*(4^8-ROW(حسوب)),ROWS(T$9:T646)),0))</f>
        <v>0</v>
      </c>
      <c r="U646" s="81">
        <f>INDEX('1'!V:V,INDEX(4^8-LARGE((حسوب=$R$2)*(تواريخ&gt;=$P$3)*(تواريخ&lt;=$AD$3)*(4^8-ROW(حسوب)),ROWS(U$9:U646)),0))</f>
        <v>0</v>
      </c>
      <c r="V646" s="81">
        <f>INDEX('1'!W:W,INDEX(4^8-LARGE((حسوب=$R$2)*(تواريخ&gt;=$P$3)*(تواريخ&lt;=$AD$3)*(4^8-ROW(حسوب)),ROWS(V$9:V646)),0))</f>
        <v>0</v>
      </c>
      <c r="W646" s="81">
        <f>INDEX('1'!X:X,INDEX(4^8-LARGE((حسوب=$R$2)*(تواريخ&gt;=$P$3)*(تواريخ&lt;=$AD$3)*(4^8-ROW(حسوب)),ROWS(W$9:W646)),0))</f>
        <v>0</v>
      </c>
      <c r="X646" s="81">
        <f>INDEX('1'!Y:Y,INDEX(4^8-LARGE((حسوب=$R$2)*(تواريخ&gt;=$P$3)*(تواريخ&lt;=$AD$3)*(4^8-ROW(حسوب)),ROWS(X$9:X646)),0))</f>
        <v>0</v>
      </c>
      <c r="Y646" s="81">
        <f>INDEX('1'!Z:Z,INDEX(4^8-LARGE((حسوب=$R$2)*(تواريخ&gt;=$P$3)*(تواريخ&lt;=$AD$3)*(4^8-ROW(حسوب)),ROWS(Y$9:Y646)),0))</f>
        <v>0</v>
      </c>
      <c r="Z646" s="81">
        <f>INDEX('1'!AA:AA,INDEX(4^8-LARGE((حسوب=$R$2)*(تواريخ&gt;=$P$3)*(تواريخ&lt;=$AD$3)*(4^8-ROW(حسوب)),ROWS(Z$9:Z646)),0))</f>
        <v>0</v>
      </c>
      <c r="AA646" s="81">
        <f>INDEX('1'!AB:AB,INDEX(4^8-LARGE((حسوب=$R$2)*(تواريخ&gt;=$P$3)*(تواريخ&lt;=$AD$3)*(4^8-ROW(حسوب)),ROWS(AA$9:AA646)),0))</f>
        <v>0</v>
      </c>
      <c r="AB646" s="81">
        <f>INDEX('1'!AC:AC,INDEX(4^8-LARGE((حسوب=$R$2)*(تواريخ&gt;=$P$3)*(تواريخ&lt;=$AD$3)*(4^8-ROW(حسوب)),ROWS(AB$9:AB646)),0))</f>
        <v>0</v>
      </c>
      <c r="AC646" s="81">
        <f>INDEX('1'!AD:AD,INDEX(4^8-LARGE((حسوب=$R$2)*(تواريخ&gt;=$P$3)*(تواريخ&lt;=$AD$3)*(4^8-ROW(حسوب)),ROWS(AC$9:AC646)),0))</f>
        <v>0</v>
      </c>
      <c r="AD646" s="81">
        <f>INDEX('1'!AE:AE,INDEX(4^8-LARGE((حسوب=$R$2)*(تواريخ&gt;=$P$3)*(تواريخ&lt;=$AD$3)*(4^8-ROW(حسوب)),ROWS(AD$9:AD646)),0))</f>
        <v>0</v>
      </c>
      <c r="AE646" s="57"/>
      <c r="AF646" s="57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7"/>
      <c r="AR646" s="57"/>
      <c r="AS646" s="80">
        <f>INDEX('1'!AY:AY,INDEX(4^8-LARGE((حسوب=$R$2)*(تواريخ&gt;=$P$3)*(تواريخ&lt;=$AD$3)*(4^8-ROW(حسوب)),ROWS(AS$9:AS646)),0))</f>
        <v>0</v>
      </c>
      <c r="AT646" s="80">
        <f>INDEX('1'!AX:AX,INDEX(4^8-LARGE((حسوب=$R$2)*(تواريخ&gt;=$P$3)*(تواريخ&lt;=$AD$3)*(4^8-ROW(حسوب)),ROWS(AT$9:AT646)),0))</f>
        <v>0</v>
      </c>
      <c r="AU646" s="80">
        <f>INDEX('1'!BA:BA,INDEX(4^8-LARGE((حسوب=$R$2)*(تواريخ&gt;=$P$3)*(تواريخ&lt;=$AD$3)*(4^8-ROW(حسوب)),ROWS(AU$9:AU646)),0))</f>
        <v>0</v>
      </c>
      <c r="AV646" s="80">
        <f>INDEX('1'!AZ:AZ,INDEX(4^8-LARGE((حسوب=$R$2)*(تواريخ&gt;=$P$3)*(تواريخ&lt;=$AD$3)*(4^8-ROW(حسوب)),ROWS(AV$9:AV646)),0))</f>
        <v>0</v>
      </c>
      <c r="AW646" s="79" t="str">
        <f t="shared" si="12"/>
        <v/>
      </c>
    </row>
    <row r="647" spans="6:49" ht="18">
      <c r="F647" s="83">
        <f>IF($G647="","",(INDEX('1'!A:A,INDEX(4^8-LARGE((حسوب=$R$2)*(تواريخ&gt;=$P$3)*(تواريخ&lt;=$AD$3)*(4^8-ROW(حسوب)),ROWS(F$9:F647)),0))))</f>
        <v>0</v>
      </c>
      <c r="G647" s="84">
        <f>INDEX('1'!AT:AT,INDEX(4^8-LARGE((حسوب=$R$2)*(تواريخ&gt;=$P$3)*(تواريخ&lt;=$AD$3)*(4^8-ROW(حسوب)),ROWS(G$9:G647)),0))</f>
        <v>0</v>
      </c>
      <c r="H647" s="84">
        <f>INDEX('1'!AV:AV,INDEX(4^8-LARGE((حسوب=$R$2)*(تواريخ&gt;=$P$3)*(تواريخ&lt;=$AD$3)*(4^8-ROW(حسوب)),ROWS(H$9:H647)),0))</f>
        <v>0</v>
      </c>
      <c r="I647" s="81">
        <f>INDEX('1'!J:J,INDEX(4^8-LARGE((حسوب=$R$2)*(تواريخ&gt;=$P$3)*(تواريخ&lt;=$AD$3)*(4^8-ROW(حسوب)),ROWS(I$9:I647)),0))</f>
        <v>0</v>
      </c>
      <c r="J647" s="81">
        <f>INDEX('1'!K:K,INDEX(4^8-LARGE((حسوب=$R$2)*(تواريخ&gt;=$P$3)*(تواريخ&lt;=$AD$3)*(4^8-ROW(حسوب)),ROWS(J$9:J647)),0))</f>
        <v>0</v>
      </c>
      <c r="K647" s="81">
        <f>INDEX('1'!L:L,INDEX(4^8-LARGE((حسوب=$R$2)*(تواريخ&gt;=$P$3)*(تواريخ&lt;=$AD$3)*(4^8-ROW(حسوب)),ROWS(K$9:K647)),0))</f>
        <v>0</v>
      </c>
      <c r="L647" s="81">
        <f>INDEX('1'!M:M,INDEX(4^8-LARGE((حسوب=$R$2)*(تواريخ&gt;=$P$3)*(تواريخ&lt;=$AD$3)*(4^8-ROW(حسوب)),ROWS(L$9:L647)),0))</f>
        <v>0</v>
      </c>
      <c r="M647" s="81">
        <f>INDEX('1'!N:N,INDEX(4^8-LARGE((حسوب=$R$2)*(تواريخ&gt;=$P$3)*(تواريخ&lt;=$AD$3)*(4^8-ROW(حسوب)),ROWS(M$9:M647)),0))</f>
        <v>0</v>
      </c>
      <c r="N647" s="81">
        <f>INDEX('1'!O:O,INDEX(4^8-LARGE((حسوب=$R$2)*(تواريخ&gt;=$P$3)*(تواريخ&lt;=$AD$3)*(4^8-ROW(حسوب)),ROWS(N$9:N647)),0))</f>
        <v>0</v>
      </c>
      <c r="O647" s="81">
        <f>INDEX('1'!P:P,INDEX(4^8-LARGE((حسوب=$R$2)*(تواريخ&gt;=$P$3)*(تواريخ&lt;=$AD$3)*(4^8-ROW(حسوب)),ROWS(O$9:O647)),0))</f>
        <v>0</v>
      </c>
      <c r="P647" s="81">
        <f>INDEX('1'!Q:Q,INDEX(4^8-LARGE((حسوب=$R$2)*(تواريخ&gt;=$P$3)*(تواريخ&lt;=$AD$3)*(4^8-ROW(حسوب)),ROWS(P$9:P647)),0))</f>
        <v>0</v>
      </c>
      <c r="Q647" s="81">
        <f>INDEX('1'!R:R,INDEX(4^8-LARGE((حسوب=$R$2)*(تواريخ&gt;=$P$3)*(تواريخ&lt;=$AD$3)*(4^8-ROW(حسوب)),ROWS(Q$9:Q647)),0))</f>
        <v>0</v>
      </c>
      <c r="R647" s="81">
        <f>INDEX('1'!S:S,INDEX(4^8-LARGE((حسوب=$R$2)*(تواريخ&gt;=$P$3)*(تواريخ&lt;=$AD$3)*(4^8-ROW(حسوب)),ROWS(R$9:R647)),0))</f>
        <v>0</v>
      </c>
      <c r="S647" s="81">
        <f>INDEX('1'!T:T,INDEX(4^8-LARGE((حسوب=$R$2)*(تواريخ&gt;=$P$3)*(تواريخ&lt;=$AD$3)*(4^8-ROW(حسوب)),ROWS(S$9:S647)),0))</f>
        <v>0</v>
      </c>
      <c r="T647" s="81">
        <f>INDEX('1'!U:U,INDEX(4^8-LARGE((حسوب=$R$2)*(تواريخ&gt;=$P$3)*(تواريخ&lt;=$AD$3)*(4^8-ROW(حسوب)),ROWS(T$9:T647)),0))</f>
        <v>0</v>
      </c>
      <c r="U647" s="81">
        <f>INDEX('1'!V:V,INDEX(4^8-LARGE((حسوب=$R$2)*(تواريخ&gt;=$P$3)*(تواريخ&lt;=$AD$3)*(4^8-ROW(حسوب)),ROWS(U$9:U647)),0))</f>
        <v>0</v>
      </c>
      <c r="V647" s="81">
        <f>INDEX('1'!W:W,INDEX(4^8-LARGE((حسوب=$R$2)*(تواريخ&gt;=$P$3)*(تواريخ&lt;=$AD$3)*(4^8-ROW(حسوب)),ROWS(V$9:V647)),0))</f>
        <v>0</v>
      </c>
      <c r="W647" s="81">
        <f>INDEX('1'!X:X,INDEX(4^8-LARGE((حسوب=$R$2)*(تواريخ&gt;=$P$3)*(تواريخ&lt;=$AD$3)*(4^8-ROW(حسوب)),ROWS(W$9:W647)),0))</f>
        <v>0</v>
      </c>
      <c r="X647" s="81">
        <f>INDEX('1'!Y:Y,INDEX(4^8-LARGE((حسوب=$R$2)*(تواريخ&gt;=$P$3)*(تواريخ&lt;=$AD$3)*(4^8-ROW(حسوب)),ROWS(X$9:X647)),0))</f>
        <v>0</v>
      </c>
      <c r="Y647" s="81">
        <f>INDEX('1'!Z:Z,INDEX(4^8-LARGE((حسوب=$R$2)*(تواريخ&gt;=$P$3)*(تواريخ&lt;=$AD$3)*(4^8-ROW(حسوب)),ROWS(Y$9:Y647)),0))</f>
        <v>0</v>
      </c>
      <c r="Z647" s="81">
        <f>INDEX('1'!AA:AA,INDEX(4^8-LARGE((حسوب=$R$2)*(تواريخ&gt;=$P$3)*(تواريخ&lt;=$AD$3)*(4^8-ROW(حسوب)),ROWS(Z$9:Z647)),0))</f>
        <v>0</v>
      </c>
      <c r="AA647" s="81">
        <f>INDEX('1'!AB:AB,INDEX(4^8-LARGE((حسوب=$R$2)*(تواريخ&gt;=$P$3)*(تواريخ&lt;=$AD$3)*(4^8-ROW(حسوب)),ROWS(AA$9:AA647)),0))</f>
        <v>0</v>
      </c>
      <c r="AB647" s="81">
        <f>INDEX('1'!AC:AC,INDEX(4^8-LARGE((حسوب=$R$2)*(تواريخ&gt;=$P$3)*(تواريخ&lt;=$AD$3)*(4^8-ROW(حسوب)),ROWS(AB$9:AB647)),0))</f>
        <v>0</v>
      </c>
      <c r="AC647" s="81">
        <f>INDEX('1'!AD:AD,INDEX(4^8-LARGE((حسوب=$R$2)*(تواريخ&gt;=$P$3)*(تواريخ&lt;=$AD$3)*(4^8-ROW(حسوب)),ROWS(AC$9:AC647)),0))</f>
        <v>0</v>
      </c>
      <c r="AD647" s="81">
        <f>INDEX('1'!AE:AE,INDEX(4^8-LARGE((حسوب=$R$2)*(تواريخ&gt;=$P$3)*(تواريخ&lt;=$AD$3)*(4^8-ROW(حسوب)),ROWS(AD$9:AD647)),0))</f>
        <v>0</v>
      </c>
      <c r="AE647" s="57"/>
      <c r="AF647" s="57"/>
      <c r="AG647" s="58"/>
      <c r="AH647" s="58"/>
      <c r="AI647" s="58"/>
      <c r="AJ647" s="58"/>
      <c r="AK647" s="58"/>
      <c r="AL647" s="58"/>
      <c r="AM647" s="58"/>
      <c r="AN647" s="58"/>
      <c r="AO647" s="58"/>
      <c r="AP647" s="58"/>
      <c r="AQ647" s="57"/>
      <c r="AR647" s="57"/>
      <c r="AS647" s="80">
        <f>INDEX('1'!AY:AY,INDEX(4^8-LARGE((حسوب=$R$2)*(تواريخ&gt;=$P$3)*(تواريخ&lt;=$AD$3)*(4^8-ROW(حسوب)),ROWS(AS$9:AS647)),0))</f>
        <v>0</v>
      </c>
      <c r="AT647" s="80">
        <f>INDEX('1'!AX:AX,INDEX(4^8-LARGE((حسوب=$R$2)*(تواريخ&gt;=$P$3)*(تواريخ&lt;=$AD$3)*(4^8-ROW(حسوب)),ROWS(AT$9:AT647)),0))</f>
        <v>0</v>
      </c>
      <c r="AU647" s="80">
        <f>INDEX('1'!BA:BA,INDEX(4^8-LARGE((حسوب=$R$2)*(تواريخ&gt;=$P$3)*(تواريخ&lt;=$AD$3)*(4^8-ROW(حسوب)),ROWS(AU$9:AU647)),0))</f>
        <v>0</v>
      </c>
      <c r="AV647" s="80">
        <f>INDEX('1'!AZ:AZ,INDEX(4^8-LARGE((حسوب=$R$2)*(تواريخ&gt;=$P$3)*(تواريخ&lt;=$AD$3)*(4^8-ROW(حسوب)),ROWS(AV$9:AV647)),0))</f>
        <v>0</v>
      </c>
      <c r="AW647" s="79" t="str">
        <f t="shared" si="12"/>
        <v/>
      </c>
    </row>
    <row r="648" spans="6:49" ht="18">
      <c r="F648" s="83">
        <f>IF($G648="","",(INDEX('1'!A:A,INDEX(4^8-LARGE((حسوب=$R$2)*(تواريخ&gt;=$P$3)*(تواريخ&lt;=$AD$3)*(4^8-ROW(حسوب)),ROWS(F$9:F648)),0))))</f>
        <v>0</v>
      </c>
      <c r="G648" s="84">
        <f>INDEX('1'!AT:AT,INDEX(4^8-LARGE((حسوب=$R$2)*(تواريخ&gt;=$P$3)*(تواريخ&lt;=$AD$3)*(4^8-ROW(حسوب)),ROWS(G$9:G648)),0))</f>
        <v>0</v>
      </c>
      <c r="H648" s="84">
        <f>INDEX('1'!AV:AV,INDEX(4^8-LARGE((حسوب=$R$2)*(تواريخ&gt;=$P$3)*(تواريخ&lt;=$AD$3)*(4^8-ROW(حسوب)),ROWS(H$9:H648)),0))</f>
        <v>0</v>
      </c>
      <c r="I648" s="81">
        <f>INDEX('1'!J:J,INDEX(4^8-LARGE((حسوب=$R$2)*(تواريخ&gt;=$P$3)*(تواريخ&lt;=$AD$3)*(4^8-ROW(حسوب)),ROWS(I$9:I648)),0))</f>
        <v>0</v>
      </c>
      <c r="J648" s="81">
        <f>INDEX('1'!K:K,INDEX(4^8-LARGE((حسوب=$R$2)*(تواريخ&gt;=$P$3)*(تواريخ&lt;=$AD$3)*(4^8-ROW(حسوب)),ROWS(J$9:J648)),0))</f>
        <v>0</v>
      </c>
      <c r="K648" s="81">
        <f>INDEX('1'!L:L,INDEX(4^8-LARGE((حسوب=$R$2)*(تواريخ&gt;=$P$3)*(تواريخ&lt;=$AD$3)*(4^8-ROW(حسوب)),ROWS(K$9:K648)),0))</f>
        <v>0</v>
      </c>
      <c r="L648" s="81">
        <f>INDEX('1'!M:M,INDEX(4^8-LARGE((حسوب=$R$2)*(تواريخ&gt;=$P$3)*(تواريخ&lt;=$AD$3)*(4^8-ROW(حسوب)),ROWS(L$9:L648)),0))</f>
        <v>0</v>
      </c>
      <c r="M648" s="81">
        <f>INDEX('1'!N:N,INDEX(4^8-LARGE((حسوب=$R$2)*(تواريخ&gt;=$P$3)*(تواريخ&lt;=$AD$3)*(4^8-ROW(حسوب)),ROWS(M$9:M648)),0))</f>
        <v>0</v>
      </c>
      <c r="N648" s="81">
        <f>INDEX('1'!O:O,INDEX(4^8-LARGE((حسوب=$R$2)*(تواريخ&gt;=$P$3)*(تواريخ&lt;=$AD$3)*(4^8-ROW(حسوب)),ROWS(N$9:N648)),0))</f>
        <v>0</v>
      </c>
      <c r="O648" s="81">
        <f>INDEX('1'!P:P,INDEX(4^8-LARGE((حسوب=$R$2)*(تواريخ&gt;=$P$3)*(تواريخ&lt;=$AD$3)*(4^8-ROW(حسوب)),ROWS(O$9:O648)),0))</f>
        <v>0</v>
      </c>
      <c r="P648" s="81">
        <f>INDEX('1'!Q:Q,INDEX(4^8-LARGE((حسوب=$R$2)*(تواريخ&gt;=$P$3)*(تواريخ&lt;=$AD$3)*(4^8-ROW(حسوب)),ROWS(P$9:P648)),0))</f>
        <v>0</v>
      </c>
      <c r="Q648" s="81">
        <f>INDEX('1'!R:R,INDEX(4^8-LARGE((حسوب=$R$2)*(تواريخ&gt;=$P$3)*(تواريخ&lt;=$AD$3)*(4^8-ROW(حسوب)),ROWS(Q$9:Q648)),0))</f>
        <v>0</v>
      </c>
      <c r="R648" s="81">
        <f>INDEX('1'!S:S,INDEX(4^8-LARGE((حسوب=$R$2)*(تواريخ&gt;=$P$3)*(تواريخ&lt;=$AD$3)*(4^8-ROW(حسوب)),ROWS(R$9:R648)),0))</f>
        <v>0</v>
      </c>
      <c r="S648" s="81">
        <f>INDEX('1'!T:T,INDEX(4^8-LARGE((حسوب=$R$2)*(تواريخ&gt;=$P$3)*(تواريخ&lt;=$AD$3)*(4^8-ROW(حسوب)),ROWS(S$9:S648)),0))</f>
        <v>0</v>
      </c>
      <c r="T648" s="81">
        <f>INDEX('1'!U:U,INDEX(4^8-LARGE((حسوب=$R$2)*(تواريخ&gt;=$P$3)*(تواريخ&lt;=$AD$3)*(4^8-ROW(حسوب)),ROWS(T$9:T648)),0))</f>
        <v>0</v>
      </c>
      <c r="U648" s="81">
        <f>INDEX('1'!V:V,INDEX(4^8-LARGE((حسوب=$R$2)*(تواريخ&gt;=$P$3)*(تواريخ&lt;=$AD$3)*(4^8-ROW(حسوب)),ROWS(U$9:U648)),0))</f>
        <v>0</v>
      </c>
      <c r="V648" s="81">
        <f>INDEX('1'!W:W,INDEX(4^8-LARGE((حسوب=$R$2)*(تواريخ&gt;=$P$3)*(تواريخ&lt;=$AD$3)*(4^8-ROW(حسوب)),ROWS(V$9:V648)),0))</f>
        <v>0</v>
      </c>
      <c r="W648" s="81">
        <f>INDEX('1'!X:X,INDEX(4^8-LARGE((حسوب=$R$2)*(تواريخ&gt;=$P$3)*(تواريخ&lt;=$AD$3)*(4^8-ROW(حسوب)),ROWS(W$9:W648)),0))</f>
        <v>0</v>
      </c>
      <c r="X648" s="81">
        <f>INDEX('1'!Y:Y,INDEX(4^8-LARGE((حسوب=$R$2)*(تواريخ&gt;=$P$3)*(تواريخ&lt;=$AD$3)*(4^8-ROW(حسوب)),ROWS(X$9:X648)),0))</f>
        <v>0</v>
      </c>
      <c r="Y648" s="81">
        <f>INDEX('1'!Z:Z,INDEX(4^8-LARGE((حسوب=$R$2)*(تواريخ&gt;=$P$3)*(تواريخ&lt;=$AD$3)*(4^8-ROW(حسوب)),ROWS(Y$9:Y648)),0))</f>
        <v>0</v>
      </c>
      <c r="Z648" s="81">
        <f>INDEX('1'!AA:AA,INDEX(4^8-LARGE((حسوب=$R$2)*(تواريخ&gt;=$P$3)*(تواريخ&lt;=$AD$3)*(4^8-ROW(حسوب)),ROWS(Z$9:Z648)),0))</f>
        <v>0</v>
      </c>
      <c r="AA648" s="81">
        <f>INDEX('1'!AB:AB,INDEX(4^8-LARGE((حسوب=$R$2)*(تواريخ&gt;=$P$3)*(تواريخ&lt;=$AD$3)*(4^8-ROW(حسوب)),ROWS(AA$9:AA648)),0))</f>
        <v>0</v>
      </c>
      <c r="AB648" s="81">
        <f>INDEX('1'!AC:AC,INDEX(4^8-LARGE((حسوب=$R$2)*(تواريخ&gt;=$P$3)*(تواريخ&lt;=$AD$3)*(4^8-ROW(حسوب)),ROWS(AB$9:AB648)),0))</f>
        <v>0</v>
      </c>
      <c r="AC648" s="81">
        <f>INDEX('1'!AD:AD,INDEX(4^8-LARGE((حسوب=$R$2)*(تواريخ&gt;=$P$3)*(تواريخ&lt;=$AD$3)*(4^8-ROW(حسوب)),ROWS(AC$9:AC648)),0))</f>
        <v>0</v>
      </c>
      <c r="AD648" s="81">
        <f>INDEX('1'!AE:AE,INDEX(4^8-LARGE((حسوب=$R$2)*(تواريخ&gt;=$P$3)*(تواريخ&lt;=$AD$3)*(4^8-ROW(حسوب)),ROWS(AD$9:AD648)),0))</f>
        <v>0</v>
      </c>
      <c r="AE648" s="57"/>
      <c r="AF648" s="57"/>
      <c r="AG648" s="58"/>
      <c r="AH648" s="58"/>
      <c r="AI648" s="58"/>
      <c r="AJ648" s="58"/>
      <c r="AK648" s="58"/>
      <c r="AL648" s="58"/>
      <c r="AM648" s="58"/>
      <c r="AN648" s="58"/>
      <c r="AO648" s="58"/>
      <c r="AP648" s="58"/>
      <c r="AQ648" s="57"/>
      <c r="AR648" s="57"/>
      <c r="AS648" s="80">
        <f>INDEX('1'!AY:AY,INDEX(4^8-LARGE((حسوب=$R$2)*(تواريخ&gt;=$P$3)*(تواريخ&lt;=$AD$3)*(4^8-ROW(حسوب)),ROWS(AS$9:AS648)),0))</f>
        <v>0</v>
      </c>
      <c r="AT648" s="80">
        <f>INDEX('1'!AX:AX,INDEX(4^8-LARGE((حسوب=$R$2)*(تواريخ&gt;=$P$3)*(تواريخ&lt;=$AD$3)*(4^8-ROW(حسوب)),ROWS(AT$9:AT648)),0))</f>
        <v>0</v>
      </c>
      <c r="AU648" s="80">
        <f>INDEX('1'!BA:BA,INDEX(4^8-LARGE((حسوب=$R$2)*(تواريخ&gt;=$P$3)*(تواريخ&lt;=$AD$3)*(4^8-ROW(حسوب)),ROWS(AU$9:AU648)),0))</f>
        <v>0</v>
      </c>
      <c r="AV648" s="80">
        <f>INDEX('1'!AZ:AZ,INDEX(4^8-LARGE((حسوب=$R$2)*(تواريخ&gt;=$P$3)*(تواريخ&lt;=$AD$3)*(4^8-ROW(حسوب)),ROWS(AV$9:AV648)),0))</f>
        <v>0</v>
      </c>
      <c r="AW648" s="79" t="str">
        <f t="shared" si="12"/>
        <v/>
      </c>
    </row>
    <row r="649" spans="6:49" ht="18">
      <c r="F649" s="83">
        <f>IF($G649="","",(INDEX('1'!A:A,INDEX(4^8-LARGE((حسوب=$R$2)*(تواريخ&gt;=$P$3)*(تواريخ&lt;=$AD$3)*(4^8-ROW(حسوب)),ROWS(F$9:F649)),0))))</f>
        <v>0</v>
      </c>
      <c r="G649" s="84">
        <f>INDEX('1'!AT:AT,INDEX(4^8-LARGE((حسوب=$R$2)*(تواريخ&gt;=$P$3)*(تواريخ&lt;=$AD$3)*(4^8-ROW(حسوب)),ROWS(G$9:G649)),0))</f>
        <v>0</v>
      </c>
      <c r="H649" s="84">
        <f>INDEX('1'!AV:AV,INDEX(4^8-LARGE((حسوب=$R$2)*(تواريخ&gt;=$P$3)*(تواريخ&lt;=$AD$3)*(4^8-ROW(حسوب)),ROWS(H$9:H649)),0))</f>
        <v>0</v>
      </c>
      <c r="I649" s="81">
        <f>INDEX('1'!J:J,INDEX(4^8-LARGE((حسوب=$R$2)*(تواريخ&gt;=$P$3)*(تواريخ&lt;=$AD$3)*(4^8-ROW(حسوب)),ROWS(I$9:I649)),0))</f>
        <v>0</v>
      </c>
      <c r="J649" s="81">
        <f>INDEX('1'!K:K,INDEX(4^8-LARGE((حسوب=$R$2)*(تواريخ&gt;=$P$3)*(تواريخ&lt;=$AD$3)*(4^8-ROW(حسوب)),ROWS(J$9:J649)),0))</f>
        <v>0</v>
      </c>
      <c r="K649" s="81">
        <f>INDEX('1'!L:L,INDEX(4^8-LARGE((حسوب=$R$2)*(تواريخ&gt;=$P$3)*(تواريخ&lt;=$AD$3)*(4^8-ROW(حسوب)),ROWS(K$9:K649)),0))</f>
        <v>0</v>
      </c>
      <c r="L649" s="81">
        <f>INDEX('1'!M:M,INDEX(4^8-LARGE((حسوب=$R$2)*(تواريخ&gt;=$P$3)*(تواريخ&lt;=$AD$3)*(4^8-ROW(حسوب)),ROWS(L$9:L649)),0))</f>
        <v>0</v>
      </c>
      <c r="M649" s="81">
        <f>INDEX('1'!N:N,INDEX(4^8-LARGE((حسوب=$R$2)*(تواريخ&gt;=$P$3)*(تواريخ&lt;=$AD$3)*(4^8-ROW(حسوب)),ROWS(M$9:M649)),0))</f>
        <v>0</v>
      </c>
      <c r="N649" s="81">
        <f>INDEX('1'!O:O,INDEX(4^8-LARGE((حسوب=$R$2)*(تواريخ&gt;=$P$3)*(تواريخ&lt;=$AD$3)*(4^8-ROW(حسوب)),ROWS(N$9:N649)),0))</f>
        <v>0</v>
      </c>
      <c r="O649" s="81">
        <f>INDEX('1'!P:P,INDEX(4^8-LARGE((حسوب=$R$2)*(تواريخ&gt;=$P$3)*(تواريخ&lt;=$AD$3)*(4^8-ROW(حسوب)),ROWS(O$9:O649)),0))</f>
        <v>0</v>
      </c>
      <c r="P649" s="81">
        <f>INDEX('1'!Q:Q,INDEX(4^8-LARGE((حسوب=$R$2)*(تواريخ&gt;=$P$3)*(تواريخ&lt;=$AD$3)*(4^8-ROW(حسوب)),ROWS(P$9:P649)),0))</f>
        <v>0</v>
      </c>
      <c r="Q649" s="81">
        <f>INDEX('1'!R:R,INDEX(4^8-LARGE((حسوب=$R$2)*(تواريخ&gt;=$P$3)*(تواريخ&lt;=$AD$3)*(4^8-ROW(حسوب)),ROWS(Q$9:Q649)),0))</f>
        <v>0</v>
      </c>
      <c r="R649" s="81">
        <f>INDEX('1'!S:S,INDEX(4^8-LARGE((حسوب=$R$2)*(تواريخ&gt;=$P$3)*(تواريخ&lt;=$AD$3)*(4^8-ROW(حسوب)),ROWS(R$9:R649)),0))</f>
        <v>0</v>
      </c>
      <c r="S649" s="81">
        <f>INDEX('1'!T:T,INDEX(4^8-LARGE((حسوب=$R$2)*(تواريخ&gt;=$P$3)*(تواريخ&lt;=$AD$3)*(4^8-ROW(حسوب)),ROWS(S$9:S649)),0))</f>
        <v>0</v>
      </c>
      <c r="T649" s="81">
        <f>INDEX('1'!U:U,INDEX(4^8-LARGE((حسوب=$R$2)*(تواريخ&gt;=$P$3)*(تواريخ&lt;=$AD$3)*(4^8-ROW(حسوب)),ROWS(T$9:T649)),0))</f>
        <v>0</v>
      </c>
      <c r="U649" s="81">
        <f>INDEX('1'!V:V,INDEX(4^8-LARGE((حسوب=$R$2)*(تواريخ&gt;=$P$3)*(تواريخ&lt;=$AD$3)*(4^8-ROW(حسوب)),ROWS(U$9:U649)),0))</f>
        <v>0</v>
      </c>
      <c r="V649" s="81">
        <f>INDEX('1'!W:W,INDEX(4^8-LARGE((حسوب=$R$2)*(تواريخ&gt;=$P$3)*(تواريخ&lt;=$AD$3)*(4^8-ROW(حسوب)),ROWS(V$9:V649)),0))</f>
        <v>0</v>
      </c>
      <c r="W649" s="81">
        <f>INDEX('1'!X:X,INDEX(4^8-LARGE((حسوب=$R$2)*(تواريخ&gt;=$P$3)*(تواريخ&lt;=$AD$3)*(4^8-ROW(حسوب)),ROWS(W$9:W649)),0))</f>
        <v>0</v>
      </c>
      <c r="X649" s="81">
        <f>INDEX('1'!Y:Y,INDEX(4^8-LARGE((حسوب=$R$2)*(تواريخ&gt;=$P$3)*(تواريخ&lt;=$AD$3)*(4^8-ROW(حسوب)),ROWS(X$9:X649)),0))</f>
        <v>0</v>
      </c>
      <c r="Y649" s="81">
        <f>INDEX('1'!Z:Z,INDEX(4^8-LARGE((حسوب=$R$2)*(تواريخ&gt;=$P$3)*(تواريخ&lt;=$AD$3)*(4^8-ROW(حسوب)),ROWS(Y$9:Y649)),0))</f>
        <v>0</v>
      </c>
      <c r="Z649" s="81">
        <f>INDEX('1'!AA:AA,INDEX(4^8-LARGE((حسوب=$R$2)*(تواريخ&gt;=$P$3)*(تواريخ&lt;=$AD$3)*(4^8-ROW(حسوب)),ROWS(Z$9:Z649)),0))</f>
        <v>0</v>
      </c>
      <c r="AA649" s="81">
        <f>INDEX('1'!AB:AB,INDEX(4^8-LARGE((حسوب=$R$2)*(تواريخ&gt;=$P$3)*(تواريخ&lt;=$AD$3)*(4^8-ROW(حسوب)),ROWS(AA$9:AA649)),0))</f>
        <v>0</v>
      </c>
      <c r="AB649" s="81">
        <f>INDEX('1'!AC:AC,INDEX(4^8-LARGE((حسوب=$R$2)*(تواريخ&gt;=$P$3)*(تواريخ&lt;=$AD$3)*(4^8-ROW(حسوب)),ROWS(AB$9:AB649)),0))</f>
        <v>0</v>
      </c>
      <c r="AC649" s="81">
        <f>INDEX('1'!AD:AD,INDEX(4^8-LARGE((حسوب=$R$2)*(تواريخ&gt;=$P$3)*(تواريخ&lt;=$AD$3)*(4^8-ROW(حسوب)),ROWS(AC$9:AC649)),0))</f>
        <v>0</v>
      </c>
      <c r="AD649" s="81">
        <f>INDEX('1'!AE:AE,INDEX(4^8-LARGE((حسوب=$R$2)*(تواريخ&gt;=$P$3)*(تواريخ&lt;=$AD$3)*(4^8-ROW(حسوب)),ROWS(AD$9:AD649)),0))</f>
        <v>0</v>
      </c>
      <c r="AE649" s="57"/>
      <c r="AF649" s="57"/>
      <c r="AG649" s="58"/>
      <c r="AH649" s="58"/>
      <c r="AI649" s="58"/>
      <c r="AJ649" s="58"/>
      <c r="AK649" s="58"/>
      <c r="AL649" s="58"/>
      <c r="AM649" s="58"/>
      <c r="AN649" s="58"/>
      <c r="AO649" s="58"/>
      <c r="AP649" s="58"/>
      <c r="AQ649" s="57"/>
      <c r="AR649" s="57"/>
      <c r="AS649" s="80">
        <f>INDEX('1'!AY:AY,INDEX(4^8-LARGE((حسوب=$R$2)*(تواريخ&gt;=$P$3)*(تواريخ&lt;=$AD$3)*(4^8-ROW(حسوب)),ROWS(AS$9:AS649)),0))</f>
        <v>0</v>
      </c>
      <c r="AT649" s="80">
        <f>INDEX('1'!AX:AX,INDEX(4^8-LARGE((حسوب=$R$2)*(تواريخ&gt;=$P$3)*(تواريخ&lt;=$AD$3)*(4^8-ROW(حسوب)),ROWS(AT$9:AT649)),0))</f>
        <v>0</v>
      </c>
      <c r="AU649" s="80">
        <f>INDEX('1'!BA:BA,INDEX(4^8-LARGE((حسوب=$R$2)*(تواريخ&gt;=$P$3)*(تواريخ&lt;=$AD$3)*(4^8-ROW(حسوب)),ROWS(AU$9:AU649)),0))</f>
        <v>0</v>
      </c>
      <c r="AV649" s="80">
        <f>INDEX('1'!AZ:AZ,INDEX(4^8-LARGE((حسوب=$R$2)*(تواريخ&gt;=$P$3)*(تواريخ&lt;=$AD$3)*(4^8-ROW(حسوب)),ROWS(AV$9:AV649)),0))</f>
        <v>0</v>
      </c>
      <c r="AW649" s="79" t="str">
        <f t="shared" si="12"/>
        <v/>
      </c>
    </row>
    <row r="650" spans="6:49" ht="18">
      <c r="F650" s="83">
        <f>IF($G650="","",(INDEX('1'!A:A,INDEX(4^8-LARGE((حسوب=$R$2)*(تواريخ&gt;=$P$3)*(تواريخ&lt;=$AD$3)*(4^8-ROW(حسوب)),ROWS(F$9:F650)),0))))</f>
        <v>0</v>
      </c>
      <c r="G650" s="84">
        <f>INDEX('1'!AT:AT,INDEX(4^8-LARGE((حسوب=$R$2)*(تواريخ&gt;=$P$3)*(تواريخ&lt;=$AD$3)*(4^8-ROW(حسوب)),ROWS(G$9:G650)),0))</f>
        <v>0</v>
      </c>
      <c r="H650" s="84">
        <f>INDEX('1'!AV:AV,INDEX(4^8-LARGE((حسوب=$R$2)*(تواريخ&gt;=$P$3)*(تواريخ&lt;=$AD$3)*(4^8-ROW(حسوب)),ROWS(H$9:H650)),0))</f>
        <v>0</v>
      </c>
      <c r="I650" s="81">
        <f>INDEX('1'!J:J,INDEX(4^8-LARGE((حسوب=$R$2)*(تواريخ&gt;=$P$3)*(تواريخ&lt;=$AD$3)*(4^8-ROW(حسوب)),ROWS(I$9:I650)),0))</f>
        <v>0</v>
      </c>
      <c r="J650" s="81">
        <f>INDEX('1'!K:K,INDEX(4^8-LARGE((حسوب=$R$2)*(تواريخ&gt;=$P$3)*(تواريخ&lt;=$AD$3)*(4^8-ROW(حسوب)),ROWS(J$9:J650)),0))</f>
        <v>0</v>
      </c>
      <c r="K650" s="81">
        <f>INDEX('1'!L:L,INDEX(4^8-LARGE((حسوب=$R$2)*(تواريخ&gt;=$P$3)*(تواريخ&lt;=$AD$3)*(4^8-ROW(حسوب)),ROWS(K$9:K650)),0))</f>
        <v>0</v>
      </c>
      <c r="L650" s="81">
        <f>INDEX('1'!M:M,INDEX(4^8-LARGE((حسوب=$R$2)*(تواريخ&gt;=$P$3)*(تواريخ&lt;=$AD$3)*(4^8-ROW(حسوب)),ROWS(L$9:L650)),0))</f>
        <v>0</v>
      </c>
      <c r="M650" s="81">
        <f>INDEX('1'!N:N,INDEX(4^8-LARGE((حسوب=$R$2)*(تواريخ&gt;=$P$3)*(تواريخ&lt;=$AD$3)*(4^8-ROW(حسوب)),ROWS(M$9:M650)),0))</f>
        <v>0</v>
      </c>
      <c r="N650" s="81">
        <f>INDEX('1'!O:O,INDEX(4^8-LARGE((حسوب=$R$2)*(تواريخ&gt;=$P$3)*(تواريخ&lt;=$AD$3)*(4^8-ROW(حسوب)),ROWS(N$9:N650)),0))</f>
        <v>0</v>
      </c>
      <c r="O650" s="81">
        <f>INDEX('1'!P:P,INDEX(4^8-LARGE((حسوب=$R$2)*(تواريخ&gt;=$P$3)*(تواريخ&lt;=$AD$3)*(4^8-ROW(حسوب)),ROWS(O$9:O650)),0))</f>
        <v>0</v>
      </c>
      <c r="P650" s="81">
        <f>INDEX('1'!Q:Q,INDEX(4^8-LARGE((حسوب=$R$2)*(تواريخ&gt;=$P$3)*(تواريخ&lt;=$AD$3)*(4^8-ROW(حسوب)),ROWS(P$9:P650)),0))</f>
        <v>0</v>
      </c>
      <c r="Q650" s="81">
        <f>INDEX('1'!R:R,INDEX(4^8-LARGE((حسوب=$R$2)*(تواريخ&gt;=$P$3)*(تواريخ&lt;=$AD$3)*(4^8-ROW(حسوب)),ROWS(Q$9:Q650)),0))</f>
        <v>0</v>
      </c>
      <c r="R650" s="81">
        <f>INDEX('1'!S:S,INDEX(4^8-LARGE((حسوب=$R$2)*(تواريخ&gt;=$P$3)*(تواريخ&lt;=$AD$3)*(4^8-ROW(حسوب)),ROWS(R$9:R650)),0))</f>
        <v>0</v>
      </c>
      <c r="S650" s="81">
        <f>INDEX('1'!T:T,INDEX(4^8-LARGE((حسوب=$R$2)*(تواريخ&gt;=$P$3)*(تواريخ&lt;=$AD$3)*(4^8-ROW(حسوب)),ROWS(S$9:S650)),0))</f>
        <v>0</v>
      </c>
      <c r="T650" s="81">
        <f>INDEX('1'!U:U,INDEX(4^8-LARGE((حسوب=$R$2)*(تواريخ&gt;=$P$3)*(تواريخ&lt;=$AD$3)*(4^8-ROW(حسوب)),ROWS(T$9:T650)),0))</f>
        <v>0</v>
      </c>
      <c r="U650" s="81">
        <f>INDEX('1'!V:V,INDEX(4^8-LARGE((حسوب=$R$2)*(تواريخ&gt;=$P$3)*(تواريخ&lt;=$AD$3)*(4^8-ROW(حسوب)),ROWS(U$9:U650)),0))</f>
        <v>0</v>
      </c>
      <c r="V650" s="81">
        <f>INDEX('1'!W:W,INDEX(4^8-LARGE((حسوب=$R$2)*(تواريخ&gt;=$P$3)*(تواريخ&lt;=$AD$3)*(4^8-ROW(حسوب)),ROWS(V$9:V650)),0))</f>
        <v>0</v>
      </c>
      <c r="W650" s="81">
        <f>INDEX('1'!X:X,INDEX(4^8-LARGE((حسوب=$R$2)*(تواريخ&gt;=$P$3)*(تواريخ&lt;=$AD$3)*(4^8-ROW(حسوب)),ROWS(W$9:W650)),0))</f>
        <v>0</v>
      </c>
      <c r="X650" s="81">
        <f>INDEX('1'!Y:Y,INDEX(4^8-LARGE((حسوب=$R$2)*(تواريخ&gt;=$P$3)*(تواريخ&lt;=$AD$3)*(4^8-ROW(حسوب)),ROWS(X$9:X650)),0))</f>
        <v>0</v>
      </c>
      <c r="Y650" s="81">
        <f>INDEX('1'!Z:Z,INDEX(4^8-LARGE((حسوب=$R$2)*(تواريخ&gt;=$P$3)*(تواريخ&lt;=$AD$3)*(4^8-ROW(حسوب)),ROWS(Y$9:Y650)),0))</f>
        <v>0</v>
      </c>
      <c r="Z650" s="81">
        <f>INDEX('1'!AA:AA,INDEX(4^8-LARGE((حسوب=$R$2)*(تواريخ&gt;=$P$3)*(تواريخ&lt;=$AD$3)*(4^8-ROW(حسوب)),ROWS(Z$9:Z650)),0))</f>
        <v>0</v>
      </c>
      <c r="AA650" s="81">
        <f>INDEX('1'!AB:AB,INDEX(4^8-LARGE((حسوب=$R$2)*(تواريخ&gt;=$P$3)*(تواريخ&lt;=$AD$3)*(4^8-ROW(حسوب)),ROWS(AA$9:AA650)),0))</f>
        <v>0</v>
      </c>
      <c r="AB650" s="81">
        <f>INDEX('1'!AC:AC,INDEX(4^8-LARGE((حسوب=$R$2)*(تواريخ&gt;=$P$3)*(تواريخ&lt;=$AD$3)*(4^8-ROW(حسوب)),ROWS(AB$9:AB650)),0))</f>
        <v>0</v>
      </c>
      <c r="AC650" s="81">
        <f>INDEX('1'!AD:AD,INDEX(4^8-LARGE((حسوب=$R$2)*(تواريخ&gt;=$P$3)*(تواريخ&lt;=$AD$3)*(4^8-ROW(حسوب)),ROWS(AC$9:AC650)),0))</f>
        <v>0</v>
      </c>
      <c r="AD650" s="81">
        <f>INDEX('1'!AE:AE,INDEX(4^8-LARGE((حسوب=$R$2)*(تواريخ&gt;=$P$3)*(تواريخ&lt;=$AD$3)*(4^8-ROW(حسوب)),ROWS(AD$9:AD650)),0))</f>
        <v>0</v>
      </c>
      <c r="AE650" s="57"/>
      <c r="AF650" s="57"/>
      <c r="AG650" s="58"/>
      <c r="AH650" s="58"/>
      <c r="AI650" s="58"/>
      <c r="AJ650" s="58"/>
      <c r="AK650" s="58"/>
      <c r="AL650" s="58"/>
      <c r="AM650" s="58"/>
      <c r="AN650" s="58"/>
      <c r="AO650" s="58"/>
      <c r="AP650" s="58"/>
      <c r="AQ650" s="57"/>
      <c r="AR650" s="57"/>
      <c r="AS650" s="80">
        <f>INDEX('1'!AY:AY,INDEX(4^8-LARGE((حسوب=$R$2)*(تواريخ&gt;=$P$3)*(تواريخ&lt;=$AD$3)*(4^8-ROW(حسوب)),ROWS(AS$9:AS650)),0))</f>
        <v>0</v>
      </c>
      <c r="AT650" s="80">
        <f>INDEX('1'!AX:AX,INDEX(4^8-LARGE((حسوب=$R$2)*(تواريخ&gt;=$P$3)*(تواريخ&lt;=$AD$3)*(4^8-ROW(حسوب)),ROWS(AT$9:AT650)),0))</f>
        <v>0</v>
      </c>
      <c r="AU650" s="80">
        <f>INDEX('1'!BA:BA,INDEX(4^8-LARGE((حسوب=$R$2)*(تواريخ&gt;=$P$3)*(تواريخ&lt;=$AD$3)*(4^8-ROW(حسوب)),ROWS(AU$9:AU650)),0))</f>
        <v>0</v>
      </c>
      <c r="AV650" s="80">
        <f>INDEX('1'!AZ:AZ,INDEX(4^8-LARGE((حسوب=$R$2)*(تواريخ&gt;=$P$3)*(تواريخ&lt;=$AD$3)*(4^8-ROW(حسوب)),ROWS(AV$9:AV650)),0))</f>
        <v>0</v>
      </c>
      <c r="AW650" s="79" t="str">
        <f t="shared" si="12"/>
        <v/>
      </c>
    </row>
    <row r="651" spans="6:49" ht="18">
      <c r="F651" s="83">
        <f>IF($G651="","",(INDEX('1'!A:A,INDEX(4^8-LARGE((حسوب=$R$2)*(تواريخ&gt;=$P$3)*(تواريخ&lt;=$AD$3)*(4^8-ROW(حسوب)),ROWS(F$9:F651)),0))))</f>
        <v>0</v>
      </c>
      <c r="G651" s="84">
        <f>INDEX('1'!AT:AT,INDEX(4^8-LARGE((حسوب=$R$2)*(تواريخ&gt;=$P$3)*(تواريخ&lt;=$AD$3)*(4^8-ROW(حسوب)),ROWS(G$9:G651)),0))</f>
        <v>0</v>
      </c>
      <c r="H651" s="84">
        <f>INDEX('1'!AV:AV,INDEX(4^8-LARGE((حسوب=$R$2)*(تواريخ&gt;=$P$3)*(تواريخ&lt;=$AD$3)*(4^8-ROW(حسوب)),ROWS(H$9:H651)),0))</f>
        <v>0</v>
      </c>
      <c r="I651" s="81">
        <f>INDEX('1'!J:J,INDEX(4^8-LARGE((حسوب=$R$2)*(تواريخ&gt;=$P$3)*(تواريخ&lt;=$AD$3)*(4^8-ROW(حسوب)),ROWS(I$9:I651)),0))</f>
        <v>0</v>
      </c>
      <c r="J651" s="81">
        <f>INDEX('1'!K:K,INDEX(4^8-LARGE((حسوب=$R$2)*(تواريخ&gt;=$P$3)*(تواريخ&lt;=$AD$3)*(4^8-ROW(حسوب)),ROWS(J$9:J651)),0))</f>
        <v>0</v>
      </c>
      <c r="K651" s="81">
        <f>INDEX('1'!L:L,INDEX(4^8-LARGE((حسوب=$R$2)*(تواريخ&gt;=$P$3)*(تواريخ&lt;=$AD$3)*(4^8-ROW(حسوب)),ROWS(K$9:K651)),0))</f>
        <v>0</v>
      </c>
      <c r="L651" s="81">
        <f>INDEX('1'!M:M,INDEX(4^8-LARGE((حسوب=$R$2)*(تواريخ&gt;=$P$3)*(تواريخ&lt;=$AD$3)*(4^8-ROW(حسوب)),ROWS(L$9:L651)),0))</f>
        <v>0</v>
      </c>
      <c r="M651" s="81">
        <f>INDEX('1'!N:N,INDEX(4^8-LARGE((حسوب=$R$2)*(تواريخ&gt;=$P$3)*(تواريخ&lt;=$AD$3)*(4^8-ROW(حسوب)),ROWS(M$9:M651)),0))</f>
        <v>0</v>
      </c>
      <c r="N651" s="81">
        <f>INDEX('1'!O:O,INDEX(4^8-LARGE((حسوب=$R$2)*(تواريخ&gt;=$P$3)*(تواريخ&lt;=$AD$3)*(4^8-ROW(حسوب)),ROWS(N$9:N651)),0))</f>
        <v>0</v>
      </c>
      <c r="O651" s="81">
        <f>INDEX('1'!P:P,INDEX(4^8-LARGE((حسوب=$R$2)*(تواريخ&gt;=$P$3)*(تواريخ&lt;=$AD$3)*(4^8-ROW(حسوب)),ROWS(O$9:O651)),0))</f>
        <v>0</v>
      </c>
      <c r="P651" s="81">
        <f>INDEX('1'!Q:Q,INDEX(4^8-LARGE((حسوب=$R$2)*(تواريخ&gt;=$P$3)*(تواريخ&lt;=$AD$3)*(4^8-ROW(حسوب)),ROWS(P$9:P651)),0))</f>
        <v>0</v>
      </c>
      <c r="Q651" s="81">
        <f>INDEX('1'!R:R,INDEX(4^8-LARGE((حسوب=$R$2)*(تواريخ&gt;=$P$3)*(تواريخ&lt;=$AD$3)*(4^8-ROW(حسوب)),ROWS(Q$9:Q651)),0))</f>
        <v>0</v>
      </c>
      <c r="R651" s="81">
        <f>INDEX('1'!S:S,INDEX(4^8-LARGE((حسوب=$R$2)*(تواريخ&gt;=$P$3)*(تواريخ&lt;=$AD$3)*(4^8-ROW(حسوب)),ROWS(R$9:R651)),0))</f>
        <v>0</v>
      </c>
      <c r="S651" s="81">
        <f>INDEX('1'!T:T,INDEX(4^8-LARGE((حسوب=$R$2)*(تواريخ&gt;=$P$3)*(تواريخ&lt;=$AD$3)*(4^8-ROW(حسوب)),ROWS(S$9:S651)),0))</f>
        <v>0</v>
      </c>
      <c r="T651" s="81">
        <f>INDEX('1'!U:U,INDEX(4^8-LARGE((حسوب=$R$2)*(تواريخ&gt;=$P$3)*(تواريخ&lt;=$AD$3)*(4^8-ROW(حسوب)),ROWS(T$9:T651)),0))</f>
        <v>0</v>
      </c>
      <c r="U651" s="81">
        <f>INDEX('1'!V:V,INDEX(4^8-LARGE((حسوب=$R$2)*(تواريخ&gt;=$P$3)*(تواريخ&lt;=$AD$3)*(4^8-ROW(حسوب)),ROWS(U$9:U651)),0))</f>
        <v>0</v>
      </c>
      <c r="V651" s="81">
        <f>INDEX('1'!W:W,INDEX(4^8-LARGE((حسوب=$R$2)*(تواريخ&gt;=$P$3)*(تواريخ&lt;=$AD$3)*(4^8-ROW(حسوب)),ROWS(V$9:V651)),0))</f>
        <v>0</v>
      </c>
      <c r="W651" s="81">
        <f>INDEX('1'!X:X,INDEX(4^8-LARGE((حسوب=$R$2)*(تواريخ&gt;=$P$3)*(تواريخ&lt;=$AD$3)*(4^8-ROW(حسوب)),ROWS(W$9:W651)),0))</f>
        <v>0</v>
      </c>
      <c r="X651" s="81">
        <f>INDEX('1'!Y:Y,INDEX(4^8-LARGE((حسوب=$R$2)*(تواريخ&gt;=$P$3)*(تواريخ&lt;=$AD$3)*(4^8-ROW(حسوب)),ROWS(X$9:X651)),0))</f>
        <v>0</v>
      </c>
      <c r="Y651" s="81">
        <f>INDEX('1'!Z:Z,INDEX(4^8-LARGE((حسوب=$R$2)*(تواريخ&gt;=$P$3)*(تواريخ&lt;=$AD$3)*(4^8-ROW(حسوب)),ROWS(Y$9:Y651)),0))</f>
        <v>0</v>
      </c>
      <c r="Z651" s="81">
        <f>INDEX('1'!AA:AA,INDEX(4^8-LARGE((حسوب=$R$2)*(تواريخ&gt;=$P$3)*(تواريخ&lt;=$AD$3)*(4^8-ROW(حسوب)),ROWS(Z$9:Z651)),0))</f>
        <v>0</v>
      </c>
      <c r="AA651" s="81">
        <f>INDEX('1'!AB:AB,INDEX(4^8-LARGE((حسوب=$R$2)*(تواريخ&gt;=$P$3)*(تواريخ&lt;=$AD$3)*(4^8-ROW(حسوب)),ROWS(AA$9:AA651)),0))</f>
        <v>0</v>
      </c>
      <c r="AB651" s="81">
        <f>INDEX('1'!AC:AC,INDEX(4^8-LARGE((حسوب=$R$2)*(تواريخ&gt;=$P$3)*(تواريخ&lt;=$AD$3)*(4^8-ROW(حسوب)),ROWS(AB$9:AB651)),0))</f>
        <v>0</v>
      </c>
      <c r="AC651" s="81">
        <f>INDEX('1'!AD:AD,INDEX(4^8-LARGE((حسوب=$R$2)*(تواريخ&gt;=$P$3)*(تواريخ&lt;=$AD$3)*(4^8-ROW(حسوب)),ROWS(AC$9:AC651)),0))</f>
        <v>0</v>
      </c>
      <c r="AD651" s="81">
        <f>INDEX('1'!AE:AE,INDEX(4^8-LARGE((حسوب=$R$2)*(تواريخ&gt;=$P$3)*(تواريخ&lt;=$AD$3)*(4^8-ROW(حسوب)),ROWS(AD$9:AD651)),0))</f>
        <v>0</v>
      </c>
      <c r="AE651" s="57"/>
      <c r="AF651" s="57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7"/>
      <c r="AR651" s="57"/>
      <c r="AS651" s="80">
        <f>INDEX('1'!AY:AY,INDEX(4^8-LARGE((حسوب=$R$2)*(تواريخ&gt;=$P$3)*(تواريخ&lt;=$AD$3)*(4^8-ROW(حسوب)),ROWS(AS$9:AS651)),0))</f>
        <v>0</v>
      </c>
      <c r="AT651" s="80">
        <f>INDEX('1'!AX:AX,INDEX(4^8-LARGE((حسوب=$R$2)*(تواريخ&gt;=$P$3)*(تواريخ&lt;=$AD$3)*(4^8-ROW(حسوب)),ROWS(AT$9:AT651)),0))</f>
        <v>0</v>
      </c>
      <c r="AU651" s="80">
        <f>INDEX('1'!BA:BA,INDEX(4^8-LARGE((حسوب=$R$2)*(تواريخ&gt;=$P$3)*(تواريخ&lt;=$AD$3)*(4^8-ROW(حسوب)),ROWS(AU$9:AU651)),0))</f>
        <v>0</v>
      </c>
      <c r="AV651" s="80">
        <f>INDEX('1'!AZ:AZ,INDEX(4^8-LARGE((حسوب=$R$2)*(تواريخ&gt;=$P$3)*(تواريخ&lt;=$AD$3)*(4^8-ROW(حسوب)),ROWS(AV$9:AV651)),0))</f>
        <v>0</v>
      </c>
      <c r="AW651" s="79" t="str">
        <f t="shared" si="12"/>
        <v/>
      </c>
    </row>
    <row r="652" spans="6:49" ht="18">
      <c r="F652" s="83">
        <f>IF($G652="","",(INDEX('1'!A:A,INDEX(4^8-LARGE((حسوب=$R$2)*(تواريخ&gt;=$P$3)*(تواريخ&lt;=$AD$3)*(4^8-ROW(حسوب)),ROWS(F$9:F652)),0))))</f>
        <v>0</v>
      </c>
      <c r="G652" s="84">
        <f>INDEX('1'!AT:AT,INDEX(4^8-LARGE((حسوب=$R$2)*(تواريخ&gt;=$P$3)*(تواريخ&lt;=$AD$3)*(4^8-ROW(حسوب)),ROWS(G$9:G652)),0))</f>
        <v>0</v>
      </c>
      <c r="H652" s="84">
        <f>INDEX('1'!AV:AV,INDEX(4^8-LARGE((حسوب=$R$2)*(تواريخ&gt;=$P$3)*(تواريخ&lt;=$AD$3)*(4^8-ROW(حسوب)),ROWS(H$9:H652)),0))</f>
        <v>0</v>
      </c>
      <c r="I652" s="81">
        <f>INDEX('1'!J:J,INDEX(4^8-LARGE((حسوب=$R$2)*(تواريخ&gt;=$P$3)*(تواريخ&lt;=$AD$3)*(4^8-ROW(حسوب)),ROWS(I$9:I652)),0))</f>
        <v>0</v>
      </c>
      <c r="J652" s="81">
        <f>INDEX('1'!K:K,INDEX(4^8-LARGE((حسوب=$R$2)*(تواريخ&gt;=$P$3)*(تواريخ&lt;=$AD$3)*(4^8-ROW(حسوب)),ROWS(J$9:J652)),0))</f>
        <v>0</v>
      </c>
      <c r="K652" s="81">
        <f>INDEX('1'!L:L,INDEX(4^8-LARGE((حسوب=$R$2)*(تواريخ&gt;=$P$3)*(تواريخ&lt;=$AD$3)*(4^8-ROW(حسوب)),ROWS(K$9:K652)),0))</f>
        <v>0</v>
      </c>
      <c r="L652" s="81">
        <f>INDEX('1'!M:M,INDEX(4^8-LARGE((حسوب=$R$2)*(تواريخ&gt;=$P$3)*(تواريخ&lt;=$AD$3)*(4^8-ROW(حسوب)),ROWS(L$9:L652)),0))</f>
        <v>0</v>
      </c>
      <c r="M652" s="81">
        <f>INDEX('1'!N:N,INDEX(4^8-LARGE((حسوب=$R$2)*(تواريخ&gt;=$P$3)*(تواريخ&lt;=$AD$3)*(4^8-ROW(حسوب)),ROWS(M$9:M652)),0))</f>
        <v>0</v>
      </c>
      <c r="N652" s="81">
        <f>INDEX('1'!O:O,INDEX(4^8-LARGE((حسوب=$R$2)*(تواريخ&gt;=$P$3)*(تواريخ&lt;=$AD$3)*(4^8-ROW(حسوب)),ROWS(N$9:N652)),0))</f>
        <v>0</v>
      </c>
      <c r="O652" s="81">
        <f>INDEX('1'!P:P,INDEX(4^8-LARGE((حسوب=$R$2)*(تواريخ&gt;=$P$3)*(تواريخ&lt;=$AD$3)*(4^8-ROW(حسوب)),ROWS(O$9:O652)),0))</f>
        <v>0</v>
      </c>
      <c r="P652" s="81">
        <f>INDEX('1'!Q:Q,INDEX(4^8-LARGE((حسوب=$R$2)*(تواريخ&gt;=$P$3)*(تواريخ&lt;=$AD$3)*(4^8-ROW(حسوب)),ROWS(P$9:P652)),0))</f>
        <v>0</v>
      </c>
      <c r="Q652" s="81">
        <f>INDEX('1'!R:R,INDEX(4^8-LARGE((حسوب=$R$2)*(تواريخ&gt;=$P$3)*(تواريخ&lt;=$AD$3)*(4^8-ROW(حسوب)),ROWS(Q$9:Q652)),0))</f>
        <v>0</v>
      </c>
      <c r="R652" s="81">
        <f>INDEX('1'!S:S,INDEX(4^8-LARGE((حسوب=$R$2)*(تواريخ&gt;=$P$3)*(تواريخ&lt;=$AD$3)*(4^8-ROW(حسوب)),ROWS(R$9:R652)),0))</f>
        <v>0</v>
      </c>
      <c r="S652" s="81">
        <f>INDEX('1'!T:T,INDEX(4^8-LARGE((حسوب=$R$2)*(تواريخ&gt;=$P$3)*(تواريخ&lt;=$AD$3)*(4^8-ROW(حسوب)),ROWS(S$9:S652)),0))</f>
        <v>0</v>
      </c>
      <c r="T652" s="81">
        <f>INDEX('1'!U:U,INDEX(4^8-LARGE((حسوب=$R$2)*(تواريخ&gt;=$P$3)*(تواريخ&lt;=$AD$3)*(4^8-ROW(حسوب)),ROWS(T$9:T652)),0))</f>
        <v>0</v>
      </c>
      <c r="U652" s="81">
        <f>INDEX('1'!V:V,INDEX(4^8-LARGE((حسوب=$R$2)*(تواريخ&gt;=$P$3)*(تواريخ&lt;=$AD$3)*(4^8-ROW(حسوب)),ROWS(U$9:U652)),0))</f>
        <v>0</v>
      </c>
      <c r="V652" s="81">
        <f>INDEX('1'!W:W,INDEX(4^8-LARGE((حسوب=$R$2)*(تواريخ&gt;=$P$3)*(تواريخ&lt;=$AD$3)*(4^8-ROW(حسوب)),ROWS(V$9:V652)),0))</f>
        <v>0</v>
      </c>
      <c r="W652" s="81">
        <f>INDEX('1'!X:X,INDEX(4^8-LARGE((حسوب=$R$2)*(تواريخ&gt;=$P$3)*(تواريخ&lt;=$AD$3)*(4^8-ROW(حسوب)),ROWS(W$9:W652)),0))</f>
        <v>0</v>
      </c>
      <c r="X652" s="81">
        <f>INDEX('1'!Y:Y,INDEX(4^8-LARGE((حسوب=$R$2)*(تواريخ&gt;=$P$3)*(تواريخ&lt;=$AD$3)*(4^8-ROW(حسوب)),ROWS(X$9:X652)),0))</f>
        <v>0</v>
      </c>
      <c r="Y652" s="81">
        <f>INDEX('1'!Z:Z,INDEX(4^8-LARGE((حسوب=$R$2)*(تواريخ&gt;=$P$3)*(تواريخ&lt;=$AD$3)*(4^8-ROW(حسوب)),ROWS(Y$9:Y652)),0))</f>
        <v>0</v>
      </c>
      <c r="Z652" s="81">
        <f>INDEX('1'!AA:AA,INDEX(4^8-LARGE((حسوب=$R$2)*(تواريخ&gt;=$P$3)*(تواريخ&lt;=$AD$3)*(4^8-ROW(حسوب)),ROWS(Z$9:Z652)),0))</f>
        <v>0</v>
      </c>
      <c r="AA652" s="81">
        <f>INDEX('1'!AB:AB,INDEX(4^8-LARGE((حسوب=$R$2)*(تواريخ&gt;=$P$3)*(تواريخ&lt;=$AD$3)*(4^8-ROW(حسوب)),ROWS(AA$9:AA652)),0))</f>
        <v>0</v>
      </c>
      <c r="AB652" s="81">
        <f>INDEX('1'!AC:AC,INDEX(4^8-LARGE((حسوب=$R$2)*(تواريخ&gt;=$P$3)*(تواريخ&lt;=$AD$3)*(4^8-ROW(حسوب)),ROWS(AB$9:AB652)),0))</f>
        <v>0</v>
      </c>
      <c r="AC652" s="81">
        <f>INDEX('1'!AD:AD,INDEX(4^8-LARGE((حسوب=$R$2)*(تواريخ&gt;=$P$3)*(تواريخ&lt;=$AD$3)*(4^8-ROW(حسوب)),ROWS(AC$9:AC652)),0))</f>
        <v>0</v>
      </c>
      <c r="AD652" s="81">
        <f>INDEX('1'!AE:AE,INDEX(4^8-LARGE((حسوب=$R$2)*(تواريخ&gt;=$P$3)*(تواريخ&lt;=$AD$3)*(4^8-ROW(حسوب)),ROWS(AD$9:AD652)),0))</f>
        <v>0</v>
      </c>
      <c r="AE652" s="57"/>
      <c r="AF652" s="57"/>
      <c r="AG652" s="58"/>
      <c r="AH652" s="58"/>
      <c r="AI652" s="58"/>
      <c r="AJ652" s="58"/>
      <c r="AK652" s="58"/>
      <c r="AL652" s="58"/>
      <c r="AM652" s="58"/>
      <c r="AN652" s="58"/>
      <c r="AO652" s="58"/>
      <c r="AP652" s="58"/>
      <c r="AQ652" s="57"/>
      <c r="AR652" s="57"/>
      <c r="AS652" s="80">
        <f>INDEX('1'!AY:AY,INDEX(4^8-LARGE((حسوب=$R$2)*(تواريخ&gt;=$P$3)*(تواريخ&lt;=$AD$3)*(4^8-ROW(حسوب)),ROWS(AS$9:AS652)),0))</f>
        <v>0</v>
      </c>
      <c r="AT652" s="80">
        <f>INDEX('1'!AX:AX,INDEX(4^8-LARGE((حسوب=$R$2)*(تواريخ&gt;=$P$3)*(تواريخ&lt;=$AD$3)*(4^8-ROW(حسوب)),ROWS(AT$9:AT652)),0))</f>
        <v>0</v>
      </c>
      <c r="AU652" s="80">
        <f>INDEX('1'!BA:BA,INDEX(4^8-LARGE((حسوب=$R$2)*(تواريخ&gt;=$P$3)*(تواريخ&lt;=$AD$3)*(4^8-ROW(حسوب)),ROWS(AU$9:AU652)),0))</f>
        <v>0</v>
      </c>
      <c r="AV652" s="80">
        <f>INDEX('1'!AZ:AZ,INDEX(4^8-LARGE((حسوب=$R$2)*(تواريخ&gt;=$P$3)*(تواريخ&lt;=$AD$3)*(4^8-ROW(حسوب)),ROWS(AV$9:AV652)),0))</f>
        <v>0</v>
      </c>
      <c r="AW652" s="79" t="str">
        <f t="shared" si="12"/>
        <v/>
      </c>
    </row>
    <row r="653" spans="6:49" ht="18">
      <c r="F653" s="83">
        <f>IF($G653="","",(INDEX('1'!A:A,INDEX(4^8-LARGE((حسوب=$R$2)*(تواريخ&gt;=$P$3)*(تواريخ&lt;=$AD$3)*(4^8-ROW(حسوب)),ROWS(F$9:F653)),0))))</f>
        <v>0</v>
      </c>
      <c r="G653" s="84">
        <f>INDEX('1'!AT:AT,INDEX(4^8-LARGE((حسوب=$R$2)*(تواريخ&gt;=$P$3)*(تواريخ&lt;=$AD$3)*(4^8-ROW(حسوب)),ROWS(G$9:G653)),0))</f>
        <v>0</v>
      </c>
      <c r="H653" s="84">
        <f>INDEX('1'!AV:AV,INDEX(4^8-LARGE((حسوب=$R$2)*(تواريخ&gt;=$P$3)*(تواريخ&lt;=$AD$3)*(4^8-ROW(حسوب)),ROWS(H$9:H653)),0))</f>
        <v>0</v>
      </c>
      <c r="I653" s="81">
        <f>INDEX('1'!J:J,INDEX(4^8-LARGE((حسوب=$R$2)*(تواريخ&gt;=$P$3)*(تواريخ&lt;=$AD$3)*(4^8-ROW(حسوب)),ROWS(I$9:I653)),0))</f>
        <v>0</v>
      </c>
      <c r="J653" s="81">
        <f>INDEX('1'!K:K,INDEX(4^8-LARGE((حسوب=$R$2)*(تواريخ&gt;=$P$3)*(تواريخ&lt;=$AD$3)*(4^8-ROW(حسوب)),ROWS(J$9:J653)),0))</f>
        <v>0</v>
      </c>
      <c r="K653" s="81">
        <f>INDEX('1'!L:L,INDEX(4^8-LARGE((حسوب=$R$2)*(تواريخ&gt;=$P$3)*(تواريخ&lt;=$AD$3)*(4^8-ROW(حسوب)),ROWS(K$9:K653)),0))</f>
        <v>0</v>
      </c>
      <c r="L653" s="81">
        <f>INDEX('1'!M:M,INDEX(4^8-LARGE((حسوب=$R$2)*(تواريخ&gt;=$P$3)*(تواريخ&lt;=$AD$3)*(4^8-ROW(حسوب)),ROWS(L$9:L653)),0))</f>
        <v>0</v>
      </c>
      <c r="M653" s="81">
        <f>INDEX('1'!N:N,INDEX(4^8-LARGE((حسوب=$R$2)*(تواريخ&gt;=$P$3)*(تواريخ&lt;=$AD$3)*(4^8-ROW(حسوب)),ROWS(M$9:M653)),0))</f>
        <v>0</v>
      </c>
      <c r="N653" s="81">
        <f>INDEX('1'!O:O,INDEX(4^8-LARGE((حسوب=$R$2)*(تواريخ&gt;=$P$3)*(تواريخ&lt;=$AD$3)*(4^8-ROW(حسوب)),ROWS(N$9:N653)),0))</f>
        <v>0</v>
      </c>
      <c r="O653" s="81">
        <f>INDEX('1'!P:P,INDEX(4^8-LARGE((حسوب=$R$2)*(تواريخ&gt;=$P$3)*(تواريخ&lt;=$AD$3)*(4^8-ROW(حسوب)),ROWS(O$9:O653)),0))</f>
        <v>0</v>
      </c>
      <c r="P653" s="81">
        <f>INDEX('1'!Q:Q,INDEX(4^8-LARGE((حسوب=$R$2)*(تواريخ&gt;=$P$3)*(تواريخ&lt;=$AD$3)*(4^8-ROW(حسوب)),ROWS(P$9:P653)),0))</f>
        <v>0</v>
      </c>
      <c r="Q653" s="81">
        <f>INDEX('1'!R:R,INDEX(4^8-LARGE((حسوب=$R$2)*(تواريخ&gt;=$P$3)*(تواريخ&lt;=$AD$3)*(4^8-ROW(حسوب)),ROWS(Q$9:Q653)),0))</f>
        <v>0</v>
      </c>
      <c r="R653" s="81">
        <f>INDEX('1'!S:S,INDEX(4^8-LARGE((حسوب=$R$2)*(تواريخ&gt;=$P$3)*(تواريخ&lt;=$AD$3)*(4^8-ROW(حسوب)),ROWS(R$9:R653)),0))</f>
        <v>0</v>
      </c>
      <c r="S653" s="81">
        <f>INDEX('1'!T:T,INDEX(4^8-LARGE((حسوب=$R$2)*(تواريخ&gt;=$P$3)*(تواريخ&lt;=$AD$3)*(4^8-ROW(حسوب)),ROWS(S$9:S653)),0))</f>
        <v>0</v>
      </c>
      <c r="T653" s="81">
        <f>INDEX('1'!U:U,INDEX(4^8-LARGE((حسوب=$R$2)*(تواريخ&gt;=$P$3)*(تواريخ&lt;=$AD$3)*(4^8-ROW(حسوب)),ROWS(T$9:T653)),0))</f>
        <v>0</v>
      </c>
      <c r="U653" s="81">
        <f>INDEX('1'!V:V,INDEX(4^8-LARGE((حسوب=$R$2)*(تواريخ&gt;=$P$3)*(تواريخ&lt;=$AD$3)*(4^8-ROW(حسوب)),ROWS(U$9:U653)),0))</f>
        <v>0</v>
      </c>
      <c r="V653" s="81">
        <f>INDEX('1'!W:W,INDEX(4^8-LARGE((حسوب=$R$2)*(تواريخ&gt;=$P$3)*(تواريخ&lt;=$AD$3)*(4^8-ROW(حسوب)),ROWS(V$9:V653)),0))</f>
        <v>0</v>
      </c>
      <c r="W653" s="81">
        <f>INDEX('1'!X:X,INDEX(4^8-LARGE((حسوب=$R$2)*(تواريخ&gt;=$P$3)*(تواريخ&lt;=$AD$3)*(4^8-ROW(حسوب)),ROWS(W$9:W653)),0))</f>
        <v>0</v>
      </c>
      <c r="X653" s="81">
        <f>INDEX('1'!Y:Y,INDEX(4^8-LARGE((حسوب=$R$2)*(تواريخ&gt;=$P$3)*(تواريخ&lt;=$AD$3)*(4^8-ROW(حسوب)),ROWS(X$9:X653)),0))</f>
        <v>0</v>
      </c>
      <c r="Y653" s="81">
        <f>INDEX('1'!Z:Z,INDEX(4^8-LARGE((حسوب=$R$2)*(تواريخ&gt;=$P$3)*(تواريخ&lt;=$AD$3)*(4^8-ROW(حسوب)),ROWS(Y$9:Y653)),0))</f>
        <v>0</v>
      </c>
      <c r="Z653" s="81">
        <f>INDEX('1'!AA:AA,INDEX(4^8-LARGE((حسوب=$R$2)*(تواريخ&gt;=$P$3)*(تواريخ&lt;=$AD$3)*(4^8-ROW(حسوب)),ROWS(Z$9:Z653)),0))</f>
        <v>0</v>
      </c>
      <c r="AA653" s="81">
        <f>INDEX('1'!AB:AB,INDEX(4^8-LARGE((حسوب=$R$2)*(تواريخ&gt;=$P$3)*(تواريخ&lt;=$AD$3)*(4^8-ROW(حسوب)),ROWS(AA$9:AA653)),0))</f>
        <v>0</v>
      </c>
      <c r="AB653" s="81">
        <f>INDEX('1'!AC:AC,INDEX(4^8-LARGE((حسوب=$R$2)*(تواريخ&gt;=$P$3)*(تواريخ&lt;=$AD$3)*(4^8-ROW(حسوب)),ROWS(AB$9:AB653)),0))</f>
        <v>0</v>
      </c>
      <c r="AC653" s="81">
        <f>INDEX('1'!AD:AD,INDEX(4^8-LARGE((حسوب=$R$2)*(تواريخ&gt;=$P$3)*(تواريخ&lt;=$AD$3)*(4^8-ROW(حسوب)),ROWS(AC$9:AC653)),0))</f>
        <v>0</v>
      </c>
      <c r="AD653" s="81">
        <f>INDEX('1'!AE:AE,INDEX(4^8-LARGE((حسوب=$R$2)*(تواريخ&gt;=$P$3)*(تواريخ&lt;=$AD$3)*(4^8-ROW(حسوب)),ROWS(AD$9:AD653)),0))</f>
        <v>0</v>
      </c>
      <c r="AE653" s="57"/>
      <c r="AF653" s="57"/>
      <c r="AG653" s="58"/>
      <c r="AH653" s="58"/>
      <c r="AI653" s="58"/>
      <c r="AJ653" s="58"/>
      <c r="AK653" s="58"/>
      <c r="AL653" s="58"/>
      <c r="AM653" s="58"/>
      <c r="AN653" s="58"/>
      <c r="AO653" s="58"/>
      <c r="AP653" s="58"/>
      <c r="AQ653" s="57"/>
      <c r="AR653" s="57"/>
      <c r="AS653" s="80">
        <f>INDEX('1'!AY:AY,INDEX(4^8-LARGE((حسوب=$R$2)*(تواريخ&gt;=$P$3)*(تواريخ&lt;=$AD$3)*(4^8-ROW(حسوب)),ROWS(AS$9:AS653)),0))</f>
        <v>0</v>
      </c>
      <c r="AT653" s="80">
        <f>INDEX('1'!AX:AX,INDEX(4^8-LARGE((حسوب=$R$2)*(تواريخ&gt;=$P$3)*(تواريخ&lt;=$AD$3)*(4^8-ROW(حسوب)),ROWS(AT$9:AT653)),0))</f>
        <v>0</v>
      </c>
      <c r="AU653" s="80">
        <f>INDEX('1'!BA:BA,INDEX(4^8-LARGE((حسوب=$R$2)*(تواريخ&gt;=$P$3)*(تواريخ&lt;=$AD$3)*(4^8-ROW(حسوب)),ROWS(AU$9:AU653)),0))</f>
        <v>0</v>
      </c>
      <c r="AV653" s="80">
        <f>INDEX('1'!AZ:AZ,INDEX(4^8-LARGE((حسوب=$R$2)*(تواريخ&gt;=$P$3)*(تواريخ&lt;=$AD$3)*(4^8-ROW(حسوب)),ROWS(AV$9:AV653)),0))</f>
        <v>0</v>
      </c>
      <c r="AW653" s="79" t="str">
        <f t="shared" si="12"/>
        <v/>
      </c>
    </row>
    <row r="654" spans="6:49" ht="18">
      <c r="F654" s="83">
        <f>IF($G654="","",(INDEX('1'!A:A,INDEX(4^8-LARGE((حسوب=$R$2)*(تواريخ&gt;=$P$3)*(تواريخ&lt;=$AD$3)*(4^8-ROW(حسوب)),ROWS(F$9:F654)),0))))</f>
        <v>0</v>
      </c>
      <c r="G654" s="84">
        <f>INDEX('1'!AT:AT,INDEX(4^8-LARGE((حسوب=$R$2)*(تواريخ&gt;=$P$3)*(تواريخ&lt;=$AD$3)*(4^8-ROW(حسوب)),ROWS(G$9:G654)),0))</f>
        <v>0</v>
      </c>
      <c r="H654" s="84">
        <f>INDEX('1'!AV:AV,INDEX(4^8-LARGE((حسوب=$R$2)*(تواريخ&gt;=$P$3)*(تواريخ&lt;=$AD$3)*(4^8-ROW(حسوب)),ROWS(H$9:H654)),0))</f>
        <v>0</v>
      </c>
      <c r="I654" s="81">
        <f>INDEX('1'!J:J,INDEX(4^8-LARGE((حسوب=$R$2)*(تواريخ&gt;=$P$3)*(تواريخ&lt;=$AD$3)*(4^8-ROW(حسوب)),ROWS(I$9:I654)),0))</f>
        <v>0</v>
      </c>
      <c r="J654" s="81">
        <f>INDEX('1'!K:K,INDEX(4^8-LARGE((حسوب=$R$2)*(تواريخ&gt;=$P$3)*(تواريخ&lt;=$AD$3)*(4^8-ROW(حسوب)),ROWS(J$9:J654)),0))</f>
        <v>0</v>
      </c>
      <c r="K654" s="81">
        <f>INDEX('1'!L:L,INDEX(4^8-LARGE((حسوب=$R$2)*(تواريخ&gt;=$P$3)*(تواريخ&lt;=$AD$3)*(4^8-ROW(حسوب)),ROWS(K$9:K654)),0))</f>
        <v>0</v>
      </c>
      <c r="L654" s="81">
        <f>INDEX('1'!M:M,INDEX(4^8-LARGE((حسوب=$R$2)*(تواريخ&gt;=$P$3)*(تواريخ&lt;=$AD$3)*(4^8-ROW(حسوب)),ROWS(L$9:L654)),0))</f>
        <v>0</v>
      </c>
      <c r="M654" s="81">
        <f>INDEX('1'!N:N,INDEX(4^8-LARGE((حسوب=$R$2)*(تواريخ&gt;=$P$3)*(تواريخ&lt;=$AD$3)*(4^8-ROW(حسوب)),ROWS(M$9:M654)),0))</f>
        <v>0</v>
      </c>
      <c r="N654" s="81">
        <f>INDEX('1'!O:O,INDEX(4^8-LARGE((حسوب=$R$2)*(تواريخ&gt;=$P$3)*(تواريخ&lt;=$AD$3)*(4^8-ROW(حسوب)),ROWS(N$9:N654)),0))</f>
        <v>0</v>
      </c>
      <c r="O654" s="81">
        <f>INDEX('1'!P:P,INDEX(4^8-LARGE((حسوب=$R$2)*(تواريخ&gt;=$P$3)*(تواريخ&lt;=$AD$3)*(4^8-ROW(حسوب)),ROWS(O$9:O654)),0))</f>
        <v>0</v>
      </c>
      <c r="P654" s="81">
        <f>INDEX('1'!Q:Q,INDEX(4^8-LARGE((حسوب=$R$2)*(تواريخ&gt;=$P$3)*(تواريخ&lt;=$AD$3)*(4^8-ROW(حسوب)),ROWS(P$9:P654)),0))</f>
        <v>0</v>
      </c>
      <c r="Q654" s="81">
        <f>INDEX('1'!R:R,INDEX(4^8-LARGE((حسوب=$R$2)*(تواريخ&gt;=$P$3)*(تواريخ&lt;=$AD$3)*(4^8-ROW(حسوب)),ROWS(Q$9:Q654)),0))</f>
        <v>0</v>
      </c>
      <c r="R654" s="81">
        <f>INDEX('1'!S:S,INDEX(4^8-LARGE((حسوب=$R$2)*(تواريخ&gt;=$P$3)*(تواريخ&lt;=$AD$3)*(4^8-ROW(حسوب)),ROWS(R$9:R654)),0))</f>
        <v>0</v>
      </c>
      <c r="S654" s="81">
        <f>INDEX('1'!T:T,INDEX(4^8-LARGE((حسوب=$R$2)*(تواريخ&gt;=$P$3)*(تواريخ&lt;=$AD$3)*(4^8-ROW(حسوب)),ROWS(S$9:S654)),0))</f>
        <v>0</v>
      </c>
      <c r="T654" s="81">
        <f>INDEX('1'!U:U,INDEX(4^8-LARGE((حسوب=$R$2)*(تواريخ&gt;=$P$3)*(تواريخ&lt;=$AD$3)*(4^8-ROW(حسوب)),ROWS(T$9:T654)),0))</f>
        <v>0</v>
      </c>
      <c r="U654" s="81">
        <f>INDEX('1'!V:V,INDEX(4^8-LARGE((حسوب=$R$2)*(تواريخ&gt;=$P$3)*(تواريخ&lt;=$AD$3)*(4^8-ROW(حسوب)),ROWS(U$9:U654)),0))</f>
        <v>0</v>
      </c>
      <c r="V654" s="81">
        <f>INDEX('1'!W:W,INDEX(4^8-LARGE((حسوب=$R$2)*(تواريخ&gt;=$P$3)*(تواريخ&lt;=$AD$3)*(4^8-ROW(حسوب)),ROWS(V$9:V654)),0))</f>
        <v>0</v>
      </c>
      <c r="W654" s="81">
        <f>INDEX('1'!X:X,INDEX(4^8-LARGE((حسوب=$R$2)*(تواريخ&gt;=$P$3)*(تواريخ&lt;=$AD$3)*(4^8-ROW(حسوب)),ROWS(W$9:W654)),0))</f>
        <v>0</v>
      </c>
      <c r="X654" s="81">
        <f>INDEX('1'!Y:Y,INDEX(4^8-LARGE((حسوب=$R$2)*(تواريخ&gt;=$P$3)*(تواريخ&lt;=$AD$3)*(4^8-ROW(حسوب)),ROWS(X$9:X654)),0))</f>
        <v>0</v>
      </c>
      <c r="Y654" s="81">
        <f>INDEX('1'!Z:Z,INDEX(4^8-LARGE((حسوب=$R$2)*(تواريخ&gt;=$P$3)*(تواريخ&lt;=$AD$3)*(4^8-ROW(حسوب)),ROWS(Y$9:Y654)),0))</f>
        <v>0</v>
      </c>
      <c r="Z654" s="81">
        <f>INDEX('1'!AA:AA,INDEX(4^8-LARGE((حسوب=$R$2)*(تواريخ&gt;=$P$3)*(تواريخ&lt;=$AD$3)*(4^8-ROW(حسوب)),ROWS(Z$9:Z654)),0))</f>
        <v>0</v>
      </c>
      <c r="AA654" s="81">
        <f>INDEX('1'!AB:AB,INDEX(4^8-LARGE((حسوب=$R$2)*(تواريخ&gt;=$P$3)*(تواريخ&lt;=$AD$3)*(4^8-ROW(حسوب)),ROWS(AA$9:AA654)),0))</f>
        <v>0</v>
      </c>
      <c r="AB654" s="81">
        <f>INDEX('1'!AC:AC,INDEX(4^8-LARGE((حسوب=$R$2)*(تواريخ&gt;=$P$3)*(تواريخ&lt;=$AD$3)*(4^8-ROW(حسوب)),ROWS(AB$9:AB654)),0))</f>
        <v>0</v>
      </c>
      <c r="AC654" s="81">
        <f>INDEX('1'!AD:AD,INDEX(4^8-LARGE((حسوب=$R$2)*(تواريخ&gt;=$P$3)*(تواريخ&lt;=$AD$3)*(4^8-ROW(حسوب)),ROWS(AC$9:AC654)),0))</f>
        <v>0</v>
      </c>
      <c r="AD654" s="81">
        <f>INDEX('1'!AE:AE,INDEX(4^8-LARGE((حسوب=$R$2)*(تواريخ&gt;=$P$3)*(تواريخ&lt;=$AD$3)*(4^8-ROW(حسوب)),ROWS(AD$9:AD654)),0))</f>
        <v>0</v>
      </c>
      <c r="AE654" s="57"/>
      <c r="AF654" s="57"/>
      <c r="AG654" s="58"/>
      <c r="AH654" s="58"/>
      <c r="AI654" s="58"/>
      <c r="AJ654" s="58"/>
      <c r="AK654" s="58"/>
      <c r="AL654" s="58"/>
      <c r="AM654" s="58"/>
      <c r="AN654" s="58"/>
      <c r="AO654" s="58"/>
      <c r="AP654" s="58"/>
      <c r="AQ654" s="57"/>
      <c r="AR654" s="57"/>
      <c r="AS654" s="80">
        <f>INDEX('1'!AY:AY,INDEX(4^8-LARGE((حسوب=$R$2)*(تواريخ&gt;=$P$3)*(تواريخ&lt;=$AD$3)*(4^8-ROW(حسوب)),ROWS(AS$9:AS654)),0))</f>
        <v>0</v>
      </c>
      <c r="AT654" s="80">
        <f>INDEX('1'!AX:AX,INDEX(4^8-LARGE((حسوب=$R$2)*(تواريخ&gt;=$P$3)*(تواريخ&lt;=$AD$3)*(4^8-ROW(حسوب)),ROWS(AT$9:AT654)),0))</f>
        <v>0</v>
      </c>
      <c r="AU654" s="80">
        <f>INDEX('1'!BA:BA,INDEX(4^8-LARGE((حسوب=$R$2)*(تواريخ&gt;=$P$3)*(تواريخ&lt;=$AD$3)*(4^8-ROW(حسوب)),ROWS(AU$9:AU654)),0))</f>
        <v>0</v>
      </c>
      <c r="AV654" s="80">
        <f>INDEX('1'!AZ:AZ,INDEX(4^8-LARGE((حسوب=$R$2)*(تواريخ&gt;=$P$3)*(تواريخ&lt;=$AD$3)*(4^8-ROW(حسوب)),ROWS(AV$9:AV654)),0))</f>
        <v>0</v>
      </c>
      <c r="AW654" s="79" t="str">
        <f t="shared" si="12"/>
        <v/>
      </c>
    </row>
    <row r="655" spans="6:49" ht="18">
      <c r="F655" s="83">
        <f>IF($G655="","",(INDEX('1'!A:A,INDEX(4^8-LARGE((حسوب=$R$2)*(تواريخ&gt;=$P$3)*(تواريخ&lt;=$AD$3)*(4^8-ROW(حسوب)),ROWS(F$9:F655)),0))))</f>
        <v>0</v>
      </c>
      <c r="G655" s="84">
        <f>INDEX('1'!AT:AT,INDEX(4^8-LARGE((حسوب=$R$2)*(تواريخ&gt;=$P$3)*(تواريخ&lt;=$AD$3)*(4^8-ROW(حسوب)),ROWS(G$9:G655)),0))</f>
        <v>0</v>
      </c>
      <c r="H655" s="84">
        <f>INDEX('1'!AV:AV,INDEX(4^8-LARGE((حسوب=$R$2)*(تواريخ&gt;=$P$3)*(تواريخ&lt;=$AD$3)*(4^8-ROW(حسوب)),ROWS(H$9:H655)),0))</f>
        <v>0</v>
      </c>
      <c r="I655" s="81">
        <f>INDEX('1'!J:J,INDEX(4^8-LARGE((حسوب=$R$2)*(تواريخ&gt;=$P$3)*(تواريخ&lt;=$AD$3)*(4^8-ROW(حسوب)),ROWS(I$9:I655)),0))</f>
        <v>0</v>
      </c>
      <c r="J655" s="81">
        <f>INDEX('1'!K:K,INDEX(4^8-LARGE((حسوب=$R$2)*(تواريخ&gt;=$P$3)*(تواريخ&lt;=$AD$3)*(4^8-ROW(حسوب)),ROWS(J$9:J655)),0))</f>
        <v>0</v>
      </c>
      <c r="K655" s="81">
        <f>INDEX('1'!L:L,INDEX(4^8-LARGE((حسوب=$R$2)*(تواريخ&gt;=$P$3)*(تواريخ&lt;=$AD$3)*(4^8-ROW(حسوب)),ROWS(K$9:K655)),0))</f>
        <v>0</v>
      </c>
      <c r="L655" s="81">
        <f>INDEX('1'!M:M,INDEX(4^8-LARGE((حسوب=$R$2)*(تواريخ&gt;=$P$3)*(تواريخ&lt;=$AD$3)*(4^8-ROW(حسوب)),ROWS(L$9:L655)),0))</f>
        <v>0</v>
      </c>
      <c r="M655" s="81">
        <f>INDEX('1'!N:N,INDEX(4^8-LARGE((حسوب=$R$2)*(تواريخ&gt;=$P$3)*(تواريخ&lt;=$AD$3)*(4^8-ROW(حسوب)),ROWS(M$9:M655)),0))</f>
        <v>0</v>
      </c>
      <c r="N655" s="81">
        <f>INDEX('1'!O:O,INDEX(4^8-LARGE((حسوب=$R$2)*(تواريخ&gt;=$P$3)*(تواريخ&lt;=$AD$3)*(4^8-ROW(حسوب)),ROWS(N$9:N655)),0))</f>
        <v>0</v>
      </c>
      <c r="O655" s="81">
        <f>INDEX('1'!P:P,INDEX(4^8-LARGE((حسوب=$R$2)*(تواريخ&gt;=$P$3)*(تواريخ&lt;=$AD$3)*(4^8-ROW(حسوب)),ROWS(O$9:O655)),0))</f>
        <v>0</v>
      </c>
      <c r="P655" s="81">
        <f>INDEX('1'!Q:Q,INDEX(4^8-LARGE((حسوب=$R$2)*(تواريخ&gt;=$P$3)*(تواريخ&lt;=$AD$3)*(4^8-ROW(حسوب)),ROWS(P$9:P655)),0))</f>
        <v>0</v>
      </c>
      <c r="Q655" s="81">
        <f>INDEX('1'!R:R,INDEX(4^8-LARGE((حسوب=$R$2)*(تواريخ&gt;=$P$3)*(تواريخ&lt;=$AD$3)*(4^8-ROW(حسوب)),ROWS(Q$9:Q655)),0))</f>
        <v>0</v>
      </c>
      <c r="R655" s="81">
        <f>INDEX('1'!S:S,INDEX(4^8-LARGE((حسوب=$R$2)*(تواريخ&gt;=$P$3)*(تواريخ&lt;=$AD$3)*(4^8-ROW(حسوب)),ROWS(R$9:R655)),0))</f>
        <v>0</v>
      </c>
      <c r="S655" s="81">
        <f>INDEX('1'!T:T,INDEX(4^8-LARGE((حسوب=$R$2)*(تواريخ&gt;=$P$3)*(تواريخ&lt;=$AD$3)*(4^8-ROW(حسوب)),ROWS(S$9:S655)),0))</f>
        <v>0</v>
      </c>
      <c r="T655" s="81">
        <f>INDEX('1'!U:U,INDEX(4^8-LARGE((حسوب=$R$2)*(تواريخ&gt;=$P$3)*(تواريخ&lt;=$AD$3)*(4^8-ROW(حسوب)),ROWS(T$9:T655)),0))</f>
        <v>0</v>
      </c>
      <c r="U655" s="81">
        <f>INDEX('1'!V:V,INDEX(4^8-LARGE((حسوب=$R$2)*(تواريخ&gt;=$P$3)*(تواريخ&lt;=$AD$3)*(4^8-ROW(حسوب)),ROWS(U$9:U655)),0))</f>
        <v>0</v>
      </c>
      <c r="V655" s="81">
        <f>INDEX('1'!W:W,INDEX(4^8-LARGE((حسوب=$R$2)*(تواريخ&gt;=$P$3)*(تواريخ&lt;=$AD$3)*(4^8-ROW(حسوب)),ROWS(V$9:V655)),0))</f>
        <v>0</v>
      </c>
      <c r="W655" s="81">
        <f>INDEX('1'!X:X,INDEX(4^8-LARGE((حسوب=$R$2)*(تواريخ&gt;=$P$3)*(تواريخ&lt;=$AD$3)*(4^8-ROW(حسوب)),ROWS(W$9:W655)),0))</f>
        <v>0</v>
      </c>
      <c r="X655" s="81">
        <f>INDEX('1'!Y:Y,INDEX(4^8-LARGE((حسوب=$R$2)*(تواريخ&gt;=$P$3)*(تواريخ&lt;=$AD$3)*(4^8-ROW(حسوب)),ROWS(X$9:X655)),0))</f>
        <v>0</v>
      </c>
      <c r="Y655" s="81">
        <f>INDEX('1'!Z:Z,INDEX(4^8-LARGE((حسوب=$R$2)*(تواريخ&gt;=$P$3)*(تواريخ&lt;=$AD$3)*(4^8-ROW(حسوب)),ROWS(Y$9:Y655)),0))</f>
        <v>0</v>
      </c>
      <c r="Z655" s="81">
        <f>INDEX('1'!AA:AA,INDEX(4^8-LARGE((حسوب=$R$2)*(تواريخ&gt;=$P$3)*(تواريخ&lt;=$AD$3)*(4^8-ROW(حسوب)),ROWS(Z$9:Z655)),0))</f>
        <v>0</v>
      </c>
      <c r="AA655" s="81">
        <f>INDEX('1'!AB:AB,INDEX(4^8-LARGE((حسوب=$R$2)*(تواريخ&gt;=$P$3)*(تواريخ&lt;=$AD$3)*(4^8-ROW(حسوب)),ROWS(AA$9:AA655)),0))</f>
        <v>0</v>
      </c>
      <c r="AB655" s="81">
        <f>INDEX('1'!AC:AC,INDEX(4^8-LARGE((حسوب=$R$2)*(تواريخ&gt;=$P$3)*(تواريخ&lt;=$AD$3)*(4^8-ROW(حسوب)),ROWS(AB$9:AB655)),0))</f>
        <v>0</v>
      </c>
      <c r="AC655" s="81">
        <f>INDEX('1'!AD:AD,INDEX(4^8-LARGE((حسوب=$R$2)*(تواريخ&gt;=$P$3)*(تواريخ&lt;=$AD$3)*(4^8-ROW(حسوب)),ROWS(AC$9:AC655)),0))</f>
        <v>0</v>
      </c>
      <c r="AD655" s="81">
        <f>INDEX('1'!AE:AE,INDEX(4^8-LARGE((حسوب=$R$2)*(تواريخ&gt;=$P$3)*(تواريخ&lt;=$AD$3)*(4^8-ROW(حسوب)),ROWS(AD$9:AD655)),0))</f>
        <v>0</v>
      </c>
      <c r="AE655" s="57"/>
      <c r="AF655" s="57"/>
      <c r="AG655" s="58"/>
      <c r="AH655" s="58"/>
      <c r="AI655" s="58"/>
      <c r="AJ655" s="58"/>
      <c r="AK655" s="58"/>
      <c r="AL655" s="58"/>
      <c r="AM655" s="58"/>
      <c r="AN655" s="58"/>
      <c r="AO655" s="58"/>
      <c r="AP655" s="58"/>
      <c r="AQ655" s="57"/>
      <c r="AR655" s="57"/>
      <c r="AS655" s="80">
        <f>INDEX('1'!AY:AY,INDEX(4^8-LARGE((حسوب=$R$2)*(تواريخ&gt;=$P$3)*(تواريخ&lt;=$AD$3)*(4^8-ROW(حسوب)),ROWS(AS$9:AS655)),0))</f>
        <v>0</v>
      </c>
      <c r="AT655" s="80">
        <f>INDEX('1'!AX:AX,INDEX(4^8-LARGE((حسوب=$R$2)*(تواريخ&gt;=$P$3)*(تواريخ&lt;=$AD$3)*(4^8-ROW(حسوب)),ROWS(AT$9:AT655)),0))</f>
        <v>0</v>
      </c>
      <c r="AU655" s="80">
        <f>INDEX('1'!BA:BA,INDEX(4^8-LARGE((حسوب=$R$2)*(تواريخ&gt;=$P$3)*(تواريخ&lt;=$AD$3)*(4^8-ROW(حسوب)),ROWS(AU$9:AU655)),0))</f>
        <v>0</v>
      </c>
      <c r="AV655" s="80">
        <f>INDEX('1'!AZ:AZ,INDEX(4^8-LARGE((حسوب=$R$2)*(تواريخ&gt;=$P$3)*(تواريخ&lt;=$AD$3)*(4^8-ROW(حسوب)),ROWS(AV$9:AV655)),0))</f>
        <v>0</v>
      </c>
      <c r="AW655" s="79" t="str">
        <f t="shared" si="12"/>
        <v/>
      </c>
    </row>
    <row r="656" spans="6:49" ht="18">
      <c r="F656" s="83">
        <f>IF($G656="","",(INDEX('1'!A:A,INDEX(4^8-LARGE((حسوب=$R$2)*(تواريخ&gt;=$P$3)*(تواريخ&lt;=$AD$3)*(4^8-ROW(حسوب)),ROWS(F$9:F656)),0))))</f>
        <v>0</v>
      </c>
      <c r="G656" s="84">
        <f>INDEX('1'!AT:AT,INDEX(4^8-LARGE((حسوب=$R$2)*(تواريخ&gt;=$P$3)*(تواريخ&lt;=$AD$3)*(4^8-ROW(حسوب)),ROWS(G$9:G656)),0))</f>
        <v>0</v>
      </c>
      <c r="H656" s="84">
        <f>INDEX('1'!AV:AV,INDEX(4^8-LARGE((حسوب=$R$2)*(تواريخ&gt;=$P$3)*(تواريخ&lt;=$AD$3)*(4^8-ROW(حسوب)),ROWS(H$9:H656)),0))</f>
        <v>0</v>
      </c>
      <c r="I656" s="81">
        <f>INDEX('1'!J:J,INDEX(4^8-LARGE((حسوب=$R$2)*(تواريخ&gt;=$P$3)*(تواريخ&lt;=$AD$3)*(4^8-ROW(حسوب)),ROWS(I$9:I656)),0))</f>
        <v>0</v>
      </c>
      <c r="J656" s="81">
        <f>INDEX('1'!K:K,INDEX(4^8-LARGE((حسوب=$R$2)*(تواريخ&gt;=$P$3)*(تواريخ&lt;=$AD$3)*(4^8-ROW(حسوب)),ROWS(J$9:J656)),0))</f>
        <v>0</v>
      </c>
      <c r="K656" s="81">
        <f>INDEX('1'!L:L,INDEX(4^8-LARGE((حسوب=$R$2)*(تواريخ&gt;=$P$3)*(تواريخ&lt;=$AD$3)*(4^8-ROW(حسوب)),ROWS(K$9:K656)),0))</f>
        <v>0</v>
      </c>
      <c r="L656" s="81">
        <f>INDEX('1'!M:M,INDEX(4^8-LARGE((حسوب=$R$2)*(تواريخ&gt;=$P$3)*(تواريخ&lt;=$AD$3)*(4^8-ROW(حسوب)),ROWS(L$9:L656)),0))</f>
        <v>0</v>
      </c>
      <c r="M656" s="81">
        <f>INDEX('1'!N:N,INDEX(4^8-LARGE((حسوب=$R$2)*(تواريخ&gt;=$P$3)*(تواريخ&lt;=$AD$3)*(4^8-ROW(حسوب)),ROWS(M$9:M656)),0))</f>
        <v>0</v>
      </c>
      <c r="N656" s="81">
        <f>INDEX('1'!O:O,INDEX(4^8-LARGE((حسوب=$R$2)*(تواريخ&gt;=$P$3)*(تواريخ&lt;=$AD$3)*(4^8-ROW(حسوب)),ROWS(N$9:N656)),0))</f>
        <v>0</v>
      </c>
      <c r="O656" s="81">
        <f>INDEX('1'!P:P,INDEX(4^8-LARGE((حسوب=$R$2)*(تواريخ&gt;=$P$3)*(تواريخ&lt;=$AD$3)*(4^8-ROW(حسوب)),ROWS(O$9:O656)),0))</f>
        <v>0</v>
      </c>
      <c r="P656" s="81">
        <f>INDEX('1'!Q:Q,INDEX(4^8-LARGE((حسوب=$R$2)*(تواريخ&gt;=$P$3)*(تواريخ&lt;=$AD$3)*(4^8-ROW(حسوب)),ROWS(P$9:P656)),0))</f>
        <v>0</v>
      </c>
      <c r="Q656" s="81">
        <f>INDEX('1'!R:R,INDEX(4^8-LARGE((حسوب=$R$2)*(تواريخ&gt;=$P$3)*(تواريخ&lt;=$AD$3)*(4^8-ROW(حسوب)),ROWS(Q$9:Q656)),0))</f>
        <v>0</v>
      </c>
      <c r="R656" s="81">
        <f>INDEX('1'!S:S,INDEX(4^8-LARGE((حسوب=$R$2)*(تواريخ&gt;=$P$3)*(تواريخ&lt;=$AD$3)*(4^8-ROW(حسوب)),ROWS(R$9:R656)),0))</f>
        <v>0</v>
      </c>
      <c r="S656" s="81">
        <f>INDEX('1'!T:T,INDEX(4^8-LARGE((حسوب=$R$2)*(تواريخ&gt;=$P$3)*(تواريخ&lt;=$AD$3)*(4^8-ROW(حسوب)),ROWS(S$9:S656)),0))</f>
        <v>0</v>
      </c>
      <c r="T656" s="81">
        <f>INDEX('1'!U:U,INDEX(4^8-LARGE((حسوب=$R$2)*(تواريخ&gt;=$P$3)*(تواريخ&lt;=$AD$3)*(4^8-ROW(حسوب)),ROWS(T$9:T656)),0))</f>
        <v>0</v>
      </c>
      <c r="U656" s="81">
        <f>INDEX('1'!V:V,INDEX(4^8-LARGE((حسوب=$R$2)*(تواريخ&gt;=$P$3)*(تواريخ&lt;=$AD$3)*(4^8-ROW(حسوب)),ROWS(U$9:U656)),0))</f>
        <v>0</v>
      </c>
      <c r="V656" s="81">
        <f>INDEX('1'!W:W,INDEX(4^8-LARGE((حسوب=$R$2)*(تواريخ&gt;=$P$3)*(تواريخ&lt;=$AD$3)*(4^8-ROW(حسوب)),ROWS(V$9:V656)),0))</f>
        <v>0</v>
      </c>
      <c r="W656" s="81">
        <f>INDEX('1'!X:X,INDEX(4^8-LARGE((حسوب=$R$2)*(تواريخ&gt;=$P$3)*(تواريخ&lt;=$AD$3)*(4^8-ROW(حسوب)),ROWS(W$9:W656)),0))</f>
        <v>0</v>
      </c>
      <c r="X656" s="81">
        <f>INDEX('1'!Y:Y,INDEX(4^8-LARGE((حسوب=$R$2)*(تواريخ&gt;=$P$3)*(تواريخ&lt;=$AD$3)*(4^8-ROW(حسوب)),ROWS(X$9:X656)),0))</f>
        <v>0</v>
      </c>
      <c r="Y656" s="81">
        <f>INDEX('1'!Z:Z,INDEX(4^8-LARGE((حسوب=$R$2)*(تواريخ&gt;=$P$3)*(تواريخ&lt;=$AD$3)*(4^8-ROW(حسوب)),ROWS(Y$9:Y656)),0))</f>
        <v>0</v>
      </c>
      <c r="Z656" s="81">
        <f>INDEX('1'!AA:AA,INDEX(4^8-LARGE((حسوب=$R$2)*(تواريخ&gt;=$P$3)*(تواريخ&lt;=$AD$3)*(4^8-ROW(حسوب)),ROWS(Z$9:Z656)),0))</f>
        <v>0</v>
      </c>
      <c r="AA656" s="81">
        <f>INDEX('1'!AB:AB,INDEX(4^8-LARGE((حسوب=$R$2)*(تواريخ&gt;=$P$3)*(تواريخ&lt;=$AD$3)*(4^8-ROW(حسوب)),ROWS(AA$9:AA656)),0))</f>
        <v>0</v>
      </c>
      <c r="AB656" s="81">
        <f>INDEX('1'!AC:AC,INDEX(4^8-LARGE((حسوب=$R$2)*(تواريخ&gt;=$P$3)*(تواريخ&lt;=$AD$3)*(4^8-ROW(حسوب)),ROWS(AB$9:AB656)),0))</f>
        <v>0</v>
      </c>
      <c r="AC656" s="81">
        <f>INDEX('1'!AD:AD,INDEX(4^8-LARGE((حسوب=$R$2)*(تواريخ&gt;=$P$3)*(تواريخ&lt;=$AD$3)*(4^8-ROW(حسوب)),ROWS(AC$9:AC656)),0))</f>
        <v>0</v>
      </c>
      <c r="AD656" s="81">
        <f>INDEX('1'!AE:AE,INDEX(4^8-LARGE((حسوب=$R$2)*(تواريخ&gt;=$P$3)*(تواريخ&lt;=$AD$3)*(4^8-ROW(حسوب)),ROWS(AD$9:AD656)),0))</f>
        <v>0</v>
      </c>
      <c r="AE656" s="57"/>
      <c r="AF656" s="57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7"/>
      <c r="AR656" s="57"/>
      <c r="AS656" s="80">
        <f>INDEX('1'!AY:AY,INDEX(4^8-LARGE((حسوب=$R$2)*(تواريخ&gt;=$P$3)*(تواريخ&lt;=$AD$3)*(4^8-ROW(حسوب)),ROWS(AS$9:AS656)),0))</f>
        <v>0</v>
      </c>
      <c r="AT656" s="80">
        <f>INDEX('1'!AX:AX,INDEX(4^8-LARGE((حسوب=$R$2)*(تواريخ&gt;=$P$3)*(تواريخ&lt;=$AD$3)*(4^8-ROW(حسوب)),ROWS(AT$9:AT656)),0))</f>
        <v>0</v>
      </c>
      <c r="AU656" s="80">
        <f>INDEX('1'!BA:BA,INDEX(4^8-LARGE((حسوب=$R$2)*(تواريخ&gt;=$P$3)*(تواريخ&lt;=$AD$3)*(4^8-ROW(حسوب)),ROWS(AU$9:AU656)),0))</f>
        <v>0</v>
      </c>
      <c r="AV656" s="80">
        <f>INDEX('1'!AZ:AZ,INDEX(4^8-LARGE((حسوب=$R$2)*(تواريخ&gt;=$P$3)*(تواريخ&lt;=$AD$3)*(4^8-ROW(حسوب)),ROWS(AV$9:AV656)),0))</f>
        <v>0</v>
      </c>
      <c r="AW656" s="79" t="str">
        <f t="shared" si="12"/>
        <v/>
      </c>
    </row>
    <row r="657" spans="6:49" ht="18">
      <c r="F657" s="83">
        <f>IF($G657="","",(INDEX('1'!A:A,INDEX(4^8-LARGE((حسوب=$R$2)*(تواريخ&gt;=$P$3)*(تواريخ&lt;=$AD$3)*(4^8-ROW(حسوب)),ROWS(F$9:F657)),0))))</f>
        <v>0</v>
      </c>
      <c r="G657" s="84">
        <f>INDEX('1'!AT:AT,INDEX(4^8-LARGE((حسوب=$R$2)*(تواريخ&gt;=$P$3)*(تواريخ&lt;=$AD$3)*(4^8-ROW(حسوب)),ROWS(G$9:G657)),0))</f>
        <v>0</v>
      </c>
      <c r="H657" s="84">
        <f>INDEX('1'!AV:AV,INDEX(4^8-LARGE((حسوب=$R$2)*(تواريخ&gt;=$P$3)*(تواريخ&lt;=$AD$3)*(4^8-ROW(حسوب)),ROWS(H$9:H657)),0))</f>
        <v>0</v>
      </c>
      <c r="I657" s="81">
        <f>INDEX('1'!J:J,INDEX(4^8-LARGE((حسوب=$R$2)*(تواريخ&gt;=$P$3)*(تواريخ&lt;=$AD$3)*(4^8-ROW(حسوب)),ROWS(I$9:I657)),0))</f>
        <v>0</v>
      </c>
      <c r="J657" s="81">
        <f>INDEX('1'!K:K,INDEX(4^8-LARGE((حسوب=$R$2)*(تواريخ&gt;=$P$3)*(تواريخ&lt;=$AD$3)*(4^8-ROW(حسوب)),ROWS(J$9:J657)),0))</f>
        <v>0</v>
      </c>
      <c r="K657" s="81">
        <f>INDEX('1'!L:L,INDEX(4^8-LARGE((حسوب=$R$2)*(تواريخ&gt;=$P$3)*(تواريخ&lt;=$AD$3)*(4^8-ROW(حسوب)),ROWS(K$9:K657)),0))</f>
        <v>0</v>
      </c>
      <c r="L657" s="81">
        <f>INDEX('1'!M:M,INDEX(4^8-LARGE((حسوب=$R$2)*(تواريخ&gt;=$P$3)*(تواريخ&lt;=$AD$3)*(4^8-ROW(حسوب)),ROWS(L$9:L657)),0))</f>
        <v>0</v>
      </c>
      <c r="M657" s="81">
        <f>INDEX('1'!N:N,INDEX(4^8-LARGE((حسوب=$R$2)*(تواريخ&gt;=$P$3)*(تواريخ&lt;=$AD$3)*(4^8-ROW(حسوب)),ROWS(M$9:M657)),0))</f>
        <v>0</v>
      </c>
      <c r="N657" s="81">
        <f>INDEX('1'!O:O,INDEX(4^8-LARGE((حسوب=$R$2)*(تواريخ&gt;=$P$3)*(تواريخ&lt;=$AD$3)*(4^8-ROW(حسوب)),ROWS(N$9:N657)),0))</f>
        <v>0</v>
      </c>
      <c r="O657" s="81">
        <f>INDEX('1'!P:P,INDEX(4^8-LARGE((حسوب=$R$2)*(تواريخ&gt;=$P$3)*(تواريخ&lt;=$AD$3)*(4^8-ROW(حسوب)),ROWS(O$9:O657)),0))</f>
        <v>0</v>
      </c>
      <c r="P657" s="81">
        <f>INDEX('1'!Q:Q,INDEX(4^8-LARGE((حسوب=$R$2)*(تواريخ&gt;=$P$3)*(تواريخ&lt;=$AD$3)*(4^8-ROW(حسوب)),ROWS(P$9:P657)),0))</f>
        <v>0</v>
      </c>
      <c r="Q657" s="81">
        <f>INDEX('1'!R:R,INDEX(4^8-LARGE((حسوب=$R$2)*(تواريخ&gt;=$P$3)*(تواريخ&lt;=$AD$3)*(4^8-ROW(حسوب)),ROWS(Q$9:Q657)),0))</f>
        <v>0</v>
      </c>
      <c r="R657" s="81">
        <f>INDEX('1'!S:S,INDEX(4^8-LARGE((حسوب=$R$2)*(تواريخ&gt;=$P$3)*(تواريخ&lt;=$AD$3)*(4^8-ROW(حسوب)),ROWS(R$9:R657)),0))</f>
        <v>0</v>
      </c>
      <c r="S657" s="81">
        <f>INDEX('1'!T:T,INDEX(4^8-LARGE((حسوب=$R$2)*(تواريخ&gt;=$P$3)*(تواريخ&lt;=$AD$3)*(4^8-ROW(حسوب)),ROWS(S$9:S657)),0))</f>
        <v>0</v>
      </c>
      <c r="T657" s="81">
        <f>INDEX('1'!U:U,INDEX(4^8-LARGE((حسوب=$R$2)*(تواريخ&gt;=$P$3)*(تواريخ&lt;=$AD$3)*(4^8-ROW(حسوب)),ROWS(T$9:T657)),0))</f>
        <v>0</v>
      </c>
      <c r="U657" s="81">
        <f>INDEX('1'!V:V,INDEX(4^8-LARGE((حسوب=$R$2)*(تواريخ&gt;=$P$3)*(تواريخ&lt;=$AD$3)*(4^8-ROW(حسوب)),ROWS(U$9:U657)),0))</f>
        <v>0</v>
      </c>
      <c r="V657" s="81">
        <f>INDEX('1'!W:W,INDEX(4^8-LARGE((حسوب=$R$2)*(تواريخ&gt;=$P$3)*(تواريخ&lt;=$AD$3)*(4^8-ROW(حسوب)),ROWS(V$9:V657)),0))</f>
        <v>0</v>
      </c>
      <c r="W657" s="81">
        <f>INDEX('1'!X:X,INDEX(4^8-LARGE((حسوب=$R$2)*(تواريخ&gt;=$P$3)*(تواريخ&lt;=$AD$3)*(4^8-ROW(حسوب)),ROWS(W$9:W657)),0))</f>
        <v>0</v>
      </c>
      <c r="X657" s="81">
        <f>INDEX('1'!Y:Y,INDEX(4^8-LARGE((حسوب=$R$2)*(تواريخ&gt;=$P$3)*(تواريخ&lt;=$AD$3)*(4^8-ROW(حسوب)),ROWS(X$9:X657)),0))</f>
        <v>0</v>
      </c>
      <c r="Y657" s="81">
        <f>INDEX('1'!Z:Z,INDEX(4^8-LARGE((حسوب=$R$2)*(تواريخ&gt;=$P$3)*(تواريخ&lt;=$AD$3)*(4^8-ROW(حسوب)),ROWS(Y$9:Y657)),0))</f>
        <v>0</v>
      </c>
      <c r="Z657" s="81">
        <f>INDEX('1'!AA:AA,INDEX(4^8-LARGE((حسوب=$R$2)*(تواريخ&gt;=$P$3)*(تواريخ&lt;=$AD$3)*(4^8-ROW(حسوب)),ROWS(Z$9:Z657)),0))</f>
        <v>0</v>
      </c>
      <c r="AA657" s="81">
        <f>INDEX('1'!AB:AB,INDEX(4^8-LARGE((حسوب=$R$2)*(تواريخ&gt;=$P$3)*(تواريخ&lt;=$AD$3)*(4^8-ROW(حسوب)),ROWS(AA$9:AA657)),0))</f>
        <v>0</v>
      </c>
      <c r="AB657" s="81">
        <f>INDEX('1'!AC:AC,INDEX(4^8-LARGE((حسوب=$R$2)*(تواريخ&gt;=$P$3)*(تواريخ&lt;=$AD$3)*(4^8-ROW(حسوب)),ROWS(AB$9:AB657)),0))</f>
        <v>0</v>
      </c>
      <c r="AC657" s="81">
        <f>INDEX('1'!AD:AD,INDEX(4^8-LARGE((حسوب=$R$2)*(تواريخ&gt;=$P$3)*(تواريخ&lt;=$AD$3)*(4^8-ROW(حسوب)),ROWS(AC$9:AC657)),0))</f>
        <v>0</v>
      </c>
      <c r="AD657" s="81">
        <f>INDEX('1'!AE:AE,INDEX(4^8-LARGE((حسوب=$R$2)*(تواريخ&gt;=$P$3)*(تواريخ&lt;=$AD$3)*(4^8-ROW(حسوب)),ROWS(AD$9:AD657)),0))</f>
        <v>0</v>
      </c>
      <c r="AE657" s="57"/>
      <c r="AF657" s="57"/>
      <c r="AG657" s="58"/>
      <c r="AH657" s="58"/>
      <c r="AI657" s="58"/>
      <c r="AJ657" s="58"/>
      <c r="AK657" s="58"/>
      <c r="AL657" s="58"/>
      <c r="AM657" s="58"/>
      <c r="AN657" s="58"/>
      <c r="AO657" s="58"/>
      <c r="AP657" s="58"/>
      <c r="AQ657" s="57"/>
      <c r="AR657" s="57"/>
      <c r="AS657" s="80">
        <f>INDEX('1'!AY:AY,INDEX(4^8-LARGE((حسوب=$R$2)*(تواريخ&gt;=$P$3)*(تواريخ&lt;=$AD$3)*(4^8-ROW(حسوب)),ROWS(AS$9:AS657)),0))</f>
        <v>0</v>
      </c>
      <c r="AT657" s="80">
        <f>INDEX('1'!AX:AX,INDEX(4^8-LARGE((حسوب=$R$2)*(تواريخ&gt;=$P$3)*(تواريخ&lt;=$AD$3)*(4^8-ROW(حسوب)),ROWS(AT$9:AT657)),0))</f>
        <v>0</v>
      </c>
      <c r="AU657" s="80">
        <f>INDEX('1'!BA:BA,INDEX(4^8-LARGE((حسوب=$R$2)*(تواريخ&gt;=$P$3)*(تواريخ&lt;=$AD$3)*(4^8-ROW(حسوب)),ROWS(AU$9:AU657)),0))</f>
        <v>0</v>
      </c>
      <c r="AV657" s="80">
        <f>INDEX('1'!AZ:AZ,INDEX(4^8-LARGE((حسوب=$R$2)*(تواريخ&gt;=$P$3)*(تواريخ&lt;=$AD$3)*(4^8-ROW(حسوب)),ROWS(AV$9:AV657)),0))</f>
        <v>0</v>
      </c>
      <c r="AW657" s="79" t="str">
        <f t="shared" si="12"/>
        <v/>
      </c>
    </row>
    <row r="658" spans="6:49" ht="18">
      <c r="F658" s="83">
        <f>IF($G658="","",(INDEX('1'!A:A,INDEX(4^8-LARGE((حسوب=$R$2)*(تواريخ&gt;=$P$3)*(تواريخ&lt;=$AD$3)*(4^8-ROW(حسوب)),ROWS(F$9:F658)),0))))</f>
        <v>0</v>
      </c>
      <c r="G658" s="84">
        <f>INDEX('1'!AT:AT,INDEX(4^8-LARGE((حسوب=$R$2)*(تواريخ&gt;=$P$3)*(تواريخ&lt;=$AD$3)*(4^8-ROW(حسوب)),ROWS(G$9:G658)),0))</f>
        <v>0</v>
      </c>
      <c r="H658" s="84">
        <f>INDEX('1'!AV:AV,INDEX(4^8-LARGE((حسوب=$R$2)*(تواريخ&gt;=$P$3)*(تواريخ&lt;=$AD$3)*(4^8-ROW(حسوب)),ROWS(H$9:H658)),0))</f>
        <v>0</v>
      </c>
      <c r="I658" s="81">
        <f>INDEX('1'!J:J,INDEX(4^8-LARGE((حسوب=$R$2)*(تواريخ&gt;=$P$3)*(تواريخ&lt;=$AD$3)*(4^8-ROW(حسوب)),ROWS(I$9:I658)),0))</f>
        <v>0</v>
      </c>
      <c r="J658" s="81">
        <f>INDEX('1'!K:K,INDEX(4^8-LARGE((حسوب=$R$2)*(تواريخ&gt;=$P$3)*(تواريخ&lt;=$AD$3)*(4^8-ROW(حسوب)),ROWS(J$9:J658)),0))</f>
        <v>0</v>
      </c>
      <c r="K658" s="81">
        <f>INDEX('1'!L:L,INDEX(4^8-LARGE((حسوب=$R$2)*(تواريخ&gt;=$P$3)*(تواريخ&lt;=$AD$3)*(4^8-ROW(حسوب)),ROWS(K$9:K658)),0))</f>
        <v>0</v>
      </c>
      <c r="L658" s="81">
        <f>INDEX('1'!M:M,INDEX(4^8-LARGE((حسوب=$R$2)*(تواريخ&gt;=$P$3)*(تواريخ&lt;=$AD$3)*(4^8-ROW(حسوب)),ROWS(L$9:L658)),0))</f>
        <v>0</v>
      </c>
      <c r="M658" s="81">
        <f>INDEX('1'!N:N,INDEX(4^8-LARGE((حسوب=$R$2)*(تواريخ&gt;=$P$3)*(تواريخ&lt;=$AD$3)*(4^8-ROW(حسوب)),ROWS(M$9:M658)),0))</f>
        <v>0</v>
      </c>
      <c r="N658" s="81">
        <f>INDEX('1'!O:O,INDEX(4^8-LARGE((حسوب=$R$2)*(تواريخ&gt;=$P$3)*(تواريخ&lt;=$AD$3)*(4^8-ROW(حسوب)),ROWS(N$9:N658)),0))</f>
        <v>0</v>
      </c>
      <c r="O658" s="81">
        <f>INDEX('1'!P:P,INDEX(4^8-LARGE((حسوب=$R$2)*(تواريخ&gt;=$P$3)*(تواريخ&lt;=$AD$3)*(4^8-ROW(حسوب)),ROWS(O$9:O658)),0))</f>
        <v>0</v>
      </c>
      <c r="P658" s="81">
        <f>INDEX('1'!Q:Q,INDEX(4^8-LARGE((حسوب=$R$2)*(تواريخ&gt;=$P$3)*(تواريخ&lt;=$AD$3)*(4^8-ROW(حسوب)),ROWS(P$9:P658)),0))</f>
        <v>0</v>
      </c>
      <c r="Q658" s="81">
        <f>INDEX('1'!R:R,INDEX(4^8-LARGE((حسوب=$R$2)*(تواريخ&gt;=$P$3)*(تواريخ&lt;=$AD$3)*(4^8-ROW(حسوب)),ROWS(Q$9:Q658)),0))</f>
        <v>0</v>
      </c>
      <c r="R658" s="81">
        <f>INDEX('1'!S:S,INDEX(4^8-LARGE((حسوب=$R$2)*(تواريخ&gt;=$P$3)*(تواريخ&lt;=$AD$3)*(4^8-ROW(حسوب)),ROWS(R$9:R658)),0))</f>
        <v>0</v>
      </c>
      <c r="S658" s="81">
        <f>INDEX('1'!T:T,INDEX(4^8-LARGE((حسوب=$R$2)*(تواريخ&gt;=$P$3)*(تواريخ&lt;=$AD$3)*(4^8-ROW(حسوب)),ROWS(S$9:S658)),0))</f>
        <v>0</v>
      </c>
      <c r="T658" s="81">
        <f>INDEX('1'!U:U,INDEX(4^8-LARGE((حسوب=$R$2)*(تواريخ&gt;=$P$3)*(تواريخ&lt;=$AD$3)*(4^8-ROW(حسوب)),ROWS(T$9:T658)),0))</f>
        <v>0</v>
      </c>
      <c r="U658" s="81">
        <f>INDEX('1'!V:V,INDEX(4^8-LARGE((حسوب=$R$2)*(تواريخ&gt;=$P$3)*(تواريخ&lt;=$AD$3)*(4^8-ROW(حسوب)),ROWS(U$9:U658)),0))</f>
        <v>0</v>
      </c>
      <c r="V658" s="81">
        <f>INDEX('1'!W:W,INDEX(4^8-LARGE((حسوب=$R$2)*(تواريخ&gt;=$P$3)*(تواريخ&lt;=$AD$3)*(4^8-ROW(حسوب)),ROWS(V$9:V658)),0))</f>
        <v>0</v>
      </c>
      <c r="W658" s="81">
        <f>INDEX('1'!X:X,INDEX(4^8-LARGE((حسوب=$R$2)*(تواريخ&gt;=$P$3)*(تواريخ&lt;=$AD$3)*(4^8-ROW(حسوب)),ROWS(W$9:W658)),0))</f>
        <v>0</v>
      </c>
      <c r="X658" s="81">
        <f>INDEX('1'!Y:Y,INDEX(4^8-LARGE((حسوب=$R$2)*(تواريخ&gt;=$P$3)*(تواريخ&lt;=$AD$3)*(4^8-ROW(حسوب)),ROWS(X$9:X658)),0))</f>
        <v>0</v>
      </c>
      <c r="Y658" s="81">
        <f>INDEX('1'!Z:Z,INDEX(4^8-LARGE((حسوب=$R$2)*(تواريخ&gt;=$P$3)*(تواريخ&lt;=$AD$3)*(4^8-ROW(حسوب)),ROWS(Y$9:Y658)),0))</f>
        <v>0</v>
      </c>
      <c r="Z658" s="81">
        <f>INDEX('1'!AA:AA,INDEX(4^8-LARGE((حسوب=$R$2)*(تواريخ&gt;=$P$3)*(تواريخ&lt;=$AD$3)*(4^8-ROW(حسوب)),ROWS(Z$9:Z658)),0))</f>
        <v>0</v>
      </c>
      <c r="AA658" s="81">
        <f>INDEX('1'!AB:AB,INDEX(4^8-LARGE((حسوب=$R$2)*(تواريخ&gt;=$P$3)*(تواريخ&lt;=$AD$3)*(4^8-ROW(حسوب)),ROWS(AA$9:AA658)),0))</f>
        <v>0</v>
      </c>
      <c r="AB658" s="81">
        <f>INDEX('1'!AC:AC,INDEX(4^8-LARGE((حسوب=$R$2)*(تواريخ&gt;=$P$3)*(تواريخ&lt;=$AD$3)*(4^8-ROW(حسوب)),ROWS(AB$9:AB658)),0))</f>
        <v>0</v>
      </c>
      <c r="AC658" s="81">
        <f>INDEX('1'!AD:AD,INDEX(4^8-LARGE((حسوب=$R$2)*(تواريخ&gt;=$P$3)*(تواريخ&lt;=$AD$3)*(4^8-ROW(حسوب)),ROWS(AC$9:AC658)),0))</f>
        <v>0</v>
      </c>
      <c r="AD658" s="81">
        <f>INDEX('1'!AE:AE,INDEX(4^8-LARGE((حسوب=$R$2)*(تواريخ&gt;=$P$3)*(تواريخ&lt;=$AD$3)*(4^8-ROW(حسوب)),ROWS(AD$9:AD658)),0))</f>
        <v>0</v>
      </c>
      <c r="AE658" s="57"/>
      <c r="AF658" s="57"/>
      <c r="AG658" s="58"/>
      <c r="AH658" s="58"/>
      <c r="AI658" s="58"/>
      <c r="AJ658" s="58"/>
      <c r="AK658" s="58"/>
      <c r="AL658" s="58"/>
      <c r="AM658" s="58"/>
      <c r="AN658" s="58"/>
      <c r="AO658" s="58"/>
      <c r="AP658" s="58"/>
      <c r="AQ658" s="57"/>
      <c r="AR658" s="57"/>
      <c r="AS658" s="80">
        <f>INDEX('1'!AY:AY,INDEX(4^8-LARGE((حسوب=$R$2)*(تواريخ&gt;=$P$3)*(تواريخ&lt;=$AD$3)*(4^8-ROW(حسوب)),ROWS(AS$9:AS658)),0))</f>
        <v>0</v>
      </c>
      <c r="AT658" s="80">
        <f>INDEX('1'!AX:AX,INDEX(4^8-LARGE((حسوب=$R$2)*(تواريخ&gt;=$P$3)*(تواريخ&lt;=$AD$3)*(4^8-ROW(حسوب)),ROWS(AT$9:AT658)),0))</f>
        <v>0</v>
      </c>
      <c r="AU658" s="80">
        <f>INDEX('1'!BA:BA,INDEX(4^8-LARGE((حسوب=$R$2)*(تواريخ&gt;=$P$3)*(تواريخ&lt;=$AD$3)*(4^8-ROW(حسوب)),ROWS(AU$9:AU658)),0))</f>
        <v>0</v>
      </c>
      <c r="AV658" s="80">
        <f>INDEX('1'!AZ:AZ,INDEX(4^8-LARGE((حسوب=$R$2)*(تواريخ&gt;=$P$3)*(تواريخ&lt;=$AD$3)*(4^8-ROW(حسوب)),ROWS(AV$9:AV658)),0))</f>
        <v>0</v>
      </c>
      <c r="AW658" s="79" t="str">
        <f t="shared" si="12"/>
        <v/>
      </c>
    </row>
    <row r="659" spans="6:49" ht="18">
      <c r="F659" s="83">
        <f>IF($G659="","",(INDEX('1'!A:A,INDEX(4^8-LARGE((حسوب=$R$2)*(تواريخ&gt;=$P$3)*(تواريخ&lt;=$AD$3)*(4^8-ROW(حسوب)),ROWS(F$9:F659)),0))))</f>
        <v>0</v>
      </c>
      <c r="G659" s="84">
        <f>INDEX('1'!AT:AT,INDEX(4^8-LARGE((حسوب=$R$2)*(تواريخ&gt;=$P$3)*(تواريخ&lt;=$AD$3)*(4^8-ROW(حسوب)),ROWS(G$9:G659)),0))</f>
        <v>0</v>
      </c>
      <c r="H659" s="84">
        <f>INDEX('1'!AV:AV,INDEX(4^8-LARGE((حسوب=$R$2)*(تواريخ&gt;=$P$3)*(تواريخ&lt;=$AD$3)*(4^8-ROW(حسوب)),ROWS(H$9:H659)),0))</f>
        <v>0</v>
      </c>
      <c r="I659" s="81">
        <f>INDEX('1'!J:J,INDEX(4^8-LARGE((حسوب=$R$2)*(تواريخ&gt;=$P$3)*(تواريخ&lt;=$AD$3)*(4^8-ROW(حسوب)),ROWS(I$9:I659)),0))</f>
        <v>0</v>
      </c>
      <c r="J659" s="81">
        <f>INDEX('1'!K:K,INDEX(4^8-LARGE((حسوب=$R$2)*(تواريخ&gt;=$P$3)*(تواريخ&lt;=$AD$3)*(4^8-ROW(حسوب)),ROWS(J$9:J659)),0))</f>
        <v>0</v>
      </c>
      <c r="K659" s="81">
        <f>INDEX('1'!L:L,INDEX(4^8-LARGE((حسوب=$R$2)*(تواريخ&gt;=$P$3)*(تواريخ&lt;=$AD$3)*(4^8-ROW(حسوب)),ROWS(K$9:K659)),0))</f>
        <v>0</v>
      </c>
      <c r="L659" s="81">
        <f>INDEX('1'!M:M,INDEX(4^8-LARGE((حسوب=$R$2)*(تواريخ&gt;=$P$3)*(تواريخ&lt;=$AD$3)*(4^8-ROW(حسوب)),ROWS(L$9:L659)),0))</f>
        <v>0</v>
      </c>
      <c r="M659" s="81">
        <f>INDEX('1'!N:N,INDEX(4^8-LARGE((حسوب=$R$2)*(تواريخ&gt;=$P$3)*(تواريخ&lt;=$AD$3)*(4^8-ROW(حسوب)),ROWS(M$9:M659)),0))</f>
        <v>0</v>
      </c>
      <c r="N659" s="81">
        <f>INDEX('1'!O:O,INDEX(4^8-LARGE((حسوب=$R$2)*(تواريخ&gt;=$P$3)*(تواريخ&lt;=$AD$3)*(4^8-ROW(حسوب)),ROWS(N$9:N659)),0))</f>
        <v>0</v>
      </c>
      <c r="O659" s="81">
        <f>INDEX('1'!P:P,INDEX(4^8-LARGE((حسوب=$R$2)*(تواريخ&gt;=$P$3)*(تواريخ&lt;=$AD$3)*(4^8-ROW(حسوب)),ROWS(O$9:O659)),0))</f>
        <v>0</v>
      </c>
      <c r="P659" s="81">
        <f>INDEX('1'!Q:Q,INDEX(4^8-LARGE((حسوب=$R$2)*(تواريخ&gt;=$P$3)*(تواريخ&lt;=$AD$3)*(4^8-ROW(حسوب)),ROWS(P$9:P659)),0))</f>
        <v>0</v>
      </c>
      <c r="Q659" s="81">
        <f>INDEX('1'!R:R,INDEX(4^8-LARGE((حسوب=$R$2)*(تواريخ&gt;=$P$3)*(تواريخ&lt;=$AD$3)*(4^8-ROW(حسوب)),ROWS(Q$9:Q659)),0))</f>
        <v>0</v>
      </c>
      <c r="R659" s="81">
        <f>INDEX('1'!S:S,INDEX(4^8-LARGE((حسوب=$R$2)*(تواريخ&gt;=$P$3)*(تواريخ&lt;=$AD$3)*(4^8-ROW(حسوب)),ROWS(R$9:R659)),0))</f>
        <v>0</v>
      </c>
      <c r="S659" s="81">
        <f>INDEX('1'!T:T,INDEX(4^8-LARGE((حسوب=$R$2)*(تواريخ&gt;=$P$3)*(تواريخ&lt;=$AD$3)*(4^8-ROW(حسوب)),ROWS(S$9:S659)),0))</f>
        <v>0</v>
      </c>
      <c r="T659" s="81">
        <f>INDEX('1'!U:U,INDEX(4^8-LARGE((حسوب=$R$2)*(تواريخ&gt;=$P$3)*(تواريخ&lt;=$AD$3)*(4^8-ROW(حسوب)),ROWS(T$9:T659)),0))</f>
        <v>0</v>
      </c>
      <c r="U659" s="81">
        <f>INDEX('1'!V:V,INDEX(4^8-LARGE((حسوب=$R$2)*(تواريخ&gt;=$P$3)*(تواريخ&lt;=$AD$3)*(4^8-ROW(حسوب)),ROWS(U$9:U659)),0))</f>
        <v>0</v>
      </c>
      <c r="V659" s="81">
        <f>INDEX('1'!W:W,INDEX(4^8-LARGE((حسوب=$R$2)*(تواريخ&gt;=$P$3)*(تواريخ&lt;=$AD$3)*(4^8-ROW(حسوب)),ROWS(V$9:V659)),0))</f>
        <v>0</v>
      </c>
      <c r="W659" s="81">
        <f>INDEX('1'!X:X,INDEX(4^8-LARGE((حسوب=$R$2)*(تواريخ&gt;=$P$3)*(تواريخ&lt;=$AD$3)*(4^8-ROW(حسوب)),ROWS(W$9:W659)),0))</f>
        <v>0</v>
      </c>
      <c r="X659" s="81">
        <f>INDEX('1'!Y:Y,INDEX(4^8-LARGE((حسوب=$R$2)*(تواريخ&gt;=$P$3)*(تواريخ&lt;=$AD$3)*(4^8-ROW(حسوب)),ROWS(X$9:X659)),0))</f>
        <v>0</v>
      </c>
      <c r="Y659" s="81">
        <f>INDEX('1'!Z:Z,INDEX(4^8-LARGE((حسوب=$R$2)*(تواريخ&gt;=$P$3)*(تواريخ&lt;=$AD$3)*(4^8-ROW(حسوب)),ROWS(Y$9:Y659)),0))</f>
        <v>0</v>
      </c>
      <c r="Z659" s="81">
        <f>INDEX('1'!AA:AA,INDEX(4^8-LARGE((حسوب=$R$2)*(تواريخ&gt;=$P$3)*(تواريخ&lt;=$AD$3)*(4^8-ROW(حسوب)),ROWS(Z$9:Z659)),0))</f>
        <v>0</v>
      </c>
      <c r="AA659" s="81">
        <f>INDEX('1'!AB:AB,INDEX(4^8-LARGE((حسوب=$R$2)*(تواريخ&gt;=$P$3)*(تواريخ&lt;=$AD$3)*(4^8-ROW(حسوب)),ROWS(AA$9:AA659)),0))</f>
        <v>0</v>
      </c>
      <c r="AB659" s="81">
        <f>INDEX('1'!AC:AC,INDEX(4^8-LARGE((حسوب=$R$2)*(تواريخ&gt;=$P$3)*(تواريخ&lt;=$AD$3)*(4^8-ROW(حسوب)),ROWS(AB$9:AB659)),0))</f>
        <v>0</v>
      </c>
      <c r="AC659" s="81">
        <f>INDEX('1'!AD:AD,INDEX(4^8-LARGE((حسوب=$R$2)*(تواريخ&gt;=$P$3)*(تواريخ&lt;=$AD$3)*(4^8-ROW(حسوب)),ROWS(AC$9:AC659)),0))</f>
        <v>0</v>
      </c>
      <c r="AD659" s="81">
        <f>INDEX('1'!AE:AE,INDEX(4^8-LARGE((حسوب=$R$2)*(تواريخ&gt;=$P$3)*(تواريخ&lt;=$AD$3)*(4^8-ROW(حسوب)),ROWS(AD$9:AD659)),0))</f>
        <v>0</v>
      </c>
      <c r="AE659" s="57"/>
      <c r="AF659" s="57"/>
      <c r="AG659" s="58"/>
      <c r="AH659" s="58"/>
      <c r="AI659" s="58"/>
      <c r="AJ659" s="58"/>
      <c r="AK659" s="58"/>
      <c r="AL659" s="58"/>
      <c r="AM659" s="58"/>
      <c r="AN659" s="58"/>
      <c r="AO659" s="58"/>
      <c r="AP659" s="58"/>
      <c r="AQ659" s="57"/>
      <c r="AR659" s="57"/>
      <c r="AS659" s="80">
        <f>INDEX('1'!AY:AY,INDEX(4^8-LARGE((حسوب=$R$2)*(تواريخ&gt;=$P$3)*(تواريخ&lt;=$AD$3)*(4^8-ROW(حسوب)),ROWS(AS$9:AS659)),0))</f>
        <v>0</v>
      </c>
      <c r="AT659" s="80">
        <f>INDEX('1'!AX:AX,INDEX(4^8-LARGE((حسوب=$R$2)*(تواريخ&gt;=$P$3)*(تواريخ&lt;=$AD$3)*(4^8-ROW(حسوب)),ROWS(AT$9:AT659)),0))</f>
        <v>0</v>
      </c>
      <c r="AU659" s="80">
        <f>INDEX('1'!BA:BA,INDEX(4^8-LARGE((حسوب=$R$2)*(تواريخ&gt;=$P$3)*(تواريخ&lt;=$AD$3)*(4^8-ROW(حسوب)),ROWS(AU$9:AU659)),0))</f>
        <v>0</v>
      </c>
      <c r="AV659" s="80">
        <f>INDEX('1'!AZ:AZ,INDEX(4^8-LARGE((حسوب=$R$2)*(تواريخ&gt;=$P$3)*(تواريخ&lt;=$AD$3)*(4^8-ROW(حسوب)),ROWS(AV$9:AV659)),0))</f>
        <v>0</v>
      </c>
      <c r="AW659" s="79" t="str">
        <f t="shared" si="12"/>
        <v/>
      </c>
    </row>
    <row r="660" spans="6:49" ht="18">
      <c r="F660" s="83">
        <f>IF($G660="","",(INDEX('1'!A:A,INDEX(4^8-LARGE((حسوب=$R$2)*(تواريخ&gt;=$P$3)*(تواريخ&lt;=$AD$3)*(4^8-ROW(حسوب)),ROWS(F$9:F660)),0))))</f>
        <v>0</v>
      </c>
      <c r="G660" s="84">
        <f>INDEX('1'!AT:AT,INDEX(4^8-LARGE((حسوب=$R$2)*(تواريخ&gt;=$P$3)*(تواريخ&lt;=$AD$3)*(4^8-ROW(حسوب)),ROWS(G$9:G660)),0))</f>
        <v>0</v>
      </c>
      <c r="H660" s="84">
        <f>INDEX('1'!AV:AV,INDEX(4^8-LARGE((حسوب=$R$2)*(تواريخ&gt;=$P$3)*(تواريخ&lt;=$AD$3)*(4^8-ROW(حسوب)),ROWS(H$9:H660)),0))</f>
        <v>0</v>
      </c>
      <c r="I660" s="81">
        <f>INDEX('1'!J:J,INDEX(4^8-LARGE((حسوب=$R$2)*(تواريخ&gt;=$P$3)*(تواريخ&lt;=$AD$3)*(4^8-ROW(حسوب)),ROWS(I$9:I660)),0))</f>
        <v>0</v>
      </c>
      <c r="J660" s="81">
        <f>INDEX('1'!K:K,INDEX(4^8-LARGE((حسوب=$R$2)*(تواريخ&gt;=$P$3)*(تواريخ&lt;=$AD$3)*(4^8-ROW(حسوب)),ROWS(J$9:J660)),0))</f>
        <v>0</v>
      </c>
      <c r="K660" s="81">
        <f>INDEX('1'!L:L,INDEX(4^8-LARGE((حسوب=$R$2)*(تواريخ&gt;=$P$3)*(تواريخ&lt;=$AD$3)*(4^8-ROW(حسوب)),ROWS(K$9:K660)),0))</f>
        <v>0</v>
      </c>
      <c r="L660" s="81">
        <f>INDEX('1'!M:M,INDEX(4^8-LARGE((حسوب=$R$2)*(تواريخ&gt;=$P$3)*(تواريخ&lt;=$AD$3)*(4^8-ROW(حسوب)),ROWS(L$9:L660)),0))</f>
        <v>0</v>
      </c>
      <c r="M660" s="81">
        <f>INDEX('1'!N:N,INDEX(4^8-LARGE((حسوب=$R$2)*(تواريخ&gt;=$P$3)*(تواريخ&lt;=$AD$3)*(4^8-ROW(حسوب)),ROWS(M$9:M660)),0))</f>
        <v>0</v>
      </c>
      <c r="N660" s="81">
        <f>INDEX('1'!O:O,INDEX(4^8-LARGE((حسوب=$R$2)*(تواريخ&gt;=$P$3)*(تواريخ&lt;=$AD$3)*(4^8-ROW(حسوب)),ROWS(N$9:N660)),0))</f>
        <v>0</v>
      </c>
      <c r="O660" s="81">
        <f>INDEX('1'!P:P,INDEX(4^8-LARGE((حسوب=$R$2)*(تواريخ&gt;=$P$3)*(تواريخ&lt;=$AD$3)*(4^8-ROW(حسوب)),ROWS(O$9:O660)),0))</f>
        <v>0</v>
      </c>
      <c r="P660" s="81">
        <f>INDEX('1'!Q:Q,INDEX(4^8-LARGE((حسوب=$R$2)*(تواريخ&gt;=$P$3)*(تواريخ&lt;=$AD$3)*(4^8-ROW(حسوب)),ROWS(P$9:P660)),0))</f>
        <v>0</v>
      </c>
      <c r="Q660" s="81">
        <f>INDEX('1'!R:R,INDEX(4^8-LARGE((حسوب=$R$2)*(تواريخ&gt;=$P$3)*(تواريخ&lt;=$AD$3)*(4^8-ROW(حسوب)),ROWS(Q$9:Q660)),0))</f>
        <v>0</v>
      </c>
      <c r="R660" s="81">
        <f>INDEX('1'!S:S,INDEX(4^8-LARGE((حسوب=$R$2)*(تواريخ&gt;=$P$3)*(تواريخ&lt;=$AD$3)*(4^8-ROW(حسوب)),ROWS(R$9:R660)),0))</f>
        <v>0</v>
      </c>
      <c r="S660" s="81">
        <f>INDEX('1'!T:T,INDEX(4^8-LARGE((حسوب=$R$2)*(تواريخ&gt;=$P$3)*(تواريخ&lt;=$AD$3)*(4^8-ROW(حسوب)),ROWS(S$9:S660)),0))</f>
        <v>0</v>
      </c>
      <c r="T660" s="81">
        <f>INDEX('1'!U:U,INDEX(4^8-LARGE((حسوب=$R$2)*(تواريخ&gt;=$P$3)*(تواريخ&lt;=$AD$3)*(4^8-ROW(حسوب)),ROWS(T$9:T660)),0))</f>
        <v>0</v>
      </c>
      <c r="U660" s="81">
        <f>INDEX('1'!V:V,INDEX(4^8-LARGE((حسوب=$R$2)*(تواريخ&gt;=$P$3)*(تواريخ&lt;=$AD$3)*(4^8-ROW(حسوب)),ROWS(U$9:U660)),0))</f>
        <v>0</v>
      </c>
      <c r="V660" s="81">
        <f>INDEX('1'!W:W,INDEX(4^8-LARGE((حسوب=$R$2)*(تواريخ&gt;=$P$3)*(تواريخ&lt;=$AD$3)*(4^8-ROW(حسوب)),ROWS(V$9:V660)),0))</f>
        <v>0</v>
      </c>
      <c r="W660" s="81">
        <f>INDEX('1'!X:X,INDEX(4^8-LARGE((حسوب=$R$2)*(تواريخ&gt;=$P$3)*(تواريخ&lt;=$AD$3)*(4^8-ROW(حسوب)),ROWS(W$9:W660)),0))</f>
        <v>0</v>
      </c>
      <c r="X660" s="81">
        <f>INDEX('1'!Y:Y,INDEX(4^8-LARGE((حسوب=$R$2)*(تواريخ&gt;=$P$3)*(تواريخ&lt;=$AD$3)*(4^8-ROW(حسوب)),ROWS(X$9:X660)),0))</f>
        <v>0</v>
      </c>
      <c r="Y660" s="81">
        <f>INDEX('1'!Z:Z,INDEX(4^8-LARGE((حسوب=$R$2)*(تواريخ&gt;=$P$3)*(تواريخ&lt;=$AD$3)*(4^8-ROW(حسوب)),ROWS(Y$9:Y660)),0))</f>
        <v>0</v>
      </c>
      <c r="Z660" s="81">
        <f>INDEX('1'!AA:AA,INDEX(4^8-LARGE((حسوب=$R$2)*(تواريخ&gt;=$P$3)*(تواريخ&lt;=$AD$3)*(4^8-ROW(حسوب)),ROWS(Z$9:Z660)),0))</f>
        <v>0</v>
      </c>
      <c r="AA660" s="81">
        <f>INDEX('1'!AB:AB,INDEX(4^8-LARGE((حسوب=$R$2)*(تواريخ&gt;=$P$3)*(تواريخ&lt;=$AD$3)*(4^8-ROW(حسوب)),ROWS(AA$9:AA660)),0))</f>
        <v>0</v>
      </c>
      <c r="AB660" s="81">
        <f>INDEX('1'!AC:AC,INDEX(4^8-LARGE((حسوب=$R$2)*(تواريخ&gt;=$P$3)*(تواريخ&lt;=$AD$3)*(4^8-ROW(حسوب)),ROWS(AB$9:AB660)),0))</f>
        <v>0</v>
      </c>
      <c r="AC660" s="81">
        <f>INDEX('1'!AD:AD,INDEX(4^8-LARGE((حسوب=$R$2)*(تواريخ&gt;=$P$3)*(تواريخ&lt;=$AD$3)*(4^8-ROW(حسوب)),ROWS(AC$9:AC660)),0))</f>
        <v>0</v>
      </c>
      <c r="AD660" s="81">
        <f>INDEX('1'!AE:AE,INDEX(4^8-LARGE((حسوب=$R$2)*(تواريخ&gt;=$P$3)*(تواريخ&lt;=$AD$3)*(4^8-ROW(حسوب)),ROWS(AD$9:AD660)),0))</f>
        <v>0</v>
      </c>
      <c r="AE660" s="57"/>
      <c r="AF660" s="57"/>
      <c r="AG660" s="58"/>
      <c r="AH660" s="58"/>
      <c r="AI660" s="58"/>
      <c r="AJ660" s="58"/>
      <c r="AK660" s="58"/>
      <c r="AL660" s="58"/>
      <c r="AM660" s="58"/>
      <c r="AN660" s="58"/>
      <c r="AO660" s="58"/>
      <c r="AP660" s="58"/>
      <c r="AQ660" s="57"/>
      <c r="AR660" s="57"/>
      <c r="AS660" s="80">
        <f>INDEX('1'!AY:AY,INDEX(4^8-LARGE((حسوب=$R$2)*(تواريخ&gt;=$P$3)*(تواريخ&lt;=$AD$3)*(4^8-ROW(حسوب)),ROWS(AS$9:AS660)),0))</f>
        <v>0</v>
      </c>
      <c r="AT660" s="80">
        <f>INDEX('1'!AX:AX,INDEX(4^8-LARGE((حسوب=$R$2)*(تواريخ&gt;=$P$3)*(تواريخ&lt;=$AD$3)*(4^8-ROW(حسوب)),ROWS(AT$9:AT660)),0))</f>
        <v>0</v>
      </c>
      <c r="AU660" s="80">
        <f>INDEX('1'!BA:BA,INDEX(4^8-LARGE((حسوب=$R$2)*(تواريخ&gt;=$P$3)*(تواريخ&lt;=$AD$3)*(4^8-ROW(حسوب)),ROWS(AU$9:AU660)),0))</f>
        <v>0</v>
      </c>
      <c r="AV660" s="80">
        <f>INDEX('1'!AZ:AZ,INDEX(4^8-LARGE((حسوب=$R$2)*(تواريخ&gt;=$P$3)*(تواريخ&lt;=$AD$3)*(4^8-ROW(حسوب)),ROWS(AV$9:AV660)),0))</f>
        <v>0</v>
      </c>
      <c r="AW660" s="79" t="str">
        <f t="shared" si="12"/>
        <v/>
      </c>
    </row>
    <row r="661" spans="6:49" ht="18">
      <c r="F661" s="83">
        <f>IF($G661="","",(INDEX('1'!A:A,INDEX(4^8-LARGE((حسوب=$R$2)*(تواريخ&gt;=$P$3)*(تواريخ&lt;=$AD$3)*(4^8-ROW(حسوب)),ROWS(F$9:F661)),0))))</f>
        <v>0</v>
      </c>
      <c r="G661" s="84">
        <f>INDEX('1'!AT:AT,INDEX(4^8-LARGE((حسوب=$R$2)*(تواريخ&gt;=$P$3)*(تواريخ&lt;=$AD$3)*(4^8-ROW(حسوب)),ROWS(G$9:G661)),0))</f>
        <v>0</v>
      </c>
      <c r="H661" s="84">
        <f>INDEX('1'!AV:AV,INDEX(4^8-LARGE((حسوب=$R$2)*(تواريخ&gt;=$P$3)*(تواريخ&lt;=$AD$3)*(4^8-ROW(حسوب)),ROWS(H$9:H661)),0))</f>
        <v>0</v>
      </c>
      <c r="I661" s="81">
        <f>INDEX('1'!J:J,INDEX(4^8-LARGE((حسوب=$R$2)*(تواريخ&gt;=$P$3)*(تواريخ&lt;=$AD$3)*(4^8-ROW(حسوب)),ROWS(I$9:I661)),0))</f>
        <v>0</v>
      </c>
      <c r="J661" s="81">
        <f>INDEX('1'!K:K,INDEX(4^8-LARGE((حسوب=$R$2)*(تواريخ&gt;=$P$3)*(تواريخ&lt;=$AD$3)*(4^8-ROW(حسوب)),ROWS(J$9:J661)),0))</f>
        <v>0</v>
      </c>
      <c r="K661" s="81">
        <f>INDEX('1'!L:L,INDEX(4^8-LARGE((حسوب=$R$2)*(تواريخ&gt;=$P$3)*(تواريخ&lt;=$AD$3)*(4^8-ROW(حسوب)),ROWS(K$9:K661)),0))</f>
        <v>0</v>
      </c>
      <c r="L661" s="81">
        <f>INDEX('1'!M:M,INDEX(4^8-LARGE((حسوب=$R$2)*(تواريخ&gt;=$P$3)*(تواريخ&lt;=$AD$3)*(4^8-ROW(حسوب)),ROWS(L$9:L661)),0))</f>
        <v>0</v>
      </c>
      <c r="M661" s="81">
        <f>INDEX('1'!N:N,INDEX(4^8-LARGE((حسوب=$R$2)*(تواريخ&gt;=$P$3)*(تواريخ&lt;=$AD$3)*(4^8-ROW(حسوب)),ROWS(M$9:M661)),0))</f>
        <v>0</v>
      </c>
      <c r="N661" s="81">
        <f>INDEX('1'!O:O,INDEX(4^8-LARGE((حسوب=$R$2)*(تواريخ&gt;=$P$3)*(تواريخ&lt;=$AD$3)*(4^8-ROW(حسوب)),ROWS(N$9:N661)),0))</f>
        <v>0</v>
      </c>
      <c r="O661" s="81">
        <f>INDEX('1'!P:P,INDEX(4^8-LARGE((حسوب=$R$2)*(تواريخ&gt;=$P$3)*(تواريخ&lt;=$AD$3)*(4^8-ROW(حسوب)),ROWS(O$9:O661)),0))</f>
        <v>0</v>
      </c>
      <c r="P661" s="81">
        <f>INDEX('1'!Q:Q,INDEX(4^8-LARGE((حسوب=$R$2)*(تواريخ&gt;=$P$3)*(تواريخ&lt;=$AD$3)*(4^8-ROW(حسوب)),ROWS(P$9:P661)),0))</f>
        <v>0</v>
      </c>
      <c r="Q661" s="81">
        <f>INDEX('1'!R:R,INDEX(4^8-LARGE((حسوب=$R$2)*(تواريخ&gt;=$P$3)*(تواريخ&lt;=$AD$3)*(4^8-ROW(حسوب)),ROWS(Q$9:Q661)),0))</f>
        <v>0</v>
      </c>
      <c r="R661" s="81">
        <f>INDEX('1'!S:S,INDEX(4^8-LARGE((حسوب=$R$2)*(تواريخ&gt;=$P$3)*(تواريخ&lt;=$AD$3)*(4^8-ROW(حسوب)),ROWS(R$9:R661)),0))</f>
        <v>0</v>
      </c>
      <c r="S661" s="81">
        <f>INDEX('1'!T:T,INDEX(4^8-LARGE((حسوب=$R$2)*(تواريخ&gt;=$P$3)*(تواريخ&lt;=$AD$3)*(4^8-ROW(حسوب)),ROWS(S$9:S661)),0))</f>
        <v>0</v>
      </c>
      <c r="T661" s="81">
        <f>INDEX('1'!U:U,INDEX(4^8-LARGE((حسوب=$R$2)*(تواريخ&gt;=$P$3)*(تواريخ&lt;=$AD$3)*(4^8-ROW(حسوب)),ROWS(T$9:T661)),0))</f>
        <v>0</v>
      </c>
      <c r="U661" s="81">
        <f>INDEX('1'!V:V,INDEX(4^8-LARGE((حسوب=$R$2)*(تواريخ&gt;=$P$3)*(تواريخ&lt;=$AD$3)*(4^8-ROW(حسوب)),ROWS(U$9:U661)),0))</f>
        <v>0</v>
      </c>
      <c r="V661" s="81">
        <f>INDEX('1'!W:W,INDEX(4^8-LARGE((حسوب=$R$2)*(تواريخ&gt;=$P$3)*(تواريخ&lt;=$AD$3)*(4^8-ROW(حسوب)),ROWS(V$9:V661)),0))</f>
        <v>0</v>
      </c>
      <c r="W661" s="81">
        <f>INDEX('1'!X:X,INDEX(4^8-LARGE((حسوب=$R$2)*(تواريخ&gt;=$P$3)*(تواريخ&lt;=$AD$3)*(4^8-ROW(حسوب)),ROWS(W$9:W661)),0))</f>
        <v>0</v>
      </c>
      <c r="X661" s="81">
        <f>INDEX('1'!Y:Y,INDEX(4^8-LARGE((حسوب=$R$2)*(تواريخ&gt;=$P$3)*(تواريخ&lt;=$AD$3)*(4^8-ROW(حسوب)),ROWS(X$9:X661)),0))</f>
        <v>0</v>
      </c>
      <c r="Y661" s="81">
        <f>INDEX('1'!Z:Z,INDEX(4^8-LARGE((حسوب=$R$2)*(تواريخ&gt;=$P$3)*(تواريخ&lt;=$AD$3)*(4^8-ROW(حسوب)),ROWS(Y$9:Y661)),0))</f>
        <v>0</v>
      </c>
      <c r="Z661" s="81">
        <f>INDEX('1'!AA:AA,INDEX(4^8-LARGE((حسوب=$R$2)*(تواريخ&gt;=$P$3)*(تواريخ&lt;=$AD$3)*(4^8-ROW(حسوب)),ROWS(Z$9:Z661)),0))</f>
        <v>0</v>
      </c>
      <c r="AA661" s="81">
        <f>INDEX('1'!AB:AB,INDEX(4^8-LARGE((حسوب=$R$2)*(تواريخ&gt;=$P$3)*(تواريخ&lt;=$AD$3)*(4^8-ROW(حسوب)),ROWS(AA$9:AA661)),0))</f>
        <v>0</v>
      </c>
      <c r="AB661" s="81">
        <f>INDEX('1'!AC:AC,INDEX(4^8-LARGE((حسوب=$R$2)*(تواريخ&gt;=$P$3)*(تواريخ&lt;=$AD$3)*(4^8-ROW(حسوب)),ROWS(AB$9:AB661)),0))</f>
        <v>0</v>
      </c>
      <c r="AC661" s="81">
        <f>INDEX('1'!AD:AD,INDEX(4^8-LARGE((حسوب=$R$2)*(تواريخ&gt;=$P$3)*(تواريخ&lt;=$AD$3)*(4^8-ROW(حسوب)),ROWS(AC$9:AC661)),0))</f>
        <v>0</v>
      </c>
      <c r="AD661" s="81">
        <f>INDEX('1'!AE:AE,INDEX(4^8-LARGE((حسوب=$R$2)*(تواريخ&gt;=$P$3)*(تواريخ&lt;=$AD$3)*(4^8-ROW(حسوب)),ROWS(AD$9:AD661)),0))</f>
        <v>0</v>
      </c>
      <c r="AE661" s="57"/>
      <c r="AF661" s="57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7"/>
      <c r="AR661" s="57"/>
      <c r="AS661" s="80">
        <f>INDEX('1'!AY:AY,INDEX(4^8-LARGE((حسوب=$R$2)*(تواريخ&gt;=$P$3)*(تواريخ&lt;=$AD$3)*(4^8-ROW(حسوب)),ROWS(AS$9:AS661)),0))</f>
        <v>0</v>
      </c>
      <c r="AT661" s="80">
        <f>INDEX('1'!AX:AX,INDEX(4^8-LARGE((حسوب=$R$2)*(تواريخ&gt;=$P$3)*(تواريخ&lt;=$AD$3)*(4^8-ROW(حسوب)),ROWS(AT$9:AT661)),0))</f>
        <v>0</v>
      </c>
      <c r="AU661" s="80">
        <f>INDEX('1'!BA:BA,INDEX(4^8-LARGE((حسوب=$R$2)*(تواريخ&gt;=$P$3)*(تواريخ&lt;=$AD$3)*(4^8-ROW(حسوب)),ROWS(AU$9:AU661)),0))</f>
        <v>0</v>
      </c>
      <c r="AV661" s="80">
        <f>INDEX('1'!AZ:AZ,INDEX(4^8-LARGE((حسوب=$R$2)*(تواريخ&gt;=$P$3)*(تواريخ&lt;=$AD$3)*(4^8-ROW(حسوب)),ROWS(AV$9:AV661)),0))</f>
        <v>0</v>
      </c>
      <c r="AW661" s="79" t="str">
        <f t="shared" si="12"/>
        <v/>
      </c>
    </row>
    <row r="662" spans="6:49" ht="18">
      <c r="F662" s="83">
        <f>IF($G662="","",(INDEX('1'!A:A,INDEX(4^8-LARGE((حسوب=$R$2)*(تواريخ&gt;=$P$3)*(تواريخ&lt;=$AD$3)*(4^8-ROW(حسوب)),ROWS(F$9:F662)),0))))</f>
        <v>0</v>
      </c>
      <c r="G662" s="84">
        <f>INDEX('1'!AT:AT,INDEX(4^8-LARGE((حسوب=$R$2)*(تواريخ&gt;=$P$3)*(تواريخ&lt;=$AD$3)*(4^8-ROW(حسوب)),ROWS(G$9:G662)),0))</f>
        <v>0</v>
      </c>
      <c r="H662" s="84">
        <f>INDEX('1'!AV:AV,INDEX(4^8-LARGE((حسوب=$R$2)*(تواريخ&gt;=$P$3)*(تواريخ&lt;=$AD$3)*(4^8-ROW(حسوب)),ROWS(H$9:H662)),0))</f>
        <v>0</v>
      </c>
      <c r="I662" s="81">
        <f>INDEX('1'!J:J,INDEX(4^8-LARGE((حسوب=$R$2)*(تواريخ&gt;=$P$3)*(تواريخ&lt;=$AD$3)*(4^8-ROW(حسوب)),ROWS(I$9:I662)),0))</f>
        <v>0</v>
      </c>
      <c r="J662" s="81">
        <f>INDEX('1'!K:K,INDEX(4^8-LARGE((حسوب=$R$2)*(تواريخ&gt;=$P$3)*(تواريخ&lt;=$AD$3)*(4^8-ROW(حسوب)),ROWS(J$9:J662)),0))</f>
        <v>0</v>
      </c>
      <c r="K662" s="81">
        <f>INDEX('1'!L:L,INDEX(4^8-LARGE((حسوب=$R$2)*(تواريخ&gt;=$P$3)*(تواريخ&lt;=$AD$3)*(4^8-ROW(حسوب)),ROWS(K$9:K662)),0))</f>
        <v>0</v>
      </c>
      <c r="L662" s="81">
        <f>INDEX('1'!M:M,INDEX(4^8-LARGE((حسوب=$R$2)*(تواريخ&gt;=$P$3)*(تواريخ&lt;=$AD$3)*(4^8-ROW(حسوب)),ROWS(L$9:L662)),0))</f>
        <v>0</v>
      </c>
      <c r="M662" s="81">
        <f>INDEX('1'!N:N,INDEX(4^8-LARGE((حسوب=$R$2)*(تواريخ&gt;=$P$3)*(تواريخ&lt;=$AD$3)*(4^8-ROW(حسوب)),ROWS(M$9:M662)),0))</f>
        <v>0</v>
      </c>
      <c r="N662" s="81">
        <f>INDEX('1'!O:O,INDEX(4^8-LARGE((حسوب=$R$2)*(تواريخ&gt;=$P$3)*(تواريخ&lt;=$AD$3)*(4^8-ROW(حسوب)),ROWS(N$9:N662)),0))</f>
        <v>0</v>
      </c>
      <c r="O662" s="81">
        <f>INDEX('1'!P:P,INDEX(4^8-LARGE((حسوب=$R$2)*(تواريخ&gt;=$P$3)*(تواريخ&lt;=$AD$3)*(4^8-ROW(حسوب)),ROWS(O$9:O662)),0))</f>
        <v>0</v>
      </c>
      <c r="P662" s="81">
        <f>INDEX('1'!Q:Q,INDEX(4^8-LARGE((حسوب=$R$2)*(تواريخ&gt;=$P$3)*(تواريخ&lt;=$AD$3)*(4^8-ROW(حسوب)),ROWS(P$9:P662)),0))</f>
        <v>0</v>
      </c>
      <c r="Q662" s="81">
        <f>INDEX('1'!R:R,INDEX(4^8-LARGE((حسوب=$R$2)*(تواريخ&gt;=$P$3)*(تواريخ&lt;=$AD$3)*(4^8-ROW(حسوب)),ROWS(Q$9:Q662)),0))</f>
        <v>0</v>
      </c>
      <c r="R662" s="81">
        <f>INDEX('1'!S:S,INDEX(4^8-LARGE((حسوب=$R$2)*(تواريخ&gt;=$P$3)*(تواريخ&lt;=$AD$3)*(4^8-ROW(حسوب)),ROWS(R$9:R662)),0))</f>
        <v>0</v>
      </c>
      <c r="S662" s="81">
        <f>INDEX('1'!T:T,INDEX(4^8-LARGE((حسوب=$R$2)*(تواريخ&gt;=$P$3)*(تواريخ&lt;=$AD$3)*(4^8-ROW(حسوب)),ROWS(S$9:S662)),0))</f>
        <v>0</v>
      </c>
      <c r="T662" s="81">
        <f>INDEX('1'!U:U,INDEX(4^8-LARGE((حسوب=$R$2)*(تواريخ&gt;=$P$3)*(تواريخ&lt;=$AD$3)*(4^8-ROW(حسوب)),ROWS(T$9:T662)),0))</f>
        <v>0</v>
      </c>
      <c r="U662" s="81">
        <f>INDEX('1'!V:V,INDEX(4^8-LARGE((حسوب=$R$2)*(تواريخ&gt;=$P$3)*(تواريخ&lt;=$AD$3)*(4^8-ROW(حسوب)),ROWS(U$9:U662)),0))</f>
        <v>0</v>
      </c>
      <c r="V662" s="81">
        <f>INDEX('1'!W:W,INDEX(4^8-LARGE((حسوب=$R$2)*(تواريخ&gt;=$P$3)*(تواريخ&lt;=$AD$3)*(4^8-ROW(حسوب)),ROWS(V$9:V662)),0))</f>
        <v>0</v>
      </c>
      <c r="W662" s="81">
        <f>INDEX('1'!X:X,INDEX(4^8-LARGE((حسوب=$R$2)*(تواريخ&gt;=$P$3)*(تواريخ&lt;=$AD$3)*(4^8-ROW(حسوب)),ROWS(W$9:W662)),0))</f>
        <v>0</v>
      </c>
      <c r="X662" s="81">
        <f>INDEX('1'!Y:Y,INDEX(4^8-LARGE((حسوب=$R$2)*(تواريخ&gt;=$P$3)*(تواريخ&lt;=$AD$3)*(4^8-ROW(حسوب)),ROWS(X$9:X662)),0))</f>
        <v>0</v>
      </c>
      <c r="Y662" s="81">
        <f>INDEX('1'!Z:Z,INDEX(4^8-LARGE((حسوب=$R$2)*(تواريخ&gt;=$P$3)*(تواريخ&lt;=$AD$3)*(4^8-ROW(حسوب)),ROWS(Y$9:Y662)),0))</f>
        <v>0</v>
      </c>
      <c r="Z662" s="81">
        <f>INDEX('1'!AA:AA,INDEX(4^8-LARGE((حسوب=$R$2)*(تواريخ&gt;=$P$3)*(تواريخ&lt;=$AD$3)*(4^8-ROW(حسوب)),ROWS(Z$9:Z662)),0))</f>
        <v>0</v>
      </c>
      <c r="AA662" s="81">
        <f>INDEX('1'!AB:AB,INDEX(4^8-LARGE((حسوب=$R$2)*(تواريخ&gt;=$P$3)*(تواريخ&lt;=$AD$3)*(4^8-ROW(حسوب)),ROWS(AA$9:AA662)),0))</f>
        <v>0</v>
      </c>
      <c r="AB662" s="81">
        <f>INDEX('1'!AC:AC,INDEX(4^8-LARGE((حسوب=$R$2)*(تواريخ&gt;=$P$3)*(تواريخ&lt;=$AD$3)*(4^8-ROW(حسوب)),ROWS(AB$9:AB662)),0))</f>
        <v>0</v>
      </c>
      <c r="AC662" s="81">
        <f>INDEX('1'!AD:AD,INDEX(4^8-LARGE((حسوب=$R$2)*(تواريخ&gt;=$P$3)*(تواريخ&lt;=$AD$3)*(4^8-ROW(حسوب)),ROWS(AC$9:AC662)),0))</f>
        <v>0</v>
      </c>
      <c r="AD662" s="81">
        <f>INDEX('1'!AE:AE,INDEX(4^8-LARGE((حسوب=$R$2)*(تواريخ&gt;=$P$3)*(تواريخ&lt;=$AD$3)*(4^8-ROW(حسوب)),ROWS(AD$9:AD662)),0))</f>
        <v>0</v>
      </c>
      <c r="AE662" s="57"/>
      <c r="AF662" s="57"/>
      <c r="AG662" s="58"/>
      <c r="AH662" s="58"/>
      <c r="AI662" s="58"/>
      <c r="AJ662" s="58"/>
      <c r="AK662" s="58"/>
      <c r="AL662" s="58"/>
      <c r="AM662" s="58"/>
      <c r="AN662" s="58"/>
      <c r="AO662" s="58"/>
      <c r="AP662" s="58"/>
      <c r="AQ662" s="57"/>
      <c r="AR662" s="57"/>
      <c r="AS662" s="80">
        <f>INDEX('1'!AY:AY,INDEX(4^8-LARGE((حسوب=$R$2)*(تواريخ&gt;=$P$3)*(تواريخ&lt;=$AD$3)*(4^8-ROW(حسوب)),ROWS(AS$9:AS662)),0))</f>
        <v>0</v>
      </c>
      <c r="AT662" s="80">
        <f>INDEX('1'!AX:AX,INDEX(4^8-LARGE((حسوب=$R$2)*(تواريخ&gt;=$P$3)*(تواريخ&lt;=$AD$3)*(4^8-ROW(حسوب)),ROWS(AT$9:AT662)),0))</f>
        <v>0</v>
      </c>
      <c r="AU662" s="80">
        <f>INDEX('1'!BA:BA,INDEX(4^8-LARGE((حسوب=$R$2)*(تواريخ&gt;=$P$3)*(تواريخ&lt;=$AD$3)*(4^8-ROW(حسوب)),ROWS(AU$9:AU662)),0))</f>
        <v>0</v>
      </c>
      <c r="AV662" s="80">
        <f>INDEX('1'!AZ:AZ,INDEX(4^8-LARGE((حسوب=$R$2)*(تواريخ&gt;=$P$3)*(تواريخ&lt;=$AD$3)*(4^8-ROW(حسوب)),ROWS(AV$9:AV662)),0))</f>
        <v>0</v>
      </c>
      <c r="AW662" s="79" t="str">
        <f t="shared" si="12"/>
        <v/>
      </c>
    </row>
    <row r="663" spans="6:49" ht="18">
      <c r="F663" s="83">
        <f>IF($G663="","",(INDEX('1'!A:A,INDEX(4^8-LARGE((حسوب=$R$2)*(تواريخ&gt;=$P$3)*(تواريخ&lt;=$AD$3)*(4^8-ROW(حسوب)),ROWS(F$9:F663)),0))))</f>
        <v>0</v>
      </c>
      <c r="G663" s="84">
        <f>INDEX('1'!AT:AT,INDEX(4^8-LARGE((حسوب=$R$2)*(تواريخ&gt;=$P$3)*(تواريخ&lt;=$AD$3)*(4^8-ROW(حسوب)),ROWS(G$9:G663)),0))</f>
        <v>0</v>
      </c>
      <c r="H663" s="84">
        <f>INDEX('1'!AV:AV,INDEX(4^8-LARGE((حسوب=$R$2)*(تواريخ&gt;=$P$3)*(تواريخ&lt;=$AD$3)*(4^8-ROW(حسوب)),ROWS(H$9:H663)),0))</f>
        <v>0</v>
      </c>
      <c r="I663" s="81">
        <f>INDEX('1'!J:J,INDEX(4^8-LARGE((حسوب=$R$2)*(تواريخ&gt;=$P$3)*(تواريخ&lt;=$AD$3)*(4^8-ROW(حسوب)),ROWS(I$9:I663)),0))</f>
        <v>0</v>
      </c>
      <c r="J663" s="81">
        <f>INDEX('1'!K:K,INDEX(4^8-LARGE((حسوب=$R$2)*(تواريخ&gt;=$P$3)*(تواريخ&lt;=$AD$3)*(4^8-ROW(حسوب)),ROWS(J$9:J663)),0))</f>
        <v>0</v>
      </c>
      <c r="K663" s="81">
        <f>INDEX('1'!L:L,INDEX(4^8-LARGE((حسوب=$R$2)*(تواريخ&gt;=$P$3)*(تواريخ&lt;=$AD$3)*(4^8-ROW(حسوب)),ROWS(K$9:K663)),0))</f>
        <v>0</v>
      </c>
      <c r="L663" s="81">
        <f>INDEX('1'!M:M,INDEX(4^8-LARGE((حسوب=$R$2)*(تواريخ&gt;=$P$3)*(تواريخ&lt;=$AD$3)*(4^8-ROW(حسوب)),ROWS(L$9:L663)),0))</f>
        <v>0</v>
      </c>
      <c r="M663" s="81">
        <f>INDEX('1'!N:N,INDEX(4^8-LARGE((حسوب=$R$2)*(تواريخ&gt;=$P$3)*(تواريخ&lt;=$AD$3)*(4^8-ROW(حسوب)),ROWS(M$9:M663)),0))</f>
        <v>0</v>
      </c>
      <c r="N663" s="81">
        <f>INDEX('1'!O:O,INDEX(4^8-LARGE((حسوب=$R$2)*(تواريخ&gt;=$P$3)*(تواريخ&lt;=$AD$3)*(4^8-ROW(حسوب)),ROWS(N$9:N663)),0))</f>
        <v>0</v>
      </c>
      <c r="O663" s="81">
        <f>INDEX('1'!P:P,INDEX(4^8-LARGE((حسوب=$R$2)*(تواريخ&gt;=$P$3)*(تواريخ&lt;=$AD$3)*(4^8-ROW(حسوب)),ROWS(O$9:O663)),0))</f>
        <v>0</v>
      </c>
      <c r="P663" s="81">
        <f>INDEX('1'!Q:Q,INDEX(4^8-LARGE((حسوب=$R$2)*(تواريخ&gt;=$P$3)*(تواريخ&lt;=$AD$3)*(4^8-ROW(حسوب)),ROWS(P$9:P663)),0))</f>
        <v>0</v>
      </c>
      <c r="Q663" s="81">
        <f>INDEX('1'!R:R,INDEX(4^8-LARGE((حسوب=$R$2)*(تواريخ&gt;=$P$3)*(تواريخ&lt;=$AD$3)*(4^8-ROW(حسوب)),ROWS(Q$9:Q663)),0))</f>
        <v>0</v>
      </c>
      <c r="R663" s="81">
        <f>INDEX('1'!S:S,INDEX(4^8-LARGE((حسوب=$R$2)*(تواريخ&gt;=$P$3)*(تواريخ&lt;=$AD$3)*(4^8-ROW(حسوب)),ROWS(R$9:R663)),0))</f>
        <v>0</v>
      </c>
      <c r="S663" s="81">
        <f>INDEX('1'!T:T,INDEX(4^8-LARGE((حسوب=$R$2)*(تواريخ&gt;=$P$3)*(تواريخ&lt;=$AD$3)*(4^8-ROW(حسوب)),ROWS(S$9:S663)),0))</f>
        <v>0</v>
      </c>
      <c r="T663" s="81">
        <f>INDEX('1'!U:U,INDEX(4^8-LARGE((حسوب=$R$2)*(تواريخ&gt;=$P$3)*(تواريخ&lt;=$AD$3)*(4^8-ROW(حسوب)),ROWS(T$9:T663)),0))</f>
        <v>0</v>
      </c>
      <c r="U663" s="81">
        <f>INDEX('1'!V:V,INDEX(4^8-LARGE((حسوب=$R$2)*(تواريخ&gt;=$P$3)*(تواريخ&lt;=$AD$3)*(4^8-ROW(حسوب)),ROWS(U$9:U663)),0))</f>
        <v>0</v>
      </c>
      <c r="V663" s="81">
        <f>INDEX('1'!W:W,INDEX(4^8-LARGE((حسوب=$R$2)*(تواريخ&gt;=$P$3)*(تواريخ&lt;=$AD$3)*(4^8-ROW(حسوب)),ROWS(V$9:V663)),0))</f>
        <v>0</v>
      </c>
      <c r="W663" s="81">
        <f>INDEX('1'!X:X,INDEX(4^8-LARGE((حسوب=$R$2)*(تواريخ&gt;=$P$3)*(تواريخ&lt;=$AD$3)*(4^8-ROW(حسوب)),ROWS(W$9:W663)),0))</f>
        <v>0</v>
      </c>
      <c r="X663" s="81">
        <f>INDEX('1'!Y:Y,INDEX(4^8-LARGE((حسوب=$R$2)*(تواريخ&gt;=$P$3)*(تواريخ&lt;=$AD$3)*(4^8-ROW(حسوب)),ROWS(X$9:X663)),0))</f>
        <v>0</v>
      </c>
      <c r="Y663" s="81">
        <f>INDEX('1'!Z:Z,INDEX(4^8-LARGE((حسوب=$R$2)*(تواريخ&gt;=$P$3)*(تواريخ&lt;=$AD$3)*(4^8-ROW(حسوب)),ROWS(Y$9:Y663)),0))</f>
        <v>0</v>
      </c>
      <c r="Z663" s="81">
        <f>INDEX('1'!AA:AA,INDEX(4^8-LARGE((حسوب=$R$2)*(تواريخ&gt;=$P$3)*(تواريخ&lt;=$AD$3)*(4^8-ROW(حسوب)),ROWS(Z$9:Z663)),0))</f>
        <v>0</v>
      </c>
      <c r="AA663" s="81">
        <f>INDEX('1'!AB:AB,INDEX(4^8-LARGE((حسوب=$R$2)*(تواريخ&gt;=$P$3)*(تواريخ&lt;=$AD$3)*(4^8-ROW(حسوب)),ROWS(AA$9:AA663)),0))</f>
        <v>0</v>
      </c>
      <c r="AB663" s="81">
        <f>INDEX('1'!AC:AC,INDEX(4^8-LARGE((حسوب=$R$2)*(تواريخ&gt;=$P$3)*(تواريخ&lt;=$AD$3)*(4^8-ROW(حسوب)),ROWS(AB$9:AB663)),0))</f>
        <v>0</v>
      </c>
      <c r="AC663" s="81">
        <f>INDEX('1'!AD:AD,INDEX(4^8-LARGE((حسوب=$R$2)*(تواريخ&gt;=$P$3)*(تواريخ&lt;=$AD$3)*(4^8-ROW(حسوب)),ROWS(AC$9:AC663)),0))</f>
        <v>0</v>
      </c>
      <c r="AD663" s="81">
        <f>INDEX('1'!AE:AE,INDEX(4^8-LARGE((حسوب=$R$2)*(تواريخ&gt;=$P$3)*(تواريخ&lt;=$AD$3)*(4^8-ROW(حسوب)),ROWS(AD$9:AD663)),0))</f>
        <v>0</v>
      </c>
      <c r="AE663" s="57"/>
      <c r="AF663" s="57"/>
      <c r="AG663" s="58"/>
      <c r="AH663" s="58"/>
      <c r="AI663" s="58"/>
      <c r="AJ663" s="58"/>
      <c r="AK663" s="58"/>
      <c r="AL663" s="58"/>
      <c r="AM663" s="58"/>
      <c r="AN663" s="58"/>
      <c r="AO663" s="58"/>
      <c r="AP663" s="58"/>
      <c r="AQ663" s="57"/>
      <c r="AR663" s="57"/>
      <c r="AS663" s="80">
        <f>INDEX('1'!AY:AY,INDEX(4^8-LARGE((حسوب=$R$2)*(تواريخ&gt;=$P$3)*(تواريخ&lt;=$AD$3)*(4^8-ROW(حسوب)),ROWS(AS$9:AS663)),0))</f>
        <v>0</v>
      </c>
      <c r="AT663" s="80">
        <f>INDEX('1'!AX:AX,INDEX(4^8-LARGE((حسوب=$R$2)*(تواريخ&gt;=$P$3)*(تواريخ&lt;=$AD$3)*(4^8-ROW(حسوب)),ROWS(AT$9:AT663)),0))</f>
        <v>0</v>
      </c>
      <c r="AU663" s="80">
        <f>INDEX('1'!BA:BA,INDEX(4^8-LARGE((حسوب=$R$2)*(تواريخ&gt;=$P$3)*(تواريخ&lt;=$AD$3)*(4^8-ROW(حسوب)),ROWS(AU$9:AU663)),0))</f>
        <v>0</v>
      </c>
      <c r="AV663" s="80">
        <f>INDEX('1'!AZ:AZ,INDEX(4^8-LARGE((حسوب=$R$2)*(تواريخ&gt;=$P$3)*(تواريخ&lt;=$AD$3)*(4^8-ROW(حسوب)),ROWS(AV$9:AV663)),0))</f>
        <v>0</v>
      </c>
      <c r="AW663" s="79" t="str">
        <f t="shared" si="12"/>
        <v/>
      </c>
    </row>
    <row r="664" spans="6:49" ht="18">
      <c r="F664" s="83">
        <f>IF($G664="","",(INDEX('1'!A:A,INDEX(4^8-LARGE((حسوب=$R$2)*(تواريخ&gt;=$P$3)*(تواريخ&lt;=$AD$3)*(4^8-ROW(حسوب)),ROWS(F$9:F664)),0))))</f>
        <v>0</v>
      </c>
      <c r="G664" s="84">
        <f>INDEX('1'!AT:AT,INDEX(4^8-LARGE((حسوب=$R$2)*(تواريخ&gt;=$P$3)*(تواريخ&lt;=$AD$3)*(4^8-ROW(حسوب)),ROWS(G$9:G664)),0))</f>
        <v>0</v>
      </c>
      <c r="H664" s="84">
        <f>INDEX('1'!AV:AV,INDEX(4^8-LARGE((حسوب=$R$2)*(تواريخ&gt;=$P$3)*(تواريخ&lt;=$AD$3)*(4^8-ROW(حسوب)),ROWS(H$9:H664)),0))</f>
        <v>0</v>
      </c>
      <c r="I664" s="81">
        <f>INDEX('1'!J:J,INDEX(4^8-LARGE((حسوب=$R$2)*(تواريخ&gt;=$P$3)*(تواريخ&lt;=$AD$3)*(4^8-ROW(حسوب)),ROWS(I$9:I664)),0))</f>
        <v>0</v>
      </c>
      <c r="J664" s="81">
        <f>INDEX('1'!K:K,INDEX(4^8-LARGE((حسوب=$R$2)*(تواريخ&gt;=$P$3)*(تواريخ&lt;=$AD$3)*(4^8-ROW(حسوب)),ROWS(J$9:J664)),0))</f>
        <v>0</v>
      </c>
      <c r="K664" s="81">
        <f>INDEX('1'!L:L,INDEX(4^8-LARGE((حسوب=$R$2)*(تواريخ&gt;=$P$3)*(تواريخ&lt;=$AD$3)*(4^8-ROW(حسوب)),ROWS(K$9:K664)),0))</f>
        <v>0</v>
      </c>
      <c r="L664" s="81">
        <f>INDEX('1'!M:M,INDEX(4^8-LARGE((حسوب=$R$2)*(تواريخ&gt;=$P$3)*(تواريخ&lt;=$AD$3)*(4^8-ROW(حسوب)),ROWS(L$9:L664)),0))</f>
        <v>0</v>
      </c>
      <c r="M664" s="81">
        <f>INDEX('1'!N:N,INDEX(4^8-LARGE((حسوب=$R$2)*(تواريخ&gt;=$P$3)*(تواريخ&lt;=$AD$3)*(4^8-ROW(حسوب)),ROWS(M$9:M664)),0))</f>
        <v>0</v>
      </c>
      <c r="N664" s="81">
        <f>INDEX('1'!O:O,INDEX(4^8-LARGE((حسوب=$R$2)*(تواريخ&gt;=$P$3)*(تواريخ&lt;=$AD$3)*(4^8-ROW(حسوب)),ROWS(N$9:N664)),0))</f>
        <v>0</v>
      </c>
      <c r="O664" s="81">
        <f>INDEX('1'!P:P,INDEX(4^8-LARGE((حسوب=$R$2)*(تواريخ&gt;=$P$3)*(تواريخ&lt;=$AD$3)*(4^8-ROW(حسوب)),ROWS(O$9:O664)),0))</f>
        <v>0</v>
      </c>
      <c r="P664" s="81">
        <f>INDEX('1'!Q:Q,INDEX(4^8-LARGE((حسوب=$R$2)*(تواريخ&gt;=$P$3)*(تواريخ&lt;=$AD$3)*(4^8-ROW(حسوب)),ROWS(P$9:P664)),0))</f>
        <v>0</v>
      </c>
      <c r="Q664" s="81">
        <f>INDEX('1'!R:R,INDEX(4^8-LARGE((حسوب=$R$2)*(تواريخ&gt;=$P$3)*(تواريخ&lt;=$AD$3)*(4^8-ROW(حسوب)),ROWS(Q$9:Q664)),0))</f>
        <v>0</v>
      </c>
      <c r="R664" s="81">
        <f>INDEX('1'!S:S,INDEX(4^8-LARGE((حسوب=$R$2)*(تواريخ&gt;=$P$3)*(تواريخ&lt;=$AD$3)*(4^8-ROW(حسوب)),ROWS(R$9:R664)),0))</f>
        <v>0</v>
      </c>
      <c r="S664" s="81">
        <f>INDEX('1'!T:T,INDEX(4^8-LARGE((حسوب=$R$2)*(تواريخ&gt;=$P$3)*(تواريخ&lt;=$AD$3)*(4^8-ROW(حسوب)),ROWS(S$9:S664)),0))</f>
        <v>0</v>
      </c>
      <c r="T664" s="81">
        <f>INDEX('1'!U:U,INDEX(4^8-LARGE((حسوب=$R$2)*(تواريخ&gt;=$P$3)*(تواريخ&lt;=$AD$3)*(4^8-ROW(حسوب)),ROWS(T$9:T664)),0))</f>
        <v>0</v>
      </c>
      <c r="U664" s="81">
        <f>INDEX('1'!V:V,INDEX(4^8-LARGE((حسوب=$R$2)*(تواريخ&gt;=$P$3)*(تواريخ&lt;=$AD$3)*(4^8-ROW(حسوب)),ROWS(U$9:U664)),0))</f>
        <v>0</v>
      </c>
      <c r="V664" s="81">
        <f>INDEX('1'!W:W,INDEX(4^8-LARGE((حسوب=$R$2)*(تواريخ&gt;=$P$3)*(تواريخ&lt;=$AD$3)*(4^8-ROW(حسوب)),ROWS(V$9:V664)),0))</f>
        <v>0</v>
      </c>
      <c r="W664" s="81">
        <f>INDEX('1'!X:X,INDEX(4^8-LARGE((حسوب=$R$2)*(تواريخ&gt;=$P$3)*(تواريخ&lt;=$AD$3)*(4^8-ROW(حسوب)),ROWS(W$9:W664)),0))</f>
        <v>0</v>
      </c>
      <c r="X664" s="81">
        <f>INDEX('1'!Y:Y,INDEX(4^8-LARGE((حسوب=$R$2)*(تواريخ&gt;=$P$3)*(تواريخ&lt;=$AD$3)*(4^8-ROW(حسوب)),ROWS(X$9:X664)),0))</f>
        <v>0</v>
      </c>
      <c r="Y664" s="81">
        <f>INDEX('1'!Z:Z,INDEX(4^8-LARGE((حسوب=$R$2)*(تواريخ&gt;=$P$3)*(تواريخ&lt;=$AD$3)*(4^8-ROW(حسوب)),ROWS(Y$9:Y664)),0))</f>
        <v>0</v>
      </c>
      <c r="Z664" s="81">
        <f>INDEX('1'!AA:AA,INDEX(4^8-LARGE((حسوب=$R$2)*(تواريخ&gt;=$P$3)*(تواريخ&lt;=$AD$3)*(4^8-ROW(حسوب)),ROWS(Z$9:Z664)),0))</f>
        <v>0</v>
      </c>
      <c r="AA664" s="81">
        <f>INDEX('1'!AB:AB,INDEX(4^8-LARGE((حسوب=$R$2)*(تواريخ&gt;=$P$3)*(تواريخ&lt;=$AD$3)*(4^8-ROW(حسوب)),ROWS(AA$9:AA664)),0))</f>
        <v>0</v>
      </c>
      <c r="AB664" s="81">
        <f>INDEX('1'!AC:AC,INDEX(4^8-LARGE((حسوب=$R$2)*(تواريخ&gt;=$P$3)*(تواريخ&lt;=$AD$3)*(4^8-ROW(حسوب)),ROWS(AB$9:AB664)),0))</f>
        <v>0</v>
      </c>
      <c r="AC664" s="81">
        <f>INDEX('1'!AD:AD,INDEX(4^8-LARGE((حسوب=$R$2)*(تواريخ&gt;=$P$3)*(تواريخ&lt;=$AD$3)*(4^8-ROW(حسوب)),ROWS(AC$9:AC664)),0))</f>
        <v>0</v>
      </c>
      <c r="AD664" s="81">
        <f>INDEX('1'!AE:AE,INDEX(4^8-LARGE((حسوب=$R$2)*(تواريخ&gt;=$P$3)*(تواريخ&lt;=$AD$3)*(4^8-ROW(حسوب)),ROWS(AD$9:AD664)),0))</f>
        <v>0</v>
      </c>
      <c r="AE664" s="57"/>
      <c r="AF664" s="57"/>
      <c r="AG664" s="58"/>
      <c r="AH664" s="58"/>
      <c r="AI664" s="58"/>
      <c r="AJ664" s="58"/>
      <c r="AK664" s="58"/>
      <c r="AL664" s="58"/>
      <c r="AM664" s="58"/>
      <c r="AN664" s="58"/>
      <c r="AO664" s="58"/>
      <c r="AP664" s="58"/>
      <c r="AQ664" s="57"/>
      <c r="AR664" s="57"/>
      <c r="AS664" s="80">
        <f>INDEX('1'!AY:AY,INDEX(4^8-LARGE((حسوب=$R$2)*(تواريخ&gt;=$P$3)*(تواريخ&lt;=$AD$3)*(4^8-ROW(حسوب)),ROWS(AS$9:AS664)),0))</f>
        <v>0</v>
      </c>
      <c r="AT664" s="80">
        <f>INDEX('1'!AX:AX,INDEX(4^8-LARGE((حسوب=$R$2)*(تواريخ&gt;=$P$3)*(تواريخ&lt;=$AD$3)*(4^8-ROW(حسوب)),ROWS(AT$9:AT664)),0))</f>
        <v>0</v>
      </c>
      <c r="AU664" s="80">
        <f>INDEX('1'!BA:BA,INDEX(4^8-LARGE((حسوب=$R$2)*(تواريخ&gt;=$P$3)*(تواريخ&lt;=$AD$3)*(4^8-ROW(حسوب)),ROWS(AU$9:AU664)),0))</f>
        <v>0</v>
      </c>
      <c r="AV664" s="80">
        <f>INDEX('1'!AZ:AZ,INDEX(4^8-LARGE((حسوب=$R$2)*(تواريخ&gt;=$P$3)*(تواريخ&lt;=$AD$3)*(4^8-ROW(حسوب)),ROWS(AV$9:AV664)),0))</f>
        <v>0</v>
      </c>
      <c r="AW664" s="79" t="str">
        <f t="shared" si="12"/>
        <v/>
      </c>
    </row>
    <row r="665" spans="6:49" ht="18">
      <c r="F665" s="83">
        <f>IF($G665="","",(INDEX('1'!A:A,INDEX(4^8-LARGE((حسوب=$R$2)*(تواريخ&gt;=$P$3)*(تواريخ&lt;=$AD$3)*(4^8-ROW(حسوب)),ROWS(F$9:F665)),0))))</f>
        <v>0</v>
      </c>
      <c r="G665" s="84">
        <f>INDEX('1'!AT:AT,INDEX(4^8-LARGE((حسوب=$R$2)*(تواريخ&gt;=$P$3)*(تواريخ&lt;=$AD$3)*(4^8-ROW(حسوب)),ROWS(G$9:G665)),0))</f>
        <v>0</v>
      </c>
      <c r="H665" s="84">
        <f>INDEX('1'!AV:AV,INDEX(4^8-LARGE((حسوب=$R$2)*(تواريخ&gt;=$P$3)*(تواريخ&lt;=$AD$3)*(4^8-ROW(حسوب)),ROWS(H$9:H665)),0))</f>
        <v>0</v>
      </c>
      <c r="I665" s="81">
        <f>INDEX('1'!J:J,INDEX(4^8-LARGE((حسوب=$R$2)*(تواريخ&gt;=$P$3)*(تواريخ&lt;=$AD$3)*(4^8-ROW(حسوب)),ROWS(I$9:I665)),0))</f>
        <v>0</v>
      </c>
      <c r="J665" s="81">
        <f>INDEX('1'!K:K,INDEX(4^8-LARGE((حسوب=$R$2)*(تواريخ&gt;=$P$3)*(تواريخ&lt;=$AD$3)*(4^8-ROW(حسوب)),ROWS(J$9:J665)),0))</f>
        <v>0</v>
      </c>
      <c r="K665" s="81">
        <f>INDEX('1'!L:L,INDEX(4^8-LARGE((حسوب=$R$2)*(تواريخ&gt;=$P$3)*(تواريخ&lt;=$AD$3)*(4^8-ROW(حسوب)),ROWS(K$9:K665)),0))</f>
        <v>0</v>
      </c>
      <c r="L665" s="81">
        <f>INDEX('1'!M:M,INDEX(4^8-LARGE((حسوب=$R$2)*(تواريخ&gt;=$P$3)*(تواريخ&lt;=$AD$3)*(4^8-ROW(حسوب)),ROWS(L$9:L665)),0))</f>
        <v>0</v>
      </c>
      <c r="M665" s="81">
        <f>INDEX('1'!N:N,INDEX(4^8-LARGE((حسوب=$R$2)*(تواريخ&gt;=$P$3)*(تواريخ&lt;=$AD$3)*(4^8-ROW(حسوب)),ROWS(M$9:M665)),0))</f>
        <v>0</v>
      </c>
      <c r="N665" s="81">
        <f>INDEX('1'!O:O,INDEX(4^8-LARGE((حسوب=$R$2)*(تواريخ&gt;=$P$3)*(تواريخ&lt;=$AD$3)*(4^8-ROW(حسوب)),ROWS(N$9:N665)),0))</f>
        <v>0</v>
      </c>
      <c r="O665" s="81">
        <f>INDEX('1'!P:P,INDEX(4^8-LARGE((حسوب=$R$2)*(تواريخ&gt;=$P$3)*(تواريخ&lt;=$AD$3)*(4^8-ROW(حسوب)),ROWS(O$9:O665)),0))</f>
        <v>0</v>
      </c>
      <c r="P665" s="81">
        <f>INDEX('1'!Q:Q,INDEX(4^8-LARGE((حسوب=$R$2)*(تواريخ&gt;=$P$3)*(تواريخ&lt;=$AD$3)*(4^8-ROW(حسوب)),ROWS(P$9:P665)),0))</f>
        <v>0</v>
      </c>
      <c r="Q665" s="81">
        <f>INDEX('1'!R:R,INDEX(4^8-LARGE((حسوب=$R$2)*(تواريخ&gt;=$P$3)*(تواريخ&lt;=$AD$3)*(4^8-ROW(حسوب)),ROWS(Q$9:Q665)),0))</f>
        <v>0</v>
      </c>
      <c r="R665" s="81">
        <f>INDEX('1'!S:S,INDEX(4^8-LARGE((حسوب=$R$2)*(تواريخ&gt;=$P$3)*(تواريخ&lt;=$AD$3)*(4^8-ROW(حسوب)),ROWS(R$9:R665)),0))</f>
        <v>0</v>
      </c>
      <c r="S665" s="81">
        <f>INDEX('1'!T:T,INDEX(4^8-LARGE((حسوب=$R$2)*(تواريخ&gt;=$P$3)*(تواريخ&lt;=$AD$3)*(4^8-ROW(حسوب)),ROWS(S$9:S665)),0))</f>
        <v>0</v>
      </c>
      <c r="T665" s="81">
        <f>INDEX('1'!U:U,INDEX(4^8-LARGE((حسوب=$R$2)*(تواريخ&gt;=$P$3)*(تواريخ&lt;=$AD$3)*(4^8-ROW(حسوب)),ROWS(T$9:T665)),0))</f>
        <v>0</v>
      </c>
      <c r="U665" s="81">
        <f>INDEX('1'!V:V,INDEX(4^8-LARGE((حسوب=$R$2)*(تواريخ&gt;=$P$3)*(تواريخ&lt;=$AD$3)*(4^8-ROW(حسوب)),ROWS(U$9:U665)),0))</f>
        <v>0</v>
      </c>
      <c r="V665" s="81">
        <f>INDEX('1'!W:W,INDEX(4^8-LARGE((حسوب=$R$2)*(تواريخ&gt;=$P$3)*(تواريخ&lt;=$AD$3)*(4^8-ROW(حسوب)),ROWS(V$9:V665)),0))</f>
        <v>0</v>
      </c>
      <c r="W665" s="81">
        <f>INDEX('1'!X:X,INDEX(4^8-LARGE((حسوب=$R$2)*(تواريخ&gt;=$P$3)*(تواريخ&lt;=$AD$3)*(4^8-ROW(حسوب)),ROWS(W$9:W665)),0))</f>
        <v>0</v>
      </c>
      <c r="X665" s="81">
        <f>INDEX('1'!Y:Y,INDEX(4^8-LARGE((حسوب=$R$2)*(تواريخ&gt;=$P$3)*(تواريخ&lt;=$AD$3)*(4^8-ROW(حسوب)),ROWS(X$9:X665)),0))</f>
        <v>0</v>
      </c>
      <c r="Y665" s="81">
        <f>INDEX('1'!Z:Z,INDEX(4^8-LARGE((حسوب=$R$2)*(تواريخ&gt;=$P$3)*(تواريخ&lt;=$AD$3)*(4^8-ROW(حسوب)),ROWS(Y$9:Y665)),0))</f>
        <v>0</v>
      </c>
      <c r="Z665" s="81">
        <f>INDEX('1'!AA:AA,INDEX(4^8-LARGE((حسوب=$R$2)*(تواريخ&gt;=$P$3)*(تواريخ&lt;=$AD$3)*(4^8-ROW(حسوب)),ROWS(Z$9:Z665)),0))</f>
        <v>0</v>
      </c>
      <c r="AA665" s="81">
        <f>INDEX('1'!AB:AB,INDEX(4^8-LARGE((حسوب=$R$2)*(تواريخ&gt;=$P$3)*(تواريخ&lt;=$AD$3)*(4^8-ROW(حسوب)),ROWS(AA$9:AA665)),0))</f>
        <v>0</v>
      </c>
      <c r="AB665" s="81">
        <f>INDEX('1'!AC:AC,INDEX(4^8-LARGE((حسوب=$R$2)*(تواريخ&gt;=$P$3)*(تواريخ&lt;=$AD$3)*(4^8-ROW(حسوب)),ROWS(AB$9:AB665)),0))</f>
        <v>0</v>
      </c>
      <c r="AC665" s="81">
        <f>INDEX('1'!AD:AD,INDEX(4^8-LARGE((حسوب=$R$2)*(تواريخ&gt;=$P$3)*(تواريخ&lt;=$AD$3)*(4^8-ROW(حسوب)),ROWS(AC$9:AC665)),0))</f>
        <v>0</v>
      </c>
      <c r="AD665" s="81">
        <f>INDEX('1'!AE:AE,INDEX(4^8-LARGE((حسوب=$R$2)*(تواريخ&gt;=$P$3)*(تواريخ&lt;=$AD$3)*(4^8-ROW(حسوب)),ROWS(AD$9:AD665)),0))</f>
        <v>0</v>
      </c>
      <c r="AE665" s="57"/>
      <c r="AF665" s="57"/>
      <c r="AG665" s="58"/>
      <c r="AH665" s="58"/>
      <c r="AI665" s="58"/>
      <c r="AJ665" s="58"/>
      <c r="AK665" s="58"/>
      <c r="AL665" s="58"/>
      <c r="AM665" s="58"/>
      <c r="AN665" s="58"/>
      <c r="AO665" s="58"/>
      <c r="AP665" s="58"/>
      <c r="AQ665" s="57"/>
      <c r="AR665" s="57"/>
      <c r="AS665" s="80">
        <f>INDEX('1'!AY:AY,INDEX(4^8-LARGE((حسوب=$R$2)*(تواريخ&gt;=$P$3)*(تواريخ&lt;=$AD$3)*(4^8-ROW(حسوب)),ROWS(AS$9:AS665)),0))</f>
        <v>0</v>
      </c>
      <c r="AT665" s="80">
        <f>INDEX('1'!AX:AX,INDEX(4^8-LARGE((حسوب=$R$2)*(تواريخ&gt;=$P$3)*(تواريخ&lt;=$AD$3)*(4^8-ROW(حسوب)),ROWS(AT$9:AT665)),0))</f>
        <v>0</v>
      </c>
      <c r="AU665" s="80">
        <f>INDEX('1'!BA:BA,INDEX(4^8-LARGE((حسوب=$R$2)*(تواريخ&gt;=$P$3)*(تواريخ&lt;=$AD$3)*(4^8-ROW(حسوب)),ROWS(AU$9:AU665)),0))</f>
        <v>0</v>
      </c>
      <c r="AV665" s="80">
        <f>INDEX('1'!AZ:AZ,INDEX(4^8-LARGE((حسوب=$R$2)*(تواريخ&gt;=$P$3)*(تواريخ&lt;=$AD$3)*(4^8-ROW(حسوب)),ROWS(AV$9:AV665)),0))</f>
        <v>0</v>
      </c>
      <c r="AW665" s="79" t="str">
        <f t="shared" si="12"/>
        <v/>
      </c>
    </row>
    <row r="666" spans="6:49" ht="18">
      <c r="F666" s="83">
        <f>IF($G666="","",(INDEX('1'!A:A,INDEX(4^8-LARGE((حسوب=$R$2)*(تواريخ&gt;=$P$3)*(تواريخ&lt;=$AD$3)*(4^8-ROW(حسوب)),ROWS(F$9:F666)),0))))</f>
        <v>0</v>
      </c>
      <c r="G666" s="84">
        <f>INDEX('1'!AT:AT,INDEX(4^8-LARGE((حسوب=$R$2)*(تواريخ&gt;=$P$3)*(تواريخ&lt;=$AD$3)*(4^8-ROW(حسوب)),ROWS(G$9:G666)),0))</f>
        <v>0</v>
      </c>
      <c r="H666" s="84">
        <f>INDEX('1'!AV:AV,INDEX(4^8-LARGE((حسوب=$R$2)*(تواريخ&gt;=$P$3)*(تواريخ&lt;=$AD$3)*(4^8-ROW(حسوب)),ROWS(H$9:H666)),0))</f>
        <v>0</v>
      </c>
      <c r="I666" s="81">
        <f>INDEX('1'!J:J,INDEX(4^8-LARGE((حسوب=$R$2)*(تواريخ&gt;=$P$3)*(تواريخ&lt;=$AD$3)*(4^8-ROW(حسوب)),ROWS(I$9:I666)),0))</f>
        <v>0</v>
      </c>
      <c r="J666" s="81">
        <f>INDEX('1'!K:K,INDEX(4^8-LARGE((حسوب=$R$2)*(تواريخ&gt;=$P$3)*(تواريخ&lt;=$AD$3)*(4^8-ROW(حسوب)),ROWS(J$9:J666)),0))</f>
        <v>0</v>
      </c>
      <c r="K666" s="81">
        <f>INDEX('1'!L:L,INDEX(4^8-LARGE((حسوب=$R$2)*(تواريخ&gt;=$P$3)*(تواريخ&lt;=$AD$3)*(4^8-ROW(حسوب)),ROWS(K$9:K666)),0))</f>
        <v>0</v>
      </c>
      <c r="L666" s="81">
        <f>INDEX('1'!M:M,INDEX(4^8-LARGE((حسوب=$R$2)*(تواريخ&gt;=$P$3)*(تواريخ&lt;=$AD$3)*(4^8-ROW(حسوب)),ROWS(L$9:L666)),0))</f>
        <v>0</v>
      </c>
      <c r="M666" s="81">
        <f>INDEX('1'!N:N,INDEX(4^8-LARGE((حسوب=$R$2)*(تواريخ&gt;=$P$3)*(تواريخ&lt;=$AD$3)*(4^8-ROW(حسوب)),ROWS(M$9:M666)),0))</f>
        <v>0</v>
      </c>
      <c r="N666" s="81">
        <f>INDEX('1'!O:O,INDEX(4^8-LARGE((حسوب=$R$2)*(تواريخ&gt;=$P$3)*(تواريخ&lt;=$AD$3)*(4^8-ROW(حسوب)),ROWS(N$9:N666)),0))</f>
        <v>0</v>
      </c>
      <c r="O666" s="81">
        <f>INDEX('1'!P:P,INDEX(4^8-LARGE((حسوب=$R$2)*(تواريخ&gt;=$P$3)*(تواريخ&lt;=$AD$3)*(4^8-ROW(حسوب)),ROWS(O$9:O666)),0))</f>
        <v>0</v>
      </c>
      <c r="P666" s="81">
        <f>INDEX('1'!Q:Q,INDEX(4^8-LARGE((حسوب=$R$2)*(تواريخ&gt;=$P$3)*(تواريخ&lt;=$AD$3)*(4^8-ROW(حسوب)),ROWS(P$9:P666)),0))</f>
        <v>0</v>
      </c>
      <c r="Q666" s="81">
        <f>INDEX('1'!R:R,INDEX(4^8-LARGE((حسوب=$R$2)*(تواريخ&gt;=$P$3)*(تواريخ&lt;=$AD$3)*(4^8-ROW(حسوب)),ROWS(Q$9:Q666)),0))</f>
        <v>0</v>
      </c>
      <c r="R666" s="81">
        <f>INDEX('1'!S:S,INDEX(4^8-LARGE((حسوب=$R$2)*(تواريخ&gt;=$P$3)*(تواريخ&lt;=$AD$3)*(4^8-ROW(حسوب)),ROWS(R$9:R666)),0))</f>
        <v>0</v>
      </c>
      <c r="S666" s="81">
        <f>INDEX('1'!T:T,INDEX(4^8-LARGE((حسوب=$R$2)*(تواريخ&gt;=$P$3)*(تواريخ&lt;=$AD$3)*(4^8-ROW(حسوب)),ROWS(S$9:S666)),0))</f>
        <v>0</v>
      </c>
      <c r="T666" s="81">
        <f>INDEX('1'!U:U,INDEX(4^8-LARGE((حسوب=$R$2)*(تواريخ&gt;=$P$3)*(تواريخ&lt;=$AD$3)*(4^8-ROW(حسوب)),ROWS(T$9:T666)),0))</f>
        <v>0</v>
      </c>
      <c r="U666" s="81">
        <f>INDEX('1'!V:V,INDEX(4^8-LARGE((حسوب=$R$2)*(تواريخ&gt;=$P$3)*(تواريخ&lt;=$AD$3)*(4^8-ROW(حسوب)),ROWS(U$9:U666)),0))</f>
        <v>0</v>
      </c>
      <c r="V666" s="81">
        <f>INDEX('1'!W:W,INDEX(4^8-LARGE((حسوب=$R$2)*(تواريخ&gt;=$P$3)*(تواريخ&lt;=$AD$3)*(4^8-ROW(حسوب)),ROWS(V$9:V666)),0))</f>
        <v>0</v>
      </c>
      <c r="W666" s="81">
        <f>INDEX('1'!X:X,INDEX(4^8-LARGE((حسوب=$R$2)*(تواريخ&gt;=$P$3)*(تواريخ&lt;=$AD$3)*(4^8-ROW(حسوب)),ROWS(W$9:W666)),0))</f>
        <v>0</v>
      </c>
      <c r="X666" s="81">
        <f>INDEX('1'!Y:Y,INDEX(4^8-LARGE((حسوب=$R$2)*(تواريخ&gt;=$P$3)*(تواريخ&lt;=$AD$3)*(4^8-ROW(حسوب)),ROWS(X$9:X666)),0))</f>
        <v>0</v>
      </c>
      <c r="Y666" s="81">
        <f>INDEX('1'!Z:Z,INDEX(4^8-LARGE((حسوب=$R$2)*(تواريخ&gt;=$P$3)*(تواريخ&lt;=$AD$3)*(4^8-ROW(حسوب)),ROWS(Y$9:Y666)),0))</f>
        <v>0</v>
      </c>
      <c r="Z666" s="81">
        <f>INDEX('1'!AA:AA,INDEX(4^8-LARGE((حسوب=$R$2)*(تواريخ&gt;=$P$3)*(تواريخ&lt;=$AD$3)*(4^8-ROW(حسوب)),ROWS(Z$9:Z666)),0))</f>
        <v>0</v>
      </c>
      <c r="AA666" s="81">
        <f>INDEX('1'!AB:AB,INDEX(4^8-LARGE((حسوب=$R$2)*(تواريخ&gt;=$P$3)*(تواريخ&lt;=$AD$3)*(4^8-ROW(حسوب)),ROWS(AA$9:AA666)),0))</f>
        <v>0</v>
      </c>
      <c r="AB666" s="81">
        <f>INDEX('1'!AC:AC,INDEX(4^8-LARGE((حسوب=$R$2)*(تواريخ&gt;=$P$3)*(تواريخ&lt;=$AD$3)*(4^8-ROW(حسوب)),ROWS(AB$9:AB666)),0))</f>
        <v>0</v>
      </c>
      <c r="AC666" s="81">
        <f>INDEX('1'!AD:AD,INDEX(4^8-LARGE((حسوب=$R$2)*(تواريخ&gt;=$P$3)*(تواريخ&lt;=$AD$3)*(4^8-ROW(حسوب)),ROWS(AC$9:AC666)),0))</f>
        <v>0</v>
      </c>
      <c r="AD666" s="81">
        <f>INDEX('1'!AE:AE,INDEX(4^8-LARGE((حسوب=$R$2)*(تواريخ&gt;=$P$3)*(تواريخ&lt;=$AD$3)*(4^8-ROW(حسوب)),ROWS(AD$9:AD666)),0))</f>
        <v>0</v>
      </c>
      <c r="AE666" s="57"/>
      <c r="AF666" s="57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7"/>
      <c r="AR666" s="57"/>
      <c r="AS666" s="80">
        <f>INDEX('1'!AY:AY,INDEX(4^8-LARGE((حسوب=$R$2)*(تواريخ&gt;=$P$3)*(تواريخ&lt;=$AD$3)*(4^8-ROW(حسوب)),ROWS(AS$9:AS666)),0))</f>
        <v>0</v>
      </c>
      <c r="AT666" s="80">
        <f>INDEX('1'!AX:AX,INDEX(4^8-LARGE((حسوب=$R$2)*(تواريخ&gt;=$P$3)*(تواريخ&lt;=$AD$3)*(4^8-ROW(حسوب)),ROWS(AT$9:AT666)),0))</f>
        <v>0</v>
      </c>
      <c r="AU666" s="80">
        <f>INDEX('1'!BA:BA,INDEX(4^8-LARGE((حسوب=$R$2)*(تواريخ&gt;=$P$3)*(تواريخ&lt;=$AD$3)*(4^8-ROW(حسوب)),ROWS(AU$9:AU666)),0))</f>
        <v>0</v>
      </c>
      <c r="AV666" s="80">
        <f>INDEX('1'!AZ:AZ,INDEX(4^8-LARGE((حسوب=$R$2)*(تواريخ&gt;=$P$3)*(تواريخ&lt;=$AD$3)*(4^8-ROW(حسوب)),ROWS(AV$9:AV666)),0))</f>
        <v>0</v>
      </c>
      <c r="AW666" s="79" t="str">
        <f t="shared" si="12"/>
        <v/>
      </c>
    </row>
    <row r="667" spans="6:49" ht="18">
      <c r="F667" s="83">
        <f>IF($G667="","",(INDEX('1'!A:A,INDEX(4^8-LARGE((حسوب=$R$2)*(تواريخ&gt;=$P$3)*(تواريخ&lt;=$AD$3)*(4^8-ROW(حسوب)),ROWS(F$9:F667)),0))))</f>
        <v>0</v>
      </c>
      <c r="G667" s="84">
        <f>INDEX('1'!AT:AT,INDEX(4^8-LARGE((حسوب=$R$2)*(تواريخ&gt;=$P$3)*(تواريخ&lt;=$AD$3)*(4^8-ROW(حسوب)),ROWS(G$9:G667)),0))</f>
        <v>0</v>
      </c>
      <c r="H667" s="84">
        <f>INDEX('1'!AV:AV,INDEX(4^8-LARGE((حسوب=$R$2)*(تواريخ&gt;=$P$3)*(تواريخ&lt;=$AD$3)*(4^8-ROW(حسوب)),ROWS(H$9:H667)),0))</f>
        <v>0</v>
      </c>
      <c r="I667" s="81">
        <f>INDEX('1'!J:J,INDEX(4^8-LARGE((حسوب=$R$2)*(تواريخ&gt;=$P$3)*(تواريخ&lt;=$AD$3)*(4^8-ROW(حسوب)),ROWS(I$9:I667)),0))</f>
        <v>0</v>
      </c>
      <c r="J667" s="81">
        <f>INDEX('1'!K:K,INDEX(4^8-LARGE((حسوب=$R$2)*(تواريخ&gt;=$P$3)*(تواريخ&lt;=$AD$3)*(4^8-ROW(حسوب)),ROWS(J$9:J667)),0))</f>
        <v>0</v>
      </c>
      <c r="K667" s="81">
        <f>INDEX('1'!L:L,INDEX(4^8-LARGE((حسوب=$R$2)*(تواريخ&gt;=$P$3)*(تواريخ&lt;=$AD$3)*(4^8-ROW(حسوب)),ROWS(K$9:K667)),0))</f>
        <v>0</v>
      </c>
      <c r="L667" s="81">
        <f>INDEX('1'!M:M,INDEX(4^8-LARGE((حسوب=$R$2)*(تواريخ&gt;=$P$3)*(تواريخ&lt;=$AD$3)*(4^8-ROW(حسوب)),ROWS(L$9:L667)),0))</f>
        <v>0</v>
      </c>
      <c r="M667" s="81">
        <f>INDEX('1'!N:N,INDEX(4^8-LARGE((حسوب=$R$2)*(تواريخ&gt;=$P$3)*(تواريخ&lt;=$AD$3)*(4^8-ROW(حسوب)),ROWS(M$9:M667)),0))</f>
        <v>0</v>
      </c>
      <c r="N667" s="81">
        <f>INDEX('1'!O:O,INDEX(4^8-LARGE((حسوب=$R$2)*(تواريخ&gt;=$P$3)*(تواريخ&lt;=$AD$3)*(4^8-ROW(حسوب)),ROWS(N$9:N667)),0))</f>
        <v>0</v>
      </c>
      <c r="O667" s="81">
        <f>INDEX('1'!P:P,INDEX(4^8-LARGE((حسوب=$R$2)*(تواريخ&gt;=$P$3)*(تواريخ&lt;=$AD$3)*(4^8-ROW(حسوب)),ROWS(O$9:O667)),0))</f>
        <v>0</v>
      </c>
      <c r="P667" s="81">
        <f>INDEX('1'!Q:Q,INDEX(4^8-LARGE((حسوب=$R$2)*(تواريخ&gt;=$P$3)*(تواريخ&lt;=$AD$3)*(4^8-ROW(حسوب)),ROWS(P$9:P667)),0))</f>
        <v>0</v>
      </c>
      <c r="Q667" s="81">
        <f>INDEX('1'!R:R,INDEX(4^8-LARGE((حسوب=$R$2)*(تواريخ&gt;=$P$3)*(تواريخ&lt;=$AD$3)*(4^8-ROW(حسوب)),ROWS(Q$9:Q667)),0))</f>
        <v>0</v>
      </c>
      <c r="R667" s="81">
        <f>INDEX('1'!S:S,INDEX(4^8-LARGE((حسوب=$R$2)*(تواريخ&gt;=$P$3)*(تواريخ&lt;=$AD$3)*(4^8-ROW(حسوب)),ROWS(R$9:R667)),0))</f>
        <v>0</v>
      </c>
      <c r="S667" s="81">
        <f>INDEX('1'!T:T,INDEX(4^8-LARGE((حسوب=$R$2)*(تواريخ&gt;=$P$3)*(تواريخ&lt;=$AD$3)*(4^8-ROW(حسوب)),ROWS(S$9:S667)),0))</f>
        <v>0</v>
      </c>
      <c r="T667" s="81">
        <f>INDEX('1'!U:U,INDEX(4^8-LARGE((حسوب=$R$2)*(تواريخ&gt;=$P$3)*(تواريخ&lt;=$AD$3)*(4^8-ROW(حسوب)),ROWS(T$9:T667)),0))</f>
        <v>0</v>
      </c>
      <c r="U667" s="81">
        <f>INDEX('1'!V:V,INDEX(4^8-LARGE((حسوب=$R$2)*(تواريخ&gt;=$P$3)*(تواريخ&lt;=$AD$3)*(4^8-ROW(حسوب)),ROWS(U$9:U667)),0))</f>
        <v>0</v>
      </c>
      <c r="V667" s="81">
        <f>INDEX('1'!W:W,INDEX(4^8-LARGE((حسوب=$R$2)*(تواريخ&gt;=$P$3)*(تواريخ&lt;=$AD$3)*(4^8-ROW(حسوب)),ROWS(V$9:V667)),0))</f>
        <v>0</v>
      </c>
      <c r="W667" s="81">
        <f>INDEX('1'!X:X,INDEX(4^8-LARGE((حسوب=$R$2)*(تواريخ&gt;=$P$3)*(تواريخ&lt;=$AD$3)*(4^8-ROW(حسوب)),ROWS(W$9:W667)),0))</f>
        <v>0</v>
      </c>
      <c r="X667" s="81">
        <f>INDEX('1'!Y:Y,INDEX(4^8-LARGE((حسوب=$R$2)*(تواريخ&gt;=$P$3)*(تواريخ&lt;=$AD$3)*(4^8-ROW(حسوب)),ROWS(X$9:X667)),0))</f>
        <v>0</v>
      </c>
      <c r="Y667" s="81">
        <f>INDEX('1'!Z:Z,INDEX(4^8-LARGE((حسوب=$R$2)*(تواريخ&gt;=$P$3)*(تواريخ&lt;=$AD$3)*(4^8-ROW(حسوب)),ROWS(Y$9:Y667)),0))</f>
        <v>0</v>
      </c>
      <c r="Z667" s="81">
        <f>INDEX('1'!AA:AA,INDEX(4^8-LARGE((حسوب=$R$2)*(تواريخ&gt;=$P$3)*(تواريخ&lt;=$AD$3)*(4^8-ROW(حسوب)),ROWS(Z$9:Z667)),0))</f>
        <v>0</v>
      </c>
      <c r="AA667" s="81">
        <f>INDEX('1'!AB:AB,INDEX(4^8-LARGE((حسوب=$R$2)*(تواريخ&gt;=$P$3)*(تواريخ&lt;=$AD$3)*(4^8-ROW(حسوب)),ROWS(AA$9:AA667)),0))</f>
        <v>0</v>
      </c>
      <c r="AB667" s="81">
        <f>INDEX('1'!AC:AC,INDEX(4^8-LARGE((حسوب=$R$2)*(تواريخ&gt;=$P$3)*(تواريخ&lt;=$AD$3)*(4^8-ROW(حسوب)),ROWS(AB$9:AB667)),0))</f>
        <v>0</v>
      </c>
      <c r="AC667" s="81">
        <f>INDEX('1'!AD:AD,INDEX(4^8-LARGE((حسوب=$R$2)*(تواريخ&gt;=$P$3)*(تواريخ&lt;=$AD$3)*(4^8-ROW(حسوب)),ROWS(AC$9:AC667)),0))</f>
        <v>0</v>
      </c>
      <c r="AD667" s="81">
        <f>INDEX('1'!AE:AE,INDEX(4^8-LARGE((حسوب=$R$2)*(تواريخ&gt;=$P$3)*(تواريخ&lt;=$AD$3)*(4^8-ROW(حسوب)),ROWS(AD$9:AD667)),0))</f>
        <v>0</v>
      </c>
      <c r="AE667" s="57"/>
      <c r="AF667" s="57"/>
      <c r="AG667" s="58"/>
      <c r="AH667" s="58"/>
      <c r="AI667" s="58"/>
      <c r="AJ667" s="58"/>
      <c r="AK667" s="58"/>
      <c r="AL667" s="58"/>
      <c r="AM667" s="58"/>
      <c r="AN667" s="58"/>
      <c r="AO667" s="58"/>
      <c r="AP667" s="58"/>
      <c r="AQ667" s="57"/>
      <c r="AR667" s="57"/>
      <c r="AS667" s="80">
        <f>INDEX('1'!AY:AY,INDEX(4^8-LARGE((حسوب=$R$2)*(تواريخ&gt;=$P$3)*(تواريخ&lt;=$AD$3)*(4^8-ROW(حسوب)),ROWS(AS$9:AS667)),0))</f>
        <v>0</v>
      </c>
      <c r="AT667" s="80">
        <f>INDEX('1'!AX:AX,INDEX(4^8-LARGE((حسوب=$R$2)*(تواريخ&gt;=$P$3)*(تواريخ&lt;=$AD$3)*(4^8-ROW(حسوب)),ROWS(AT$9:AT667)),0))</f>
        <v>0</v>
      </c>
      <c r="AU667" s="80">
        <f>INDEX('1'!BA:BA,INDEX(4^8-LARGE((حسوب=$R$2)*(تواريخ&gt;=$P$3)*(تواريخ&lt;=$AD$3)*(4^8-ROW(حسوب)),ROWS(AU$9:AU667)),0))</f>
        <v>0</v>
      </c>
      <c r="AV667" s="80">
        <f>INDEX('1'!AZ:AZ,INDEX(4^8-LARGE((حسوب=$R$2)*(تواريخ&gt;=$P$3)*(تواريخ&lt;=$AD$3)*(4^8-ROW(حسوب)),ROWS(AV$9:AV667)),0))</f>
        <v>0</v>
      </c>
      <c r="AW667" s="79" t="str">
        <f t="shared" si="12"/>
        <v/>
      </c>
    </row>
    <row r="668" spans="6:49" ht="18">
      <c r="F668" s="83">
        <f>IF($G668="","",(INDEX('1'!A:A,INDEX(4^8-LARGE((حسوب=$R$2)*(تواريخ&gt;=$P$3)*(تواريخ&lt;=$AD$3)*(4^8-ROW(حسوب)),ROWS(F$9:F668)),0))))</f>
        <v>0</v>
      </c>
      <c r="G668" s="84">
        <f>INDEX('1'!AT:AT,INDEX(4^8-LARGE((حسوب=$R$2)*(تواريخ&gt;=$P$3)*(تواريخ&lt;=$AD$3)*(4^8-ROW(حسوب)),ROWS(G$9:G668)),0))</f>
        <v>0</v>
      </c>
      <c r="H668" s="84">
        <f>INDEX('1'!AV:AV,INDEX(4^8-LARGE((حسوب=$R$2)*(تواريخ&gt;=$P$3)*(تواريخ&lt;=$AD$3)*(4^8-ROW(حسوب)),ROWS(H$9:H668)),0))</f>
        <v>0</v>
      </c>
      <c r="I668" s="81">
        <f>INDEX('1'!J:J,INDEX(4^8-LARGE((حسوب=$R$2)*(تواريخ&gt;=$P$3)*(تواريخ&lt;=$AD$3)*(4^8-ROW(حسوب)),ROWS(I$9:I668)),0))</f>
        <v>0</v>
      </c>
      <c r="J668" s="81">
        <f>INDEX('1'!K:K,INDEX(4^8-LARGE((حسوب=$R$2)*(تواريخ&gt;=$P$3)*(تواريخ&lt;=$AD$3)*(4^8-ROW(حسوب)),ROWS(J$9:J668)),0))</f>
        <v>0</v>
      </c>
      <c r="K668" s="81">
        <f>INDEX('1'!L:L,INDEX(4^8-LARGE((حسوب=$R$2)*(تواريخ&gt;=$P$3)*(تواريخ&lt;=$AD$3)*(4^8-ROW(حسوب)),ROWS(K$9:K668)),0))</f>
        <v>0</v>
      </c>
      <c r="L668" s="81">
        <f>INDEX('1'!M:M,INDEX(4^8-LARGE((حسوب=$R$2)*(تواريخ&gt;=$P$3)*(تواريخ&lt;=$AD$3)*(4^8-ROW(حسوب)),ROWS(L$9:L668)),0))</f>
        <v>0</v>
      </c>
      <c r="M668" s="81">
        <f>INDEX('1'!N:N,INDEX(4^8-LARGE((حسوب=$R$2)*(تواريخ&gt;=$P$3)*(تواريخ&lt;=$AD$3)*(4^8-ROW(حسوب)),ROWS(M$9:M668)),0))</f>
        <v>0</v>
      </c>
      <c r="N668" s="81">
        <f>INDEX('1'!O:O,INDEX(4^8-LARGE((حسوب=$R$2)*(تواريخ&gt;=$P$3)*(تواريخ&lt;=$AD$3)*(4^8-ROW(حسوب)),ROWS(N$9:N668)),0))</f>
        <v>0</v>
      </c>
      <c r="O668" s="81">
        <f>INDEX('1'!P:P,INDEX(4^8-LARGE((حسوب=$R$2)*(تواريخ&gt;=$P$3)*(تواريخ&lt;=$AD$3)*(4^8-ROW(حسوب)),ROWS(O$9:O668)),0))</f>
        <v>0</v>
      </c>
      <c r="P668" s="81">
        <f>INDEX('1'!Q:Q,INDEX(4^8-LARGE((حسوب=$R$2)*(تواريخ&gt;=$P$3)*(تواريخ&lt;=$AD$3)*(4^8-ROW(حسوب)),ROWS(P$9:P668)),0))</f>
        <v>0</v>
      </c>
      <c r="Q668" s="81">
        <f>INDEX('1'!R:R,INDEX(4^8-LARGE((حسوب=$R$2)*(تواريخ&gt;=$P$3)*(تواريخ&lt;=$AD$3)*(4^8-ROW(حسوب)),ROWS(Q$9:Q668)),0))</f>
        <v>0</v>
      </c>
      <c r="R668" s="81">
        <f>INDEX('1'!S:S,INDEX(4^8-LARGE((حسوب=$R$2)*(تواريخ&gt;=$P$3)*(تواريخ&lt;=$AD$3)*(4^8-ROW(حسوب)),ROWS(R$9:R668)),0))</f>
        <v>0</v>
      </c>
      <c r="S668" s="81">
        <f>INDEX('1'!T:T,INDEX(4^8-LARGE((حسوب=$R$2)*(تواريخ&gt;=$P$3)*(تواريخ&lt;=$AD$3)*(4^8-ROW(حسوب)),ROWS(S$9:S668)),0))</f>
        <v>0</v>
      </c>
      <c r="T668" s="81">
        <f>INDEX('1'!U:U,INDEX(4^8-LARGE((حسوب=$R$2)*(تواريخ&gt;=$P$3)*(تواريخ&lt;=$AD$3)*(4^8-ROW(حسوب)),ROWS(T$9:T668)),0))</f>
        <v>0</v>
      </c>
      <c r="U668" s="81">
        <f>INDEX('1'!V:V,INDEX(4^8-LARGE((حسوب=$R$2)*(تواريخ&gt;=$P$3)*(تواريخ&lt;=$AD$3)*(4^8-ROW(حسوب)),ROWS(U$9:U668)),0))</f>
        <v>0</v>
      </c>
      <c r="V668" s="81">
        <f>INDEX('1'!W:W,INDEX(4^8-LARGE((حسوب=$R$2)*(تواريخ&gt;=$P$3)*(تواريخ&lt;=$AD$3)*(4^8-ROW(حسوب)),ROWS(V$9:V668)),0))</f>
        <v>0</v>
      </c>
      <c r="W668" s="81">
        <f>INDEX('1'!X:X,INDEX(4^8-LARGE((حسوب=$R$2)*(تواريخ&gt;=$P$3)*(تواريخ&lt;=$AD$3)*(4^8-ROW(حسوب)),ROWS(W$9:W668)),0))</f>
        <v>0</v>
      </c>
      <c r="X668" s="81">
        <f>INDEX('1'!Y:Y,INDEX(4^8-LARGE((حسوب=$R$2)*(تواريخ&gt;=$P$3)*(تواريخ&lt;=$AD$3)*(4^8-ROW(حسوب)),ROWS(X$9:X668)),0))</f>
        <v>0</v>
      </c>
      <c r="Y668" s="81">
        <f>INDEX('1'!Z:Z,INDEX(4^8-LARGE((حسوب=$R$2)*(تواريخ&gt;=$P$3)*(تواريخ&lt;=$AD$3)*(4^8-ROW(حسوب)),ROWS(Y$9:Y668)),0))</f>
        <v>0</v>
      </c>
      <c r="Z668" s="81">
        <f>INDEX('1'!AA:AA,INDEX(4^8-LARGE((حسوب=$R$2)*(تواريخ&gt;=$P$3)*(تواريخ&lt;=$AD$3)*(4^8-ROW(حسوب)),ROWS(Z$9:Z668)),0))</f>
        <v>0</v>
      </c>
      <c r="AA668" s="81">
        <f>INDEX('1'!AB:AB,INDEX(4^8-LARGE((حسوب=$R$2)*(تواريخ&gt;=$P$3)*(تواريخ&lt;=$AD$3)*(4^8-ROW(حسوب)),ROWS(AA$9:AA668)),0))</f>
        <v>0</v>
      </c>
      <c r="AB668" s="81">
        <f>INDEX('1'!AC:AC,INDEX(4^8-LARGE((حسوب=$R$2)*(تواريخ&gt;=$P$3)*(تواريخ&lt;=$AD$3)*(4^8-ROW(حسوب)),ROWS(AB$9:AB668)),0))</f>
        <v>0</v>
      </c>
      <c r="AC668" s="81">
        <f>INDEX('1'!AD:AD,INDEX(4^8-LARGE((حسوب=$R$2)*(تواريخ&gt;=$P$3)*(تواريخ&lt;=$AD$3)*(4^8-ROW(حسوب)),ROWS(AC$9:AC668)),0))</f>
        <v>0</v>
      </c>
      <c r="AD668" s="81">
        <f>INDEX('1'!AE:AE,INDEX(4^8-LARGE((حسوب=$R$2)*(تواريخ&gt;=$P$3)*(تواريخ&lt;=$AD$3)*(4^8-ROW(حسوب)),ROWS(AD$9:AD668)),0))</f>
        <v>0</v>
      </c>
      <c r="AE668" s="57"/>
      <c r="AF668" s="57"/>
      <c r="AG668" s="58"/>
      <c r="AH668" s="58"/>
      <c r="AI668" s="58"/>
      <c r="AJ668" s="58"/>
      <c r="AK668" s="58"/>
      <c r="AL668" s="58"/>
      <c r="AM668" s="58"/>
      <c r="AN668" s="58"/>
      <c r="AO668" s="58"/>
      <c r="AP668" s="58"/>
      <c r="AQ668" s="57"/>
      <c r="AR668" s="57"/>
      <c r="AS668" s="80">
        <f>INDEX('1'!AY:AY,INDEX(4^8-LARGE((حسوب=$R$2)*(تواريخ&gt;=$P$3)*(تواريخ&lt;=$AD$3)*(4^8-ROW(حسوب)),ROWS(AS$9:AS668)),0))</f>
        <v>0</v>
      </c>
      <c r="AT668" s="80">
        <f>INDEX('1'!AX:AX,INDEX(4^8-LARGE((حسوب=$R$2)*(تواريخ&gt;=$P$3)*(تواريخ&lt;=$AD$3)*(4^8-ROW(حسوب)),ROWS(AT$9:AT668)),0))</f>
        <v>0</v>
      </c>
      <c r="AU668" s="80">
        <f>INDEX('1'!BA:BA,INDEX(4^8-LARGE((حسوب=$R$2)*(تواريخ&gt;=$P$3)*(تواريخ&lt;=$AD$3)*(4^8-ROW(حسوب)),ROWS(AU$9:AU668)),0))</f>
        <v>0</v>
      </c>
      <c r="AV668" s="80">
        <f>INDEX('1'!AZ:AZ,INDEX(4^8-LARGE((حسوب=$R$2)*(تواريخ&gt;=$P$3)*(تواريخ&lt;=$AD$3)*(4^8-ROW(حسوب)),ROWS(AV$9:AV668)),0))</f>
        <v>0</v>
      </c>
      <c r="AW668" s="79" t="str">
        <f t="shared" si="12"/>
        <v/>
      </c>
    </row>
    <row r="669" spans="6:49" ht="18">
      <c r="F669" s="83">
        <f>IF($G669="","",(INDEX('1'!A:A,INDEX(4^8-LARGE((حسوب=$R$2)*(تواريخ&gt;=$P$3)*(تواريخ&lt;=$AD$3)*(4^8-ROW(حسوب)),ROWS(F$9:F669)),0))))</f>
        <v>0</v>
      </c>
      <c r="G669" s="84">
        <f>INDEX('1'!AT:AT,INDEX(4^8-LARGE((حسوب=$R$2)*(تواريخ&gt;=$P$3)*(تواريخ&lt;=$AD$3)*(4^8-ROW(حسوب)),ROWS(G$9:G669)),0))</f>
        <v>0</v>
      </c>
      <c r="H669" s="84">
        <f>INDEX('1'!AV:AV,INDEX(4^8-LARGE((حسوب=$R$2)*(تواريخ&gt;=$P$3)*(تواريخ&lt;=$AD$3)*(4^8-ROW(حسوب)),ROWS(H$9:H669)),0))</f>
        <v>0</v>
      </c>
      <c r="I669" s="81">
        <f>INDEX('1'!J:J,INDEX(4^8-LARGE((حسوب=$R$2)*(تواريخ&gt;=$P$3)*(تواريخ&lt;=$AD$3)*(4^8-ROW(حسوب)),ROWS(I$9:I669)),0))</f>
        <v>0</v>
      </c>
      <c r="J669" s="81">
        <f>INDEX('1'!K:K,INDEX(4^8-LARGE((حسوب=$R$2)*(تواريخ&gt;=$P$3)*(تواريخ&lt;=$AD$3)*(4^8-ROW(حسوب)),ROWS(J$9:J669)),0))</f>
        <v>0</v>
      </c>
      <c r="K669" s="81">
        <f>INDEX('1'!L:L,INDEX(4^8-LARGE((حسوب=$R$2)*(تواريخ&gt;=$P$3)*(تواريخ&lt;=$AD$3)*(4^8-ROW(حسوب)),ROWS(K$9:K669)),0))</f>
        <v>0</v>
      </c>
      <c r="L669" s="81">
        <f>INDEX('1'!M:M,INDEX(4^8-LARGE((حسوب=$R$2)*(تواريخ&gt;=$P$3)*(تواريخ&lt;=$AD$3)*(4^8-ROW(حسوب)),ROWS(L$9:L669)),0))</f>
        <v>0</v>
      </c>
      <c r="M669" s="81">
        <f>INDEX('1'!N:N,INDEX(4^8-LARGE((حسوب=$R$2)*(تواريخ&gt;=$P$3)*(تواريخ&lt;=$AD$3)*(4^8-ROW(حسوب)),ROWS(M$9:M669)),0))</f>
        <v>0</v>
      </c>
      <c r="N669" s="81">
        <f>INDEX('1'!O:O,INDEX(4^8-LARGE((حسوب=$R$2)*(تواريخ&gt;=$P$3)*(تواريخ&lt;=$AD$3)*(4^8-ROW(حسوب)),ROWS(N$9:N669)),0))</f>
        <v>0</v>
      </c>
      <c r="O669" s="81">
        <f>INDEX('1'!P:P,INDEX(4^8-LARGE((حسوب=$R$2)*(تواريخ&gt;=$P$3)*(تواريخ&lt;=$AD$3)*(4^8-ROW(حسوب)),ROWS(O$9:O669)),0))</f>
        <v>0</v>
      </c>
      <c r="P669" s="81">
        <f>INDEX('1'!Q:Q,INDEX(4^8-LARGE((حسوب=$R$2)*(تواريخ&gt;=$P$3)*(تواريخ&lt;=$AD$3)*(4^8-ROW(حسوب)),ROWS(P$9:P669)),0))</f>
        <v>0</v>
      </c>
      <c r="Q669" s="81">
        <f>INDEX('1'!R:R,INDEX(4^8-LARGE((حسوب=$R$2)*(تواريخ&gt;=$P$3)*(تواريخ&lt;=$AD$3)*(4^8-ROW(حسوب)),ROWS(Q$9:Q669)),0))</f>
        <v>0</v>
      </c>
      <c r="R669" s="81">
        <f>INDEX('1'!S:S,INDEX(4^8-LARGE((حسوب=$R$2)*(تواريخ&gt;=$P$3)*(تواريخ&lt;=$AD$3)*(4^8-ROW(حسوب)),ROWS(R$9:R669)),0))</f>
        <v>0</v>
      </c>
      <c r="S669" s="81">
        <f>INDEX('1'!T:T,INDEX(4^8-LARGE((حسوب=$R$2)*(تواريخ&gt;=$P$3)*(تواريخ&lt;=$AD$3)*(4^8-ROW(حسوب)),ROWS(S$9:S669)),0))</f>
        <v>0</v>
      </c>
      <c r="T669" s="81">
        <f>INDEX('1'!U:U,INDEX(4^8-LARGE((حسوب=$R$2)*(تواريخ&gt;=$P$3)*(تواريخ&lt;=$AD$3)*(4^8-ROW(حسوب)),ROWS(T$9:T669)),0))</f>
        <v>0</v>
      </c>
      <c r="U669" s="81">
        <f>INDEX('1'!V:V,INDEX(4^8-LARGE((حسوب=$R$2)*(تواريخ&gt;=$P$3)*(تواريخ&lt;=$AD$3)*(4^8-ROW(حسوب)),ROWS(U$9:U669)),0))</f>
        <v>0</v>
      </c>
      <c r="V669" s="81">
        <f>INDEX('1'!W:W,INDEX(4^8-LARGE((حسوب=$R$2)*(تواريخ&gt;=$P$3)*(تواريخ&lt;=$AD$3)*(4^8-ROW(حسوب)),ROWS(V$9:V669)),0))</f>
        <v>0</v>
      </c>
      <c r="W669" s="81">
        <f>INDEX('1'!X:X,INDEX(4^8-LARGE((حسوب=$R$2)*(تواريخ&gt;=$P$3)*(تواريخ&lt;=$AD$3)*(4^8-ROW(حسوب)),ROWS(W$9:W669)),0))</f>
        <v>0</v>
      </c>
      <c r="X669" s="81">
        <f>INDEX('1'!Y:Y,INDEX(4^8-LARGE((حسوب=$R$2)*(تواريخ&gt;=$P$3)*(تواريخ&lt;=$AD$3)*(4^8-ROW(حسوب)),ROWS(X$9:X669)),0))</f>
        <v>0</v>
      </c>
      <c r="Y669" s="81">
        <f>INDEX('1'!Z:Z,INDEX(4^8-LARGE((حسوب=$R$2)*(تواريخ&gt;=$P$3)*(تواريخ&lt;=$AD$3)*(4^8-ROW(حسوب)),ROWS(Y$9:Y669)),0))</f>
        <v>0</v>
      </c>
      <c r="Z669" s="81">
        <f>INDEX('1'!AA:AA,INDEX(4^8-LARGE((حسوب=$R$2)*(تواريخ&gt;=$P$3)*(تواريخ&lt;=$AD$3)*(4^8-ROW(حسوب)),ROWS(Z$9:Z669)),0))</f>
        <v>0</v>
      </c>
      <c r="AA669" s="81">
        <f>INDEX('1'!AB:AB,INDEX(4^8-LARGE((حسوب=$R$2)*(تواريخ&gt;=$P$3)*(تواريخ&lt;=$AD$3)*(4^8-ROW(حسوب)),ROWS(AA$9:AA669)),0))</f>
        <v>0</v>
      </c>
      <c r="AB669" s="81">
        <f>INDEX('1'!AC:AC,INDEX(4^8-LARGE((حسوب=$R$2)*(تواريخ&gt;=$P$3)*(تواريخ&lt;=$AD$3)*(4^8-ROW(حسوب)),ROWS(AB$9:AB669)),0))</f>
        <v>0</v>
      </c>
      <c r="AC669" s="81">
        <f>INDEX('1'!AD:AD,INDEX(4^8-LARGE((حسوب=$R$2)*(تواريخ&gt;=$P$3)*(تواريخ&lt;=$AD$3)*(4^8-ROW(حسوب)),ROWS(AC$9:AC669)),0))</f>
        <v>0</v>
      </c>
      <c r="AD669" s="81">
        <f>INDEX('1'!AE:AE,INDEX(4^8-LARGE((حسوب=$R$2)*(تواريخ&gt;=$P$3)*(تواريخ&lt;=$AD$3)*(4^8-ROW(حسوب)),ROWS(AD$9:AD669)),0))</f>
        <v>0</v>
      </c>
      <c r="AE669" s="57"/>
      <c r="AF669" s="57"/>
      <c r="AG669" s="58"/>
      <c r="AH669" s="58"/>
      <c r="AI669" s="58"/>
      <c r="AJ669" s="58"/>
      <c r="AK669" s="58"/>
      <c r="AL669" s="58"/>
      <c r="AM669" s="58"/>
      <c r="AN669" s="58"/>
      <c r="AO669" s="58"/>
      <c r="AP669" s="58"/>
      <c r="AQ669" s="57"/>
      <c r="AR669" s="57"/>
      <c r="AS669" s="80">
        <f>INDEX('1'!AY:AY,INDEX(4^8-LARGE((حسوب=$R$2)*(تواريخ&gt;=$P$3)*(تواريخ&lt;=$AD$3)*(4^8-ROW(حسوب)),ROWS(AS$9:AS669)),0))</f>
        <v>0</v>
      </c>
      <c r="AT669" s="80">
        <f>INDEX('1'!AX:AX,INDEX(4^8-LARGE((حسوب=$R$2)*(تواريخ&gt;=$P$3)*(تواريخ&lt;=$AD$3)*(4^8-ROW(حسوب)),ROWS(AT$9:AT669)),0))</f>
        <v>0</v>
      </c>
      <c r="AU669" s="80">
        <f>INDEX('1'!BA:BA,INDEX(4^8-LARGE((حسوب=$R$2)*(تواريخ&gt;=$P$3)*(تواريخ&lt;=$AD$3)*(4^8-ROW(حسوب)),ROWS(AU$9:AU669)),0))</f>
        <v>0</v>
      </c>
      <c r="AV669" s="80">
        <f>INDEX('1'!AZ:AZ,INDEX(4^8-LARGE((حسوب=$R$2)*(تواريخ&gt;=$P$3)*(تواريخ&lt;=$AD$3)*(4^8-ROW(حسوب)),ROWS(AV$9:AV669)),0))</f>
        <v>0</v>
      </c>
      <c r="AW669" s="79" t="str">
        <f t="shared" si="12"/>
        <v/>
      </c>
    </row>
    <row r="670" spans="6:49" ht="18">
      <c r="F670" s="83">
        <f>IF($G670="","",(INDEX('1'!A:A,INDEX(4^8-LARGE((حسوب=$R$2)*(تواريخ&gt;=$P$3)*(تواريخ&lt;=$AD$3)*(4^8-ROW(حسوب)),ROWS(F$9:F670)),0))))</f>
        <v>0</v>
      </c>
      <c r="G670" s="84">
        <f>INDEX('1'!AT:AT,INDEX(4^8-LARGE((حسوب=$R$2)*(تواريخ&gt;=$P$3)*(تواريخ&lt;=$AD$3)*(4^8-ROW(حسوب)),ROWS(G$9:G670)),0))</f>
        <v>0</v>
      </c>
      <c r="H670" s="84">
        <f>INDEX('1'!AV:AV,INDEX(4^8-LARGE((حسوب=$R$2)*(تواريخ&gt;=$P$3)*(تواريخ&lt;=$AD$3)*(4^8-ROW(حسوب)),ROWS(H$9:H670)),0))</f>
        <v>0</v>
      </c>
      <c r="I670" s="81">
        <f>INDEX('1'!J:J,INDEX(4^8-LARGE((حسوب=$R$2)*(تواريخ&gt;=$P$3)*(تواريخ&lt;=$AD$3)*(4^8-ROW(حسوب)),ROWS(I$9:I670)),0))</f>
        <v>0</v>
      </c>
      <c r="J670" s="81">
        <f>INDEX('1'!K:K,INDEX(4^8-LARGE((حسوب=$R$2)*(تواريخ&gt;=$P$3)*(تواريخ&lt;=$AD$3)*(4^8-ROW(حسوب)),ROWS(J$9:J670)),0))</f>
        <v>0</v>
      </c>
      <c r="K670" s="81">
        <f>INDEX('1'!L:L,INDEX(4^8-LARGE((حسوب=$R$2)*(تواريخ&gt;=$P$3)*(تواريخ&lt;=$AD$3)*(4^8-ROW(حسوب)),ROWS(K$9:K670)),0))</f>
        <v>0</v>
      </c>
      <c r="L670" s="81">
        <f>INDEX('1'!M:M,INDEX(4^8-LARGE((حسوب=$R$2)*(تواريخ&gt;=$P$3)*(تواريخ&lt;=$AD$3)*(4^8-ROW(حسوب)),ROWS(L$9:L670)),0))</f>
        <v>0</v>
      </c>
      <c r="M670" s="81">
        <f>INDEX('1'!N:N,INDEX(4^8-LARGE((حسوب=$R$2)*(تواريخ&gt;=$P$3)*(تواريخ&lt;=$AD$3)*(4^8-ROW(حسوب)),ROWS(M$9:M670)),0))</f>
        <v>0</v>
      </c>
      <c r="N670" s="81">
        <f>INDEX('1'!O:O,INDEX(4^8-LARGE((حسوب=$R$2)*(تواريخ&gt;=$P$3)*(تواريخ&lt;=$AD$3)*(4^8-ROW(حسوب)),ROWS(N$9:N670)),0))</f>
        <v>0</v>
      </c>
      <c r="O670" s="81">
        <f>INDEX('1'!P:P,INDEX(4^8-LARGE((حسوب=$R$2)*(تواريخ&gt;=$P$3)*(تواريخ&lt;=$AD$3)*(4^8-ROW(حسوب)),ROWS(O$9:O670)),0))</f>
        <v>0</v>
      </c>
      <c r="P670" s="81">
        <f>INDEX('1'!Q:Q,INDEX(4^8-LARGE((حسوب=$R$2)*(تواريخ&gt;=$P$3)*(تواريخ&lt;=$AD$3)*(4^8-ROW(حسوب)),ROWS(P$9:P670)),0))</f>
        <v>0</v>
      </c>
      <c r="Q670" s="81">
        <f>INDEX('1'!R:R,INDEX(4^8-LARGE((حسوب=$R$2)*(تواريخ&gt;=$P$3)*(تواريخ&lt;=$AD$3)*(4^8-ROW(حسوب)),ROWS(Q$9:Q670)),0))</f>
        <v>0</v>
      </c>
      <c r="R670" s="81">
        <f>INDEX('1'!S:S,INDEX(4^8-LARGE((حسوب=$R$2)*(تواريخ&gt;=$P$3)*(تواريخ&lt;=$AD$3)*(4^8-ROW(حسوب)),ROWS(R$9:R670)),0))</f>
        <v>0</v>
      </c>
      <c r="S670" s="81">
        <f>INDEX('1'!T:T,INDEX(4^8-LARGE((حسوب=$R$2)*(تواريخ&gt;=$P$3)*(تواريخ&lt;=$AD$3)*(4^8-ROW(حسوب)),ROWS(S$9:S670)),0))</f>
        <v>0</v>
      </c>
      <c r="T670" s="81">
        <f>INDEX('1'!U:U,INDEX(4^8-LARGE((حسوب=$R$2)*(تواريخ&gt;=$P$3)*(تواريخ&lt;=$AD$3)*(4^8-ROW(حسوب)),ROWS(T$9:T670)),0))</f>
        <v>0</v>
      </c>
      <c r="U670" s="81">
        <f>INDEX('1'!V:V,INDEX(4^8-LARGE((حسوب=$R$2)*(تواريخ&gt;=$P$3)*(تواريخ&lt;=$AD$3)*(4^8-ROW(حسوب)),ROWS(U$9:U670)),0))</f>
        <v>0</v>
      </c>
      <c r="V670" s="81">
        <f>INDEX('1'!W:W,INDEX(4^8-LARGE((حسوب=$R$2)*(تواريخ&gt;=$P$3)*(تواريخ&lt;=$AD$3)*(4^8-ROW(حسوب)),ROWS(V$9:V670)),0))</f>
        <v>0</v>
      </c>
      <c r="W670" s="81">
        <f>INDEX('1'!X:X,INDEX(4^8-LARGE((حسوب=$R$2)*(تواريخ&gt;=$P$3)*(تواريخ&lt;=$AD$3)*(4^8-ROW(حسوب)),ROWS(W$9:W670)),0))</f>
        <v>0</v>
      </c>
      <c r="X670" s="81">
        <f>INDEX('1'!Y:Y,INDEX(4^8-LARGE((حسوب=$R$2)*(تواريخ&gt;=$P$3)*(تواريخ&lt;=$AD$3)*(4^8-ROW(حسوب)),ROWS(X$9:X670)),0))</f>
        <v>0</v>
      </c>
      <c r="Y670" s="81">
        <f>INDEX('1'!Z:Z,INDEX(4^8-LARGE((حسوب=$R$2)*(تواريخ&gt;=$P$3)*(تواريخ&lt;=$AD$3)*(4^8-ROW(حسوب)),ROWS(Y$9:Y670)),0))</f>
        <v>0</v>
      </c>
      <c r="Z670" s="81">
        <f>INDEX('1'!AA:AA,INDEX(4^8-LARGE((حسوب=$R$2)*(تواريخ&gt;=$P$3)*(تواريخ&lt;=$AD$3)*(4^8-ROW(حسوب)),ROWS(Z$9:Z670)),0))</f>
        <v>0</v>
      </c>
      <c r="AA670" s="81">
        <f>INDEX('1'!AB:AB,INDEX(4^8-LARGE((حسوب=$R$2)*(تواريخ&gt;=$P$3)*(تواريخ&lt;=$AD$3)*(4^8-ROW(حسوب)),ROWS(AA$9:AA670)),0))</f>
        <v>0</v>
      </c>
      <c r="AB670" s="81">
        <f>INDEX('1'!AC:AC,INDEX(4^8-LARGE((حسوب=$R$2)*(تواريخ&gt;=$P$3)*(تواريخ&lt;=$AD$3)*(4^8-ROW(حسوب)),ROWS(AB$9:AB670)),0))</f>
        <v>0</v>
      </c>
      <c r="AC670" s="81">
        <f>INDEX('1'!AD:AD,INDEX(4^8-LARGE((حسوب=$R$2)*(تواريخ&gt;=$P$3)*(تواريخ&lt;=$AD$3)*(4^8-ROW(حسوب)),ROWS(AC$9:AC670)),0))</f>
        <v>0</v>
      </c>
      <c r="AD670" s="81">
        <f>INDEX('1'!AE:AE,INDEX(4^8-LARGE((حسوب=$R$2)*(تواريخ&gt;=$P$3)*(تواريخ&lt;=$AD$3)*(4^8-ROW(حسوب)),ROWS(AD$9:AD670)),0))</f>
        <v>0</v>
      </c>
      <c r="AE670" s="57"/>
      <c r="AF670" s="57"/>
      <c r="AG670" s="58"/>
      <c r="AH670" s="58"/>
      <c r="AI670" s="58"/>
      <c r="AJ670" s="58"/>
      <c r="AK670" s="58"/>
      <c r="AL670" s="58"/>
      <c r="AM670" s="58"/>
      <c r="AN670" s="58"/>
      <c r="AO670" s="58"/>
      <c r="AP670" s="58"/>
      <c r="AQ670" s="57"/>
      <c r="AR670" s="57"/>
      <c r="AS670" s="80">
        <f>INDEX('1'!AY:AY,INDEX(4^8-LARGE((حسوب=$R$2)*(تواريخ&gt;=$P$3)*(تواريخ&lt;=$AD$3)*(4^8-ROW(حسوب)),ROWS(AS$9:AS670)),0))</f>
        <v>0</v>
      </c>
      <c r="AT670" s="80">
        <f>INDEX('1'!AX:AX,INDEX(4^8-LARGE((حسوب=$R$2)*(تواريخ&gt;=$P$3)*(تواريخ&lt;=$AD$3)*(4^8-ROW(حسوب)),ROWS(AT$9:AT670)),0))</f>
        <v>0</v>
      </c>
      <c r="AU670" s="80">
        <f>INDEX('1'!BA:BA,INDEX(4^8-LARGE((حسوب=$R$2)*(تواريخ&gt;=$P$3)*(تواريخ&lt;=$AD$3)*(4^8-ROW(حسوب)),ROWS(AU$9:AU670)),0))</f>
        <v>0</v>
      </c>
      <c r="AV670" s="80">
        <f>INDEX('1'!AZ:AZ,INDEX(4^8-LARGE((حسوب=$R$2)*(تواريخ&gt;=$P$3)*(تواريخ&lt;=$AD$3)*(4^8-ROW(حسوب)),ROWS(AV$9:AV670)),0))</f>
        <v>0</v>
      </c>
      <c r="AW670" s="79" t="str">
        <f t="shared" si="12"/>
        <v/>
      </c>
    </row>
    <row r="671" spans="6:49" ht="18">
      <c r="F671" s="83">
        <f>IF($G671="","",(INDEX('1'!A:A,INDEX(4^8-LARGE((حسوب=$R$2)*(تواريخ&gt;=$P$3)*(تواريخ&lt;=$AD$3)*(4^8-ROW(حسوب)),ROWS(F$9:F671)),0))))</f>
        <v>0</v>
      </c>
      <c r="G671" s="84">
        <f>INDEX('1'!AT:AT,INDEX(4^8-LARGE((حسوب=$R$2)*(تواريخ&gt;=$P$3)*(تواريخ&lt;=$AD$3)*(4^8-ROW(حسوب)),ROWS(G$9:G671)),0))</f>
        <v>0</v>
      </c>
      <c r="H671" s="84">
        <f>INDEX('1'!AV:AV,INDEX(4^8-LARGE((حسوب=$R$2)*(تواريخ&gt;=$P$3)*(تواريخ&lt;=$AD$3)*(4^8-ROW(حسوب)),ROWS(H$9:H671)),0))</f>
        <v>0</v>
      </c>
      <c r="I671" s="81">
        <f>INDEX('1'!J:J,INDEX(4^8-LARGE((حسوب=$R$2)*(تواريخ&gt;=$P$3)*(تواريخ&lt;=$AD$3)*(4^8-ROW(حسوب)),ROWS(I$9:I671)),0))</f>
        <v>0</v>
      </c>
      <c r="J671" s="81">
        <f>INDEX('1'!K:K,INDEX(4^8-LARGE((حسوب=$R$2)*(تواريخ&gt;=$P$3)*(تواريخ&lt;=$AD$3)*(4^8-ROW(حسوب)),ROWS(J$9:J671)),0))</f>
        <v>0</v>
      </c>
      <c r="K671" s="81">
        <f>INDEX('1'!L:L,INDEX(4^8-LARGE((حسوب=$R$2)*(تواريخ&gt;=$P$3)*(تواريخ&lt;=$AD$3)*(4^8-ROW(حسوب)),ROWS(K$9:K671)),0))</f>
        <v>0</v>
      </c>
      <c r="L671" s="81">
        <f>INDEX('1'!M:M,INDEX(4^8-LARGE((حسوب=$R$2)*(تواريخ&gt;=$P$3)*(تواريخ&lt;=$AD$3)*(4^8-ROW(حسوب)),ROWS(L$9:L671)),0))</f>
        <v>0</v>
      </c>
      <c r="M671" s="81">
        <f>INDEX('1'!N:N,INDEX(4^8-LARGE((حسوب=$R$2)*(تواريخ&gt;=$P$3)*(تواريخ&lt;=$AD$3)*(4^8-ROW(حسوب)),ROWS(M$9:M671)),0))</f>
        <v>0</v>
      </c>
      <c r="N671" s="81">
        <f>INDEX('1'!O:O,INDEX(4^8-LARGE((حسوب=$R$2)*(تواريخ&gt;=$P$3)*(تواريخ&lt;=$AD$3)*(4^8-ROW(حسوب)),ROWS(N$9:N671)),0))</f>
        <v>0</v>
      </c>
      <c r="O671" s="81">
        <f>INDEX('1'!P:P,INDEX(4^8-LARGE((حسوب=$R$2)*(تواريخ&gt;=$P$3)*(تواريخ&lt;=$AD$3)*(4^8-ROW(حسوب)),ROWS(O$9:O671)),0))</f>
        <v>0</v>
      </c>
      <c r="P671" s="81">
        <f>INDEX('1'!Q:Q,INDEX(4^8-LARGE((حسوب=$R$2)*(تواريخ&gt;=$P$3)*(تواريخ&lt;=$AD$3)*(4^8-ROW(حسوب)),ROWS(P$9:P671)),0))</f>
        <v>0</v>
      </c>
      <c r="Q671" s="81">
        <f>INDEX('1'!R:R,INDEX(4^8-LARGE((حسوب=$R$2)*(تواريخ&gt;=$P$3)*(تواريخ&lt;=$AD$3)*(4^8-ROW(حسوب)),ROWS(Q$9:Q671)),0))</f>
        <v>0</v>
      </c>
      <c r="R671" s="81">
        <f>INDEX('1'!S:S,INDEX(4^8-LARGE((حسوب=$R$2)*(تواريخ&gt;=$P$3)*(تواريخ&lt;=$AD$3)*(4^8-ROW(حسوب)),ROWS(R$9:R671)),0))</f>
        <v>0</v>
      </c>
      <c r="S671" s="81">
        <f>INDEX('1'!T:T,INDEX(4^8-LARGE((حسوب=$R$2)*(تواريخ&gt;=$P$3)*(تواريخ&lt;=$AD$3)*(4^8-ROW(حسوب)),ROWS(S$9:S671)),0))</f>
        <v>0</v>
      </c>
      <c r="T671" s="81">
        <f>INDEX('1'!U:U,INDEX(4^8-LARGE((حسوب=$R$2)*(تواريخ&gt;=$P$3)*(تواريخ&lt;=$AD$3)*(4^8-ROW(حسوب)),ROWS(T$9:T671)),0))</f>
        <v>0</v>
      </c>
      <c r="U671" s="81">
        <f>INDEX('1'!V:V,INDEX(4^8-LARGE((حسوب=$R$2)*(تواريخ&gt;=$P$3)*(تواريخ&lt;=$AD$3)*(4^8-ROW(حسوب)),ROWS(U$9:U671)),0))</f>
        <v>0</v>
      </c>
      <c r="V671" s="81">
        <f>INDEX('1'!W:W,INDEX(4^8-LARGE((حسوب=$R$2)*(تواريخ&gt;=$P$3)*(تواريخ&lt;=$AD$3)*(4^8-ROW(حسوب)),ROWS(V$9:V671)),0))</f>
        <v>0</v>
      </c>
      <c r="W671" s="81">
        <f>INDEX('1'!X:X,INDEX(4^8-LARGE((حسوب=$R$2)*(تواريخ&gt;=$P$3)*(تواريخ&lt;=$AD$3)*(4^8-ROW(حسوب)),ROWS(W$9:W671)),0))</f>
        <v>0</v>
      </c>
      <c r="X671" s="81">
        <f>INDEX('1'!Y:Y,INDEX(4^8-LARGE((حسوب=$R$2)*(تواريخ&gt;=$P$3)*(تواريخ&lt;=$AD$3)*(4^8-ROW(حسوب)),ROWS(X$9:X671)),0))</f>
        <v>0</v>
      </c>
      <c r="Y671" s="81">
        <f>INDEX('1'!Z:Z,INDEX(4^8-LARGE((حسوب=$R$2)*(تواريخ&gt;=$P$3)*(تواريخ&lt;=$AD$3)*(4^8-ROW(حسوب)),ROWS(Y$9:Y671)),0))</f>
        <v>0</v>
      </c>
      <c r="Z671" s="81">
        <f>INDEX('1'!AA:AA,INDEX(4^8-LARGE((حسوب=$R$2)*(تواريخ&gt;=$P$3)*(تواريخ&lt;=$AD$3)*(4^8-ROW(حسوب)),ROWS(Z$9:Z671)),0))</f>
        <v>0</v>
      </c>
      <c r="AA671" s="81">
        <f>INDEX('1'!AB:AB,INDEX(4^8-LARGE((حسوب=$R$2)*(تواريخ&gt;=$P$3)*(تواريخ&lt;=$AD$3)*(4^8-ROW(حسوب)),ROWS(AA$9:AA671)),0))</f>
        <v>0</v>
      </c>
      <c r="AB671" s="81">
        <f>INDEX('1'!AC:AC,INDEX(4^8-LARGE((حسوب=$R$2)*(تواريخ&gt;=$P$3)*(تواريخ&lt;=$AD$3)*(4^8-ROW(حسوب)),ROWS(AB$9:AB671)),0))</f>
        <v>0</v>
      </c>
      <c r="AC671" s="81">
        <f>INDEX('1'!AD:AD,INDEX(4^8-LARGE((حسوب=$R$2)*(تواريخ&gt;=$P$3)*(تواريخ&lt;=$AD$3)*(4^8-ROW(حسوب)),ROWS(AC$9:AC671)),0))</f>
        <v>0</v>
      </c>
      <c r="AD671" s="81">
        <f>INDEX('1'!AE:AE,INDEX(4^8-LARGE((حسوب=$R$2)*(تواريخ&gt;=$P$3)*(تواريخ&lt;=$AD$3)*(4^8-ROW(حسوب)),ROWS(AD$9:AD671)),0))</f>
        <v>0</v>
      </c>
      <c r="AE671" s="57"/>
      <c r="AF671" s="57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7"/>
      <c r="AR671" s="57"/>
      <c r="AS671" s="80">
        <f>INDEX('1'!AY:AY,INDEX(4^8-LARGE((حسوب=$R$2)*(تواريخ&gt;=$P$3)*(تواريخ&lt;=$AD$3)*(4^8-ROW(حسوب)),ROWS(AS$9:AS671)),0))</f>
        <v>0</v>
      </c>
      <c r="AT671" s="80">
        <f>INDEX('1'!AX:AX,INDEX(4^8-LARGE((حسوب=$R$2)*(تواريخ&gt;=$P$3)*(تواريخ&lt;=$AD$3)*(4^8-ROW(حسوب)),ROWS(AT$9:AT671)),0))</f>
        <v>0</v>
      </c>
      <c r="AU671" s="80">
        <f>INDEX('1'!BA:BA,INDEX(4^8-LARGE((حسوب=$R$2)*(تواريخ&gt;=$P$3)*(تواريخ&lt;=$AD$3)*(4^8-ROW(حسوب)),ROWS(AU$9:AU671)),0))</f>
        <v>0</v>
      </c>
      <c r="AV671" s="80">
        <f>INDEX('1'!AZ:AZ,INDEX(4^8-LARGE((حسوب=$R$2)*(تواريخ&gt;=$P$3)*(تواريخ&lt;=$AD$3)*(4^8-ROW(حسوب)),ROWS(AV$9:AV671)),0))</f>
        <v>0</v>
      </c>
      <c r="AW671" s="79" t="str">
        <f t="shared" si="12"/>
        <v/>
      </c>
    </row>
    <row r="672" spans="6:49" ht="18">
      <c r="F672" s="83">
        <f>IF($G672="","",(INDEX('1'!A:A,INDEX(4^8-LARGE((حسوب=$R$2)*(تواريخ&gt;=$P$3)*(تواريخ&lt;=$AD$3)*(4^8-ROW(حسوب)),ROWS(F$9:F672)),0))))</f>
        <v>0</v>
      </c>
      <c r="G672" s="84">
        <f>INDEX('1'!AT:AT,INDEX(4^8-LARGE((حسوب=$R$2)*(تواريخ&gt;=$P$3)*(تواريخ&lt;=$AD$3)*(4^8-ROW(حسوب)),ROWS(G$9:G672)),0))</f>
        <v>0</v>
      </c>
      <c r="H672" s="84">
        <f>INDEX('1'!AV:AV,INDEX(4^8-LARGE((حسوب=$R$2)*(تواريخ&gt;=$P$3)*(تواريخ&lt;=$AD$3)*(4^8-ROW(حسوب)),ROWS(H$9:H672)),0))</f>
        <v>0</v>
      </c>
      <c r="I672" s="81">
        <f>INDEX('1'!J:J,INDEX(4^8-LARGE((حسوب=$R$2)*(تواريخ&gt;=$P$3)*(تواريخ&lt;=$AD$3)*(4^8-ROW(حسوب)),ROWS(I$9:I672)),0))</f>
        <v>0</v>
      </c>
      <c r="J672" s="81">
        <f>INDEX('1'!K:K,INDEX(4^8-LARGE((حسوب=$R$2)*(تواريخ&gt;=$P$3)*(تواريخ&lt;=$AD$3)*(4^8-ROW(حسوب)),ROWS(J$9:J672)),0))</f>
        <v>0</v>
      </c>
      <c r="K672" s="81">
        <f>INDEX('1'!L:L,INDEX(4^8-LARGE((حسوب=$R$2)*(تواريخ&gt;=$P$3)*(تواريخ&lt;=$AD$3)*(4^8-ROW(حسوب)),ROWS(K$9:K672)),0))</f>
        <v>0</v>
      </c>
      <c r="L672" s="81">
        <f>INDEX('1'!M:M,INDEX(4^8-LARGE((حسوب=$R$2)*(تواريخ&gt;=$P$3)*(تواريخ&lt;=$AD$3)*(4^8-ROW(حسوب)),ROWS(L$9:L672)),0))</f>
        <v>0</v>
      </c>
      <c r="M672" s="81">
        <f>INDEX('1'!N:N,INDEX(4^8-LARGE((حسوب=$R$2)*(تواريخ&gt;=$P$3)*(تواريخ&lt;=$AD$3)*(4^8-ROW(حسوب)),ROWS(M$9:M672)),0))</f>
        <v>0</v>
      </c>
      <c r="N672" s="81">
        <f>INDEX('1'!O:O,INDEX(4^8-LARGE((حسوب=$R$2)*(تواريخ&gt;=$P$3)*(تواريخ&lt;=$AD$3)*(4^8-ROW(حسوب)),ROWS(N$9:N672)),0))</f>
        <v>0</v>
      </c>
      <c r="O672" s="81">
        <f>INDEX('1'!P:P,INDEX(4^8-LARGE((حسوب=$R$2)*(تواريخ&gt;=$P$3)*(تواريخ&lt;=$AD$3)*(4^8-ROW(حسوب)),ROWS(O$9:O672)),0))</f>
        <v>0</v>
      </c>
      <c r="P672" s="81">
        <f>INDEX('1'!Q:Q,INDEX(4^8-LARGE((حسوب=$R$2)*(تواريخ&gt;=$P$3)*(تواريخ&lt;=$AD$3)*(4^8-ROW(حسوب)),ROWS(P$9:P672)),0))</f>
        <v>0</v>
      </c>
      <c r="Q672" s="81">
        <f>INDEX('1'!R:R,INDEX(4^8-LARGE((حسوب=$R$2)*(تواريخ&gt;=$P$3)*(تواريخ&lt;=$AD$3)*(4^8-ROW(حسوب)),ROWS(Q$9:Q672)),0))</f>
        <v>0</v>
      </c>
      <c r="R672" s="81">
        <f>INDEX('1'!S:S,INDEX(4^8-LARGE((حسوب=$R$2)*(تواريخ&gt;=$P$3)*(تواريخ&lt;=$AD$3)*(4^8-ROW(حسوب)),ROWS(R$9:R672)),0))</f>
        <v>0</v>
      </c>
      <c r="S672" s="81">
        <f>INDEX('1'!T:T,INDEX(4^8-LARGE((حسوب=$R$2)*(تواريخ&gt;=$P$3)*(تواريخ&lt;=$AD$3)*(4^8-ROW(حسوب)),ROWS(S$9:S672)),0))</f>
        <v>0</v>
      </c>
      <c r="T672" s="81">
        <f>INDEX('1'!U:U,INDEX(4^8-LARGE((حسوب=$R$2)*(تواريخ&gt;=$P$3)*(تواريخ&lt;=$AD$3)*(4^8-ROW(حسوب)),ROWS(T$9:T672)),0))</f>
        <v>0</v>
      </c>
      <c r="U672" s="81">
        <f>INDEX('1'!V:V,INDEX(4^8-LARGE((حسوب=$R$2)*(تواريخ&gt;=$P$3)*(تواريخ&lt;=$AD$3)*(4^8-ROW(حسوب)),ROWS(U$9:U672)),0))</f>
        <v>0</v>
      </c>
      <c r="V672" s="81">
        <f>INDEX('1'!W:W,INDEX(4^8-LARGE((حسوب=$R$2)*(تواريخ&gt;=$P$3)*(تواريخ&lt;=$AD$3)*(4^8-ROW(حسوب)),ROWS(V$9:V672)),0))</f>
        <v>0</v>
      </c>
      <c r="W672" s="81">
        <f>INDEX('1'!X:X,INDEX(4^8-LARGE((حسوب=$R$2)*(تواريخ&gt;=$P$3)*(تواريخ&lt;=$AD$3)*(4^8-ROW(حسوب)),ROWS(W$9:W672)),0))</f>
        <v>0</v>
      </c>
      <c r="X672" s="81">
        <f>INDEX('1'!Y:Y,INDEX(4^8-LARGE((حسوب=$R$2)*(تواريخ&gt;=$P$3)*(تواريخ&lt;=$AD$3)*(4^8-ROW(حسوب)),ROWS(X$9:X672)),0))</f>
        <v>0</v>
      </c>
      <c r="Y672" s="81">
        <f>INDEX('1'!Z:Z,INDEX(4^8-LARGE((حسوب=$R$2)*(تواريخ&gt;=$P$3)*(تواريخ&lt;=$AD$3)*(4^8-ROW(حسوب)),ROWS(Y$9:Y672)),0))</f>
        <v>0</v>
      </c>
      <c r="Z672" s="81">
        <f>INDEX('1'!AA:AA,INDEX(4^8-LARGE((حسوب=$R$2)*(تواريخ&gt;=$P$3)*(تواريخ&lt;=$AD$3)*(4^8-ROW(حسوب)),ROWS(Z$9:Z672)),0))</f>
        <v>0</v>
      </c>
      <c r="AA672" s="81">
        <f>INDEX('1'!AB:AB,INDEX(4^8-LARGE((حسوب=$R$2)*(تواريخ&gt;=$P$3)*(تواريخ&lt;=$AD$3)*(4^8-ROW(حسوب)),ROWS(AA$9:AA672)),0))</f>
        <v>0</v>
      </c>
      <c r="AB672" s="81">
        <f>INDEX('1'!AC:AC,INDEX(4^8-LARGE((حسوب=$R$2)*(تواريخ&gt;=$P$3)*(تواريخ&lt;=$AD$3)*(4^8-ROW(حسوب)),ROWS(AB$9:AB672)),0))</f>
        <v>0</v>
      </c>
      <c r="AC672" s="81">
        <f>INDEX('1'!AD:AD,INDEX(4^8-LARGE((حسوب=$R$2)*(تواريخ&gt;=$P$3)*(تواريخ&lt;=$AD$3)*(4^8-ROW(حسوب)),ROWS(AC$9:AC672)),0))</f>
        <v>0</v>
      </c>
      <c r="AD672" s="81">
        <f>INDEX('1'!AE:AE,INDEX(4^8-LARGE((حسوب=$R$2)*(تواريخ&gt;=$P$3)*(تواريخ&lt;=$AD$3)*(4^8-ROW(حسوب)),ROWS(AD$9:AD672)),0))</f>
        <v>0</v>
      </c>
      <c r="AE672" s="57"/>
      <c r="AF672" s="57"/>
      <c r="AG672" s="58"/>
      <c r="AH672" s="58"/>
      <c r="AI672" s="58"/>
      <c r="AJ672" s="58"/>
      <c r="AK672" s="58"/>
      <c r="AL672" s="58"/>
      <c r="AM672" s="58"/>
      <c r="AN672" s="58"/>
      <c r="AO672" s="58"/>
      <c r="AP672" s="58"/>
      <c r="AQ672" s="57"/>
      <c r="AR672" s="57"/>
      <c r="AS672" s="80">
        <f>INDEX('1'!AY:AY,INDEX(4^8-LARGE((حسوب=$R$2)*(تواريخ&gt;=$P$3)*(تواريخ&lt;=$AD$3)*(4^8-ROW(حسوب)),ROWS(AS$9:AS672)),0))</f>
        <v>0</v>
      </c>
      <c r="AT672" s="80">
        <f>INDEX('1'!AX:AX,INDEX(4^8-LARGE((حسوب=$R$2)*(تواريخ&gt;=$P$3)*(تواريخ&lt;=$AD$3)*(4^8-ROW(حسوب)),ROWS(AT$9:AT672)),0))</f>
        <v>0</v>
      </c>
      <c r="AU672" s="80">
        <f>INDEX('1'!BA:BA,INDEX(4^8-LARGE((حسوب=$R$2)*(تواريخ&gt;=$P$3)*(تواريخ&lt;=$AD$3)*(4^8-ROW(حسوب)),ROWS(AU$9:AU672)),0))</f>
        <v>0</v>
      </c>
      <c r="AV672" s="80">
        <f>INDEX('1'!AZ:AZ,INDEX(4^8-LARGE((حسوب=$R$2)*(تواريخ&gt;=$P$3)*(تواريخ&lt;=$AD$3)*(4^8-ROW(حسوب)),ROWS(AV$9:AV672)),0))</f>
        <v>0</v>
      </c>
      <c r="AW672" s="79" t="str">
        <f t="shared" si="12"/>
        <v/>
      </c>
    </row>
    <row r="673" spans="6:49" ht="18">
      <c r="F673" s="83">
        <f>IF($G673="","",(INDEX('1'!A:A,INDEX(4^8-LARGE((حسوب=$R$2)*(تواريخ&gt;=$P$3)*(تواريخ&lt;=$AD$3)*(4^8-ROW(حسوب)),ROWS(F$9:F673)),0))))</f>
        <v>0</v>
      </c>
      <c r="G673" s="84">
        <f>INDEX('1'!AT:AT,INDEX(4^8-LARGE((حسوب=$R$2)*(تواريخ&gt;=$P$3)*(تواريخ&lt;=$AD$3)*(4^8-ROW(حسوب)),ROWS(G$9:G673)),0))</f>
        <v>0</v>
      </c>
      <c r="H673" s="84">
        <f>INDEX('1'!AV:AV,INDEX(4^8-LARGE((حسوب=$R$2)*(تواريخ&gt;=$P$3)*(تواريخ&lt;=$AD$3)*(4^8-ROW(حسوب)),ROWS(H$9:H673)),0))</f>
        <v>0</v>
      </c>
      <c r="I673" s="81">
        <f>INDEX('1'!J:J,INDEX(4^8-LARGE((حسوب=$R$2)*(تواريخ&gt;=$P$3)*(تواريخ&lt;=$AD$3)*(4^8-ROW(حسوب)),ROWS(I$9:I673)),0))</f>
        <v>0</v>
      </c>
      <c r="J673" s="81">
        <f>INDEX('1'!K:K,INDEX(4^8-LARGE((حسوب=$R$2)*(تواريخ&gt;=$P$3)*(تواريخ&lt;=$AD$3)*(4^8-ROW(حسوب)),ROWS(J$9:J673)),0))</f>
        <v>0</v>
      </c>
      <c r="K673" s="81">
        <f>INDEX('1'!L:L,INDEX(4^8-LARGE((حسوب=$R$2)*(تواريخ&gt;=$P$3)*(تواريخ&lt;=$AD$3)*(4^8-ROW(حسوب)),ROWS(K$9:K673)),0))</f>
        <v>0</v>
      </c>
      <c r="L673" s="81">
        <f>INDEX('1'!M:M,INDEX(4^8-LARGE((حسوب=$R$2)*(تواريخ&gt;=$P$3)*(تواريخ&lt;=$AD$3)*(4^8-ROW(حسوب)),ROWS(L$9:L673)),0))</f>
        <v>0</v>
      </c>
      <c r="M673" s="81">
        <f>INDEX('1'!N:N,INDEX(4^8-LARGE((حسوب=$R$2)*(تواريخ&gt;=$P$3)*(تواريخ&lt;=$AD$3)*(4^8-ROW(حسوب)),ROWS(M$9:M673)),0))</f>
        <v>0</v>
      </c>
      <c r="N673" s="81">
        <f>INDEX('1'!O:O,INDEX(4^8-LARGE((حسوب=$R$2)*(تواريخ&gt;=$P$3)*(تواريخ&lt;=$AD$3)*(4^8-ROW(حسوب)),ROWS(N$9:N673)),0))</f>
        <v>0</v>
      </c>
      <c r="O673" s="81">
        <f>INDEX('1'!P:P,INDEX(4^8-LARGE((حسوب=$R$2)*(تواريخ&gt;=$P$3)*(تواريخ&lt;=$AD$3)*(4^8-ROW(حسوب)),ROWS(O$9:O673)),0))</f>
        <v>0</v>
      </c>
      <c r="P673" s="81">
        <f>INDEX('1'!Q:Q,INDEX(4^8-LARGE((حسوب=$R$2)*(تواريخ&gt;=$P$3)*(تواريخ&lt;=$AD$3)*(4^8-ROW(حسوب)),ROWS(P$9:P673)),0))</f>
        <v>0</v>
      </c>
      <c r="Q673" s="81">
        <f>INDEX('1'!R:R,INDEX(4^8-LARGE((حسوب=$R$2)*(تواريخ&gt;=$P$3)*(تواريخ&lt;=$AD$3)*(4^8-ROW(حسوب)),ROWS(Q$9:Q673)),0))</f>
        <v>0</v>
      </c>
      <c r="R673" s="81">
        <f>INDEX('1'!S:S,INDEX(4^8-LARGE((حسوب=$R$2)*(تواريخ&gt;=$P$3)*(تواريخ&lt;=$AD$3)*(4^8-ROW(حسوب)),ROWS(R$9:R673)),0))</f>
        <v>0</v>
      </c>
      <c r="S673" s="81">
        <f>INDEX('1'!T:T,INDEX(4^8-LARGE((حسوب=$R$2)*(تواريخ&gt;=$P$3)*(تواريخ&lt;=$AD$3)*(4^8-ROW(حسوب)),ROWS(S$9:S673)),0))</f>
        <v>0</v>
      </c>
      <c r="T673" s="81">
        <f>INDEX('1'!U:U,INDEX(4^8-LARGE((حسوب=$R$2)*(تواريخ&gt;=$P$3)*(تواريخ&lt;=$AD$3)*(4^8-ROW(حسوب)),ROWS(T$9:T673)),0))</f>
        <v>0</v>
      </c>
      <c r="U673" s="81">
        <f>INDEX('1'!V:V,INDEX(4^8-LARGE((حسوب=$R$2)*(تواريخ&gt;=$P$3)*(تواريخ&lt;=$AD$3)*(4^8-ROW(حسوب)),ROWS(U$9:U673)),0))</f>
        <v>0</v>
      </c>
      <c r="V673" s="81">
        <f>INDEX('1'!W:W,INDEX(4^8-LARGE((حسوب=$R$2)*(تواريخ&gt;=$P$3)*(تواريخ&lt;=$AD$3)*(4^8-ROW(حسوب)),ROWS(V$9:V673)),0))</f>
        <v>0</v>
      </c>
      <c r="W673" s="81">
        <f>INDEX('1'!X:X,INDEX(4^8-LARGE((حسوب=$R$2)*(تواريخ&gt;=$P$3)*(تواريخ&lt;=$AD$3)*(4^8-ROW(حسوب)),ROWS(W$9:W673)),0))</f>
        <v>0</v>
      </c>
      <c r="X673" s="81">
        <f>INDEX('1'!Y:Y,INDEX(4^8-LARGE((حسوب=$R$2)*(تواريخ&gt;=$P$3)*(تواريخ&lt;=$AD$3)*(4^8-ROW(حسوب)),ROWS(X$9:X673)),0))</f>
        <v>0</v>
      </c>
      <c r="Y673" s="81">
        <f>INDEX('1'!Z:Z,INDEX(4^8-LARGE((حسوب=$R$2)*(تواريخ&gt;=$P$3)*(تواريخ&lt;=$AD$3)*(4^8-ROW(حسوب)),ROWS(Y$9:Y673)),0))</f>
        <v>0</v>
      </c>
      <c r="Z673" s="81">
        <f>INDEX('1'!AA:AA,INDEX(4^8-LARGE((حسوب=$R$2)*(تواريخ&gt;=$P$3)*(تواريخ&lt;=$AD$3)*(4^8-ROW(حسوب)),ROWS(Z$9:Z673)),0))</f>
        <v>0</v>
      </c>
      <c r="AA673" s="81">
        <f>INDEX('1'!AB:AB,INDEX(4^8-LARGE((حسوب=$R$2)*(تواريخ&gt;=$P$3)*(تواريخ&lt;=$AD$3)*(4^8-ROW(حسوب)),ROWS(AA$9:AA673)),0))</f>
        <v>0</v>
      </c>
      <c r="AB673" s="81">
        <f>INDEX('1'!AC:AC,INDEX(4^8-LARGE((حسوب=$R$2)*(تواريخ&gt;=$P$3)*(تواريخ&lt;=$AD$3)*(4^8-ROW(حسوب)),ROWS(AB$9:AB673)),0))</f>
        <v>0</v>
      </c>
      <c r="AC673" s="81">
        <f>INDEX('1'!AD:AD,INDEX(4^8-LARGE((حسوب=$R$2)*(تواريخ&gt;=$P$3)*(تواريخ&lt;=$AD$3)*(4^8-ROW(حسوب)),ROWS(AC$9:AC673)),0))</f>
        <v>0</v>
      </c>
      <c r="AD673" s="81">
        <f>INDEX('1'!AE:AE,INDEX(4^8-LARGE((حسوب=$R$2)*(تواريخ&gt;=$P$3)*(تواريخ&lt;=$AD$3)*(4^8-ROW(حسوب)),ROWS(AD$9:AD673)),0))</f>
        <v>0</v>
      </c>
      <c r="AE673" s="57"/>
      <c r="AF673" s="57"/>
      <c r="AG673" s="58"/>
      <c r="AH673" s="58"/>
      <c r="AI673" s="58"/>
      <c r="AJ673" s="58"/>
      <c r="AK673" s="58"/>
      <c r="AL673" s="58"/>
      <c r="AM673" s="58"/>
      <c r="AN673" s="58"/>
      <c r="AO673" s="58"/>
      <c r="AP673" s="58"/>
      <c r="AQ673" s="57"/>
      <c r="AR673" s="57"/>
      <c r="AS673" s="80">
        <f>INDEX('1'!AY:AY,INDEX(4^8-LARGE((حسوب=$R$2)*(تواريخ&gt;=$P$3)*(تواريخ&lt;=$AD$3)*(4^8-ROW(حسوب)),ROWS(AS$9:AS673)),0))</f>
        <v>0</v>
      </c>
      <c r="AT673" s="80">
        <f>INDEX('1'!AX:AX,INDEX(4^8-LARGE((حسوب=$R$2)*(تواريخ&gt;=$P$3)*(تواريخ&lt;=$AD$3)*(4^8-ROW(حسوب)),ROWS(AT$9:AT673)),0))</f>
        <v>0</v>
      </c>
      <c r="AU673" s="80">
        <f>INDEX('1'!BA:BA,INDEX(4^8-LARGE((حسوب=$R$2)*(تواريخ&gt;=$P$3)*(تواريخ&lt;=$AD$3)*(4^8-ROW(حسوب)),ROWS(AU$9:AU673)),0))</f>
        <v>0</v>
      </c>
      <c r="AV673" s="80">
        <f>INDEX('1'!AZ:AZ,INDEX(4^8-LARGE((حسوب=$R$2)*(تواريخ&gt;=$P$3)*(تواريخ&lt;=$AD$3)*(4^8-ROW(حسوب)),ROWS(AV$9:AV673)),0))</f>
        <v>0</v>
      </c>
      <c r="AW673" s="79" t="str">
        <f t="shared" si="12"/>
        <v/>
      </c>
    </row>
    <row r="674" spans="6:49" ht="18">
      <c r="F674" s="83">
        <f>IF($G674="","",(INDEX('1'!A:A,INDEX(4^8-LARGE((حسوب=$R$2)*(تواريخ&gt;=$P$3)*(تواريخ&lt;=$AD$3)*(4^8-ROW(حسوب)),ROWS(F$9:F674)),0))))</f>
        <v>0</v>
      </c>
      <c r="G674" s="84">
        <f>INDEX('1'!AT:AT,INDEX(4^8-LARGE((حسوب=$R$2)*(تواريخ&gt;=$P$3)*(تواريخ&lt;=$AD$3)*(4^8-ROW(حسوب)),ROWS(G$9:G674)),0))</f>
        <v>0</v>
      </c>
      <c r="H674" s="84">
        <f>INDEX('1'!AV:AV,INDEX(4^8-LARGE((حسوب=$R$2)*(تواريخ&gt;=$P$3)*(تواريخ&lt;=$AD$3)*(4^8-ROW(حسوب)),ROWS(H$9:H674)),0))</f>
        <v>0</v>
      </c>
      <c r="I674" s="81">
        <f>INDEX('1'!J:J,INDEX(4^8-LARGE((حسوب=$R$2)*(تواريخ&gt;=$P$3)*(تواريخ&lt;=$AD$3)*(4^8-ROW(حسوب)),ROWS(I$9:I674)),0))</f>
        <v>0</v>
      </c>
      <c r="J674" s="81">
        <f>INDEX('1'!K:K,INDEX(4^8-LARGE((حسوب=$R$2)*(تواريخ&gt;=$P$3)*(تواريخ&lt;=$AD$3)*(4^8-ROW(حسوب)),ROWS(J$9:J674)),0))</f>
        <v>0</v>
      </c>
      <c r="K674" s="81">
        <f>INDEX('1'!L:L,INDEX(4^8-LARGE((حسوب=$R$2)*(تواريخ&gt;=$P$3)*(تواريخ&lt;=$AD$3)*(4^8-ROW(حسوب)),ROWS(K$9:K674)),0))</f>
        <v>0</v>
      </c>
      <c r="L674" s="81">
        <f>INDEX('1'!M:M,INDEX(4^8-LARGE((حسوب=$R$2)*(تواريخ&gt;=$P$3)*(تواريخ&lt;=$AD$3)*(4^8-ROW(حسوب)),ROWS(L$9:L674)),0))</f>
        <v>0</v>
      </c>
      <c r="M674" s="81">
        <f>INDEX('1'!N:N,INDEX(4^8-LARGE((حسوب=$R$2)*(تواريخ&gt;=$P$3)*(تواريخ&lt;=$AD$3)*(4^8-ROW(حسوب)),ROWS(M$9:M674)),0))</f>
        <v>0</v>
      </c>
      <c r="N674" s="81">
        <f>INDEX('1'!O:O,INDEX(4^8-LARGE((حسوب=$R$2)*(تواريخ&gt;=$P$3)*(تواريخ&lt;=$AD$3)*(4^8-ROW(حسوب)),ROWS(N$9:N674)),0))</f>
        <v>0</v>
      </c>
      <c r="O674" s="81">
        <f>INDEX('1'!P:P,INDEX(4^8-LARGE((حسوب=$R$2)*(تواريخ&gt;=$P$3)*(تواريخ&lt;=$AD$3)*(4^8-ROW(حسوب)),ROWS(O$9:O674)),0))</f>
        <v>0</v>
      </c>
      <c r="P674" s="81">
        <f>INDEX('1'!Q:Q,INDEX(4^8-LARGE((حسوب=$R$2)*(تواريخ&gt;=$P$3)*(تواريخ&lt;=$AD$3)*(4^8-ROW(حسوب)),ROWS(P$9:P674)),0))</f>
        <v>0</v>
      </c>
      <c r="Q674" s="81">
        <f>INDEX('1'!R:R,INDEX(4^8-LARGE((حسوب=$R$2)*(تواريخ&gt;=$P$3)*(تواريخ&lt;=$AD$3)*(4^8-ROW(حسوب)),ROWS(Q$9:Q674)),0))</f>
        <v>0</v>
      </c>
      <c r="R674" s="81">
        <f>INDEX('1'!S:S,INDEX(4^8-LARGE((حسوب=$R$2)*(تواريخ&gt;=$P$3)*(تواريخ&lt;=$AD$3)*(4^8-ROW(حسوب)),ROWS(R$9:R674)),0))</f>
        <v>0</v>
      </c>
      <c r="S674" s="81">
        <f>INDEX('1'!T:T,INDEX(4^8-LARGE((حسوب=$R$2)*(تواريخ&gt;=$P$3)*(تواريخ&lt;=$AD$3)*(4^8-ROW(حسوب)),ROWS(S$9:S674)),0))</f>
        <v>0</v>
      </c>
      <c r="T674" s="81">
        <f>INDEX('1'!U:U,INDEX(4^8-LARGE((حسوب=$R$2)*(تواريخ&gt;=$P$3)*(تواريخ&lt;=$AD$3)*(4^8-ROW(حسوب)),ROWS(T$9:T674)),0))</f>
        <v>0</v>
      </c>
      <c r="U674" s="81">
        <f>INDEX('1'!V:V,INDEX(4^8-LARGE((حسوب=$R$2)*(تواريخ&gt;=$P$3)*(تواريخ&lt;=$AD$3)*(4^8-ROW(حسوب)),ROWS(U$9:U674)),0))</f>
        <v>0</v>
      </c>
      <c r="V674" s="81">
        <f>INDEX('1'!W:W,INDEX(4^8-LARGE((حسوب=$R$2)*(تواريخ&gt;=$P$3)*(تواريخ&lt;=$AD$3)*(4^8-ROW(حسوب)),ROWS(V$9:V674)),0))</f>
        <v>0</v>
      </c>
      <c r="W674" s="81">
        <f>INDEX('1'!X:X,INDEX(4^8-LARGE((حسوب=$R$2)*(تواريخ&gt;=$P$3)*(تواريخ&lt;=$AD$3)*(4^8-ROW(حسوب)),ROWS(W$9:W674)),0))</f>
        <v>0</v>
      </c>
      <c r="X674" s="81">
        <f>INDEX('1'!Y:Y,INDEX(4^8-LARGE((حسوب=$R$2)*(تواريخ&gt;=$P$3)*(تواريخ&lt;=$AD$3)*(4^8-ROW(حسوب)),ROWS(X$9:X674)),0))</f>
        <v>0</v>
      </c>
      <c r="Y674" s="81">
        <f>INDEX('1'!Z:Z,INDEX(4^8-LARGE((حسوب=$R$2)*(تواريخ&gt;=$P$3)*(تواريخ&lt;=$AD$3)*(4^8-ROW(حسوب)),ROWS(Y$9:Y674)),0))</f>
        <v>0</v>
      </c>
      <c r="Z674" s="81">
        <f>INDEX('1'!AA:AA,INDEX(4^8-LARGE((حسوب=$R$2)*(تواريخ&gt;=$P$3)*(تواريخ&lt;=$AD$3)*(4^8-ROW(حسوب)),ROWS(Z$9:Z674)),0))</f>
        <v>0</v>
      </c>
      <c r="AA674" s="81">
        <f>INDEX('1'!AB:AB,INDEX(4^8-LARGE((حسوب=$R$2)*(تواريخ&gt;=$P$3)*(تواريخ&lt;=$AD$3)*(4^8-ROW(حسوب)),ROWS(AA$9:AA674)),0))</f>
        <v>0</v>
      </c>
      <c r="AB674" s="81">
        <f>INDEX('1'!AC:AC,INDEX(4^8-LARGE((حسوب=$R$2)*(تواريخ&gt;=$P$3)*(تواريخ&lt;=$AD$3)*(4^8-ROW(حسوب)),ROWS(AB$9:AB674)),0))</f>
        <v>0</v>
      </c>
      <c r="AC674" s="81">
        <f>INDEX('1'!AD:AD,INDEX(4^8-LARGE((حسوب=$R$2)*(تواريخ&gt;=$P$3)*(تواريخ&lt;=$AD$3)*(4^8-ROW(حسوب)),ROWS(AC$9:AC674)),0))</f>
        <v>0</v>
      </c>
      <c r="AD674" s="81">
        <f>INDEX('1'!AE:AE,INDEX(4^8-LARGE((حسوب=$R$2)*(تواريخ&gt;=$P$3)*(تواريخ&lt;=$AD$3)*(4^8-ROW(حسوب)),ROWS(AD$9:AD674)),0))</f>
        <v>0</v>
      </c>
      <c r="AE674" s="57"/>
      <c r="AF674" s="57"/>
      <c r="AG674" s="58"/>
      <c r="AH674" s="58"/>
      <c r="AI674" s="58"/>
      <c r="AJ674" s="58"/>
      <c r="AK674" s="58"/>
      <c r="AL674" s="58"/>
      <c r="AM674" s="58"/>
      <c r="AN674" s="58"/>
      <c r="AO674" s="58"/>
      <c r="AP674" s="58"/>
      <c r="AQ674" s="57"/>
      <c r="AR674" s="57"/>
      <c r="AS674" s="80">
        <f>INDEX('1'!AY:AY,INDEX(4^8-LARGE((حسوب=$R$2)*(تواريخ&gt;=$P$3)*(تواريخ&lt;=$AD$3)*(4^8-ROW(حسوب)),ROWS(AS$9:AS674)),0))</f>
        <v>0</v>
      </c>
      <c r="AT674" s="80">
        <f>INDEX('1'!AX:AX,INDEX(4^8-LARGE((حسوب=$R$2)*(تواريخ&gt;=$P$3)*(تواريخ&lt;=$AD$3)*(4^8-ROW(حسوب)),ROWS(AT$9:AT674)),0))</f>
        <v>0</v>
      </c>
      <c r="AU674" s="80">
        <f>INDEX('1'!BA:BA,INDEX(4^8-LARGE((حسوب=$R$2)*(تواريخ&gt;=$P$3)*(تواريخ&lt;=$AD$3)*(4^8-ROW(حسوب)),ROWS(AU$9:AU674)),0))</f>
        <v>0</v>
      </c>
      <c r="AV674" s="80">
        <f>INDEX('1'!AZ:AZ,INDEX(4^8-LARGE((حسوب=$R$2)*(تواريخ&gt;=$P$3)*(تواريخ&lt;=$AD$3)*(4^8-ROW(حسوب)),ROWS(AV$9:AV674)),0))</f>
        <v>0</v>
      </c>
      <c r="AW674" s="79" t="str">
        <f t="shared" si="12"/>
        <v/>
      </c>
    </row>
    <row r="675" spans="6:49" ht="18">
      <c r="F675" s="83">
        <f>IF($G675="","",(INDEX('1'!A:A,INDEX(4^8-LARGE((حسوب=$R$2)*(تواريخ&gt;=$P$3)*(تواريخ&lt;=$AD$3)*(4^8-ROW(حسوب)),ROWS(F$9:F675)),0))))</f>
        <v>0</v>
      </c>
      <c r="G675" s="84">
        <f>INDEX('1'!AT:AT,INDEX(4^8-LARGE((حسوب=$R$2)*(تواريخ&gt;=$P$3)*(تواريخ&lt;=$AD$3)*(4^8-ROW(حسوب)),ROWS(G$9:G675)),0))</f>
        <v>0</v>
      </c>
      <c r="H675" s="84">
        <f>INDEX('1'!AV:AV,INDEX(4^8-LARGE((حسوب=$R$2)*(تواريخ&gt;=$P$3)*(تواريخ&lt;=$AD$3)*(4^8-ROW(حسوب)),ROWS(H$9:H675)),0))</f>
        <v>0</v>
      </c>
      <c r="I675" s="81">
        <f>INDEX('1'!J:J,INDEX(4^8-LARGE((حسوب=$R$2)*(تواريخ&gt;=$P$3)*(تواريخ&lt;=$AD$3)*(4^8-ROW(حسوب)),ROWS(I$9:I675)),0))</f>
        <v>0</v>
      </c>
      <c r="J675" s="81">
        <f>INDEX('1'!K:K,INDEX(4^8-LARGE((حسوب=$R$2)*(تواريخ&gt;=$P$3)*(تواريخ&lt;=$AD$3)*(4^8-ROW(حسوب)),ROWS(J$9:J675)),0))</f>
        <v>0</v>
      </c>
      <c r="K675" s="81">
        <f>INDEX('1'!L:L,INDEX(4^8-LARGE((حسوب=$R$2)*(تواريخ&gt;=$P$3)*(تواريخ&lt;=$AD$3)*(4^8-ROW(حسوب)),ROWS(K$9:K675)),0))</f>
        <v>0</v>
      </c>
      <c r="L675" s="81">
        <f>INDEX('1'!M:M,INDEX(4^8-LARGE((حسوب=$R$2)*(تواريخ&gt;=$P$3)*(تواريخ&lt;=$AD$3)*(4^8-ROW(حسوب)),ROWS(L$9:L675)),0))</f>
        <v>0</v>
      </c>
      <c r="M675" s="81">
        <f>INDEX('1'!N:N,INDEX(4^8-LARGE((حسوب=$R$2)*(تواريخ&gt;=$P$3)*(تواريخ&lt;=$AD$3)*(4^8-ROW(حسوب)),ROWS(M$9:M675)),0))</f>
        <v>0</v>
      </c>
      <c r="N675" s="81">
        <f>INDEX('1'!O:O,INDEX(4^8-LARGE((حسوب=$R$2)*(تواريخ&gt;=$P$3)*(تواريخ&lt;=$AD$3)*(4^8-ROW(حسوب)),ROWS(N$9:N675)),0))</f>
        <v>0</v>
      </c>
      <c r="O675" s="81">
        <f>INDEX('1'!P:P,INDEX(4^8-LARGE((حسوب=$R$2)*(تواريخ&gt;=$P$3)*(تواريخ&lt;=$AD$3)*(4^8-ROW(حسوب)),ROWS(O$9:O675)),0))</f>
        <v>0</v>
      </c>
      <c r="P675" s="81">
        <f>INDEX('1'!Q:Q,INDEX(4^8-LARGE((حسوب=$R$2)*(تواريخ&gt;=$P$3)*(تواريخ&lt;=$AD$3)*(4^8-ROW(حسوب)),ROWS(P$9:P675)),0))</f>
        <v>0</v>
      </c>
      <c r="Q675" s="81">
        <f>INDEX('1'!R:R,INDEX(4^8-LARGE((حسوب=$R$2)*(تواريخ&gt;=$P$3)*(تواريخ&lt;=$AD$3)*(4^8-ROW(حسوب)),ROWS(Q$9:Q675)),0))</f>
        <v>0</v>
      </c>
      <c r="R675" s="81">
        <f>INDEX('1'!S:S,INDEX(4^8-LARGE((حسوب=$R$2)*(تواريخ&gt;=$P$3)*(تواريخ&lt;=$AD$3)*(4^8-ROW(حسوب)),ROWS(R$9:R675)),0))</f>
        <v>0</v>
      </c>
      <c r="S675" s="81">
        <f>INDEX('1'!T:T,INDEX(4^8-LARGE((حسوب=$R$2)*(تواريخ&gt;=$P$3)*(تواريخ&lt;=$AD$3)*(4^8-ROW(حسوب)),ROWS(S$9:S675)),0))</f>
        <v>0</v>
      </c>
      <c r="T675" s="81">
        <f>INDEX('1'!U:U,INDEX(4^8-LARGE((حسوب=$R$2)*(تواريخ&gt;=$P$3)*(تواريخ&lt;=$AD$3)*(4^8-ROW(حسوب)),ROWS(T$9:T675)),0))</f>
        <v>0</v>
      </c>
      <c r="U675" s="81">
        <f>INDEX('1'!V:V,INDEX(4^8-LARGE((حسوب=$R$2)*(تواريخ&gt;=$P$3)*(تواريخ&lt;=$AD$3)*(4^8-ROW(حسوب)),ROWS(U$9:U675)),0))</f>
        <v>0</v>
      </c>
      <c r="V675" s="81">
        <f>INDEX('1'!W:W,INDEX(4^8-LARGE((حسوب=$R$2)*(تواريخ&gt;=$P$3)*(تواريخ&lt;=$AD$3)*(4^8-ROW(حسوب)),ROWS(V$9:V675)),0))</f>
        <v>0</v>
      </c>
      <c r="W675" s="81">
        <f>INDEX('1'!X:X,INDEX(4^8-LARGE((حسوب=$R$2)*(تواريخ&gt;=$P$3)*(تواريخ&lt;=$AD$3)*(4^8-ROW(حسوب)),ROWS(W$9:W675)),0))</f>
        <v>0</v>
      </c>
      <c r="X675" s="81">
        <f>INDEX('1'!Y:Y,INDEX(4^8-LARGE((حسوب=$R$2)*(تواريخ&gt;=$P$3)*(تواريخ&lt;=$AD$3)*(4^8-ROW(حسوب)),ROWS(X$9:X675)),0))</f>
        <v>0</v>
      </c>
      <c r="Y675" s="81">
        <f>INDEX('1'!Z:Z,INDEX(4^8-LARGE((حسوب=$R$2)*(تواريخ&gt;=$P$3)*(تواريخ&lt;=$AD$3)*(4^8-ROW(حسوب)),ROWS(Y$9:Y675)),0))</f>
        <v>0</v>
      </c>
      <c r="Z675" s="81">
        <f>INDEX('1'!AA:AA,INDEX(4^8-LARGE((حسوب=$R$2)*(تواريخ&gt;=$P$3)*(تواريخ&lt;=$AD$3)*(4^8-ROW(حسوب)),ROWS(Z$9:Z675)),0))</f>
        <v>0</v>
      </c>
      <c r="AA675" s="81">
        <f>INDEX('1'!AB:AB,INDEX(4^8-LARGE((حسوب=$R$2)*(تواريخ&gt;=$P$3)*(تواريخ&lt;=$AD$3)*(4^8-ROW(حسوب)),ROWS(AA$9:AA675)),0))</f>
        <v>0</v>
      </c>
      <c r="AB675" s="81">
        <f>INDEX('1'!AC:AC,INDEX(4^8-LARGE((حسوب=$R$2)*(تواريخ&gt;=$P$3)*(تواريخ&lt;=$AD$3)*(4^8-ROW(حسوب)),ROWS(AB$9:AB675)),0))</f>
        <v>0</v>
      </c>
      <c r="AC675" s="81">
        <f>INDEX('1'!AD:AD,INDEX(4^8-LARGE((حسوب=$R$2)*(تواريخ&gt;=$P$3)*(تواريخ&lt;=$AD$3)*(4^8-ROW(حسوب)),ROWS(AC$9:AC675)),0))</f>
        <v>0</v>
      </c>
      <c r="AD675" s="81">
        <f>INDEX('1'!AE:AE,INDEX(4^8-LARGE((حسوب=$R$2)*(تواريخ&gt;=$P$3)*(تواريخ&lt;=$AD$3)*(4^8-ROW(حسوب)),ROWS(AD$9:AD675)),0))</f>
        <v>0</v>
      </c>
      <c r="AE675" s="57"/>
      <c r="AF675" s="57"/>
      <c r="AG675" s="58"/>
      <c r="AH675" s="58"/>
      <c r="AI675" s="58"/>
      <c r="AJ675" s="58"/>
      <c r="AK675" s="58"/>
      <c r="AL675" s="58"/>
      <c r="AM675" s="58"/>
      <c r="AN675" s="58"/>
      <c r="AO675" s="58"/>
      <c r="AP675" s="58"/>
      <c r="AQ675" s="57"/>
      <c r="AR675" s="57"/>
      <c r="AS675" s="80">
        <f>INDEX('1'!AY:AY,INDEX(4^8-LARGE((حسوب=$R$2)*(تواريخ&gt;=$P$3)*(تواريخ&lt;=$AD$3)*(4^8-ROW(حسوب)),ROWS(AS$9:AS675)),0))</f>
        <v>0</v>
      </c>
      <c r="AT675" s="80">
        <f>INDEX('1'!AX:AX,INDEX(4^8-LARGE((حسوب=$R$2)*(تواريخ&gt;=$P$3)*(تواريخ&lt;=$AD$3)*(4^8-ROW(حسوب)),ROWS(AT$9:AT675)),0))</f>
        <v>0</v>
      </c>
      <c r="AU675" s="80">
        <f>INDEX('1'!BA:BA,INDEX(4^8-LARGE((حسوب=$R$2)*(تواريخ&gt;=$P$3)*(تواريخ&lt;=$AD$3)*(4^8-ROW(حسوب)),ROWS(AU$9:AU675)),0))</f>
        <v>0</v>
      </c>
      <c r="AV675" s="80">
        <f>INDEX('1'!AZ:AZ,INDEX(4^8-LARGE((حسوب=$R$2)*(تواريخ&gt;=$P$3)*(تواريخ&lt;=$AD$3)*(4^8-ROW(حسوب)),ROWS(AV$9:AV675)),0))</f>
        <v>0</v>
      </c>
      <c r="AW675" s="79" t="str">
        <f t="shared" si="12"/>
        <v/>
      </c>
    </row>
    <row r="676" spans="6:49" ht="18">
      <c r="F676" s="83">
        <f>IF($G676="","",(INDEX('1'!A:A,INDEX(4^8-LARGE((حسوب=$R$2)*(تواريخ&gt;=$P$3)*(تواريخ&lt;=$AD$3)*(4^8-ROW(حسوب)),ROWS(F$9:F676)),0))))</f>
        <v>0</v>
      </c>
      <c r="G676" s="84">
        <f>INDEX('1'!AT:AT,INDEX(4^8-LARGE((حسوب=$R$2)*(تواريخ&gt;=$P$3)*(تواريخ&lt;=$AD$3)*(4^8-ROW(حسوب)),ROWS(G$9:G676)),0))</f>
        <v>0</v>
      </c>
      <c r="H676" s="84">
        <f>INDEX('1'!AV:AV,INDEX(4^8-LARGE((حسوب=$R$2)*(تواريخ&gt;=$P$3)*(تواريخ&lt;=$AD$3)*(4^8-ROW(حسوب)),ROWS(H$9:H676)),0))</f>
        <v>0</v>
      </c>
      <c r="I676" s="81">
        <f>INDEX('1'!J:J,INDEX(4^8-LARGE((حسوب=$R$2)*(تواريخ&gt;=$P$3)*(تواريخ&lt;=$AD$3)*(4^8-ROW(حسوب)),ROWS(I$9:I676)),0))</f>
        <v>0</v>
      </c>
      <c r="J676" s="81">
        <f>INDEX('1'!K:K,INDEX(4^8-LARGE((حسوب=$R$2)*(تواريخ&gt;=$P$3)*(تواريخ&lt;=$AD$3)*(4^8-ROW(حسوب)),ROWS(J$9:J676)),0))</f>
        <v>0</v>
      </c>
      <c r="K676" s="81">
        <f>INDEX('1'!L:L,INDEX(4^8-LARGE((حسوب=$R$2)*(تواريخ&gt;=$P$3)*(تواريخ&lt;=$AD$3)*(4^8-ROW(حسوب)),ROWS(K$9:K676)),0))</f>
        <v>0</v>
      </c>
      <c r="L676" s="81">
        <f>INDEX('1'!M:M,INDEX(4^8-LARGE((حسوب=$R$2)*(تواريخ&gt;=$P$3)*(تواريخ&lt;=$AD$3)*(4^8-ROW(حسوب)),ROWS(L$9:L676)),0))</f>
        <v>0</v>
      </c>
      <c r="M676" s="81">
        <f>INDEX('1'!N:N,INDEX(4^8-LARGE((حسوب=$R$2)*(تواريخ&gt;=$P$3)*(تواريخ&lt;=$AD$3)*(4^8-ROW(حسوب)),ROWS(M$9:M676)),0))</f>
        <v>0</v>
      </c>
      <c r="N676" s="81">
        <f>INDEX('1'!O:O,INDEX(4^8-LARGE((حسوب=$R$2)*(تواريخ&gt;=$P$3)*(تواريخ&lt;=$AD$3)*(4^8-ROW(حسوب)),ROWS(N$9:N676)),0))</f>
        <v>0</v>
      </c>
      <c r="O676" s="81">
        <f>INDEX('1'!P:P,INDEX(4^8-LARGE((حسوب=$R$2)*(تواريخ&gt;=$P$3)*(تواريخ&lt;=$AD$3)*(4^8-ROW(حسوب)),ROWS(O$9:O676)),0))</f>
        <v>0</v>
      </c>
      <c r="P676" s="81">
        <f>INDEX('1'!Q:Q,INDEX(4^8-LARGE((حسوب=$R$2)*(تواريخ&gt;=$P$3)*(تواريخ&lt;=$AD$3)*(4^8-ROW(حسوب)),ROWS(P$9:P676)),0))</f>
        <v>0</v>
      </c>
      <c r="Q676" s="81">
        <f>INDEX('1'!R:R,INDEX(4^8-LARGE((حسوب=$R$2)*(تواريخ&gt;=$P$3)*(تواريخ&lt;=$AD$3)*(4^8-ROW(حسوب)),ROWS(Q$9:Q676)),0))</f>
        <v>0</v>
      </c>
      <c r="R676" s="81">
        <f>INDEX('1'!S:S,INDEX(4^8-LARGE((حسوب=$R$2)*(تواريخ&gt;=$P$3)*(تواريخ&lt;=$AD$3)*(4^8-ROW(حسوب)),ROWS(R$9:R676)),0))</f>
        <v>0</v>
      </c>
      <c r="S676" s="81">
        <f>INDEX('1'!T:T,INDEX(4^8-LARGE((حسوب=$R$2)*(تواريخ&gt;=$P$3)*(تواريخ&lt;=$AD$3)*(4^8-ROW(حسوب)),ROWS(S$9:S676)),0))</f>
        <v>0</v>
      </c>
      <c r="T676" s="81">
        <f>INDEX('1'!U:U,INDEX(4^8-LARGE((حسوب=$R$2)*(تواريخ&gt;=$P$3)*(تواريخ&lt;=$AD$3)*(4^8-ROW(حسوب)),ROWS(T$9:T676)),0))</f>
        <v>0</v>
      </c>
      <c r="U676" s="81">
        <f>INDEX('1'!V:V,INDEX(4^8-LARGE((حسوب=$R$2)*(تواريخ&gt;=$P$3)*(تواريخ&lt;=$AD$3)*(4^8-ROW(حسوب)),ROWS(U$9:U676)),0))</f>
        <v>0</v>
      </c>
      <c r="V676" s="81">
        <f>INDEX('1'!W:W,INDEX(4^8-LARGE((حسوب=$R$2)*(تواريخ&gt;=$P$3)*(تواريخ&lt;=$AD$3)*(4^8-ROW(حسوب)),ROWS(V$9:V676)),0))</f>
        <v>0</v>
      </c>
      <c r="W676" s="81">
        <f>INDEX('1'!X:X,INDEX(4^8-LARGE((حسوب=$R$2)*(تواريخ&gt;=$P$3)*(تواريخ&lt;=$AD$3)*(4^8-ROW(حسوب)),ROWS(W$9:W676)),0))</f>
        <v>0</v>
      </c>
      <c r="X676" s="81">
        <f>INDEX('1'!Y:Y,INDEX(4^8-LARGE((حسوب=$R$2)*(تواريخ&gt;=$P$3)*(تواريخ&lt;=$AD$3)*(4^8-ROW(حسوب)),ROWS(X$9:X676)),0))</f>
        <v>0</v>
      </c>
      <c r="Y676" s="81">
        <f>INDEX('1'!Z:Z,INDEX(4^8-LARGE((حسوب=$R$2)*(تواريخ&gt;=$P$3)*(تواريخ&lt;=$AD$3)*(4^8-ROW(حسوب)),ROWS(Y$9:Y676)),0))</f>
        <v>0</v>
      </c>
      <c r="Z676" s="81">
        <f>INDEX('1'!AA:AA,INDEX(4^8-LARGE((حسوب=$R$2)*(تواريخ&gt;=$P$3)*(تواريخ&lt;=$AD$3)*(4^8-ROW(حسوب)),ROWS(Z$9:Z676)),0))</f>
        <v>0</v>
      </c>
      <c r="AA676" s="81">
        <f>INDEX('1'!AB:AB,INDEX(4^8-LARGE((حسوب=$R$2)*(تواريخ&gt;=$P$3)*(تواريخ&lt;=$AD$3)*(4^8-ROW(حسوب)),ROWS(AA$9:AA676)),0))</f>
        <v>0</v>
      </c>
      <c r="AB676" s="81">
        <f>INDEX('1'!AC:AC,INDEX(4^8-LARGE((حسوب=$R$2)*(تواريخ&gt;=$P$3)*(تواريخ&lt;=$AD$3)*(4^8-ROW(حسوب)),ROWS(AB$9:AB676)),0))</f>
        <v>0</v>
      </c>
      <c r="AC676" s="81">
        <f>INDEX('1'!AD:AD,INDEX(4^8-LARGE((حسوب=$R$2)*(تواريخ&gt;=$P$3)*(تواريخ&lt;=$AD$3)*(4^8-ROW(حسوب)),ROWS(AC$9:AC676)),0))</f>
        <v>0</v>
      </c>
      <c r="AD676" s="81">
        <f>INDEX('1'!AE:AE,INDEX(4^8-LARGE((حسوب=$R$2)*(تواريخ&gt;=$P$3)*(تواريخ&lt;=$AD$3)*(4^8-ROW(حسوب)),ROWS(AD$9:AD676)),0))</f>
        <v>0</v>
      </c>
      <c r="AE676" s="57"/>
      <c r="AF676" s="57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7"/>
      <c r="AR676" s="57"/>
      <c r="AS676" s="80">
        <f>INDEX('1'!AY:AY,INDEX(4^8-LARGE((حسوب=$R$2)*(تواريخ&gt;=$P$3)*(تواريخ&lt;=$AD$3)*(4^8-ROW(حسوب)),ROWS(AS$9:AS676)),0))</f>
        <v>0</v>
      </c>
      <c r="AT676" s="80">
        <f>INDEX('1'!AX:AX,INDEX(4^8-LARGE((حسوب=$R$2)*(تواريخ&gt;=$P$3)*(تواريخ&lt;=$AD$3)*(4^8-ROW(حسوب)),ROWS(AT$9:AT676)),0))</f>
        <v>0</v>
      </c>
      <c r="AU676" s="80">
        <f>INDEX('1'!BA:BA,INDEX(4^8-LARGE((حسوب=$R$2)*(تواريخ&gt;=$P$3)*(تواريخ&lt;=$AD$3)*(4^8-ROW(حسوب)),ROWS(AU$9:AU676)),0))</f>
        <v>0</v>
      </c>
      <c r="AV676" s="80">
        <f>INDEX('1'!AZ:AZ,INDEX(4^8-LARGE((حسوب=$R$2)*(تواريخ&gt;=$P$3)*(تواريخ&lt;=$AD$3)*(4^8-ROW(حسوب)),ROWS(AV$9:AV676)),0))</f>
        <v>0</v>
      </c>
      <c r="AW676" s="79" t="str">
        <f t="shared" si="12"/>
        <v/>
      </c>
    </row>
    <row r="677" spans="6:49" ht="18">
      <c r="F677" s="83">
        <f>IF($G677="","",(INDEX('1'!A:A,INDEX(4^8-LARGE((حسوب=$R$2)*(تواريخ&gt;=$P$3)*(تواريخ&lt;=$AD$3)*(4^8-ROW(حسوب)),ROWS(F$9:F677)),0))))</f>
        <v>0</v>
      </c>
      <c r="G677" s="84">
        <f>INDEX('1'!AT:AT,INDEX(4^8-LARGE((حسوب=$R$2)*(تواريخ&gt;=$P$3)*(تواريخ&lt;=$AD$3)*(4^8-ROW(حسوب)),ROWS(G$9:G677)),0))</f>
        <v>0</v>
      </c>
      <c r="H677" s="84">
        <f>INDEX('1'!AV:AV,INDEX(4^8-LARGE((حسوب=$R$2)*(تواريخ&gt;=$P$3)*(تواريخ&lt;=$AD$3)*(4^8-ROW(حسوب)),ROWS(H$9:H677)),0))</f>
        <v>0</v>
      </c>
      <c r="I677" s="81">
        <f>INDEX('1'!J:J,INDEX(4^8-LARGE((حسوب=$R$2)*(تواريخ&gt;=$P$3)*(تواريخ&lt;=$AD$3)*(4^8-ROW(حسوب)),ROWS(I$9:I677)),0))</f>
        <v>0</v>
      </c>
      <c r="J677" s="81">
        <f>INDEX('1'!K:K,INDEX(4^8-LARGE((حسوب=$R$2)*(تواريخ&gt;=$P$3)*(تواريخ&lt;=$AD$3)*(4^8-ROW(حسوب)),ROWS(J$9:J677)),0))</f>
        <v>0</v>
      </c>
      <c r="K677" s="81">
        <f>INDEX('1'!L:L,INDEX(4^8-LARGE((حسوب=$R$2)*(تواريخ&gt;=$P$3)*(تواريخ&lt;=$AD$3)*(4^8-ROW(حسوب)),ROWS(K$9:K677)),0))</f>
        <v>0</v>
      </c>
      <c r="L677" s="81">
        <f>INDEX('1'!M:M,INDEX(4^8-LARGE((حسوب=$R$2)*(تواريخ&gt;=$P$3)*(تواريخ&lt;=$AD$3)*(4^8-ROW(حسوب)),ROWS(L$9:L677)),0))</f>
        <v>0</v>
      </c>
      <c r="M677" s="81">
        <f>INDEX('1'!N:N,INDEX(4^8-LARGE((حسوب=$R$2)*(تواريخ&gt;=$P$3)*(تواريخ&lt;=$AD$3)*(4^8-ROW(حسوب)),ROWS(M$9:M677)),0))</f>
        <v>0</v>
      </c>
      <c r="N677" s="81">
        <f>INDEX('1'!O:O,INDEX(4^8-LARGE((حسوب=$R$2)*(تواريخ&gt;=$P$3)*(تواريخ&lt;=$AD$3)*(4^8-ROW(حسوب)),ROWS(N$9:N677)),0))</f>
        <v>0</v>
      </c>
      <c r="O677" s="81">
        <f>INDEX('1'!P:P,INDEX(4^8-LARGE((حسوب=$R$2)*(تواريخ&gt;=$P$3)*(تواريخ&lt;=$AD$3)*(4^8-ROW(حسوب)),ROWS(O$9:O677)),0))</f>
        <v>0</v>
      </c>
      <c r="P677" s="81">
        <f>INDEX('1'!Q:Q,INDEX(4^8-LARGE((حسوب=$R$2)*(تواريخ&gt;=$P$3)*(تواريخ&lt;=$AD$3)*(4^8-ROW(حسوب)),ROWS(P$9:P677)),0))</f>
        <v>0</v>
      </c>
      <c r="Q677" s="81">
        <f>INDEX('1'!R:R,INDEX(4^8-LARGE((حسوب=$R$2)*(تواريخ&gt;=$P$3)*(تواريخ&lt;=$AD$3)*(4^8-ROW(حسوب)),ROWS(Q$9:Q677)),0))</f>
        <v>0</v>
      </c>
      <c r="R677" s="81">
        <f>INDEX('1'!S:S,INDEX(4^8-LARGE((حسوب=$R$2)*(تواريخ&gt;=$P$3)*(تواريخ&lt;=$AD$3)*(4^8-ROW(حسوب)),ROWS(R$9:R677)),0))</f>
        <v>0</v>
      </c>
      <c r="S677" s="81">
        <f>INDEX('1'!T:T,INDEX(4^8-LARGE((حسوب=$R$2)*(تواريخ&gt;=$P$3)*(تواريخ&lt;=$AD$3)*(4^8-ROW(حسوب)),ROWS(S$9:S677)),0))</f>
        <v>0</v>
      </c>
      <c r="T677" s="81">
        <f>INDEX('1'!U:U,INDEX(4^8-LARGE((حسوب=$R$2)*(تواريخ&gt;=$P$3)*(تواريخ&lt;=$AD$3)*(4^8-ROW(حسوب)),ROWS(T$9:T677)),0))</f>
        <v>0</v>
      </c>
      <c r="U677" s="81">
        <f>INDEX('1'!V:V,INDEX(4^8-LARGE((حسوب=$R$2)*(تواريخ&gt;=$P$3)*(تواريخ&lt;=$AD$3)*(4^8-ROW(حسوب)),ROWS(U$9:U677)),0))</f>
        <v>0</v>
      </c>
      <c r="V677" s="81">
        <f>INDEX('1'!W:W,INDEX(4^8-LARGE((حسوب=$R$2)*(تواريخ&gt;=$P$3)*(تواريخ&lt;=$AD$3)*(4^8-ROW(حسوب)),ROWS(V$9:V677)),0))</f>
        <v>0</v>
      </c>
      <c r="W677" s="81">
        <f>INDEX('1'!X:X,INDEX(4^8-LARGE((حسوب=$R$2)*(تواريخ&gt;=$P$3)*(تواريخ&lt;=$AD$3)*(4^8-ROW(حسوب)),ROWS(W$9:W677)),0))</f>
        <v>0</v>
      </c>
      <c r="X677" s="81">
        <f>INDEX('1'!Y:Y,INDEX(4^8-LARGE((حسوب=$R$2)*(تواريخ&gt;=$P$3)*(تواريخ&lt;=$AD$3)*(4^8-ROW(حسوب)),ROWS(X$9:X677)),0))</f>
        <v>0</v>
      </c>
      <c r="Y677" s="81">
        <f>INDEX('1'!Z:Z,INDEX(4^8-LARGE((حسوب=$R$2)*(تواريخ&gt;=$P$3)*(تواريخ&lt;=$AD$3)*(4^8-ROW(حسوب)),ROWS(Y$9:Y677)),0))</f>
        <v>0</v>
      </c>
      <c r="Z677" s="81">
        <f>INDEX('1'!AA:AA,INDEX(4^8-LARGE((حسوب=$R$2)*(تواريخ&gt;=$P$3)*(تواريخ&lt;=$AD$3)*(4^8-ROW(حسوب)),ROWS(Z$9:Z677)),0))</f>
        <v>0</v>
      </c>
      <c r="AA677" s="81">
        <f>INDEX('1'!AB:AB,INDEX(4^8-LARGE((حسوب=$R$2)*(تواريخ&gt;=$P$3)*(تواريخ&lt;=$AD$3)*(4^8-ROW(حسوب)),ROWS(AA$9:AA677)),0))</f>
        <v>0</v>
      </c>
      <c r="AB677" s="81">
        <f>INDEX('1'!AC:AC,INDEX(4^8-LARGE((حسوب=$R$2)*(تواريخ&gt;=$P$3)*(تواريخ&lt;=$AD$3)*(4^8-ROW(حسوب)),ROWS(AB$9:AB677)),0))</f>
        <v>0</v>
      </c>
      <c r="AC677" s="81">
        <f>INDEX('1'!AD:AD,INDEX(4^8-LARGE((حسوب=$R$2)*(تواريخ&gt;=$P$3)*(تواريخ&lt;=$AD$3)*(4^8-ROW(حسوب)),ROWS(AC$9:AC677)),0))</f>
        <v>0</v>
      </c>
      <c r="AD677" s="81">
        <f>INDEX('1'!AE:AE,INDEX(4^8-LARGE((حسوب=$R$2)*(تواريخ&gt;=$P$3)*(تواريخ&lt;=$AD$3)*(4^8-ROW(حسوب)),ROWS(AD$9:AD677)),0))</f>
        <v>0</v>
      </c>
      <c r="AE677" s="57"/>
      <c r="AF677" s="57"/>
      <c r="AG677" s="58"/>
      <c r="AH677" s="58"/>
      <c r="AI677" s="58"/>
      <c r="AJ677" s="58"/>
      <c r="AK677" s="58"/>
      <c r="AL677" s="58"/>
      <c r="AM677" s="58"/>
      <c r="AN677" s="58"/>
      <c r="AO677" s="58"/>
      <c r="AP677" s="58"/>
      <c r="AQ677" s="57"/>
      <c r="AR677" s="57"/>
      <c r="AS677" s="80">
        <f>INDEX('1'!AY:AY,INDEX(4^8-LARGE((حسوب=$R$2)*(تواريخ&gt;=$P$3)*(تواريخ&lt;=$AD$3)*(4^8-ROW(حسوب)),ROWS(AS$9:AS677)),0))</f>
        <v>0</v>
      </c>
      <c r="AT677" s="80">
        <f>INDEX('1'!AX:AX,INDEX(4^8-LARGE((حسوب=$R$2)*(تواريخ&gt;=$P$3)*(تواريخ&lt;=$AD$3)*(4^8-ROW(حسوب)),ROWS(AT$9:AT677)),0))</f>
        <v>0</v>
      </c>
      <c r="AU677" s="80">
        <f>INDEX('1'!BA:BA,INDEX(4^8-LARGE((حسوب=$R$2)*(تواريخ&gt;=$P$3)*(تواريخ&lt;=$AD$3)*(4^8-ROW(حسوب)),ROWS(AU$9:AU677)),0))</f>
        <v>0</v>
      </c>
      <c r="AV677" s="80">
        <f>INDEX('1'!AZ:AZ,INDEX(4^8-LARGE((حسوب=$R$2)*(تواريخ&gt;=$P$3)*(تواريخ&lt;=$AD$3)*(4^8-ROW(حسوب)),ROWS(AV$9:AV677)),0))</f>
        <v>0</v>
      </c>
      <c r="AW677" s="79" t="str">
        <f t="shared" si="12"/>
        <v/>
      </c>
    </row>
    <row r="678" spans="6:49" ht="18">
      <c r="F678" s="83">
        <f>IF($G678="","",(INDEX('1'!A:A,INDEX(4^8-LARGE((حسوب=$R$2)*(تواريخ&gt;=$P$3)*(تواريخ&lt;=$AD$3)*(4^8-ROW(حسوب)),ROWS(F$9:F678)),0))))</f>
        <v>0</v>
      </c>
      <c r="G678" s="84">
        <f>INDEX('1'!AT:AT,INDEX(4^8-LARGE((حسوب=$R$2)*(تواريخ&gt;=$P$3)*(تواريخ&lt;=$AD$3)*(4^8-ROW(حسوب)),ROWS(G$9:G678)),0))</f>
        <v>0</v>
      </c>
      <c r="H678" s="84">
        <f>INDEX('1'!AV:AV,INDEX(4^8-LARGE((حسوب=$R$2)*(تواريخ&gt;=$P$3)*(تواريخ&lt;=$AD$3)*(4^8-ROW(حسوب)),ROWS(H$9:H678)),0))</f>
        <v>0</v>
      </c>
      <c r="I678" s="81">
        <f>INDEX('1'!J:J,INDEX(4^8-LARGE((حسوب=$R$2)*(تواريخ&gt;=$P$3)*(تواريخ&lt;=$AD$3)*(4^8-ROW(حسوب)),ROWS(I$9:I678)),0))</f>
        <v>0</v>
      </c>
      <c r="J678" s="81">
        <f>INDEX('1'!K:K,INDEX(4^8-LARGE((حسوب=$R$2)*(تواريخ&gt;=$P$3)*(تواريخ&lt;=$AD$3)*(4^8-ROW(حسوب)),ROWS(J$9:J678)),0))</f>
        <v>0</v>
      </c>
      <c r="K678" s="81">
        <f>INDEX('1'!L:L,INDEX(4^8-LARGE((حسوب=$R$2)*(تواريخ&gt;=$P$3)*(تواريخ&lt;=$AD$3)*(4^8-ROW(حسوب)),ROWS(K$9:K678)),0))</f>
        <v>0</v>
      </c>
      <c r="L678" s="81">
        <f>INDEX('1'!M:M,INDEX(4^8-LARGE((حسوب=$R$2)*(تواريخ&gt;=$P$3)*(تواريخ&lt;=$AD$3)*(4^8-ROW(حسوب)),ROWS(L$9:L678)),0))</f>
        <v>0</v>
      </c>
      <c r="M678" s="81">
        <f>INDEX('1'!N:N,INDEX(4^8-LARGE((حسوب=$R$2)*(تواريخ&gt;=$P$3)*(تواريخ&lt;=$AD$3)*(4^8-ROW(حسوب)),ROWS(M$9:M678)),0))</f>
        <v>0</v>
      </c>
      <c r="N678" s="81">
        <f>INDEX('1'!O:O,INDEX(4^8-LARGE((حسوب=$R$2)*(تواريخ&gt;=$P$3)*(تواريخ&lt;=$AD$3)*(4^8-ROW(حسوب)),ROWS(N$9:N678)),0))</f>
        <v>0</v>
      </c>
      <c r="O678" s="81">
        <f>INDEX('1'!P:P,INDEX(4^8-LARGE((حسوب=$R$2)*(تواريخ&gt;=$P$3)*(تواريخ&lt;=$AD$3)*(4^8-ROW(حسوب)),ROWS(O$9:O678)),0))</f>
        <v>0</v>
      </c>
      <c r="P678" s="81">
        <f>INDEX('1'!Q:Q,INDEX(4^8-LARGE((حسوب=$R$2)*(تواريخ&gt;=$P$3)*(تواريخ&lt;=$AD$3)*(4^8-ROW(حسوب)),ROWS(P$9:P678)),0))</f>
        <v>0</v>
      </c>
      <c r="Q678" s="81">
        <f>INDEX('1'!R:R,INDEX(4^8-LARGE((حسوب=$R$2)*(تواريخ&gt;=$P$3)*(تواريخ&lt;=$AD$3)*(4^8-ROW(حسوب)),ROWS(Q$9:Q678)),0))</f>
        <v>0</v>
      </c>
      <c r="R678" s="81">
        <f>INDEX('1'!S:S,INDEX(4^8-LARGE((حسوب=$R$2)*(تواريخ&gt;=$P$3)*(تواريخ&lt;=$AD$3)*(4^8-ROW(حسوب)),ROWS(R$9:R678)),0))</f>
        <v>0</v>
      </c>
      <c r="S678" s="81">
        <f>INDEX('1'!T:T,INDEX(4^8-LARGE((حسوب=$R$2)*(تواريخ&gt;=$P$3)*(تواريخ&lt;=$AD$3)*(4^8-ROW(حسوب)),ROWS(S$9:S678)),0))</f>
        <v>0</v>
      </c>
      <c r="T678" s="81">
        <f>INDEX('1'!U:U,INDEX(4^8-LARGE((حسوب=$R$2)*(تواريخ&gt;=$P$3)*(تواريخ&lt;=$AD$3)*(4^8-ROW(حسوب)),ROWS(T$9:T678)),0))</f>
        <v>0</v>
      </c>
      <c r="U678" s="81">
        <f>INDEX('1'!V:V,INDEX(4^8-LARGE((حسوب=$R$2)*(تواريخ&gt;=$P$3)*(تواريخ&lt;=$AD$3)*(4^8-ROW(حسوب)),ROWS(U$9:U678)),0))</f>
        <v>0</v>
      </c>
      <c r="V678" s="81">
        <f>INDEX('1'!W:W,INDEX(4^8-LARGE((حسوب=$R$2)*(تواريخ&gt;=$P$3)*(تواريخ&lt;=$AD$3)*(4^8-ROW(حسوب)),ROWS(V$9:V678)),0))</f>
        <v>0</v>
      </c>
      <c r="W678" s="81">
        <f>INDEX('1'!X:X,INDEX(4^8-LARGE((حسوب=$R$2)*(تواريخ&gt;=$P$3)*(تواريخ&lt;=$AD$3)*(4^8-ROW(حسوب)),ROWS(W$9:W678)),0))</f>
        <v>0</v>
      </c>
      <c r="X678" s="81">
        <f>INDEX('1'!Y:Y,INDEX(4^8-LARGE((حسوب=$R$2)*(تواريخ&gt;=$P$3)*(تواريخ&lt;=$AD$3)*(4^8-ROW(حسوب)),ROWS(X$9:X678)),0))</f>
        <v>0</v>
      </c>
      <c r="Y678" s="81">
        <f>INDEX('1'!Z:Z,INDEX(4^8-LARGE((حسوب=$R$2)*(تواريخ&gt;=$P$3)*(تواريخ&lt;=$AD$3)*(4^8-ROW(حسوب)),ROWS(Y$9:Y678)),0))</f>
        <v>0</v>
      </c>
      <c r="Z678" s="81">
        <f>INDEX('1'!AA:AA,INDEX(4^8-LARGE((حسوب=$R$2)*(تواريخ&gt;=$P$3)*(تواريخ&lt;=$AD$3)*(4^8-ROW(حسوب)),ROWS(Z$9:Z678)),0))</f>
        <v>0</v>
      </c>
      <c r="AA678" s="81">
        <f>INDEX('1'!AB:AB,INDEX(4^8-LARGE((حسوب=$R$2)*(تواريخ&gt;=$P$3)*(تواريخ&lt;=$AD$3)*(4^8-ROW(حسوب)),ROWS(AA$9:AA678)),0))</f>
        <v>0</v>
      </c>
      <c r="AB678" s="81">
        <f>INDEX('1'!AC:AC,INDEX(4^8-LARGE((حسوب=$R$2)*(تواريخ&gt;=$P$3)*(تواريخ&lt;=$AD$3)*(4^8-ROW(حسوب)),ROWS(AB$9:AB678)),0))</f>
        <v>0</v>
      </c>
      <c r="AC678" s="81">
        <f>INDEX('1'!AD:AD,INDEX(4^8-LARGE((حسوب=$R$2)*(تواريخ&gt;=$P$3)*(تواريخ&lt;=$AD$3)*(4^8-ROW(حسوب)),ROWS(AC$9:AC678)),0))</f>
        <v>0</v>
      </c>
      <c r="AD678" s="81">
        <f>INDEX('1'!AE:AE,INDEX(4^8-LARGE((حسوب=$R$2)*(تواريخ&gt;=$P$3)*(تواريخ&lt;=$AD$3)*(4^8-ROW(حسوب)),ROWS(AD$9:AD678)),0))</f>
        <v>0</v>
      </c>
      <c r="AE678" s="57"/>
      <c r="AF678" s="57"/>
      <c r="AG678" s="58"/>
      <c r="AH678" s="58"/>
      <c r="AI678" s="58"/>
      <c r="AJ678" s="58"/>
      <c r="AK678" s="58"/>
      <c r="AL678" s="58"/>
      <c r="AM678" s="58"/>
      <c r="AN678" s="58"/>
      <c r="AO678" s="58"/>
      <c r="AP678" s="58"/>
      <c r="AQ678" s="57"/>
      <c r="AR678" s="57"/>
      <c r="AS678" s="80">
        <f>INDEX('1'!AY:AY,INDEX(4^8-LARGE((حسوب=$R$2)*(تواريخ&gt;=$P$3)*(تواريخ&lt;=$AD$3)*(4^8-ROW(حسوب)),ROWS(AS$9:AS678)),0))</f>
        <v>0</v>
      </c>
      <c r="AT678" s="80">
        <f>INDEX('1'!AX:AX,INDEX(4^8-LARGE((حسوب=$R$2)*(تواريخ&gt;=$P$3)*(تواريخ&lt;=$AD$3)*(4^8-ROW(حسوب)),ROWS(AT$9:AT678)),0))</f>
        <v>0</v>
      </c>
      <c r="AU678" s="80">
        <f>INDEX('1'!BA:BA,INDEX(4^8-LARGE((حسوب=$R$2)*(تواريخ&gt;=$P$3)*(تواريخ&lt;=$AD$3)*(4^8-ROW(حسوب)),ROWS(AU$9:AU678)),0))</f>
        <v>0</v>
      </c>
      <c r="AV678" s="80">
        <f>INDEX('1'!AZ:AZ,INDEX(4^8-LARGE((حسوب=$R$2)*(تواريخ&gt;=$P$3)*(تواريخ&lt;=$AD$3)*(4^8-ROW(حسوب)),ROWS(AV$9:AV678)),0))</f>
        <v>0</v>
      </c>
      <c r="AW678" s="79" t="str">
        <f t="shared" si="12"/>
        <v/>
      </c>
    </row>
    <row r="679" spans="6:49" ht="18">
      <c r="F679" s="83">
        <f>IF($G679="","",(INDEX('1'!A:A,INDEX(4^8-LARGE((حسوب=$R$2)*(تواريخ&gt;=$P$3)*(تواريخ&lt;=$AD$3)*(4^8-ROW(حسوب)),ROWS(F$9:F679)),0))))</f>
        <v>0</v>
      </c>
      <c r="G679" s="84">
        <f>INDEX('1'!AT:AT,INDEX(4^8-LARGE((حسوب=$R$2)*(تواريخ&gt;=$P$3)*(تواريخ&lt;=$AD$3)*(4^8-ROW(حسوب)),ROWS(G$9:G679)),0))</f>
        <v>0</v>
      </c>
      <c r="H679" s="84">
        <f>INDEX('1'!AV:AV,INDEX(4^8-LARGE((حسوب=$R$2)*(تواريخ&gt;=$P$3)*(تواريخ&lt;=$AD$3)*(4^8-ROW(حسوب)),ROWS(H$9:H679)),0))</f>
        <v>0</v>
      </c>
      <c r="I679" s="81">
        <f>INDEX('1'!J:J,INDEX(4^8-LARGE((حسوب=$R$2)*(تواريخ&gt;=$P$3)*(تواريخ&lt;=$AD$3)*(4^8-ROW(حسوب)),ROWS(I$9:I679)),0))</f>
        <v>0</v>
      </c>
      <c r="J679" s="81">
        <f>INDEX('1'!K:K,INDEX(4^8-LARGE((حسوب=$R$2)*(تواريخ&gt;=$P$3)*(تواريخ&lt;=$AD$3)*(4^8-ROW(حسوب)),ROWS(J$9:J679)),0))</f>
        <v>0</v>
      </c>
      <c r="K679" s="81">
        <f>INDEX('1'!L:L,INDEX(4^8-LARGE((حسوب=$R$2)*(تواريخ&gt;=$P$3)*(تواريخ&lt;=$AD$3)*(4^8-ROW(حسوب)),ROWS(K$9:K679)),0))</f>
        <v>0</v>
      </c>
      <c r="L679" s="81">
        <f>INDEX('1'!M:M,INDEX(4^8-LARGE((حسوب=$R$2)*(تواريخ&gt;=$P$3)*(تواريخ&lt;=$AD$3)*(4^8-ROW(حسوب)),ROWS(L$9:L679)),0))</f>
        <v>0</v>
      </c>
      <c r="M679" s="81">
        <f>INDEX('1'!N:N,INDEX(4^8-LARGE((حسوب=$R$2)*(تواريخ&gt;=$P$3)*(تواريخ&lt;=$AD$3)*(4^8-ROW(حسوب)),ROWS(M$9:M679)),0))</f>
        <v>0</v>
      </c>
      <c r="N679" s="81">
        <f>INDEX('1'!O:O,INDEX(4^8-LARGE((حسوب=$R$2)*(تواريخ&gt;=$P$3)*(تواريخ&lt;=$AD$3)*(4^8-ROW(حسوب)),ROWS(N$9:N679)),0))</f>
        <v>0</v>
      </c>
      <c r="O679" s="81">
        <f>INDEX('1'!P:P,INDEX(4^8-LARGE((حسوب=$R$2)*(تواريخ&gt;=$P$3)*(تواريخ&lt;=$AD$3)*(4^8-ROW(حسوب)),ROWS(O$9:O679)),0))</f>
        <v>0</v>
      </c>
      <c r="P679" s="81">
        <f>INDEX('1'!Q:Q,INDEX(4^8-LARGE((حسوب=$R$2)*(تواريخ&gt;=$P$3)*(تواريخ&lt;=$AD$3)*(4^8-ROW(حسوب)),ROWS(P$9:P679)),0))</f>
        <v>0</v>
      </c>
      <c r="Q679" s="81">
        <f>INDEX('1'!R:R,INDEX(4^8-LARGE((حسوب=$R$2)*(تواريخ&gt;=$P$3)*(تواريخ&lt;=$AD$3)*(4^8-ROW(حسوب)),ROWS(Q$9:Q679)),0))</f>
        <v>0</v>
      </c>
      <c r="R679" s="81">
        <f>INDEX('1'!S:S,INDEX(4^8-LARGE((حسوب=$R$2)*(تواريخ&gt;=$P$3)*(تواريخ&lt;=$AD$3)*(4^8-ROW(حسوب)),ROWS(R$9:R679)),0))</f>
        <v>0</v>
      </c>
      <c r="S679" s="81">
        <f>INDEX('1'!T:T,INDEX(4^8-LARGE((حسوب=$R$2)*(تواريخ&gt;=$P$3)*(تواريخ&lt;=$AD$3)*(4^8-ROW(حسوب)),ROWS(S$9:S679)),0))</f>
        <v>0</v>
      </c>
      <c r="T679" s="81">
        <f>INDEX('1'!U:U,INDEX(4^8-LARGE((حسوب=$R$2)*(تواريخ&gt;=$P$3)*(تواريخ&lt;=$AD$3)*(4^8-ROW(حسوب)),ROWS(T$9:T679)),0))</f>
        <v>0</v>
      </c>
      <c r="U679" s="81">
        <f>INDEX('1'!V:V,INDEX(4^8-LARGE((حسوب=$R$2)*(تواريخ&gt;=$P$3)*(تواريخ&lt;=$AD$3)*(4^8-ROW(حسوب)),ROWS(U$9:U679)),0))</f>
        <v>0</v>
      </c>
      <c r="V679" s="81">
        <f>INDEX('1'!W:W,INDEX(4^8-LARGE((حسوب=$R$2)*(تواريخ&gt;=$P$3)*(تواريخ&lt;=$AD$3)*(4^8-ROW(حسوب)),ROWS(V$9:V679)),0))</f>
        <v>0</v>
      </c>
      <c r="W679" s="81">
        <f>INDEX('1'!X:X,INDEX(4^8-LARGE((حسوب=$R$2)*(تواريخ&gt;=$P$3)*(تواريخ&lt;=$AD$3)*(4^8-ROW(حسوب)),ROWS(W$9:W679)),0))</f>
        <v>0</v>
      </c>
      <c r="X679" s="81">
        <f>INDEX('1'!Y:Y,INDEX(4^8-LARGE((حسوب=$R$2)*(تواريخ&gt;=$P$3)*(تواريخ&lt;=$AD$3)*(4^8-ROW(حسوب)),ROWS(X$9:X679)),0))</f>
        <v>0</v>
      </c>
      <c r="Y679" s="81">
        <f>INDEX('1'!Z:Z,INDEX(4^8-LARGE((حسوب=$R$2)*(تواريخ&gt;=$P$3)*(تواريخ&lt;=$AD$3)*(4^8-ROW(حسوب)),ROWS(Y$9:Y679)),0))</f>
        <v>0</v>
      </c>
      <c r="Z679" s="81">
        <f>INDEX('1'!AA:AA,INDEX(4^8-LARGE((حسوب=$R$2)*(تواريخ&gt;=$P$3)*(تواريخ&lt;=$AD$3)*(4^8-ROW(حسوب)),ROWS(Z$9:Z679)),0))</f>
        <v>0</v>
      </c>
      <c r="AA679" s="81">
        <f>INDEX('1'!AB:AB,INDEX(4^8-LARGE((حسوب=$R$2)*(تواريخ&gt;=$P$3)*(تواريخ&lt;=$AD$3)*(4^8-ROW(حسوب)),ROWS(AA$9:AA679)),0))</f>
        <v>0</v>
      </c>
      <c r="AB679" s="81">
        <f>INDEX('1'!AC:AC,INDEX(4^8-LARGE((حسوب=$R$2)*(تواريخ&gt;=$P$3)*(تواريخ&lt;=$AD$3)*(4^8-ROW(حسوب)),ROWS(AB$9:AB679)),0))</f>
        <v>0</v>
      </c>
      <c r="AC679" s="81">
        <f>INDEX('1'!AD:AD,INDEX(4^8-LARGE((حسوب=$R$2)*(تواريخ&gt;=$P$3)*(تواريخ&lt;=$AD$3)*(4^8-ROW(حسوب)),ROWS(AC$9:AC679)),0))</f>
        <v>0</v>
      </c>
      <c r="AD679" s="81">
        <f>INDEX('1'!AE:AE,INDEX(4^8-LARGE((حسوب=$R$2)*(تواريخ&gt;=$P$3)*(تواريخ&lt;=$AD$3)*(4^8-ROW(حسوب)),ROWS(AD$9:AD679)),0))</f>
        <v>0</v>
      </c>
      <c r="AE679" s="57"/>
      <c r="AF679" s="57"/>
      <c r="AG679" s="58"/>
      <c r="AH679" s="58"/>
      <c r="AI679" s="58"/>
      <c r="AJ679" s="58"/>
      <c r="AK679" s="58"/>
      <c r="AL679" s="58"/>
      <c r="AM679" s="58"/>
      <c r="AN679" s="58"/>
      <c r="AO679" s="58"/>
      <c r="AP679" s="58"/>
      <c r="AQ679" s="57"/>
      <c r="AR679" s="57"/>
      <c r="AS679" s="80">
        <f>INDEX('1'!AY:AY,INDEX(4^8-LARGE((حسوب=$R$2)*(تواريخ&gt;=$P$3)*(تواريخ&lt;=$AD$3)*(4^8-ROW(حسوب)),ROWS(AS$9:AS679)),0))</f>
        <v>0</v>
      </c>
      <c r="AT679" s="80">
        <f>INDEX('1'!AX:AX,INDEX(4^8-LARGE((حسوب=$R$2)*(تواريخ&gt;=$P$3)*(تواريخ&lt;=$AD$3)*(4^8-ROW(حسوب)),ROWS(AT$9:AT679)),0))</f>
        <v>0</v>
      </c>
      <c r="AU679" s="80">
        <f>INDEX('1'!BA:BA,INDEX(4^8-LARGE((حسوب=$R$2)*(تواريخ&gt;=$P$3)*(تواريخ&lt;=$AD$3)*(4^8-ROW(حسوب)),ROWS(AU$9:AU679)),0))</f>
        <v>0</v>
      </c>
      <c r="AV679" s="80">
        <f>INDEX('1'!AZ:AZ,INDEX(4^8-LARGE((حسوب=$R$2)*(تواريخ&gt;=$P$3)*(تواريخ&lt;=$AD$3)*(4^8-ROW(حسوب)),ROWS(AV$9:AV679)),0))</f>
        <v>0</v>
      </c>
      <c r="AW679" s="79" t="str">
        <f t="shared" si="12"/>
        <v/>
      </c>
    </row>
    <row r="680" spans="6:49" ht="18">
      <c r="F680" s="83">
        <f>IF($G680="","",(INDEX('1'!A:A,INDEX(4^8-LARGE((حسوب=$R$2)*(تواريخ&gt;=$P$3)*(تواريخ&lt;=$AD$3)*(4^8-ROW(حسوب)),ROWS(F$9:F680)),0))))</f>
        <v>0</v>
      </c>
      <c r="G680" s="84">
        <f>INDEX('1'!AT:AT,INDEX(4^8-LARGE((حسوب=$R$2)*(تواريخ&gt;=$P$3)*(تواريخ&lt;=$AD$3)*(4^8-ROW(حسوب)),ROWS(G$9:G680)),0))</f>
        <v>0</v>
      </c>
      <c r="H680" s="84">
        <f>INDEX('1'!AV:AV,INDEX(4^8-LARGE((حسوب=$R$2)*(تواريخ&gt;=$P$3)*(تواريخ&lt;=$AD$3)*(4^8-ROW(حسوب)),ROWS(H$9:H680)),0))</f>
        <v>0</v>
      </c>
      <c r="I680" s="81">
        <f>INDEX('1'!J:J,INDEX(4^8-LARGE((حسوب=$R$2)*(تواريخ&gt;=$P$3)*(تواريخ&lt;=$AD$3)*(4^8-ROW(حسوب)),ROWS(I$9:I680)),0))</f>
        <v>0</v>
      </c>
      <c r="J680" s="81">
        <f>INDEX('1'!K:K,INDEX(4^8-LARGE((حسوب=$R$2)*(تواريخ&gt;=$P$3)*(تواريخ&lt;=$AD$3)*(4^8-ROW(حسوب)),ROWS(J$9:J680)),0))</f>
        <v>0</v>
      </c>
      <c r="K680" s="81">
        <f>INDEX('1'!L:L,INDEX(4^8-LARGE((حسوب=$R$2)*(تواريخ&gt;=$P$3)*(تواريخ&lt;=$AD$3)*(4^8-ROW(حسوب)),ROWS(K$9:K680)),0))</f>
        <v>0</v>
      </c>
      <c r="L680" s="81">
        <f>INDEX('1'!M:M,INDEX(4^8-LARGE((حسوب=$R$2)*(تواريخ&gt;=$P$3)*(تواريخ&lt;=$AD$3)*(4^8-ROW(حسوب)),ROWS(L$9:L680)),0))</f>
        <v>0</v>
      </c>
      <c r="M680" s="81">
        <f>INDEX('1'!N:N,INDEX(4^8-LARGE((حسوب=$R$2)*(تواريخ&gt;=$P$3)*(تواريخ&lt;=$AD$3)*(4^8-ROW(حسوب)),ROWS(M$9:M680)),0))</f>
        <v>0</v>
      </c>
      <c r="N680" s="81">
        <f>INDEX('1'!O:O,INDEX(4^8-LARGE((حسوب=$R$2)*(تواريخ&gt;=$P$3)*(تواريخ&lt;=$AD$3)*(4^8-ROW(حسوب)),ROWS(N$9:N680)),0))</f>
        <v>0</v>
      </c>
      <c r="O680" s="81">
        <f>INDEX('1'!P:P,INDEX(4^8-LARGE((حسوب=$R$2)*(تواريخ&gt;=$P$3)*(تواريخ&lt;=$AD$3)*(4^8-ROW(حسوب)),ROWS(O$9:O680)),0))</f>
        <v>0</v>
      </c>
      <c r="P680" s="81">
        <f>INDEX('1'!Q:Q,INDEX(4^8-LARGE((حسوب=$R$2)*(تواريخ&gt;=$P$3)*(تواريخ&lt;=$AD$3)*(4^8-ROW(حسوب)),ROWS(P$9:P680)),0))</f>
        <v>0</v>
      </c>
      <c r="Q680" s="81">
        <f>INDEX('1'!R:R,INDEX(4^8-LARGE((حسوب=$R$2)*(تواريخ&gt;=$P$3)*(تواريخ&lt;=$AD$3)*(4^8-ROW(حسوب)),ROWS(Q$9:Q680)),0))</f>
        <v>0</v>
      </c>
      <c r="R680" s="81">
        <f>INDEX('1'!S:S,INDEX(4^8-LARGE((حسوب=$R$2)*(تواريخ&gt;=$P$3)*(تواريخ&lt;=$AD$3)*(4^8-ROW(حسوب)),ROWS(R$9:R680)),0))</f>
        <v>0</v>
      </c>
      <c r="S680" s="81">
        <f>INDEX('1'!T:T,INDEX(4^8-LARGE((حسوب=$R$2)*(تواريخ&gt;=$P$3)*(تواريخ&lt;=$AD$3)*(4^8-ROW(حسوب)),ROWS(S$9:S680)),0))</f>
        <v>0</v>
      </c>
      <c r="T680" s="81">
        <f>INDEX('1'!U:U,INDEX(4^8-LARGE((حسوب=$R$2)*(تواريخ&gt;=$P$3)*(تواريخ&lt;=$AD$3)*(4^8-ROW(حسوب)),ROWS(T$9:T680)),0))</f>
        <v>0</v>
      </c>
      <c r="U680" s="81">
        <f>INDEX('1'!V:V,INDEX(4^8-LARGE((حسوب=$R$2)*(تواريخ&gt;=$P$3)*(تواريخ&lt;=$AD$3)*(4^8-ROW(حسوب)),ROWS(U$9:U680)),0))</f>
        <v>0</v>
      </c>
      <c r="V680" s="81">
        <f>INDEX('1'!W:W,INDEX(4^8-LARGE((حسوب=$R$2)*(تواريخ&gt;=$P$3)*(تواريخ&lt;=$AD$3)*(4^8-ROW(حسوب)),ROWS(V$9:V680)),0))</f>
        <v>0</v>
      </c>
      <c r="W680" s="81">
        <f>INDEX('1'!X:X,INDEX(4^8-LARGE((حسوب=$R$2)*(تواريخ&gt;=$P$3)*(تواريخ&lt;=$AD$3)*(4^8-ROW(حسوب)),ROWS(W$9:W680)),0))</f>
        <v>0</v>
      </c>
      <c r="X680" s="81">
        <f>INDEX('1'!Y:Y,INDEX(4^8-LARGE((حسوب=$R$2)*(تواريخ&gt;=$P$3)*(تواريخ&lt;=$AD$3)*(4^8-ROW(حسوب)),ROWS(X$9:X680)),0))</f>
        <v>0</v>
      </c>
      <c r="Y680" s="81">
        <f>INDEX('1'!Z:Z,INDEX(4^8-LARGE((حسوب=$R$2)*(تواريخ&gt;=$P$3)*(تواريخ&lt;=$AD$3)*(4^8-ROW(حسوب)),ROWS(Y$9:Y680)),0))</f>
        <v>0</v>
      </c>
      <c r="Z680" s="81">
        <f>INDEX('1'!AA:AA,INDEX(4^8-LARGE((حسوب=$R$2)*(تواريخ&gt;=$P$3)*(تواريخ&lt;=$AD$3)*(4^8-ROW(حسوب)),ROWS(Z$9:Z680)),0))</f>
        <v>0</v>
      </c>
      <c r="AA680" s="81">
        <f>INDEX('1'!AB:AB,INDEX(4^8-LARGE((حسوب=$R$2)*(تواريخ&gt;=$P$3)*(تواريخ&lt;=$AD$3)*(4^8-ROW(حسوب)),ROWS(AA$9:AA680)),0))</f>
        <v>0</v>
      </c>
      <c r="AB680" s="81">
        <f>INDEX('1'!AC:AC,INDEX(4^8-LARGE((حسوب=$R$2)*(تواريخ&gt;=$P$3)*(تواريخ&lt;=$AD$3)*(4^8-ROW(حسوب)),ROWS(AB$9:AB680)),0))</f>
        <v>0</v>
      </c>
      <c r="AC680" s="81">
        <f>INDEX('1'!AD:AD,INDEX(4^8-LARGE((حسوب=$R$2)*(تواريخ&gt;=$P$3)*(تواريخ&lt;=$AD$3)*(4^8-ROW(حسوب)),ROWS(AC$9:AC680)),0))</f>
        <v>0</v>
      </c>
      <c r="AD680" s="81">
        <f>INDEX('1'!AE:AE,INDEX(4^8-LARGE((حسوب=$R$2)*(تواريخ&gt;=$P$3)*(تواريخ&lt;=$AD$3)*(4^8-ROW(حسوب)),ROWS(AD$9:AD680)),0))</f>
        <v>0</v>
      </c>
      <c r="AE680" s="57"/>
      <c r="AF680" s="57"/>
      <c r="AG680" s="58"/>
      <c r="AH680" s="58"/>
      <c r="AI680" s="58"/>
      <c r="AJ680" s="58"/>
      <c r="AK680" s="58"/>
      <c r="AL680" s="58"/>
      <c r="AM680" s="58"/>
      <c r="AN680" s="58"/>
      <c r="AO680" s="58"/>
      <c r="AP680" s="58"/>
      <c r="AQ680" s="57"/>
      <c r="AR680" s="57"/>
      <c r="AS680" s="80">
        <f>INDEX('1'!AY:AY,INDEX(4^8-LARGE((حسوب=$R$2)*(تواريخ&gt;=$P$3)*(تواريخ&lt;=$AD$3)*(4^8-ROW(حسوب)),ROWS(AS$9:AS680)),0))</f>
        <v>0</v>
      </c>
      <c r="AT680" s="80">
        <f>INDEX('1'!AX:AX,INDEX(4^8-LARGE((حسوب=$R$2)*(تواريخ&gt;=$P$3)*(تواريخ&lt;=$AD$3)*(4^8-ROW(حسوب)),ROWS(AT$9:AT680)),0))</f>
        <v>0</v>
      </c>
      <c r="AU680" s="80">
        <f>INDEX('1'!BA:BA,INDEX(4^8-LARGE((حسوب=$R$2)*(تواريخ&gt;=$P$3)*(تواريخ&lt;=$AD$3)*(4^8-ROW(حسوب)),ROWS(AU$9:AU680)),0))</f>
        <v>0</v>
      </c>
      <c r="AV680" s="80">
        <f>INDEX('1'!AZ:AZ,INDEX(4^8-LARGE((حسوب=$R$2)*(تواريخ&gt;=$P$3)*(تواريخ&lt;=$AD$3)*(4^8-ROW(حسوب)),ROWS(AV$9:AV680)),0))</f>
        <v>0</v>
      </c>
      <c r="AW680" s="79" t="str">
        <f t="shared" si="12"/>
        <v/>
      </c>
    </row>
    <row r="681" spans="6:49" ht="18">
      <c r="F681" s="83">
        <f>IF($G681="","",(INDEX('1'!A:A,INDEX(4^8-LARGE((حسوب=$R$2)*(تواريخ&gt;=$P$3)*(تواريخ&lt;=$AD$3)*(4^8-ROW(حسوب)),ROWS(F$9:F681)),0))))</f>
        <v>0</v>
      </c>
      <c r="G681" s="84">
        <f>INDEX('1'!AT:AT,INDEX(4^8-LARGE((حسوب=$R$2)*(تواريخ&gt;=$P$3)*(تواريخ&lt;=$AD$3)*(4^8-ROW(حسوب)),ROWS(G$9:G681)),0))</f>
        <v>0</v>
      </c>
      <c r="H681" s="84">
        <f>INDEX('1'!AV:AV,INDEX(4^8-LARGE((حسوب=$R$2)*(تواريخ&gt;=$P$3)*(تواريخ&lt;=$AD$3)*(4^8-ROW(حسوب)),ROWS(H$9:H681)),0))</f>
        <v>0</v>
      </c>
      <c r="I681" s="81">
        <f>INDEX('1'!J:J,INDEX(4^8-LARGE((حسوب=$R$2)*(تواريخ&gt;=$P$3)*(تواريخ&lt;=$AD$3)*(4^8-ROW(حسوب)),ROWS(I$9:I681)),0))</f>
        <v>0</v>
      </c>
      <c r="J681" s="81">
        <f>INDEX('1'!K:K,INDEX(4^8-LARGE((حسوب=$R$2)*(تواريخ&gt;=$P$3)*(تواريخ&lt;=$AD$3)*(4^8-ROW(حسوب)),ROWS(J$9:J681)),0))</f>
        <v>0</v>
      </c>
      <c r="K681" s="81">
        <f>INDEX('1'!L:L,INDEX(4^8-LARGE((حسوب=$R$2)*(تواريخ&gt;=$P$3)*(تواريخ&lt;=$AD$3)*(4^8-ROW(حسوب)),ROWS(K$9:K681)),0))</f>
        <v>0</v>
      </c>
      <c r="L681" s="81">
        <f>INDEX('1'!M:M,INDEX(4^8-LARGE((حسوب=$R$2)*(تواريخ&gt;=$P$3)*(تواريخ&lt;=$AD$3)*(4^8-ROW(حسوب)),ROWS(L$9:L681)),0))</f>
        <v>0</v>
      </c>
      <c r="M681" s="81">
        <f>INDEX('1'!N:N,INDEX(4^8-LARGE((حسوب=$R$2)*(تواريخ&gt;=$P$3)*(تواريخ&lt;=$AD$3)*(4^8-ROW(حسوب)),ROWS(M$9:M681)),0))</f>
        <v>0</v>
      </c>
      <c r="N681" s="81">
        <f>INDEX('1'!O:O,INDEX(4^8-LARGE((حسوب=$R$2)*(تواريخ&gt;=$P$3)*(تواريخ&lt;=$AD$3)*(4^8-ROW(حسوب)),ROWS(N$9:N681)),0))</f>
        <v>0</v>
      </c>
      <c r="O681" s="81">
        <f>INDEX('1'!P:P,INDEX(4^8-LARGE((حسوب=$R$2)*(تواريخ&gt;=$P$3)*(تواريخ&lt;=$AD$3)*(4^8-ROW(حسوب)),ROWS(O$9:O681)),0))</f>
        <v>0</v>
      </c>
      <c r="P681" s="81">
        <f>INDEX('1'!Q:Q,INDEX(4^8-LARGE((حسوب=$R$2)*(تواريخ&gt;=$P$3)*(تواريخ&lt;=$AD$3)*(4^8-ROW(حسوب)),ROWS(P$9:P681)),0))</f>
        <v>0</v>
      </c>
      <c r="Q681" s="81">
        <f>INDEX('1'!R:R,INDEX(4^8-LARGE((حسوب=$R$2)*(تواريخ&gt;=$P$3)*(تواريخ&lt;=$AD$3)*(4^8-ROW(حسوب)),ROWS(Q$9:Q681)),0))</f>
        <v>0</v>
      </c>
      <c r="R681" s="81">
        <f>INDEX('1'!S:S,INDEX(4^8-LARGE((حسوب=$R$2)*(تواريخ&gt;=$P$3)*(تواريخ&lt;=$AD$3)*(4^8-ROW(حسوب)),ROWS(R$9:R681)),0))</f>
        <v>0</v>
      </c>
      <c r="S681" s="81">
        <f>INDEX('1'!T:T,INDEX(4^8-LARGE((حسوب=$R$2)*(تواريخ&gt;=$P$3)*(تواريخ&lt;=$AD$3)*(4^8-ROW(حسوب)),ROWS(S$9:S681)),0))</f>
        <v>0</v>
      </c>
      <c r="T681" s="81">
        <f>INDEX('1'!U:U,INDEX(4^8-LARGE((حسوب=$R$2)*(تواريخ&gt;=$P$3)*(تواريخ&lt;=$AD$3)*(4^8-ROW(حسوب)),ROWS(T$9:T681)),0))</f>
        <v>0</v>
      </c>
      <c r="U681" s="81">
        <f>INDEX('1'!V:V,INDEX(4^8-LARGE((حسوب=$R$2)*(تواريخ&gt;=$P$3)*(تواريخ&lt;=$AD$3)*(4^8-ROW(حسوب)),ROWS(U$9:U681)),0))</f>
        <v>0</v>
      </c>
      <c r="V681" s="81">
        <f>INDEX('1'!W:W,INDEX(4^8-LARGE((حسوب=$R$2)*(تواريخ&gt;=$P$3)*(تواريخ&lt;=$AD$3)*(4^8-ROW(حسوب)),ROWS(V$9:V681)),0))</f>
        <v>0</v>
      </c>
      <c r="W681" s="81">
        <f>INDEX('1'!X:X,INDEX(4^8-LARGE((حسوب=$R$2)*(تواريخ&gt;=$P$3)*(تواريخ&lt;=$AD$3)*(4^8-ROW(حسوب)),ROWS(W$9:W681)),0))</f>
        <v>0</v>
      </c>
      <c r="X681" s="81">
        <f>INDEX('1'!Y:Y,INDEX(4^8-LARGE((حسوب=$R$2)*(تواريخ&gt;=$P$3)*(تواريخ&lt;=$AD$3)*(4^8-ROW(حسوب)),ROWS(X$9:X681)),0))</f>
        <v>0</v>
      </c>
      <c r="Y681" s="81">
        <f>INDEX('1'!Z:Z,INDEX(4^8-LARGE((حسوب=$R$2)*(تواريخ&gt;=$P$3)*(تواريخ&lt;=$AD$3)*(4^8-ROW(حسوب)),ROWS(Y$9:Y681)),0))</f>
        <v>0</v>
      </c>
      <c r="Z681" s="81">
        <f>INDEX('1'!AA:AA,INDEX(4^8-LARGE((حسوب=$R$2)*(تواريخ&gt;=$P$3)*(تواريخ&lt;=$AD$3)*(4^8-ROW(حسوب)),ROWS(Z$9:Z681)),0))</f>
        <v>0</v>
      </c>
      <c r="AA681" s="81">
        <f>INDEX('1'!AB:AB,INDEX(4^8-LARGE((حسوب=$R$2)*(تواريخ&gt;=$P$3)*(تواريخ&lt;=$AD$3)*(4^8-ROW(حسوب)),ROWS(AA$9:AA681)),0))</f>
        <v>0</v>
      </c>
      <c r="AB681" s="81">
        <f>INDEX('1'!AC:AC,INDEX(4^8-LARGE((حسوب=$R$2)*(تواريخ&gt;=$P$3)*(تواريخ&lt;=$AD$3)*(4^8-ROW(حسوب)),ROWS(AB$9:AB681)),0))</f>
        <v>0</v>
      </c>
      <c r="AC681" s="81">
        <f>INDEX('1'!AD:AD,INDEX(4^8-LARGE((حسوب=$R$2)*(تواريخ&gt;=$P$3)*(تواريخ&lt;=$AD$3)*(4^8-ROW(حسوب)),ROWS(AC$9:AC681)),0))</f>
        <v>0</v>
      </c>
      <c r="AD681" s="81">
        <f>INDEX('1'!AE:AE,INDEX(4^8-LARGE((حسوب=$R$2)*(تواريخ&gt;=$P$3)*(تواريخ&lt;=$AD$3)*(4^8-ROW(حسوب)),ROWS(AD$9:AD681)),0))</f>
        <v>0</v>
      </c>
      <c r="AE681" s="57"/>
      <c r="AF681" s="57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7"/>
      <c r="AR681" s="57"/>
      <c r="AS681" s="80">
        <f>INDEX('1'!AY:AY,INDEX(4^8-LARGE((حسوب=$R$2)*(تواريخ&gt;=$P$3)*(تواريخ&lt;=$AD$3)*(4^8-ROW(حسوب)),ROWS(AS$9:AS681)),0))</f>
        <v>0</v>
      </c>
      <c r="AT681" s="80">
        <f>INDEX('1'!AX:AX,INDEX(4^8-LARGE((حسوب=$R$2)*(تواريخ&gt;=$P$3)*(تواريخ&lt;=$AD$3)*(4^8-ROW(حسوب)),ROWS(AT$9:AT681)),0))</f>
        <v>0</v>
      </c>
      <c r="AU681" s="80">
        <f>INDEX('1'!BA:BA,INDEX(4^8-LARGE((حسوب=$R$2)*(تواريخ&gt;=$P$3)*(تواريخ&lt;=$AD$3)*(4^8-ROW(حسوب)),ROWS(AU$9:AU681)),0))</f>
        <v>0</v>
      </c>
      <c r="AV681" s="80">
        <f>INDEX('1'!AZ:AZ,INDEX(4^8-LARGE((حسوب=$R$2)*(تواريخ&gt;=$P$3)*(تواريخ&lt;=$AD$3)*(4^8-ROW(حسوب)),ROWS(AV$9:AV681)),0))</f>
        <v>0</v>
      </c>
      <c r="AW681" s="79" t="str">
        <f t="shared" si="12"/>
        <v/>
      </c>
    </row>
    <row r="682" spans="6:49" ht="18">
      <c r="F682" s="83">
        <f>IF($G682="","",(INDEX('1'!A:A,INDEX(4^8-LARGE((حسوب=$R$2)*(تواريخ&gt;=$P$3)*(تواريخ&lt;=$AD$3)*(4^8-ROW(حسوب)),ROWS(F$9:F682)),0))))</f>
        <v>0</v>
      </c>
      <c r="G682" s="84">
        <f>INDEX('1'!AT:AT,INDEX(4^8-LARGE((حسوب=$R$2)*(تواريخ&gt;=$P$3)*(تواريخ&lt;=$AD$3)*(4^8-ROW(حسوب)),ROWS(G$9:G682)),0))</f>
        <v>0</v>
      </c>
      <c r="H682" s="84">
        <f>INDEX('1'!AV:AV,INDEX(4^8-LARGE((حسوب=$R$2)*(تواريخ&gt;=$P$3)*(تواريخ&lt;=$AD$3)*(4^8-ROW(حسوب)),ROWS(H$9:H682)),0))</f>
        <v>0</v>
      </c>
      <c r="I682" s="81">
        <f>INDEX('1'!J:J,INDEX(4^8-LARGE((حسوب=$R$2)*(تواريخ&gt;=$P$3)*(تواريخ&lt;=$AD$3)*(4^8-ROW(حسوب)),ROWS(I$9:I682)),0))</f>
        <v>0</v>
      </c>
      <c r="J682" s="81">
        <f>INDEX('1'!K:K,INDEX(4^8-LARGE((حسوب=$R$2)*(تواريخ&gt;=$P$3)*(تواريخ&lt;=$AD$3)*(4^8-ROW(حسوب)),ROWS(J$9:J682)),0))</f>
        <v>0</v>
      </c>
      <c r="K682" s="81">
        <f>INDEX('1'!L:L,INDEX(4^8-LARGE((حسوب=$R$2)*(تواريخ&gt;=$P$3)*(تواريخ&lt;=$AD$3)*(4^8-ROW(حسوب)),ROWS(K$9:K682)),0))</f>
        <v>0</v>
      </c>
      <c r="L682" s="81">
        <f>INDEX('1'!M:M,INDEX(4^8-LARGE((حسوب=$R$2)*(تواريخ&gt;=$P$3)*(تواريخ&lt;=$AD$3)*(4^8-ROW(حسوب)),ROWS(L$9:L682)),0))</f>
        <v>0</v>
      </c>
      <c r="M682" s="81">
        <f>INDEX('1'!N:N,INDEX(4^8-LARGE((حسوب=$R$2)*(تواريخ&gt;=$P$3)*(تواريخ&lt;=$AD$3)*(4^8-ROW(حسوب)),ROWS(M$9:M682)),0))</f>
        <v>0</v>
      </c>
      <c r="N682" s="81">
        <f>INDEX('1'!O:O,INDEX(4^8-LARGE((حسوب=$R$2)*(تواريخ&gt;=$P$3)*(تواريخ&lt;=$AD$3)*(4^8-ROW(حسوب)),ROWS(N$9:N682)),0))</f>
        <v>0</v>
      </c>
      <c r="O682" s="81">
        <f>INDEX('1'!P:P,INDEX(4^8-LARGE((حسوب=$R$2)*(تواريخ&gt;=$P$3)*(تواريخ&lt;=$AD$3)*(4^8-ROW(حسوب)),ROWS(O$9:O682)),0))</f>
        <v>0</v>
      </c>
      <c r="P682" s="81">
        <f>INDEX('1'!Q:Q,INDEX(4^8-LARGE((حسوب=$R$2)*(تواريخ&gt;=$P$3)*(تواريخ&lt;=$AD$3)*(4^8-ROW(حسوب)),ROWS(P$9:P682)),0))</f>
        <v>0</v>
      </c>
      <c r="Q682" s="81">
        <f>INDEX('1'!R:R,INDEX(4^8-LARGE((حسوب=$R$2)*(تواريخ&gt;=$P$3)*(تواريخ&lt;=$AD$3)*(4^8-ROW(حسوب)),ROWS(Q$9:Q682)),0))</f>
        <v>0</v>
      </c>
      <c r="R682" s="81">
        <f>INDEX('1'!S:S,INDEX(4^8-LARGE((حسوب=$R$2)*(تواريخ&gt;=$P$3)*(تواريخ&lt;=$AD$3)*(4^8-ROW(حسوب)),ROWS(R$9:R682)),0))</f>
        <v>0</v>
      </c>
      <c r="S682" s="81">
        <f>INDEX('1'!T:T,INDEX(4^8-LARGE((حسوب=$R$2)*(تواريخ&gt;=$P$3)*(تواريخ&lt;=$AD$3)*(4^8-ROW(حسوب)),ROWS(S$9:S682)),0))</f>
        <v>0</v>
      </c>
      <c r="T682" s="81">
        <f>INDEX('1'!U:U,INDEX(4^8-LARGE((حسوب=$R$2)*(تواريخ&gt;=$P$3)*(تواريخ&lt;=$AD$3)*(4^8-ROW(حسوب)),ROWS(T$9:T682)),0))</f>
        <v>0</v>
      </c>
      <c r="U682" s="81">
        <f>INDEX('1'!V:V,INDEX(4^8-LARGE((حسوب=$R$2)*(تواريخ&gt;=$P$3)*(تواريخ&lt;=$AD$3)*(4^8-ROW(حسوب)),ROWS(U$9:U682)),0))</f>
        <v>0</v>
      </c>
      <c r="V682" s="81">
        <f>INDEX('1'!W:W,INDEX(4^8-LARGE((حسوب=$R$2)*(تواريخ&gt;=$P$3)*(تواريخ&lt;=$AD$3)*(4^8-ROW(حسوب)),ROWS(V$9:V682)),0))</f>
        <v>0</v>
      </c>
      <c r="W682" s="81">
        <f>INDEX('1'!X:X,INDEX(4^8-LARGE((حسوب=$R$2)*(تواريخ&gt;=$P$3)*(تواريخ&lt;=$AD$3)*(4^8-ROW(حسوب)),ROWS(W$9:W682)),0))</f>
        <v>0</v>
      </c>
      <c r="X682" s="81">
        <f>INDEX('1'!Y:Y,INDEX(4^8-LARGE((حسوب=$R$2)*(تواريخ&gt;=$P$3)*(تواريخ&lt;=$AD$3)*(4^8-ROW(حسوب)),ROWS(X$9:X682)),0))</f>
        <v>0</v>
      </c>
      <c r="Y682" s="81">
        <f>INDEX('1'!Z:Z,INDEX(4^8-LARGE((حسوب=$R$2)*(تواريخ&gt;=$P$3)*(تواريخ&lt;=$AD$3)*(4^8-ROW(حسوب)),ROWS(Y$9:Y682)),0))</f>
        <v>0</v>
      </c>
      <c r="Z682" s="81">
        <f>INDEX('1'!AA:AA,INDEX(4^8-LARGE((حسوب=$R$2)*(تواريخ&gt;=$P$3)*(تواريخ&lt;=$AD$3)*(4^8-ROW(حسوب)),ROWS(Z$9:Z682)),0))</f>
        <v>0</v>
      </c>
      <c r="AA682" s="81">
        <f>INDEX('1'!AB:AB,INDEX(4^8-LARGE((حسوب=$R$2)*(تواريخ&gt;=$P$3)*(تواريخ&lt;=$AD$3)*(4^8-ROW(حسوب)),ROWS(AA$9:AA682)),0))</f>
        <v>0</v>
      </c>
      <c r="AB682" s="81">
        <f>INDEX('1'!AC:AC,INDEX(4^8-LARGE((حسوب=$R$2)*(تواريخ&gt;=$P$3)*(تواريخ&lt;=$AD$3)*(4^8-ROW(حسوب)),ROWS(AB$9:AB682)),0))</f>
        <v>0</v>
      </c>
      <c r="AC682" s="81">
        <f>INDEX('1'!AD:AD,INDEX(4^8-LARGE((حسوب=$R$2)*(تواريخ&gt;=$P$3)*(تواريخ&lt;=$AD$3)*(4^8-ROW(حسوب)),ROWS(AC$9:AC682)),0))</f>
        <v>0</v>
      </c>
      <c r="AD682" s="81">
        <f>INDEX('1'!AE:AE,INDEX(4^8-LARGE((حسوب=$R$2)*(تواريخ&gt;=$P$3)*(تواريخ&lt;=$AD$3)*(4^8-ROW(حسوب)),ROWS(AD$9:AD682)),0))</f>
        <v>0</v>
      </c>
      <c r="AE682" s="57"/>
      <c r="AF682" s="57"/>
      <c r="AG682" s="58"/>
      <c r="AH682" s="58"/>
      <c r="AI682" s="58"/>
      <c r="AJ682" s="58"/>
      <c r="AK682" s="58"/>
      <c r="AL682" s="58"/>
      <c r="AM682" s="58"/>
      <c r="AN682" s="58"/>
      <c r="AO682" s="58"/>
      <c r="AP682" s="58"/>
      <c r="AQ682" s="57"/>
      <c r="AR682" s="57"/>
      <c r="AS682" s="80">
        <f>INDEX('1'!AY:AY,INDEX(4^8-LARGE((حسوب=$R$2)*(تواريخ&gt;=$P$3)*(تواريخ&lt;=$AD$3)*(4^8-ROW(حسوب)),ROWS(AS$9:AS682)),0))</f>
        <v>0</v>
      </c>
      <c r="AT682" s="80">
        <f>INDEX('1'!AX:AX,INDEX(4^8-LARGE((حسوب=$R$2)*(تواريخ&gt;=$P$3)*(تواريخ&lt;=$AD$3)*(4^8-ROW(حسوب)),ROWS(AT$9:AT682)),0))</f>
        <v>0</v>
      </c>
      <c r="AU682" s="80">
        <f>INDEX('1'!BA:BA,INDEX(4^8-LARGE((حسوب=$R$2)*(تواريخ&gt;=$P$3)*(تواريخ&lt;=$AD$3)*(4^8-ROW(حسوب)),ROWS(AU$9:AU682)),0))</f>
        <v>0</v>
      </c>
      <c r="AV682" s="80">
        <f>INDEX('1'!AZ:AZ,INDEX(4^8-LARGE((حسوب=$R$2)*(تواريخ&gt;=$P$3)*(تواريخ&lt;=$AD$3)*(4^8-ROW(حسوب)),ROWS(AV$9:AV682)),0))</f>
        <v>0</v>
      </c>
      <c r="AW682" s="79" t="str">
        <f t="shared" si="12"/>
        <v/>
      </c>
    </row>
    <row r="683" spans="6:49" ht="18">
      <c r="F683" s="83">
        <f>IF($G683="","",(INDEX('1'!A:A,INDEX(4^8-LARGE((حسوب=$R$2)*(تواريخ&gt;=$P$3)*(تواريخ&lt;=$AD$3)*(4^8-ROW(حسوب)),ROWS(F$9:F683)),0))))</f>
        <v>0</v>
      </c>
      <c r="G683" s="84">
        <f>INDEX('1'!AT:AT,INDEX(4^8-LARGE((حسوب=$R$2)*(تواريخ&gt;=$P$3)*(تواريخ&lt;=$AD$3)*(4^8-ROW(حسوب)),ROWS(G$9:G683)),0))</f>
        <v>0</v>
      </c>
      <c r="H683" s="84">
        <f>INDEX('1'!AV:AV,INDEX(4^8-LARGE((حسوب=$R$2)*(تواريخ&gt;=$P$3)*(تواريخ&lt;=$AD$3)*(4^8-ROW(حسوب)),ROWS(H$9:H683)),0))</f>
        <v>0</v>
      </c>
      <c r="I683" s="81">
        <f>INDEX('1'!J:J,INDEX(4^8-LARGE((حسوب=$R$2)*(تواريخ&gt;=$P$3)*(تواريخ&lt;=$AD$3)*(4^8-ROW(حسوب)),ROWS(I$9:I683)),0))</f>
        <v>0</v>
      </c>
      <c r="J683" s="81">
        <f>INDEX('1'!K:K,INDEX(4^8-LARGE((حسوب=$R$2)*(تواريخ&gt;=$P$3)*(تواريخ&lt;=$AD$3)*(4^8-ROW(حسوب)),ROWS(J$9:J683)),0))</f>
        <v>0</v>
      </c>
      <c r="K683" s="81">
        <f>INDEX('1'!L:L,INDEX(4^8-LARGE((حسوب=$R$2)*(تواريخ&gt;=$P$3)*(تواريخ&lt;=$AD$3)*(4^8-ROW(حسوب)),ROWS(K$9:K683)),0))</f>
        <v>0</v>
      </c>
      <c r="L683" s="81">
        <f>INDEX('1'!M:M,INDEX(4^8-LARGE((حسوب=$R$2)*(تواريخ&gt;=$P$3)*(تواريخ&lt;=$AD$3)*(4^8-ROW(حسوب)),ROWS(L$9:L683)),0))</f>
        <v>0</v>
      </c>
      <c r="M683" s="81">
        <f>INDEX('1'!N:N,INDEX(4^8-LARGE((حسوب=$R$2)*(تواريخ&gt;=$P$3)*(تواريخ&lt;=$AD$3)*(4^8-ROW(حسوب)),ROWS(M$9:M683)),0))</f>
        <v>0</v>
      </c>
      <c r="N683" s="81">
        <f>INDEX('1'!O:O,INDEX(4^8-LARGE((حسوب=$R$2)*(تواريخ&gt;=$P$3)*(تواريخ&lt;=$AD$3)*(4^8-ROW(حسوب)),ROWS(N$9:N683)),0))</f>
        <v>0</v>
      </c>
      <c r="O683" s="81">
        <f>INDEX('1'!P:P,INDEX(4^8-LARGE((حسوب=$R$2)*(تواريخ&gt;=$P$3)*(تواريخ&lt;=$AD$3)*(4^8-ROW(حسوب)),ROWS(O$9:O683)),0))</f>
        <v>0</v>
      </c>
      <c r="P683" s="81">
        <f>INDEX('1'!Q:Q,INDEX(4^8-LARGE((حسوب=$R$2)*(تواريخ&gt;=$P$3)*(تواريخ&lt;=$AD$3)*(4^8-ROW(حسوب)),ROWS(P$9:P683)),0))</f>
        <v>0</v>
      </c>
      <c r="Q683" s="81">
        <f>INDEX('1'!R:R,INDEX(4^8-LARGE((حسوب=$R$2)*(تواريخ&gt;=$P$3)*(تواريخ&lt;=$AD$3)*(4^8-ROW(حسوب)),ROWS(Q$9:Q683)),0))</f>
        <v>0</v>
      </c>
      <c r="R683" s="81">
        <f>INDEX('1'!S:S,INDEX(4^8-LARGE((حسوب=$R$2)*(تواريخ&gt;=$P$3)*(تواريخ&lt;=$AD$3)*(4^8-ROW(حسوب)),ROWS(R$9:R683)),0))</f>
        <v>0</v>
      </c>
      <c r="S683" s="81">
        <f>INDEX('1'!T:T,INDEX(4^8-LARGE((حسوب=$R$2)*(تواريخ&gt;=$P$3)*(تواريخ&lt;=$AD$3)*(4^8-ROW(حسوب)),ROWS(S$9:S683)),0))</f>
        <v>0</v>
      </c>
      <c r="T683" s="81">
        <f>INDEX('1'!U:U,INDEX(4^8-LARGE((حسوب=$R$2)*(تواريخ&gt;=$P$3)*(تواريخ&lt;=$AD$3)*(4^8-ROW(حسوب)),ROWS(T$9:T683)),0))</f>
        <v>0</v>
      </c>
      <c r="U683" s="81">
        <f>INDEX('1'!V:V,INDEX(4^8-LARGE((حسوب=$R$2)*(تواريخ&gt;=$P$3)*(تواريخ&lt;=$AD$3)*(4^8-ROW(حسوب)),ROWS(U$9:U683)),0))</f>
        <v>0</v>
      </c>
      <c r="V683" s="81">
        <f>INDEX('1'!W:W,INDEX(4^8-LARGE((حسوب=$R$2)*(تواريخ&gt;=$P$3)*(تواريخ&lt;=$AD$3)*(4^8-ROW(حسوب)),ROWS(V$9:V683)),0))</f>
        <v>0</v>
      </c>
      <c r="W683" s="81">
        <f>INDEX('1'!X:X,INDEX(4^8-LARGE((حسوب=$R$2)*(تواريخ&gt;=$P$3)*(تواريخ&lt;=$AD$3)*(4^8-ROW(حسوب)),ROWS(W$9:W683)),0))</f>
        <v>0</v>
      </c>
      <c r="X683" s="81">
        <f>INDEX('1'!Y:Y,INDEX(4^8-LARGE((حسوب=$R$2)*(تواريخ&gt;=$P$3)*(تواريخ&lt;=$AD$3)*(4^8-ROW(حسوب)),ROWS(X$9:X683)),0))</f>
        <v>0</v>
      </c>
      <c r="Y683" s="81">
        <f>INDEX('1'!Z:Z,INDEX(4^8-LARGE((حسوب=$R$2)*(تواريخ&gt;=$P$3)*(تواريخ&lt;=$AD$3)*(4^8-ROW(حسوب)),ROWS(Y$9:Y683)),0))</f>
        <v>0</v>
      </c>
      <c r="Z683" s="81">
        <f>INDEX('1'!AA:AA,INDEX(4^8-LARGE((حسوب=$R$2)*(تواريخ&gt;=$P$3)*(تواريخ&lt;=$AD$3)*(4^8-ROW(حسوب)),ROWS(Z$9:Z683)),0))</f>
        <v>0</v>
      </c>
      <c r="AA683" s="81">
        <f>INDEX('1'!AB:AB,INDEX(4^8-LARGE((حسوب=$R$2)*(تواريخ&gt;=$P$3)*(تواريخ&lt;=$AD$3)*(4^8-ROW(حسوب)),ROWS(AA$9:AA683)),0))</f>
        <v>0</v>
      </c>
      <c r="AB683" s="81">
        <f>INDEX('1'!AC:AC,INDEX(4^8-LARGE((حسوب=$R$2)*(تواريخ&gt;=$P$3)*(تواريخ&lt;=$AD$3)*(4^8-ROW(حسوب)),ROWS(AB$9:AB683)),0))</f>
        <v>0</v>
      </c>
      <c r="AC683" s="81">
        <f>INDEX('1'!AD:AD,INDEX(4^8-LARGE((حسوب=$R$2)*(تواريخ&gt;=$P$3)*(تواريخ&lt;=$AD$3)*(4^8-ROW(حسوب)),ROWS(AC$9:AC683)),0))</f>
        <v>0</v>
      </c>
      <c r="AD683" s="81">
        <f>INDEX('1'!AE:AE,INDEX(4^8-LARGE((حسوب=$R$2)*(تواريخ&gt;=$P$3)*(تواريخ&lt;=$AD$3)*(4^8-ROW(حسوب)),ROWS(AD$9:AD683)),0))</f>
        <v>0</v>
      </c>
      <c r="AE683" s="57"/>
      <c r="AF683" s="57"/>
      <c r="AG683" s="58"/>
      <c r="AH683" s="58"/>
      <c r="AI683" s="58"/>
      <c r="AJ683" s="58"/>
      <c r="AK683" s="58"/>
      <c r="AL683" s="58"/>
      <c r="AM683" s="58"/>
      <c r="AN683" s="58"/>
      <c r="AO683" s="58"/>
      <c r="AP683" s="58"/>
      <c r="AQ683" s="57"/>
      <c r="AR683" s="57"/>
      <c r="AS683" s="80">
        <f>INDEX('1'!AY:AY,INDEX(4^8-LARGE((حسوب=$R$2)*(تواريخ&gt;=$P$3)*(تواريخ&lt;=$AD$3)*(4^8-ROW(حسوب)),ROWS(AS$9:AS683)),0))</f>
        <v>0</v>
      </c>
      <c r="AT683" s="80">
        <f>INDEX('1'!AX:AX,INDEX(4^8-LARGE((حسوب=$R$2)*(تواريخ&gt;=$P$3)*(تواريخ&lt;=$AD$3)*(4^8-ROW(حسوب)),ROWS(AT$9:AT683)),0))</f>
        <v>0</v>
      </c>
      <c r="AU683" s="80">
        <f>INDEX('1'!BA:BA,INDEX(4^8-LARGE((حسوب=$R$2)*(تواريخ&gt;=$P$3)*(تواريخ&lt;=$AD$3)*(4^8-ROW(حسوب)),ROWS(AU$9:AU683)),0))</f>
        <v>0</v>
      </c>
      <c r="AV683" s="80">
        <f>INDEX('1'!AZ:AZ,INDEX(4^8-LARGE((حسوب=$R$2)*(تواريخ&gt;=$P$3)*(تواريخ&lt;=$AD$3)*(4^8-ROW(حسوب)),ROWS(AV$9:AV683)),0))</f>
        <v>0</v>
      </c>
      <c r="AW683" s="79" t="str">
        <f t="shared" ref="AW683:AW700" si="13">IF(AND(AS683=0,AT683=0,AU683=0,AV683=0),"",AW682+AS683+AT683-AU683-AV683)</f>
        <v/>
      </c>
    </row>
    <row r="684" spans="6:49" ht="18">
      <c r="F684" s="83">
        <f>IF($G684="","",(INDEX('1'!A:A,INDEX(4^8-LARGE((حسوب=$R$2)*(تواريخ&gt;=$P$3)*(تواريخ&lt;=$AD$3)*(4^8-ROW(حسوب)),ROWS(F$9:F684)),0))))</f>
        <v>0</v>
      </c>
      <c r="G684" s="84">
        <f>INDEX('1'!AT:AT,INDEX(4^8-LARGE((حسوب=$R$2)*(تواريخ&gt;=$P$3)*(تواريخ&lt;=$AD$3)*(4^8-ROW(حسوب)),ROWS(G$9:G684)),0))</f>
        <v>0</v>
      </c>
      <c r="H684" s="84">
        <f>INDEX('1'!AV:AV,INDEX(4^8-LARGE((حسوب=$R$2)*(تواريخ&gt;=$P$3)*(تواريخ&lt;=$AD$3)*(4^8-ROW(حسوب)),ROWS(H$9:H684)),0))</f>
        <v>0</v>
      </c>
      <c r="I684" s="81">
        <f>INDEX('1'!J:J,INDEX(4^8-LARGE((حسوب=$R$2)*(تواريخ&gt;=$P$3)*(تواريخ&lt;=$AD$3)*(4^8-ROW(حسوب)),ROWS(I$9:I684)),0))</f>
        <v>0</v>
      </c>
      <c r="J684" s="81">
        <f>INDEX('1'!K:K,INDEX(4^8-LARGE((حسوب=$R$2)*(تواريخ&gt;=$P$3)*(تواريخ&lt;=$AD$3)*(4^8-ROW(حسوب)),ROWS(J$9:J684)),0))</f>
        <v>0</v>
      </c>
      <c r="K684" s="81">
        <f>INDEX('1'!L:L,INDEX(4^8-LARGE((حسوب=$R$2)*(تواريخ&gt;=$P$3)*(تواريخ&lt;=$AD$3)*(4^8-ROW(حسوب)),ROWS(K$9:K684)),0))</f>
        <v>0</v>
      </c>
      <c r="L684" s="81">
        <f>INDEX('1'!M:M,INDEX(4^8-LARGE((حسوب=$R$2)*(تواريخ&gt;=$P$3)*(تواريخ&lt;=$AD$3)*(4^8-ROW(حسوب)),ROWS(L$9:L684)),0))</f>
        <v>0</v>
      </c>
      <c r="M684" s="81">
        <f>INDEX('1'!N:N,INDEX(4^8-LARGE((حسوب=$R$2)*(تواريخ&gt;=$P$3)*(تواريخ&lt;=$AD$3)*(4^8-ROW(حسوب)),ROWS(M$9:M684)),0))</f>
        <v>0</v>
      </c>
      <c r="N684" s="81">
        <f>INDEX('1'!O:O,INDEX(4^8-LARGE((حسوب=$R$2)*(تواريخ&gt;=$P$3)*(تواريخ&lt;=$AD$3)*(4^8-ROW(حسوب)),ROWS(N$9:N684)),0))</f>
        <v>0</v>
      </c>
      <c r="O684" s="81">
        <f>INDEX('1'!P:P,INDEX(4^8-LARGE((حسوب=$R$2)*(تواريخ&gt;=$P$3)*(تواريخ&lt;=$AD$3)*(4^8-ROW(حسوب)),ROWS(O$9:O684)),0))</f>
        <v>0</v>
      </c>
      <c r="P684" s="81">
        <f>INDEX('1'!Q:Q,INDEX(4^8-LARGE((حسوب=$R$2)*(تواريخ&gt;=$P$3)*(تواريخ&lt;=$AD$3)*(4^8-ROW(حسوب)),ROWS(P$9:P684)),0))</f>
        <v>0</v>
      </c>
      <c r="Q684" s="81">
        <f>INDEX('1'!R:R,INDEX(4^8-LARGE((حسوب=$R$2)*(تواريخ&gt;=$P$3)*(تواريخ&lt;=$AD$3)*(4^8-ROW(حسوب)),ROWS(Q$9:Q684)),0))</f>
        <v>0</v>
      </c>
      <c r="R684" s="81">
        <f>INDEX('1'!S:S,INDEX(4^8-LARGE((حسوب=$R$2)*(تواريخ&gt;=$P$3)*(تواريخ&lt;=$AD$3)*(4^8-ROW(حسوب)),ROWS(R$9:R684)),0))</f>
        <v>0</v>
      </c>
      <c r="S684" s="81">
        <f>INDEX('1'!T:T,INDEX(4^8-LARGE((حسوب=$R$2)*(تواريخ&gt;=$P$3)*(تواريخ&lt;=$AD$3)*(4^8-ROW(حسوب)),ROWS(S$9:S684)),0))</f>
        <v>0</v>
      </c>
      <c r="T684" s="81">
        <f>INDEX('1'!U:U,INDEX(4^8-LARGE((حسوب=$R$2)*(تواريخ&gt;=$P$3)*(تواريخ&lt;=$AD$3)*(4^8-ROW(حسوب)),ROWS(T$9:T684)),0))</f>
        <v>0</v>
      </c>
      <c r="U684" s="81">
        <f>INDEX('1'!V:V,INDEX(4^8-LARGE((حسوب=$R$2)*(تواريخ&gt;=$P$3)*(تواريخ&lt;=$AD$3)*(4^8-ROW(حسوب)),ROWS(U$9:U684)),0))</f>
        <v>0</v>
      </c>
      <c r="V684" s="81">
        <f>INDEX('1'!W:W,INDEX(4^8-LARGE((حسوب=$R$2)*(تواريخ&gt;=$P$3)*(تواريخ&lt;=$AD$3)*(4^8-ROW(حسوب)),ROWS(V$9:V684)),0))</f>
        <v>0</v>
      </c>
      <c r="W684" s="81">
        <f>INDEX('1'!X:X,INDEX(4^8-LARGE((حسوب=$R$2)*(تواريخ&gt;=$P$3)*(تواريخ&lt;=$AD$3)*(4^8-ROW(حسوب)),ROWS(W$9:W684)),0))</f>
        <v>0</v>
      </c>
      <c r="X684" s="81">
        <f>INDEX('1'!Y:Y,INDEX(4^8-LARGE((حسوب=$R$2)*(تواريخ&gt;=$P$3)*(تواريخ&lt;=$AD$3)*(4^8-ROW(حسوب)),ROWS(X$9:X684)),0))</f>
        <v>0</v>
      </c>
      <c r="Y684" s="81">
        <f>INDEX('1'!Z:Z,INDEX(4^8-LARGE((حسوب=$R$2)*(تواريخ&gt;=$P$3)*(تواريخ&lt;=$AD$3)*(4^8-ROW(حسوب)),ROWS(Y$9:Y684)),0))</f>
        <v>0</v>
      </c>
      <c r="Z684" s="81">
        <f>INDEX('1'!AA:AA,INDEX(4^8-LARGE((حسوب=$R$2)*(تواريخ&gt;=$P$3)*(تواريخ&lt;=$AD$3)*(4^8-ROW(حسوب)),ROWS(Z$9:Z684)),0))</f>
        <v>0</v>
      </c>
      <c r="AA684" s="81">
        <f>INDEX('1'!AB:AB,INDEX(4^8-LARGE((حسوب=$R$2)*(تواريخ&gt;=$P$3)*(تواريخ&lt;=$AD$3)*(4^8-ROW(حسوب)),ROWS(AA$9:AA684)),0))</f>
        <v>0</v>
      </c>
      <c r="AB684" s="81">
        <f>INDEX('1'!AC:AC,INDEX(4^8-LARGE((حسوب=$R$2)*(تواريخ&gt;=$P$3)*(تواريخ&lt;=$AD$3)*(4^8-ROW(حسوب)),ROWS(AB$9:AB684)),0))</f>
        <v>0</v>
      </c>
      <c r="AC684" s="81">
        <f>INDEX('1'!AD:AD,INDEX(4^8-LARGE((حسوب=$R$2)*(تواريخ&gt;=$P$3)*(تواريخ&lt;=$AD$3)*(4^8-ROW(حسوب)),ROWS(AC$9:AC684)),0))</f>
        <v>0</v>
      </c>
      <c r="AD684" s="81">
        <f>INDEX('1'!AE:AE,INDEX(4^8-LARGE((حسوب=$R$2)*(تواريخ&gt;=$P$3)*(تواريخ&lt;=$AD$3)*(4^8-ROW(حسوب)),ROWS(AD$9:AD684)),0))</f>
        <v>0</v>
      </c>
      <c r="AE684" s="57"/>
      <c r="AF684" s="57"/>
      <c r="AG684" s="58"/>
      <c r="AH684" s="58"/>
      <c r="AI684" s="58"/>
      <c r="AJ684" s="58"/>
      <c r="AK684" s="58"/>
      <c r="AL684" s="58"/>
      <c r="AM684" s="58"/>
      <c r="AN684" s="58"/>
      <c r="AO684" s="58"/>
      <c r="AP684" s="58"/>
      <c r="AQ684" s="57"/>
      <c r="AR684" s="57"/>
      <c r="AS684" s="80">
        <f>INDEX('1'!AY:AY,INDEX(4^8-LARGE((حسوب=$R$2)*(تواريخ&gt;=$P$3)*(تواريخ&lt;=$AD$3)*(4^8-ROW(حسوب)),ROWS(AS$9:AS684)),0))</f>
        <v>0</v>
      </c>
      <c r="AT684" s="80">
        <f>INDEX('1'!AX:AX,INDEX(4^8-LARGE((حسوب=$R$2)*(تواريخ&gt;=$P$3)*(تواريخ&lt;=$AD$3)*(4^8-ROW(حسوب)),ROWS(AT$9:AT684)),0))</f>
        <v>0</v>
      </c>
      <c r="AU684" s="80">
        <f>INDEX('1'!BA:BA,INDEX(4^8-LARGE((حسوب=$R$2)*(تواريخ&gt;=$P$3)*(تواريخ&lt;=$AD$3)*(4^8-ROW(حسوب)),ROWS(AU$9:AU684)),0))</f>
        <v>0</v>
      </c>
      <c r="AV684" s="80">
        <f>INDEX('1'!AZ:AZ,INDEX(4^8-LARGE((حسوب=$R$2)*(تواريخ&gt;=$P$3)*(تواريخ&lt;=$AD$3)*(4^8-ROW(حسوب)),ROWS(AV$9:AV684)),0))</f>
        <v>0</v>
      </c>
      <c r="AW684" s="79" t="str">
        <f t="shared" si="13"/>
        <v/>
      </c>
    </row>
    <row r="685" spans="6:49" ht="18">
      <c r="F685" s="83">
        <f>IF($G685="","",(INDEX('1'!A:A,INDEX(4^8-LARGE((حسوب=$R$2)*(تواريخ&gt;=$P$3)*(تواريخ&lt;=$AD$3)*(4^8-ROW(حسوب)),ROWS(F$9:F685)),0))))</f>
        <v>0</v>
      </c>
      <c r="G685" s="84">
        <f>INDEX('1'!AT:AT,INDEX(4^8-LARGE((حسوب=$R$2)*(تواريخ&gt;=$P$3)*(تواريخ&lt;=$AD$3)*(4^8-ROW(حسوب)),ROWS(G$9:G685)),0))</f>
        <v>0</v>
      </c>
      <c r="H685" s="84">
        <f>INDEX('1'!AV:AV,INDEX(4^8-LARGE((حسوب=$R$2)*(تواريخ&gt;=$P$3)*(تواريخ&lt;=$AD$3)*(4^8-ROW(حسوب)),ROWS(H$9:H685)),0))</f>
        <v>0</v>
      </c>
      <c r="I685" s="81">
        <f>INDEX('1'!J:J,INDEX(4^8-LARGE((حسوب=$R$2)*(تواريخ&gt;=$P$3)*(تواريخ&lt;=$AD$3)*(4^8-ROW(حسوب)),ROWS(I$9:I685)),0))</f>
        <v>0</v>
      </c>
      <c r="J685" s="81">
        <f>INDEX('1'!K:K,INDEX(4^8-LARGE((حسوب=$R$2)*(تواريخ&gt;=$P$3)*(تواريخ&lt;=$AD$3)*(4^8-ROW(حسوب)),ROWS(J$9:J685)),0))</f>
        <v>0</v>
      </c>
      <c r="K685" s="81">
        <f>INDEX('1'!L:L,INDEX(4^8-LARGE((حسوب=$R$2)*(تواريخ&gt;=$P$3)*(تواريخ&lt;=$AD$3)*(4^8-ROW(حسوب)),ROWS(K$9:K685)),0))</f>
        <v>0</v>
      </c>
      <c r="L685" s="81">
        <f>INDEX('1'!M:M,INDEX(4^8-LARGE((حسوب=$R$2)*(تواريخ&gt;=$P$3)*(تواريخ&lt;=$AD$3)*(4^8-ROW(حسوب)),ROWS(L$9:L685)),0))</f>
        <v>0</v>
      </c>
      <c r="M685" s="81">
        <f>INDEX('1'!N:N,INDEX(4^8-LARGE((حسوب=$R$2)*(تواريخ&gt;=$P$3)*(تواريخ&lt;=$AD$3)*(4^8-ROW(حسوب)),ROWS(M$9:M685)),0))</f>
        <v>0</v>
      </c>
      <c r="N685" s="81">
        <f>INDEX('1'!O:O,INDEX(4^8-LARGE((حسوب=$R$2)*(تواريخ&gt;=$P$3)*(تواريخ&lt;=$AD$3)*(4^8-ROW(حسوب)),ROWS(N$9:N685)),0))</f>
        <v>0</v>
      </c>
      <c r="O685" s="81">
        <f>INDEX('1'!P:P,INDEX(4^8-LARGE((حسوب=$R$2)*(تواريخ&gt;=$P$3)*(تواريخ&lt;=$AD$3)*(4^8-ROW(حسوب)),ROWS(O$9:O685)),0))</f>
        <v>0</v>
      </c>
      <c r="P685" s="81">
        <f>INDEX('1'!Q:Q,INDEX(4^8-LARGE((حسوب=$R$2)*(تواريخ&gt;=$P$3)*(تواريخ&lt;=$AD$3)*(4^8-ROW(حسوب)),ROWS(P$9:P685)),0))</f>
        <v>0</v>
      </c>
      <c r="Q685" s="81">
        <f>INDEX('1'!R:R,INDEX(4^8-LARGE((حسوب=$R$2)*(تواريخ&gt;=$P$3)*(تواريخ&lt;=$AD$3)*(4^8-ROW(حسوب)),ROWS(Q$9:Q685)),0))</f>
        <v>0</v>
      </c>
      <c r="R685" s="81">
        <f>INDEX('1'!S:S,INDEX(4^8-LARGE((حسوب=$R$2)*(تواريخ&gt;=$P$3)*(تواريخ&lt;=$AD$3)*(4^8-ROW(حسوب)),ROWS(R$9:R685)),0))</f>
        <v>0</v>
      </c>
      <c r="S685" s="81">
        <f>INDEX('1'!T:T,INDEX(4^8-LARGE((حسوب=$R$2)*(تواريخ&gt;=$P$3)*(تواريخ&lt;=$AD$3)*(4^8-ROW(حسوب)),ROWS(S$9:S685)),0))</f>
        <v>0</v>
      </c>
      <c r="T685" s="81">
        <f>INDEX('1'!U:U,INDEX(4^8-LARGE((حسوب=$R$2)*(تواريخ&gt;=$P$3)*(تواريخ&lt;=$AD$3)*(4^8-ROW(حسوب)),ROWS(T$9:T685)),0))</f>
        <v>0</v>
      </c>
      <c r="U685" s="81">
        <f>INDEX('1'!V:V,INDEX(4^8-LARGE((حسوب=$R$2)*(تواريخ&gt;=$P$3)*(تواريخ&lt;=$AD$3)*(4^8-ROW(حسوب)),ROWS(U$9:U685)),0))</f>
        <v>0</v>
      </c>
      <c r="V685" s="81">
        <f>INDEX('1'!W:W,INDEX(4^8-LARGE((حسوب=$R$2)*(تواريخ&gt;=$P$3)*(تواريخ&lt;=$AD$3)*(4^8-ROW(حسوب)),ROWS(V$9:V685)),0))</f>
        <v>0</v>
      </c>
      <c r="W685" s="81">
        <f>INDEX('1'!X:X,INDEX(4^8-LARGE((حسوب=$R$2)*(تواريخ&gt;=$P$3)*(تواريخ&lt;=$AD$3)*(4^8-ROW(حسوب)),ROWS(W$9:W685)),0))</f>
        <v>0</v>
      </c>
      <c r="X685" s="81">
        <f>INDEX('1'!Y:Y,INDEX(4^8-LARGE((حسوب=$R$2)*(تواريخ&gt;=$P$3)*(تواريخ&lt;=$AD$3)*(4^8-ROW(حسوب)),ROWS(X$9:X685)),0))</f>
        <v>0</v>
      </c>
      <c r="Y685" s="81">
        <f>INDEX('1'!Z:Z,INDEX(4^8-LARGE((حسوب=$R$2)*(تواريخ&gt;=$P$3)*(تواريخ&lt;=$AD$3)*(4^8-ROW(حسوب)),ROWS(Y$9:Y685)),0))</f>
        <v>0</v>
      </c>
      <c r="Z685" s="81">
        <f>INDEX('1'!AA:AA,INDEX(4^8-LARGE((حسوب=$R$2)*(تواريخ&gt;=$P$3)*(تواريخ&lt;=$AD$3)*(4^8-ROW(حسوب)),ROWS(Z$9:Z685)),0))</f>
        <v>0</v>
      </c>
      <c r="AA685" s="81">
        <f>INDEX('1'!AB:AB,INDEX(4^8-LARGE((حسوب=$R$2)*(تواريخ&gt;=$P$3)*(تواريخ&lt;=$AD$3)*(4^8-ROW(حسوب)),ROWS(AA$9:AA685)),0))</f>
        <v>0</v>
      </c>
      <c r="AB685" s="81">
        <f>INDEX('1'!AC:AC,INDEX(4^8-LARGE((حسوب=$R$2)*(تواريخ&gt;=$P$3)*(تواريخ&lt;=$AD$3)*(4^8-ROW(حسوب)),ROWS(AB$9:AB685)),0))</f>
        <v>0</v>
      </c>
      <c r="AC685" s="81">
        <f>INDEX('1'!AD:AD,INDEX(4^8-LARGE((حسوب=$R$2)*(تواريخ&gt;=$P$3)*(تواريخ&lt;=$AD$3)*(4^8-ROW(حسوب)),ROWS(AC$9:AC685)),0))</f>
        <v>0</v>
      </c>
      <c r="AD685" s="81">
        <f>INDEX('1'!AE:AE,INDEX(4^8-LARGE((حسوب=$R$2)*(تواريخ&gt;=$P$3)*(تواريخ&lt;=$AD$3)*(4^8-ROW(حسوب)),ROWS(AD$9:AD685)),0))</f>
        <v>0</v>
      </c>
      <c r="AE685" s="57"/>
      <c r="AF685" s="57"/>
      <c r="AG685" s="58"/>
      <c r="AH685" s="58"/>
      <c r="AI685" s="58"/>
      <c r="AJ685" s="58"/>
      <c r="AK685" s="58"/>
      <c r="AL685" s="58"/>
      <c r="AM685" s="58"/>
      <c r="AN685" s="58"/>
      <c r="AO685" s="58"/>
      <c r="AP685" s="58"/>
      <c r="AQ685" s="57"/>
      <c r="AR685" s="57"/>
      <c r="AS685" s="80">
        <f>INDEX('1'!AY:AY,INDEX(4^8-LARGE((حسوب=$R$2)*(تواريخ&gt;=$P$3)*(تواريخ&lt;=$AD$3)*(4^8-ROW(حسوب)),ROWS(AS$9:AS685)),0))</f>
        <v>0</v>
      </c>
      <c r="AT685" s="80">
        <f>INDEX('1'!AX:AX,INDEX(4^8-LARGE((حسوب=$R$2)*(تواريخ&gt;=$P$3)*(تواريخ&lt;=$AD$3)*(4^8-ROW(حسوب)),ROWS(AT$9:AT685)),0))</f>
        <v>0</v>
      </c>
      <c r="AU685" s="80">
        <f>INDEX('1'!BA:BA,INDEX(4^8-LARGE((حسوب=$R$2)*(تواريخ&gt;=$P$3)*(تواريخ&lt;=$AD$3)*(4^8-ROW(حسوب)),ROWS(AU$9:AU685)),0))</f>
        <v>0</v>
      </c>
      <c r="AV685" s="80">
        <f>INDEX('1'!AZ:AZ,INDEX(4^8-LARGE((حسوب=$R$2)*(تواريخ&gt;=$P$3)*(تواريخ&lt;=$AD$3)*(4^8-ROW(حسوب)),ROWS(AV$9:AV685)),0))</f>
        <v>0</v>
      </c>
      <c r="AW685" s="79" t="str">
        <f t="shared" si="13"/>
        <v/>
      </c>
    </row>
    <row r="686" spans="6:49" ht="18">
      <c r="F686" s="83">
        <f>IF($G686="","",(INDEX('1'!A:A,INDEX(4^8-LARGE((حسوب=$R$2)*(تواريخ&gt;=$P$3)*(تواريخ&lt;=$AD$3)*(4^8-ROW(حسوب)),ROWS(F$9:F686)),0))))</f>
        <v>0</v>
      </c>
      <c r="G686" s="84">
        <f>INDEX('1'!AT:AT,INDEX(4^8-LARGE((حسوب=$R$2)*(تواريخ&gt;=$P$3)*(تواريخ&lt;=$AD$3)*(4^8-ROW(حسوب)),ROWS(G$9:G686)),0))</f>
        <v>0</v>
      </c>
      <c r="H686" s="84">
        <f>INDEX('1'!AV:AV,INDEX(4^8-LARGE((حسوب=$R$2)*(تواريخ&gt;=$P$3)*(تواريخ&lt;=$AD$3)*(4^8-ROW(حسوب)),ROWS(H$9:H686)),0))</f>
        <v>0</v>
      </c>
      <c r="I686" s="81">
        <f>INDEX('1'!J:J,INDEX(4^8-LARGE((حسوب=$R$2)*(تواريخ&gt;=$P$3)*(تواريخ&lt;=$AD$3)*(4^8-ROW(حسوب)),ROWS(I$9:I686)),0))</f>
        <v>0</v>
      </c>
      <c r="J686" s="81">
        <f>INDEX('1'!K:K,INDEX(4^8-LARGE((حسوب=$R$2)*(تواريخ&gt;=$P$3)*(تواريخ&lt;=$AD$3)*(4^8-ROW(حسوب)),ROWS(J$9:J686)),0))</f>
        <v>0</v>
      </c>
      <c r="K686" s="81">
        <f>INDEX('1'!L:L,INDEX(4^8-LARGE((حسوب=$R$2)*(تواريخ&gt;=$P$3)*(تواريخ&lt;=$AD$3)*(4^8-ROW(حسوب)),ROWS(K$9:K686)),0))</f>
        <v>0</v>
      </c>
      <c r="L686" s="81">
        <f>INDEX('1'!M:M,INDEX(4^8-LARGE((حسوب=$R$2)*(تواريخ&gt;=$P$3)*(تواريخ&lt;=$AD$3)*(4^8-ROW(حسوب)),ROWS(L$9:L686)),0))</f>
        <v>0</v>
      </c>
      <c r="M686" s="81">
        <f>INDEX('1'!N:N,INDEX(4^8-LARGE((حسوب=$R$2)*(تواريخ&gt;=$P$3)*(تواريخ&lt;=$AD$3)*(4^8-ROW(حسوب)),ROWS(M$9:M686)),0))</f>
        <v>0</v>
      </c>
      <c r="N686" s="81">
        <f>INDEX('1'!O:O,INDEX(4^8-LARGE((حسوب=$R$2)*(تواريخ&gt;=$P$3)*(تواريخ&lt;=$AD$3)*(4^8-ROW(حسوب)),ROWS(N$9:N686)),0))</f>
        <v>0</v>
      </c>
      <c r="O686" s="81">
        <f>INDEX('1'!P:P,INDEX(4^8-LARGE((حسوب=$R$2)*(تواريخ&gt;=$P$3)*(تواريخ&lt;=$AD$3)*(4^8-ROW(حسوب)),ROWS(O$9:O686)),0))</f>
        <v>0</v>
      </c>
      <c r="P686" s="81">
        <f>INDEX('1'!Q:Q,INDEX(4^8-LARGE((حسوب=$R$2)*(تواريخ&gt;=$P$3)*(تواريخ&lt;=$AD$3)*(4^8-ROW(حسوب)),ROWS(P$9:P686)),0))</f>
        <v>0</v>
      </c>
      <c r="Q686" s="81">
        <f>INDEX('1'!R:R,INDEX(4^8-LARGE((حسوب=$R$2)*(تواريخ&gt;=$P$3)*(تواريخ&lt;=$AD$3)*(4^8-ROW(حسوب)),ROWS(Q$9:Q686)),0))</f>
        <v>0</v>
      </c>
      <c r="R686" s="81">
        <f>INDEX('1'!S:S,INDEX(4^8-LARGE((حسوب=$R$2)*(تواريخ&gt;=$P$3)*(تواريخ&lt;=$AD$3)*(4^8-ROW(حسوب)),ROWS(R$9:R686)),0))</f>
        <v>0</v>
      </c>
      <c r="S686" s="81">
        <f>INDEX('1'!T:T,INDEX(4^8-LARGE((حسوب=$R$2)*(تواريخ&gt;=$P$3)*(تواريخ&lt;=$AD$3)*(4^8-ROW(حسوب)),ROWS(S$9:S686)),0))</f>
        <v>0</v>
      </c>
      <c r="T686" s="81">
        <f>INDEX('1'!U:U,INDEX(4^8-LARGE((حسوب=$R$2)*(تواريخ&gt;=$P$3)*(تواريخ&lt;=$AD$3)*(4^8-ROW(حسوب)),ROWS(T$9:T686)),0))</f>
        <v>0</v>
      </c>
      <c r="U686" s="81">
        <f>INDEX('1'!V:V,INDEX(4^8-LARGE((حسوب=$R$2)*(تواريخ&gt;=$P$3)*(تواريخ&lt;=$AD$3)*(4^8-ROW(حسوب)),ROWS(U$9:U686)),0))</f>
        <v>0</v>
      </c>
      <c r="V686" s="81">
        <f>INDEX('1'!W:W,INDEX(4^8-LARGE((حسوب=$R$2)*(تواريخ&gt;=$P$3)*(تواريخ&lt;=$AD$3)*(4^8-ROW(حسوب)),ROWS(V$9:V686)),0))</f>
        <v>0</v>
      </c>
      <c r="W686" s="81">
        <f>INDEX('1'!X:X,INDEX(4^8-LARGE((حسوب=$R$2)*(تواريخ&gt;=$P$3)*(تواريخ&lt;=$AD$3)*(4^8-ROW(حسوب)),ROWS(W$9:W686)),0))</f>
        <v>0</v>
      </c>
      <c r="X686" s="81">
        <f>INDEX('1'!Y:Y,INDEX(4^8-LARGE((حسوب=$R$2)*(تواريخ&gt;=$P$3)*(تواريخ&lt;=$AD$3)*(4^8-ROW(حسوب)),ROWS(X$9:X686)),0))</f>
        <v>0</v>
      </c>
      <c r="Y686" s="81">
        <f>INDEX('1'!Z:Z,INDEX(4^8-LARGE((حسوب=$R$2)*(تواريخ&gt;=$P$3)*(تواريخ&lt;=$AD$3)*(4^8-ROW(حسوب)),ROWS(Y$9:Y686)),0))</f>
        <v>0</v>
      </c>
      <c r="Z686" s="81">
        <f>INDEX('1'!AA:AA,INDEX(4^8-LARGE((حسوب=$R$2)*(تواريخ&gt;=$P$3)*(تواريخ&lt;=$AD$3)*(4^8-ROW(حسوب)),ROWS(Z$9:Z686)),0))</f>
        <v>0</v>
      </c>
      <c r="AA686" s="81">
        <f>INDEX('1'!AB:AB,INDEX(4^8-LARGE((حسوب=$R$2)*(تواريخ&gt;=$P$3)*(تواريخ&lt;=$AD$3)*(4^8-ROW(حسوب)),ROWS(AA$9:AA686)),0))</f>
        <v>0</v>
      </c>
      <c r="AB686" s="81">
        <f>INDEX('1'!AC:AC,INDEX(4^8-LARGE((حسوب=$R$2)*(تواريخ&gt;=$P$3)*(تواريخ&lt;=$AD$3)*(4^8-ROW(حسوب)),ROWS(AB$9:AB686)),0))</f>
        <v>0</v>
      </c>
      <c r="AC686" s="81">
        <f>INDEX('1'!AD:AD,INDEX(4^8-LARGE((حسوب=$R$2)*(تواريخ&gt;=$P$3)*(تواريخ&lt;=$AD$3)*(4^8-ROW(حسوب)),ROWS(AC$9:AC686)),0))</f>
        <v>0</v>
      </c>
      <c r="AD686" s="81">
        <f>INDEX('1'!AE:AE,INDEX(4^8-LARGE((حسوب=$R$2)*(تواريخ&gt;=$P$3)*(تواريخ&lt;=$AD$3)*(4^8-ROW(حسوب)),ROWS(AD$9:AD686)),0))</f>
        <v>0</v>
      </c>
      <c r="AE686" s="57"/>
      <c r="AF686" s="57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7"/>
      <c r="AR686" s="57"/>
      <c r="AS686" s="80">
        <f>INDEX('1'!AY:AY,INDEX(4^8-LARGE((حسوب=$R$2)*(تواريخ&gt;=$P$3)*(تواريخ&lt;=$AD$3)*(4^8-ROW(حسوب)),ROWS(AS$9:AS686)),0))</f>
        <v>0</v>
      </c>
      <c r="AT686" s="80">
        <f>INDEX('1'!AX:AX,INDEX(4^8-LARGE((حسوب=$R$2)*(تواريخ&gt;=$P$3)*(تواريخ&lt;=$AD$3)*(4^8-ROW(حسوب)),ROWS(AT$9:AT686)),0))</f>
        <v>0</v>
      </c>
      <c r="AU686" s="80">
        <f>INDEX('1'!BA:BA,INDEX(4^8-LARGE((حسوب=$R$2)*(تواريخ&gt;=$P$3)*(تواريخ&lt;=$AD$3)*(4^8-ROW(حسوب)),ROWS(AU$9:AU686)),0))</f>
        <v>0</v>
      </c>
      <c r="AV686" s="80">
        <f>INDEX('1'!AZ:AZ,INDEX(4^8-LARGE((حسوب=$R$2)*(تواريخ&gt;=$P$3)*(تواريخ&lt;=$AD$3)*(4^8-ROW(حسوب)),ROWS(AV$9:AV686)),0))</f>
        <v>0</v>
      </c>
      <c r="AW686" s="79" t="str">
        <f t="shared" si="13"/>
        <v/>
      </c>
    </row>
    <row r="687" spans="6:49" ht="18">
      <c r="F687" s="83">
        <f>IF($G687="","",(INDEX('1'!A:A,INDEX(4^8-LARGE((حسوب=$R$2)*(تواريخ&gt;=$P$3)*(تواريخ&lt;=$AD$3)*(4^8-ROW(حسوب)),ROWS(F$9:F687)),0))))</f>
        <v>0</v>
      </c>
      <c r="G687" s="84">
        <f>INDEX('1'!AT:AT,INDEX(4^8-LARGE((حسوب=$R$2)*(تواريخ&gt;=$P$3)*(تواريخ&lt;=$AD$3)*(4^8-ROW(حسوب)),ROWS(G$9:G687)),0))</f>
        <v>0</v>
      </c>
      <c r="H687" s="84">
        <f>INDEX('1'!AV:AV,INDEX(4^8-LARGE((حسوب=$R$2)*(تواريخ&gt;=$P$3)*(تواريخ&lt;=$AD$3)*(4^8-ROW(حسوب)),ROWS(H$9:H687)),0))</f>
        <v>0</v>
      </c>
      <c r="I687" s="81">
        <f>INDEX('1'!J:J,INDEX(4^8-LARGE((حسوب=$R$2)*(تواريخ&gt;=$P$3)*(تواريخ&lt;=$AD$3)*(4^8-ROW(حسوب)),ROWS(I$9:I687)),0))</f>
        <v>0</v>
      </c>
      <c r="J687" s="81">
        <f>INDEX('1'!K:K,INDEX(4^8-LARGE((حسوب=$R$2)*(تواريخ&gt;=$P$3)*(تواريخ&lt;=$AD$3)*(4^8-ROW(حسوب)),ROWS(J$9:J687)),0))</f>
        <v>0</v>
      </c>
      <c r="K687" s="81">
        <f>INDEX('1'!L:L,INDEX(4^8-LARGE((حسوب=$R$2)*(تواريخ&gt;=$P$3)*(تواريخ&lt;=$AD$3)*(4^8-ROW(حسوب)),ROWS(K$9:K687)),0))</f>
        <v>0</v>
      </c>
      <c r="L687" s="81">
        <f>INDEX('1'!M:M,INDEX(4^8-LARGE((حسوب=$R$2)*(تواريخ&gt;=$P$3)*(تواريخ&lt;=$AD$3)*(4^8-ROW(حسوب)),ROWS(L$9:L687)),0))</f>
        <v>0</v>
      </c>
      <c r="M687" s="81">
        <f>INDEX('1'!N:N,INDEX(4^8-LARGE((حسوب=$R$2)*(تواريخ&gt;=$P$3)*(تواريخ&lt;=$AD$3)*(4^8-ROW(حسوب)),ROWS(M$9:M687)),0))</f>
        <v>0</v>
      </c>
      <c r="N687" s="81">
        <f>INDEX('1'!O:O,INDEX(4^8-LARGE((حسوب=$R$2)*(تواريخ&gt;=$P$3)*(تواريخ&lt;=$AD$3)*(4^8-ROW(حسوب)),ROWS(N$9:N687)),0))</f>
        <v>0</v>
      </c>
      <c r="O687" s="81">
        <f>INDEX('1'!P:P,INDEX(4^8-LARGE((حسوب=$R$2)*(تواريخ&gt;=$P$3)*(تواريخ&lt;=$AD$3)*(4^8-ROW(حسوب)),ROWS(O$9:O687)),0))</f>
        <v>0</v>
      </c>
      <c r="P687" s="81">
        <f>INDEX('1'!Q:Q,INDEX(4^8-LARGE((حسوب=$R$2)*(تواريخ&gt;=$P$3)*(تواريخ&lt;=$AD$3)*(4^8-ROW(حسوب)),ROWS(P$9:P687)),0))</f>
        <v>0</v>
      </c>
      <c r="Q687" s="81">
        <f>INDEX('1'!R:R,INDEX(4^8-LARGE((حسوب=$R$2)*(تواريخ&gt;=$P$3)*(تواريخ&lt;=$AD$3)*(4^8-ROW(حسوب)),ROWS(Q$9:Q687)),0))</f>
        <v>0</v>
      </c>
      <c r="R687" s="81">
        <f>INDEX('1'!S:S,INDEX(4^8-LARGE((حسوب=$R$2)*(تواريخ&gt;=$P$3)*(تواريخ&lt;=$AD$3)*(4^8-ROW(حسوب)),ROWS(R$9:R687)),0))</f>
        <v>0</v>
      </c>
      <c r="S687" s="81">
        <f>INDEX('1'!T:T,INDEX(4^8-LARGE((حسوب=$R$2)*(تواريخ&gt;=$P$3)*(تواريخ&lt;=$AD$3)*(4^8-ROW(حسوب)),ROWS(S$9:S687)),0))</f>
        <v>0</v>
      </c>
      <c r="T687" s="81">
        <f>INDEX('1'!U:U,INDEX(4^8-LARGE((حسوب=$R$2)*(تواريخ&gt;=$P$3)*(تواريخ&lt;=$AD$3)*(4^8-ROW(حسوب)),ROWS(T$9:T687)),0))</f>
        <v>0</v>
      </c>
      <c r="U687" s="81">
        <f>INDEX('1'!V:V,INDEX(4^8-LARGE((حسوب=$R$2)*(تواريخ&gt;=$P$3)*(تواريخ&lt;=$AD$3)*(4^8-ROW(حسوب)),ROWS(U$9:U687)),0))</f>
        <v>0</v>
      </c>
      <c r="V687" s="81">
        <f>INDEX('1'!W:W,INDEX(4^8-LARGE((حسوب=$R$2)*(تواريخ&gt;=$P$3)*(تواريخ&lt;=$AD$3)*(4^8-ROW(حسوب)),ROWS(V$9:V687)),0))</f>
        <v>0</v>
      </c>
      <c r="W687" s="81">
        <f>INDEX('1'!X:X,INDEX(4^8-LARGE((حسوب=$R$2)*(تواريخ&gt;=$P$3)*(تواريخ&lt;=$AD$3)*(4^8-ROW(حسوب)),ROWS(W$9:W687)),0))</f>
        <v>0</v>
      </c>
      <c r="X687" s="81">
        <f>INDEX('1'!Y:Y,INDEX(4^8-LARGE((حسوب=$R$2)*(تواريخ&gt;=$P$3)*(تواريخ&lt;=$AD$3)*(4^8-ROW(حسوب)),ROWS(X$9:X687)),0))</f>
        <v>0</v>
      </c>
      <c r="Y687" s="81">
        <f>INDEX('1'!Z:Z,INDEX(4^8-LARGE((حسوب=$R$2)*(تواريخ&gt;=$P$3)*(تواريخ&lt;=$AD$3)*(4^8-ROW(حسوب)),ROWS(Y$9:Y687)),0))</f>
        <v>0</v>
      </c>
      <c r="Z687" s="81">
        <f>INDEX('1'!AA:AA,INDEX(4^8-LARGE((حسوب=$R$2)*(تواريخ&gt;=$P$3)*(تواريخ&lt;=$AD$3)*(4^8-ROW(حسوب)),ROWS(Z$9:Z687)),0))</f>
        <v>0</v>
      </c>
      <c r="AA687" s="81">
        <f>INDEX('1'!AB:AB,INDEX(4^8-LARGE((حسوب=$R$2)*(تواريخ&gt;=$P$3)*(تواريخ&lt;=$AD$3)*(4^8-ROW(حسوب)),ROWS(AA$9:AA687)),0))</f>
        <v>0</v>
      </c>
      <c r="AB687" s="81">
        <f>INDEX('1'!AC:AC,INDEX(4^8-LARGE((حسوب=$R$2)*(تواريخ&gt;=$P$3)*(تواريخ&lt;=$AD$3)*(4^8-ROW(حسوب)),ROWS(AB$9:AB687)),0))</f>
        <v>0</v>
      </c>
      <c r="AC687" s="81">
        <f>INDEX('1'!AD:AD,INDEX(4^8-LARGE((حسوب=$R$2)*(تواريخ&gt;=$P$3)*(تواريخ&lt;=$AD$3)*(4^8-ROW(حسوب)),ROWS(AC$9:AC687)),0))</f>
        <v>0</v>
      </c>
      <c r="AD687" s="81">
        <f>INDEX('1'!AE:AE,INDEX(4^8-LARGE((حسوب=$R$2)*(تواريخ&gt;=$P$3)*(تواريخ&lt;=$AD$3)*(4^8-ROW(حسوب)),ROWS(AD$9:AD687)),0))</f>
        <v>0</v>
      </c>
      <c r="AE687" s="57"/>
      <c r="AF687" s="57"/>
      <c r="AG687" s="58"/>
      <c r="AH687" s="58"/>
      <c r="AI687" s="58"/>
      <c r="AJ687" s="58"/>
      <c r="AK687" s="58"/>
      <c r="AL687" s="58"/>
      <c r="AM687" s="58"/>
      <c r="AN687" s="58"/>
      <c r="AO687" s="58"/>
      <c r="AP687" s="58"/>
      <c r="AQ687" s="57"/>
      <c r="AR687" s="57"/>
      <c r="AS687" s="80">
        <f>INDEX('1'!AY:AY,INDEX(4^8-LARGE((حسوب=$R$2)*(تواريخ&gt;=$P$3)*(تواريخ&lt;=$AD$3)*(4^8-ROW(حسوب)),ROWS(AS$9:AS687)),0))</f>
        <v>0</v>
      </c>
      <c r="AT687" s="80">
        <f>INDEX('1'!AX:AX,INDEX(4^8-LARGE((حسوب=$R$2)*(تواريخ&gt;=$P$3)*(تواريخ&lt;=$AD$3)*(4^8-ROW(حسوب)),ROWS(AT$9:AT687)),0))</f>
        <v>0</v>
      </c>
      <c r="AU687" s="80">
        <f>INDEX('1'!BA:BA,INDEX(4^8-LARGE((حسوب=$R$2)*(تواريخ&gt;=$P$3)*(تواريخ&lt;=$AD$3)*(4^8-ROW(حسوب)),ROWS(AU$9:AU687)),0))</f>
        <v>0</v>
      </c>
      <c r="AV687" s="80">
        <f>INDEX('1'!AZ:AZ,INDEX(4^8-LARGE((حسوب=$R$2)*(تواريخ&gt;=$P$3)*(تواريخ&lt;=$AD$3)*(4^8-ROW(حسوب)),ROWS(AV$9:AV687)),0))</f>
        <v>0</v>
      </c>
      <c r="AW687" s="79" t="str">
        <f t="shared" si="13"/>
        <v/>
      </c>
    </row>
    <row r="688" spans="6:49" ht="18">
      <c r="F688" s="83">
        <f>IF($G688="","",(INDEX('1'!A:A,INDEX(4^8-LARGE((حسوب=$R$2)*(تواريخ&gt;=$P$3)*(تواريخ&lt;=$AD$3)*(4^8-ROW(حسوب)),ROWS(F$9:F688)),0))))</f>
        <v>0</v>
      </c>
      <c r="G688" s="84">
        <f>INDEX('1'!AT:AT,INDEX(4^8-LARGE((حسوب=$R$2)*(تواريخ&gt;=$P$3)*(تواريخ&lt;=$AD$3)*(4^8-ROW(حسوب)),ROWS(G$9:G688)),0))</f>
        <v>0</v>
      </c>
      <c r="H688" s="84">
        <f>INDEX('1'!AV:AV,INDEX(4^8-LARGE((حسوب=$R$2)*(تواريخ&gt;=$P$3)*(تواريخ&lt;=$AD$3)*(4^8-ROW(حسوب)),ROWS(H$9:H688)),0))</f>
        <v>0</v>
      </c>
      <c r="I688" s="81">
        <f>INDEX('1'!J:J,INDEX(4^8-LARGE((حسوب=$R$2)*(تواريخ&gt;=$P$3)*(تواريخ&lt;=$AD$3)*(4^8-ROW(حسوب)),ROWS(I$9:I688)),0))</f>
        <v>0</v>
      </c>
      <c r="J688" s="81">
        <f>INDEX('1'!K:K,INDEX(4^8-LARGE((حسوب=$R$2)*(تواريخ&gt;=$P$3)*(تواريخ&lt;=$AD$3)*(4^8-ROW(حسوب)),ROWS(J$9:J688)),0))</f>
        <v>0</v>
      </c>
      <c r="K688" s="81">
        <f>INDEX('1'!L:L,INDEX(4^8-LARGE((حسوب=$R$2)*(تواريخ&gt;=$P$3)*(تواريخ&lt;=$AD$3)*(4^8-ROW(حسوب)),ROWS(K$9:K688)),0))</f>
        <v>0</v>
      </c>
      <c r="L688" s="81">
        <f>INDEX('1'!M:M,INDEX(4^8-LARGE((حسوب=$R$2)*(تواريخ&gt;=$P$3)*(تواريخ&lt;=$AD$3)*(4^8-ROW(حسوب)),ROWS(L$9:L688)),0))</f>
        <v>0</v>
      </c>
      <c r="M688" s="81">
        <f>INDEX('1'!N:N,INDEX(4^8-LARGE((حسوب=$R$2)*(تواريخ&gt;=$P$3)*(تواريخ&lt;=$AD$3)*(4^8-ROW(حسوب)),ROWS(M$9:M688)),0))</f>
        <v>0</v>
      </c>
      <c r="N688" s="81">
        <f>INDEX('1'!O:O,INDEX(4^8-LARGE((حسوب=$R$2)*(تواريخ&gt;=$P$3)*(تواريخ&lt;=$AD$3)*(4^8-ROW(حسوب)),ROWS(N$9:N688)),0))</f>
        <v>0</v>
      </c>
      <c r="O688" s="81">
        <f>INDEX('1'!P:P,INDEX(4^8-LARGE((حسوب=$R$2)*(تواريخ&gt;=$P$3)*(تواريخ&lt;=$AD$3)*(4^8-ROW(حسوب)),ROWS(O$9:O688)),0))</f>
        <v>0</v>
      </c>
      <c r="P688" s="81">
        <f>INDEX('1'!Q:Q,INDEX(4^8-LARGE((حسوب=$R$2)*(تواريخ&gt;=$P$3)*(تواريخ&lt;=$AD$3)*(4^8-ROW(حسوب)),ROWS(P$9:P688)),0))</f>
        <v>0</v>
      </c>
      <c r="Q688" s="81">
        <f>INDEX('1'!R:R,INDEX(4^8-LARGE((حسوب=$R$2)*(تواريخ&gt;=$P$3)*(تواريخ&lt;=$AD$3)*(4^8-ROW(حسوب)),ROWS(Q$9:Q688)),0))</f>
        <v>0</v>
      </c>
      <c r="R688" s="81">
        <f>INDEX('1'!S:S,INDEX(4^8-LARGE((حسوب=$R$2)*(تواريخ&gt;=$P$3)*(تواريخ&lt;=$AD$3)*(4^8-ROW(حسوب)),ROWS(R$9:R688)),0))</f>
        <v>0</v>
      </c>
      <c r="S688" s="81">
        <f>INDEX('1'!T:T,INDEX(4^8-LARGE((حسوب=$R$2)*(تواريخ&gt;=$P$3)*(تواريخ&lt;=$AD$3)*(4^8-ROW(حسوب)),ROWS(S$9:S688)),0))</f>
        <v>0</v>
      </c>
      <c r="T688" s="81">
        <f>INDEX('1'!U:U,INDEX(4^8-LARGE((حسوب=$R$2)*(تواريخ&gt;=$P$3)*(تواريخ&lt;=$AD$3)*(4^8-ROW(حسوب)),ROWS(T$9:T688)),0))</f>
        <v>0</v>
      </c>
      <c r="U688" s="81">
        <f>INDEX('1'!V:V,INDEX(4^8-LARGE((حسوب=$R$2)*(تواريخ&gt;=$P$3)*(تواريخ&lt;=$AD$3)*(4^8-ROW(حسوب)),ROWS(U$9:U688)),0))</f>
        <v>0</v>
      </c>
      <c r="V688" s="81">
        <f>INDEX('1'!W:W,INDEX(4^8-LARGE((حسوب=$R$2)*(تواريخ&gt;=$P$3)*(تواريخ&lt;=$AD$3)*(4^8-ROW(حسوب)),ROWS(V$9:V688)),0))</f>
        <v>0</v>
      </c>
      <c r="W688" s="81">
        <f>INDEX('1'!X:X,INDEX(4^8-LARGE((حسوب=$R$2)*(تواريخ&gt;=$P$3)*(تواريخ&lt;=$AD$3)*(4^8-ROW(حسوب)),ROWS(W$9:W688)),0))</f>
        <v>0</v>
      </c>
      <c r="X688" s="81">
        <f>INDEX('1'!Y:Y,INDEX(4^8-LARGE((حسوب=$R$2)*(تواريخ&gt;=$P$3)*(تواريخ&lt;=$AD$3)*(4^8-ROW(حسوب)),ROWS(X$9:X688)),0))</f>
        <v>0</v>
      </c>
      <c r="Y688" s="81">
        <f>INDEX('1'!Z:Z,INDEX(4^8-LARGE((حسوب=$R$2)*(تواريخ&gt;=$P$3)*(تواريخ&lt;=$AD$3)*(4^8-ROW(حسوب)),ROWS(Y$9:Y688)),0))</f>
        <v>0</v>
      </c>
      <c r="Z688" s="81">
        <f>INDEX('1'!AA:AA,INDEX(4^8-LARGE((حسوب=$R$2)*(تواريخ&gt;=$P$3)*(تواريخ&lt;=$AD$3)*(4^8-ROW(حسوب)),ROWS(Z$9:Z688)),0))</f>
        <v>0</v>
      </c>
      <c r="AA688" s="81">
        <f>INDEX('1'!AB:AB,INDEX(4^8-LARGE((حسوب=$R$2)*(تواريخ&gt;=$P$3)*(تواريخ&lt;=$AD$3)*(4^8-ROW(حسوب)),ROWS(AA$9:AA688)),0))</f>
        <v>0</v>
      </c>
      <c r="AB688" s="81">
        <f>INDEX('1'!AC:AC,INDEX(4^8-LARGE((حسوب=$R$2)*(تواريخ&gt;=$P$3)*(تواريخ&lt;=$AD$3)*(4^8-ROW(حسوب)),ROWS(AB$9:AB688)),0))</f>
        <v>0</v>
      </c>
      <c r="AC688" s="81">
        <f>INDEX('1'!AD:AD,INDEX(4^8-LARGE((حسوب=$R$2)*(تواريخ&gt;=$P$3)*(تواريخ&lt;=$AD$3)*(4^8-ROW(حسوب)),ROWS(AC$9:AC688)),0))</f>
        <v>0</v>
      </c>
      <c r="AD688" s="81">
        <f>INDEX('1'!AE:AE,INDEX(4^8-LARGE((حسوب=$R$2)*(تواريخ&gt;=$P$3)*(تواريخ&lt;=$AD$3)*(4^8-ROW(حسوب)),ROWS(AD$9:AD688)),0))</f>
        <v>0</v>
      </c>
      <c r="AE688" s="57"/>
      <c r="AF688" s="57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  <c r="AQ688" s="57"/>
      <c r="AR688" s="57"/>
      <c r="AS688" s="80">
        <f>INDEX('1'!AY:AY,INDEX(4^8-LARGE((حسوب=$R$2)*(تواريخ&gt;=$P$3)*(تواريخ&lt;=$AD$3)*(4^8-ROW(حسوب)),ROWS(AS$9:AS688)),0))</f>
        <v>0</v>
      </c>
      <c r="AT688" s="80">
        <f>INDEX('1'!AX:AX,INDEX(4^8-LARGE((حسوب=$R$2)*(تواريخ&gt;=$P$3)*(تواريخ&lt;=$AD$3)*(4^8-ROW(حسوب)),ROWS(AT$9:AT688)),0))</f>
        <v>0</v>
      </c>
      <c r="AU688" s="80">
        <f>INDEX('1'!BA:BA,INDEX(4^8-LARGE((حسوب=$R$2)*(تواريخ&gt;=$P$3)*(تواريخ&lt;=$AD$3)*(4^8-ROW(حسوب)),ROWS(AU$9:AU688)),0))</f>
        <v>0</v>
      </c>
      <c r="AV688" s="80">
        <f>INDEX('1'!AZ:AZ,INDEX(4^8-LARGE((حسوب=$R$2)*(تواريخ&gt;=$P$3)*(تواريخ&lt;=$AD$3)*(4^8-ROW(حسوب)),ROWS(AV$9:AV688)),0))</f>
        <v>0</v>
      </c>
      <c r="AW688" s="79" t="str">
        <f t="shared" si="13"/>
        <v/>
      </c>
    </row>
    <row r="689" spans="6:49" ht="18">
      <c r="F689" s="83">
        <f>IF($G689="","",(INDEX('1'!A:A,INDEX(4^8-LARGE((حسوب=$R$2)*(تواريخ&gt;=$P$3)*(تواريخ&lt;=$AD$3)*(4^8-ROW(حسوب)),ROWS(F$9:F689)),0))))</f>
        <v>0</v>
      </c>
      <c r="G689" s="84">
        <f>INDEX('1'!AT:AT,INDEX(4^8-LARGE((حسوب=$R$2)*(تواريخ&gt;=$P$3)*(تواريخ&lt;=$AD$3)*(4^8-ROW(حسوب)),ROWS(G$9:G689)),0))</f>
        <v>0</v>
      </c>
      <c r="H689" s="84">
        <f>INDEX('1'!AV:AV,INDEX(4^8-LARGE((حسوب=$R$2)*(تواريخ&gt;=$P$3)*(تواريخ&lt;=$AD$3)*(4^8-ROW(حسوب)),ROWS(H$9:H689)),0))</f>
        <v>0</v>
      </c>
      <c r="I689" s="81">
        <f>INDEX('1'!J:J,INDEX(4^8-LARGE((حسوب=$R$2)*(تواريخ&gt;=$P$3)*(تواريخ&lt;=$AD$3)*(4^8-ROW(حسوب)),ROWS(I$9:I689)),0))</f>
        <v>0</v>
      </c>
      <c r="J689" s="81">
        <f>INDEX('1'!K:K,INDEX(4^8-LARGE((حسوب=$R$2)*(تواريخ&gt;=$P$3)*(تواريخ&lt;=$AD$3)*(4^8-ROW(حسوب)),ROWS(J$9:J689)),0))</f>
        <v>0</v>
      </c>
      <c r="K689" s="81">
        <f>INDEX('1'!L:L,INDEX(4^8-LARGE((حسوب=$R$2)*(تواريخ&gt;=$P$3)*(تواريخ&lt;=$AD$3)*(4^8-ROW(حسوب)),ROWS(K$9:K689)),0))</f>
        <v>0</v>
      </c>
      <c r="L689" s="81">
        <f>INDEX('1'!M:M,INDEX(4^8-LARGE((حسوب=$R$2)*(تواريخ&gt;=$P$3)*(تواريخ&lt;=$AD$3)*(4^8-ROW(حسوب)),ROWS(L$9:L689)),0))</f>
        <v>0</v>
      </c>
      <c r="M689" s="81">
        <f>INDEX('1'!N:N,INDEX(4^8-LARGE((حسوب=$R$2)*(تواريخ&gt;=$P$3)*(تواريخ&lt;=$AD$3)*(4^8-ROW(حسوب)),ROWS(M$9:M689)),0))</f>
        <v>0</v>
      </c>
      <c r="N689" s="81">
        <f>INDEX('1'!O:O,INDEX(4^8-LARGE((حسوب=$R$2)*(تواريخ&gt;=$P$3)*(تواريخ&lt;=$AD$3)*(4^8-ROW(حسوب)),ROWS(N$9:N689)),0))</f>
        <v>0</v>
      </c>
      <c r="O689" s="81">
        <f>INDEX('1'!P:P,INDEX(4^8-LARGE((حسوب=$R$2)*(تواريخ&gt;=$P$3)*(تواريخ&lt;=$AD$3)*(4^8-ROW(حسوب)),ROWS(O$9:O689)),0))</f>
        <v>0</v>
      </c>
      <c r="P689" s="81">
        <f>INDEX('1'!Q:Q,INDEX(4^8-LARGE((حسوب=$R$2)*(تواريخ&gt;=$P$3)*(تواريخ&lt;=$AD$3)*(4^8-ROW(حسوب)),ROWS(P$9:P689)),0))</f>
        <v>0</v>
      </c>
      <c r="Q689" s="81">
        <f>INDEX('1'!R:R,INDEX(4^8-LARGE((حسوب=$R$2)*(تواريخ&gt;=$P$3)*(تواريخ&lt;=$AD$3)*(4^8-ROW(حسوب)),ROWS(Q$9:Q689)),0))</f>
        <v>0</v>
      </c>
      <c r="R689" s="81">
        <f>INDEX('1'!S:S,INDEX(4^8-LARGE((حسوب=$R$2)*(تواريخ&gt;=$P$3)*(تواريخ&lt;=$AD$3)*(4^8-ROW(حسوب)),ROWS(R$9:R689)),0))</f>
        <v>0</v>
      </c>
      <c r="S689" s="81">
        <f>INDEX('1'!T:T,INDEX(4^8-LARGE((حسوب=$R$2)*(تواريخ&gt;=$P$3)*(تواريخ&lt;=$AD$3)*(4^8-ROW(حسوب)),ROWS(S$9:S689)),0))</f>
        <v>0</v>
      </c>
      <c r="T689" s="81">
        <f>INDEX('1'!U:U,INDEX(4^8-LARGE((حسوب=$R$2)*(تواريخ&gt;=$P$3)*(تواريخ&lt;=$AD$3)*(4^8-ROW(حسوب)),ROWS(T$9:T689)),0))</f>
        <v>0</v>
      </c>
      <c r="U689" s="81">
        <f>INDEX('1'!V:V,INDEX(4^8-LARGE((حسوب=$R$2)*(تواريخ&gt;=$P$3)*(تواريخ&lt;=$AD$3)*(4^8-ROW(حسوب)),ROWS(U$9:U689)),0))</f>
        <v>0</v>
      </c>
      <c r="V689" s="81">
        <f>INDEX('1'!W:W,INDEX(4^8-LARGE((حسوب=$R$2)*(تواريخ&gt;=$P$3)*(تواريخ&lt;=$AD$3)*(4^8-ROW(حسوب)),ROWS(V$9:V689)),0))</f>
        <v>0</v>
      </c>
      <c r="W689" s="81">
        <f>INDEX('1'!X:X,INDEX(4^8-LARGE((حسوب=$R$2)*(تواريخ&gt;=$P$3)*(تواريخ&lt;=$AD$3)*(4^8-ROW(حسوب)),ROWS(W$9:W689)),0))</f>
        <v>0</v>
      </c>
      <c r="X689" s="81">
        <f>INDEX('1'!Y:Y,INDEX(4^8-LARGE((حسوب=$R$2)*(تواريخ&gt;=$P$3)*(تواريخ&lt;=$AD$3)*(4^8-ROW(حسوب)),ROWS(X$9:X689)),0))</f>
        <v>0</v>
      </c>
      <c r="Y689" s="81">
        <f>INDEX('1'!Z:Z,INDEX(4^8-LARGE((حسوب=$R$2)*(تواريخ&gt;=$P$3)*(تواريخ&lt;=$AD$3)*(4^8-ROW(حسوب)),ROWS(Y$9:Y689)),0))</f>
        <v>0</v>
      </c>
      <c r="Z689" s="81">
        <f>INDEX('1'!AA:AA,INDEX(4^8-LARGE((حسوب=$R$2)*(تواريخ&gt;=$P$3)*(تواريخ&lt;=$AD$3)*(4^8-ROW(حسوب)),ROWS(Z$9:Z689)),0))</f>
        <v>0</v>
      </c>
      <c r="AA689" s="81">
        <f>INDEX('1'!AB:AB,INDEX(4^8-LARGE((حسوب=$R$2)*(تواريخ&gt;=$P$3)*(تواريخ&lt;=$AD$3)*(4^8-ROW(حسوب)),ROWS(AA$9:AA689)),0))</f>
        <v>0</v>
      </c>
      <c r="AB689" s="81">
        <f>INDEX('1'!AC:AC,INDEX(4^8-LARGE((حسوب=$R$2)*(تواريخ&gt;=$P$3)*(تواريخ&lt;=$AD$3)*(4^8-ROW(حسوب)),ROWS(AB$9:AB689)),0))</f>
        <v>0</v>
      </c>
      <c r="AC689" s="81">
        <f>INDEX('1'!AD:AD,INDEX(4^8-LARGE((حسوب=$R$2)*(تواريخ&gt;=$P$3)*(تواريخ&lt;=$AD$3)*(4^8-ROW(حسوب)),ROWS(AC$9:AC689)),0))</f>
        <v>0</v>
      </c>
      <c r="AD689" s="81">
        <f>INDEX('1'!AE:AE,INDEX(4^8-LARGE((حسوب=$R$2)*(تواريخ&gt;=$P$3)*(تواريخ&lt;=$AD$3)*(4^8-ROW(حسوب)),ROWS(AD$9:AD689)),0))</f>
        <v>0</v>
      </c>
      <c r="AE689" s="57"/>
      <c r="AF689" s="57"/>
      <c r="AG689" s="58"/>
      <c r="AH689" s="58"/>
      <c r="AI689" s="58"/>
      <c r="AJ689" s="58"/>
      <c r="AK689" s="58"/>
      <c r="AL689" s="58"/>
      <c r="AM689" s="58"/>
      <c r="AN689" s="58"/>
      <c r="AO689" s="58"/>
      <c r="AP689" s="58"/>
      <c r="AQ689" s="57"/>
      <c r="AR689" s="57"/>
      <c r="AS689" s="80">
        <f>INDEX('1'!AY:AY,INDEX(4^8-LARGE((حسوب=$R$2)*(تواريخ&gt;=$P$3)*(تواريخ&lt;=$AD$3)*(4^8-ROW(حسوب)),ROWS(AS$9:AS689)),0))</f>
        <v>0</v>
      </c>
      <c r="AT689" s="80">
        <f>INDEX('1'!AX:AX,INDEX(4^8-LARGE((حسوب=$R$2)*(تواريخ&gt;=$P$3)*(تواريخ&lt;=$AD$3)*(4^8-ROW(حسوب)),ROWS(AT$9:AT689)),0))</f>
        <v>0</v>
      </c>
      <c r="AU689" s="80">
        <f>INDEX('1'!BA:BA,INDEX(4^8-LARGE((حسوب=$R$2)*(تواريخ&gt;=$P$3)*(تواريخ&lt;=$AD$3)*(4^8-ROW(حسوب)),ROWS(AU$9:AU689)),0))</f>
        <v>0</v>
      </c>
      <c r="AV689" s="80">
        <f>INDEX('1'!AZ:AZ,INDEX(4^8-LARGE((حسوب=$R$2)*(تواريخ&gt;=$P$3)*(تواريخ&lt;=$AD$3)*(4^8-ROW(حسوب)),ROWS(AV$9:AV689)),0))</f>
        <v>0</v>
      </c>
      <c r="AW689" s="79" t="str">
        <f t="shared" si="13"/>
        <v/>
      </c>
    </row>
    <row r="690" spans="6:49" ht="18">
      <c r="F690" s="83">
        <f>IF($G690="","",(INDEX('1'!A:A,INDEX(4^8-LARGE((حسوب=$R$2)*(تواريخ&gt;=$P$3)*(تواريخ&lt;=$AD$3)*(4^8-ROW(حسوب)),ROWS(F$9:F690)),0))))</f>
        <v>0</v>
      </c>
      <c r="G690" s="84">
        <f>INDEX('1'!AT:AT,INDEX(4^8-LARGE((حسوب=$R$2)*(تواريخ&gt;=$P$3)*(تواريخ&lt;=$AD$3)*(4^8-ROW(حسوب)),ROWS(G$9:G690)),0))</f>
        <v>0</v>
      </c>
      <c r="H690" s="84">
        <f>INDEX('1'!AV:AV,INDEX(4^8-LARGE((حسوب=$R$2)*(تواريخ&gt;=$P$3)*(تواريخ&lt;=$AD$3)*(4^8-ROW(حسوب)),ROWS(H$9:H690)),0))</f>
        <v>0</v>
      </c>
      <c r="I690" s="81">
        <f>INDEX('1'!J:J,INDEX(4^8-LARGE((حسوب=$R$2)*(تواريخ&gt;=$P$3)*(تواريخ&lt;=$AD$3)*(4^8-ROW(حسوب)),ROWS(I$9:I690)),0))</f>
        <v>0</v>
      </c>
      <c r="J690" s="81">
        <f>INDEX('1'!K:K,INDEX(4^8-LARGE((حسوب=$R$2)*(تواريخ&gt;=$P$3)*(تواريخ&lt;=$AD$3)*(4^8-ROW(حسوب)),ROWS(J$9:J690)),0))</f>
        <v>0</v>
      </c>
      <c r="K690" s="81">
        <f>INDEX('1'!L:L,INDEX(4^8-LARGE((حسوب=$R$2)*(تواريخ&gt;=$P$3)*(تواريخ&lt;=$AD$3)*(4^8-ROW(حسوب)),ROWS(K$9:K690)),0))</f>
        <v>0</v>
      </c>
      <c r="L690" s="81">
        <f>INDEX('1'!M:M,INDEX(4^8-LARGE((حسوب=$R$2)*(تواريخ&gt;=$P$3)*(تواريخ&lt;=$AD$3)*(4^8-ROW(حسوب)),ROWS(L$9:L690)),0))</f>
        <v>0</v>
      </c>
      <c r="M690" s="81">
        <f>INDEX('1'!N:N,INDEX(4^8-LARGE((حسوب=$R$2)*(تواريخ&gt;=$P$3)*(تواريخ&lt;=$AD$3)*(4^8-ROW(حسوب)),ROWS(M$9:M690)),0))</f>
        <v>0</v>
      </c>
      <c r="N690" s="81">
        <f>INDEX('1'!O:O,INDEX(4^8-LARGE((حسوب=$R$2)*(تواريخ&gt;=$P$3)*(تواريخ&lt;=$AD$3)*(4^8-ROW(حسوب)),ROWS(N$9:N690)),0))</f>
        <v>0</v>
      </c>
      <c r="O690" s="81">
        <f>INDEX('1'!P:P,INDEX(4^8-LARGE((حسوب=$R$2)*(تواريخ&gt;=$P$3)*(تواريخ&lt;=$AD$3)*(4^8-ROW(حسوب)),ROWS(O$9:O690)),0))</f>
        <v>0</v>
      </c>
      <c r="P690" s="81">
        <f>INDEX('1'!Q:Q,INDEX(4^8-LARGE((حسوب=$R$2)*(تواريخ&gt;=$P$3)*(تواريخ&lt;=$AD$3)*(4^8-ROW(حسوب)),ROWS(P$9:P690)),0))</f>
        <v>0</v>
      </c>
      <c r="Q690" s="81">
        <f>INDEX('1'!R:R,INDEX(4^8-LARGE((حسوب=$R$2)*(تواريخ&gt;=$P$3)*(تواريخ&lt;=$AD$3)*(4^8-ROW(حسوب)),ROWS(Q$9:Q690)),0))</f>
        <v>0</v>
      </c>
      <c r="R690" s="81">
        <f>INDEX('1'!S:S,INDEX(4^8-LARGE((حسوب=$R$2)*(تواريخ&gt;=$P$3)*(تواريخ&lt;=$AD$3)*(4^8-ROW(حسوب)),ROWS(R$9:R690)),0))</f>
        <v>0</v>
      </c>
      <c r="S690" s="81">
        <f>INDEX('1'!T:T,INDEX(4^8-LARGE((حسوب=$R$2)*(تواريخ&gt;=$P$3)*(تواريخ&lt;=$AD$3)*(4^8-ROW(حسوب)),ROWS(S$9:S690)),0))</f>
        <v>0</v>
      </c>
      <c r="T690" s="81">
        <f>INDEX('1'!U:U,INDEX(4^8-LARGE((حسوب=$R$2)*(تواريخ&gt;=$P$3)*(تواريخ&lt;=$AD$3)*(4^8-ROW(حسوب)),ROWS(T$9:T690)),0))</f>
        <v>0</v>
      </c>
      <c r="U690" s="81">
        <f>INDEX('1'!V:V,INDEX(4^8-LARGE((حسوب=$R$2)*(تواريخ&gt;=$P$3)*(تواريخ&lt;=$AD$3)*(4^8-ROW(حسوب)),ROWS(U$9:U690)),0))</f>
        <v>0</v>
      </c>
      <c r="V690" s="81">
        <f>INDEX('1'!W:W,INDEX(4^8-LARGE((حسوب=$R$2)*(تواريخ&gt;=$P$3)*(تواريخ&lt;=$AD$3)*(4^8-ROW(حسوب)),ROWS(V$9:V690)),0))</f>
        <v>0</v>
      </c>
      <c r="W690" s="81">
        <f>INDEX('1'!X:X,INDEX(4^8-LARGE((حسوب=$R$2)*(تواريخ&gt;=$P$3)*(تواريخ&lt;=$AD$3)*(4^8-ROW(حسوب)),ROWS(W$9:W690)),0))</f>
        <v>0</v>
      </c>
      <c r="X690" s="81">
        <f>INDEX('1'!Y:Y,INDEX(4^8-LARGE((حسوب=$R$2)*(تواريخ&gt;=$P$3)*(تواريخ&lt;=$AD$3)*(4^8-ROW(حسوب)),ROWS(X$9:X690)),0))</f>
        <v>0</v>
      </c>
      <c r="Y690" s="81">
        <f>INDEX('1'!Z:Z,INDEX(4^8-LARGE((حسوب=$R$2)*(تواريخ&gt;=$P$3)*(تواريخ&lt;=$AD$3)*(4^8-ROW(حسوب)),ROWS(Y$9:Y690)),0))</f>
        <v>0</v>
      </c>
      <c r="Z690" s="81">
        <f>INDEX('1'!AA:AA,INDEX(4^8-LARGE((حسوب=$R$2)*(تواريخ&gt;=$P$3)*(تواريخ&lt;=$AD$3)*(4^8-ROW(حسوب)),ROWS(Z$9:Z690)),0))</f>
        <v>0</v>
      </c>
      <c r="AA690" s="81">
        <f>INDEX('1'!AB:AB,INDEX(4^8-LARGE((حسوب=$R$2)*(تواريخ&gt;=$P$3)*(تواريخ&lt;=$AD$3)*(4^8-ROW(حسوب)),ROWS(AA$9:AA690)),0))</f>
        <v>0</v>
      </c>
      <c r="AB690" s="81">
        <f>INDEX('1'!AC:AC,INDEX(4^8-LARGE((حسوب=$R$2)*(تواريخ&gt;=$P$3)*(تواريخ&lt;=$AD$3)*(4^8-ROW(حسوب)),ROWS(AB$9:AB690)),0))</f>
        <v>0</v>
      </c>
      <c r="AC690" s="81">
        <f>INDEX('1'!AD:AD,INDEX(4^8-LARGE((حسوب=$R$2)*(تواريخ&gt;=$P$3)*(تواريخ&lt;=$AD$3)*(4^8-ROW(حسوب)),ROWS(AC$9:AC690)),0))</f>
        <v>0</v>
      </c>
      <c r="AD690" s="81">
        <f>INDEX('1'!AE:AE,INDEX(4^8-LARGE((حسوب=$R$2)*(تواريخ&gt;=$P$3)*(تواريخ&lt;=$AD$3)*(4^8-ROW(حسوب)),ROWS(AD$9:AD690)),0))</f>
        <v>0</v>
      </c>
      <c r="AE690" s="57"/>
      <c r="AF690" s="57"/>
      <c r="AG690" s="58"/>
      <c r="AH690" s="58"/>
      <c r="AI690" s="58"/>
      <c r="AJ690" s="58"/>
      <c r="AK690" s="58"/>
      <c r="AL690" s="58"/>
      <c r="AM690" s="58"/>
      <c r="AN690" s="58"/>
      <c r="AO690" s="58"/>
      <c r="AP690" s="58"/>
      <c r="AQ690" s="57"/>
      <c r="AR690" s="57"/>
      <c r="AS690" s="80">
        <f>INDEX('1'!AY:AY,INDEX(4^8-LARGE((حسوب=$R$2)*(تواريخ&gt;=$P$3)*(تواريخ&lt;=$AD$3)*(4^8-ROW(حسوب)),ROWS(AS$9:AS690)),0))</f>
        <v>0</v>
      </c>
      <c r="AT690" s="80">
        <f>INDEX('1'!AX:AX,INDEX(4^8-LARGE((حسوب=$R$2)*(تواريخ&gt;=$P$3)*(تواريخ&lt;=$AD$3)*(4^8-ROW(حسوب)),ROWS(AT$9:AT690)),0))</f>
        <v>0</v>
      </c>
      <c r="AU690" s="80">
        <f>INDEX('1'!BA:BA,INDEX(4^8-LARGE((حسوب=$R$2)*(تواريخ&gt;=$P$3)*(تواريخ&lt;=$AD$3)*(4^8-ROW(حسوب)),ROWS(AU$9:AU690)),0))</f>
        <v>0</v>
      </c>
      <c r="AV690" s="80">
        <f>INDEX('1'!AZ:AZ,INDEX(4^8-LARGE((حسوب=$R$2)*(تواريخ&gt;=$P$3)*(تواريخ&lt;=$AD$3)*(4^8-ROW(حسوب)),ROWS(AV$9:AV690)),0))</f>
        <v>0</v>
      </c>
      <c r="AW690" s="79" t="str">
        <f t="shared" si="13"/>
        <v/>
      </c>
    </row>
    <row r="691" spans="6:49" ht="18">
      <c r="F691" s="83">
        <f>IF($G691="","",(INDEX('1'!A:A,INDEX(4^8-LARGE((حسوب=$R$2)*(تواريخ&gt;=$P$3)*(تواريخ&lt;=$AD$3)*(4^8-ROW(حسوب)),ROWS(F$9:F691)),0))))</f>
        <v>0</v>
      </c>
      <c r="G691" s="84">
        <f>INDEX('1'!AT:AT,INDEX(4^8-LARGE((حسوب=$R$2)*(تواريخ&gt;=$P$3)*(تواريخ&lt;=$AD$3)*(4^8-ROW(حسوب)),ROWS(G$9:G691)),0))</f>
        <v>0</v>
      </c>
      <c r="H691" s="84">
        <f>INDEX('1'!AV:AV,INDEX(4^8-LARGE((حسوب=$R$2)*(تواريخ&gt;=$P$3)*(تواريخ&lt;=$AD$3)*(4^8-ROW(حسوب)),ROWS(H$9:H691)),0))</f>
        <v>0</v>
      </c>
      <c r="I691" s="81">
        <f>INDEX('1'!J:J,INDEX(4^8-LARGE((حسوب=$R$2)*(تواريخ&gt;=$P$3)*(تواريخ&lt;=$AD$3)*(4^8-ROW(حسوب)),ROWS(I$9:I691)),0))</f>
        <v>0</v>
      </c>
      <c r="J691" s="81">
        <f>INDEX('1'!K:K,INDEX(4^8-LARGE((حسوب=$R$2)*(تواريخ&gt;=$P$3)*(تواريخ&lt;=$AD$3)*(4^8-ROW(حسوب)),ROWS(J$9:J691)),0))</f>
        <v>0</v>
      </c>
      <c r="K691" s="81">
        <f>INDEX('1'!L:L,INDEX(4^8-LARGE((حسوب=$R$2)*(تواريخ&gt;=$P$3)*(تواريخ&lt;=$AD$3)*(4^8-ROW(حسوب)),ROWS(K$9:K691)),0))</f>
        <v>0</v>
      </c>
      <c r="L691" s="81">
        <f>INDEX('1'!M:M,INDEX(4^8-LARGE((حسوب=$R$2)*(تواريخ&gt;=$P$3)*(تواريخ&lt;=$AD$3)*(4^8-ROW(حسوب)),ROWS(L$9:L691)),0))</f>
        <v>0</v>
      </c>
      <c r="M691" s="81">
        <f>INDEX('1'!N:N,INDEX(4^8-LARGE((حسوب=$R$2)*(تواريخ&gt;=$P$3)*(تواريخ&lt;=$AD$3)*(4^8-ROW(حسوب)),ROWS(M$9:M691)),0))</f>
        <v>0</v>
      </c>
      <c r="N691" s="81">
        <f>INDEX('1'!O:O,INDEX(4^8-LARGE((حسوب=$R$2)*(تواريخ&gt;=$P$3)*(تواريخ&lt;=$AD$3)*(4^8-ROW(حسوب)),ROWS(N$9:N691)),0))</f>
        <v>0</v>
      </c>
      <c r="O691" s="81">
        <f>INDEX('1'!P:P,INDEX(4^8-LARGE((حسوب=$R$2)*(تواريخ&gt;=$P$3)*(تواريخ&lt;=$AD$3)*(4^8-ROW(حسوب)),ROWS(O$9:O691)),0))</f>
        <v>0</v>
      </c>
      <c r="P691" s="81">
        <f>INDEX('1'!Q:Q,INDEX(4^8-LARGE((حسوب=$R$2)*(تواريخ&gt;=$P$3)*(تواريخ&lt;=$AD$3)*(4^8-ROW(حسوب)),ROWS(P$9:P691)),0))</f>
        <v>0</v>
      </c>
      <c r="Q691" s="81">
        <f>INDEX('1'!R:R,INDEX(4^8-LARGE((حسوب=$R$2)*(تواريخ&gt;=$P$3)*(تواريخ&lt;=$AD$3)*(4^8-ROW(حسوب)),ROWS(Q$9:Q691)),0))</f>
        <v>0</v>
      </c>
      <c r="R691" s="81">
        <f>INDEX('1'!S:S,INDEX(4^8-LARGE((حسوب=$R$2)*(تواريخ&gt;=$P$3)*(تواريخ&lt;=$AD$3)*(4^8-ROW(حسوب)),ROWS(R$9:R691)),0))</f>
        <v>0</v>
      </c>
      <c r="S691" s="81">
        <f>INDEX('1'!T:T,INDEX(4^8-LARGE((حسوب=$R$2)*(تواريخ&gt;=$P$3)*(تواريخ&lt;=$AD$3)*(4^8-ROW(حسوب)),ROWS(S$9:S691)),0))</f>
        <v>0</v>
      </c>
      <c r="T691" s="81">
        <f>INDEX('1'!U:U,INDEX(4^8-LARGE((حسوب=$R$2)*(تواريخ&gt;=$P$3)*(تواريخ&lt;=$AD$3)*(4^8-ROW(حسوب)),ROWS(T$9:T691)),0))</f>
        <v>0</v>
      </c>
      <c r="U691" s="81">
        <f>INDEX('1'!V:V,INDEX(4^8-LARGE((حسوب=$R$2)*(تواريخ&gt;=$P$3)*(تواريخ&lt;=$AD$3)*(4^8-ROW(حسوب)),ROWS(U$9:U691)),0))</f>
        <v>0</v>
      </c>
      <c r="V691" s="81">
        <f>INDEX('1'!W:W,INDEX(4^8-LARGE((حسوب=$R$2)*(تواريخ&gt;=$P$3)*(تواريخ&lt;=$AD$3)*(4^8-ROW(حسوب)),ROWS(V$9:V691)),0))</f>
        <v>0</v>
      </c>
      <c r="W691" s="81">
        <f>INDEX('1'!X:X,INDEX(4^8-LARGE((حسوب=$R$2)*(تواريخ&gt;=$P$3)*(تواريخ&lt;=$AD$3)*(4^8-ROW(حسوب)),ROWS(W$9:W691)),0))</f>
        <v>0</v>
      </c>
      <c r="X691" s="81">
        <f>INDEX('1'!Y:Y,INDEX(4^8-LARGE((حسوب=$R$2)*(تواريخ&gt;=$P$3)*(تواريخ&lt;=$AD$3)*(4^8-ROW(حسوب)),ROWS(X$9:X691)),0))</f>
        <v>0</v>
      </c>
      <c r="Y691" s="81">
        <f>INDEX('1'!Z:Z,INDEX(4^8-LARGE((حسوب=$R$2)*(تواريخ&gt;=$P$3)*(تواريخ&lt;=$AD$3)*(4^8-ROW(حسوب)),ROWS(Y$9:Y691)),0))</f>
        <v>0</v>
      </c>
      <c r="Z691" s="81">
        <f>INDEX('1'!AA:AA,INDEX(4^8-LARGE((حسوب=$R$2)*(تواريخ&gt;=$P$3)*(تواريخ&lt;=$AD$3)*(4^8-ROW(حسوب)),ROWS(Z$9:Z691)),0))</f>
        <v>0</v>
      </c>
      <c r="AA691" s="81">
        <f>INDEX('1'!AB:AB,INDEX(4^8-LARGE((حسوب=$R$2)*(تواريخ&gt;=$P$3)*(تواريخ&lt;=$AD$3)*(4^8-ROW(حسوب)),ROWS(AA$9:AA691)),0))</f>
        <v>0</v>
      </c>
      <c r="AB691" s="81">
        <f>INDEX('1'!AC:AC,INDEX(4^8-LARGE((حسوب=$R$2)*(تواريخ&gt;=$P$3)*(تواريخ&lt;=$AD$3)*(4^8-ROW(حسوب)),ROWS(AB$9:AB691)),0))</f>
        <v>0</v>
      </c>
      <c r="AC691" s="81">
        <f>INDEX('1'!AD:AD,INDEX(4^8-LARGE((حسوب=$R$2)*(تواريخ&gt;=$P$3)*(تواريخ&lt;=$AD$3)*(4^8-ROW(حسوب)),ROWS(AC$9:AC691)),0))</f>
        <v>0</v>
      </c>
      <c r="AD691" s="81">
        <f>INDEX('1'!AE:AE,INDEX(4^8-LARGE((حسوب=$R$2)*(تواريخ&gt;=$P$3)*(تواريخ&lt;=$AD$3)*(4^8-ROW(حسوب)),ROWS(AD$9:AD691)),0))</f>
        <v>0</v>
      </c>
      <c r="AE691" s="57"/>
      <c r="AF691" s="57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7"/>
      <c r="AR691" s="57"/>
      <c r="AS691" s="80">
        <f>INDEX('1'!AY:AY,INDEX(4^8-LARGE((حسوب=$R$2)*(تواريخ&gt;=$P$3)*(تواريخ&lt;=$AD$3)*(4^8-ROW(حسوب)),ROWS(AS$9:AS691)),0))</f>
        <v>0</v>
      </c>
      <c r="AT691" s="80">
        <f>INDEX('1'!AX:AX,INDEX(4^8-LARGE((حسوب=$R$2)*(تواريخ&gt;=$P$3)*(تواريخ&lt;=$AD$3)*(4^8-ROW(حسوب)),ROWS(AT$9:AT691)),0))</f>
        <v>0</v>
      </c>
      <c r="AU691" s="80">
        <f>INDEX('1'!BA:BA,INDEX(4^8-LARGE((حسوب=$R$2)*(تواريخ&gt;=$P$3)*(تواريخ&lt;=$AD$3)*(4^8-ROW(حسوب)),ROWS(AU$9:AU691)),0))</f>
        <v>0</v>
      </c>
      <c r="AV691" s="80">
        <f>INDEX('1'!AZ:AZ,INDEX(4^8-LARGE((حسوب=$R$2)*(تواريخ&gt;=$P$3)*(تواريخ&lt;=$AD$3)*(4^8-ROW(حسوب)),ROWS(AV$9:AV691)),0))</f>
        <v>0</v>
      </c>
      <c r="AW691" s="79" t="str">
        <f t="shared" si="13"/>
        <v/>
      </c>
    </row>
    <row r="692" spans="6:49" ht="18">
      <c r="F692" s="83">
        <f>IF($G692="","",(INDEX('1'!A:A,INDEX(4^8-LARGE((حسوب=$R$2)*(تواريخ&gt;=$P$3)*(تواريخ&lt;=$AD$3)*(4^8-ROW(حسوب)),ROWS(F$9:F692)),0))))</f>
        <v>0</v>
      </c>
      <c r="G692" s="84">
        <f>INDEX('1'!AT:AT,INDEX(4^8-LARGE((حسوب=$R$2)*(تواريخ&gt;=$P$3)*(تواريخ&lt;=$AD$3)*(4^8-ROW(حسوب)),ROWS(G$9:G692)),0))</f>
        <v>0</v>
      </c>
      <c r="H692" s="84">
        <f>INDEX('1'!AV:AV,INDEX(4^8-LARGE((حسوب=$R$2)*(تواريخ&gt;=$P$3)*(تواريخ&lt;=$AD$3)*(4^8-ROW(حسوب)),ROWS(H$9:H692)),0))</f>
        <v>0</v>
      </c>
      <c r="I692" s="81">
        <f>INDEX('1'!J:J,INDEX(4^8-LARGE((حسوب=$R$2)*(تواريخ&gt;=$P$3)*(تواريخ&lt;=$AD$3)*(4^8-ROW(حسوب)),ROWS(I$9:I692)),0))</f>
        <v>0</v>
      </c>
      <c r="J692" s="81">
        <f>INDEX('1'!K:K,INDEX(4^8-LARGE((حسوب=$R$2)*(تواريخ&gt;=$P$3)*(تواريخ&lt;=$AD$3)*(4^8-ROW(حسوب)),ROWS(J$9:J692)),0))</f>
        <v>0</v>
      </c>
      <c r="K692" s="81">
        <f>INDEX('1'!L:L,INDEX(4^8-LARGE((حسوب=$R$2)*(تواريخ&gt;=$P$3)*(تواريخ&lt;=$AD$3)*(4^8-ROW(حسوب)),ROWS(K$9:K692)),0))</f>
        <v>0</v>
      </c>
      <c r="L692" s="81">
        <f>INDEX('1'!M:M,INDEX(4^8-LARGE((حسوب=$R$2)*(تواريخ&gt;=$P$3)*(تواريخ&lt;=$AD$3)*(4^8-ROW(حسوب)),ROWS(L$9:L692)),0))</f>
        <v>0</v>
      </c>
      <c r="M692" s="81">
        <f>INDEX('1'!N:N,INDEX(4^8-LARGE((حسوب=$R$2)*(تواريخ&gt;=$P$3)*(تواريخ&lt;=$AD$3)*(4^8-ROW(حسوب)),ROWS(M$9:M692)),0))</f>
        <v>0</v>
      </c>
      <c r="N692" s="81">
        <f>INDEX('1'!O:O,INDEX(4^8-LARGE((حسوب=$R$2)*(تواريخ&gt;=$P$3)*(تواريخ&lt;=$AD$3)*(4^8-ROW(حسوب)),ROWS(N$9:N692)),0))</f>
        <v>0</v>
      </c>
      <c r="O692" s="81">
        <f>INDEX('1'!P:P,INDEX(4^8-LARGE((حسوب=$R$2)*(تواريخ&gt;=$P$3)*(تواريخ&lt;=$AD$3)*(4^8-ROW(حسوب)),ROWS(O$9:O692)),0))</f>
        <v>0</v>
      </c>
      <c r="P692" s="81">
        <f>INDEX('1'!Q:Q,INDEX(4^8-LARGE((حسوب=$R$2)*(تواريخ&gt;=$P$3)*(تواريخ&lt;=$AD$3)*(4^8-ROW(حسوب)),ROWS(P$9:P692)),0))</f>
        <v>0</v>
      </c>
      <c r="Q692" s="81">
        <f>INDEX('1'!R:R,INDEX(4^8-LARGE((حسوب=$R$2)*(تواريخ&gt;=$P$3)*(تواريخ&lt;=$AD$3)*(4^8-ROW(حسوب)),ROWS(Q$9:Q692)),0))</f>
        <v>0</v>
      </c>
      <c r="R692" s="81">
        <f>INDEX('1'!S:S,INDEX(4^8-LARGE((حسوب=$R$2)*(تواريخ&gt;=$P$3)*(تواريخ&lt;=$AD$3)*(4^8-ROW(حسوب)),ROWS(R$9:R692)),0))</f>
        <v>0</v>
      </c>
      <c r="S692" s="81">
        <f>INDEX('1'!T:T,INDEX(4^8-LARGE((حسوب=$R$2)*(تواريخ&gt;=$P$3)*(تواريخ&lt;=$AD$3)*(4^8-ROW(حسوب)),ROWS(S$9:S692)),0))</f>
        <v>0</v>
      </c>
      <c r="T692" s="81">
        <f>INDEX('1'!U:U,INDEX(4^8-LARGE((حسوب=$R$2)*(تواريخ&gt;=$P$3)*(تواريخ&lt;=$AD$3)*(4^8-ROW(حسوب)),ROWS(T$9:T692)),0))</f>
        <v>0</v>
      </c>
      <c r="U692" s="81">
        <f>INDEX('1'!V:V,INDEX(4^8-LARGE((حسوب=$R$2)*(تواريخ&gt;=$P$3)*(تواريخ&lt;=$AD$3)*(4^8-ROW(حسوب)),ROWS(U$9:U692)),0))</f>
        <v>0</v>
      </c>
      <c r="V692" s="81">
        <f>INDEX('1'!W:W,INDEX(4^8-LARGE((حسوب=$R$2)*(تواريخ&gt;=$P$3)*(تواريخ&lt;=$AD$3)*(4^8-ROW(حسوب)),ROWS(V$9:V692)),0))</f>
        <v>0</v>
      </c>
      <c r="W692" s="81">
        <f>INDEX('1'!X:X,INDEX(4^8-LARGE((حسوب=$R$2)*(تواريخ&gt;=$P$3)*(تواريخ&lt;=$AD$3)*(4^8-ROW(حسوب)),ROWS(W$9:W692)),0))</f>
        <v>0</v>
      </c>
      <c r="X692" s="81">
        <f>INDEX('1'!Y:Y,INDEX(4^8-LARGE((حسوب=$R$2)*(تواريخ&gt;=$P$3)*(تواريخ&lt;=$AD$3)*(4^8-ROW(حسوب)),ROWS(X$9:X692)),0))</f>
        <v>0</v>
      </c>
      <c r="Y692" s="81">
        <f>INDEX('1'!Z:Z,INDEX(4^8-LARGE((حسوب=$R$2)*(تواريخ&gt;=$P$3)*(تواريخ&lt;=$AD$3)*(4^8-ROW(حسوب)),ROWS(Y$9:Y692)),0))</f>
        <v>0</v>
      </c>
      <c r="Z692" s="81">
        <f>INDEX('1'!AA:AA,INDEX(4^8-LARGE((حسوب=$R$2)*(تواريخ&gt;=$P$3)*(تواريخ&lt;=$AD$3)*(4^8-ROW(حسوب)),ROWS(Z$9:Z692)),0))</f>
        <v>0</v>
      </c>
      <c r="AA692" s="81">
        <f>INDEX('1'!AB:AB,INDEX(4^8-LARGE((حسوب=$R$2)*(تواريخ&gt;=$P$3)*(تواريخ&lt;=$AD$3)*(4^8-ROW(حسوب)),ROWS(AA$9:AA692)),0))</f>
        <v>0</v>
      </c>
      <c r="AB692" s="81">
        <f>INDEX('1'!AC:AC,INDEX(4^8-LARGE((حسوب=$R$2)*(تواريخ&gt;=$P$3)*(تواريخ&lt;=$AD$3)*(4^8-ROW(حسوب)),ROWS(AB$9:AB692)),0))</f>
        <v>0</v>
      </c>
      <c r="AC692" s="81">
        <f>INDEX('1'!AD:AD,INDEX(4^8-LARGE((حسوب=$R$2)*(تواريخ&gt;=$P$3)*(تواريخ&lt;=$AD$3)*(4^8-ROW(حسوب)),ROWS(AC$9:AC692)),0))</f>
        <v>0</v>
      </c>
      <c r="AD692" s="81">
        <f>INDEX('1'!AE:AE,INDEX(4^8-LARGE((حسوب=$R$2)*(تواريخ&gt;=$P$3)*(تواريخ&lt;=$AD$3)*(4^8-ROW(حسوب)),ROWS(AD$9:AD692)),0))</f>
        <v>0</v>
      </c>
      <c r="AE692" s="57"/>
      <c r="AF692" s="57"/>
      <c r="AG692" s="58"/>
      <c r="AH692" s="58"/>
      <c r="AI692" s="58"/>
      <c r="AJ692" s="58"/>
      <c r="AK692" s="58"/>
      <c r="AL692" s="58"/>
      <c r="AM692" s="58"/>
      <c r="AN692" s="58"/>
      <c r="AO692" s="58"/>
      <c r="AP692" s="58"/>
      <c r="AQ692" s="57"/>
      <c r="AR692" s="57"/>
      <c r="AS692" s="80">
        <f>INDEX('1'!AY:AY,INDEX(4^8-LARGE((حسوب=$R$2)*(تواريخ&gt;=$P$3)*(تواريخ&lt;=$AD$3)*(4^8-ROW(حسوب)),ROWS(AS$9:AS692)),0))</f>
        <v>0</v>
      </c>
      <c r="AT692" s="80">
        <f>INDEX('1'!AX:AX,INDEX(4^8-LARGE((حسوب=$R$2)*(تواريخ&gt;=$P$3)*(تواريخ&lt;=$AD$3)*(4^8-ROW(حسوب)),ROWS(AT$9:AT692)),0))</f>
        <v>0</v>
      </c>
      <c r="AU692" s="80">
        <f>INDEX('1'!BA:BA,INDEX(4^8-LARGE((حسوب=$R$2)*(تواريخ&gt;=$P$3)*(تواريخ&lt;=$AD$3)*(4^8-ROW(حسوب)),ROWS(AU$9:AU692)),0))</f>
        <v>0</v>
      </c>
      <c r="AV692" s="80">
        <f>INDEX('1'!AZ:AZ,INDEX(4^8-LARGE((حسوب=$R$2)*(تواريخ&gt;=$P$3)*(تواريخ&lt;=$AD$3)*(4^8-ROW(حسوب)),ROWS(AV$9:AV692)),0))</f>
        <v>0</v>
      </c>
      <c r="AW692" s="79" t="str">
        <f t="shared" si="13"/>
        <v/>
      </c>
    </row>
    <row r="693" spans="6:49" ht="18">
      <c r="F693" s="83">
        <f>IF($G693="","",(INDEX('1'!A:A,INDEX(4^8-LARGE((حسوب=$R$2)*(تواريخ&gt;=$P$3)*(تواريخ&lt;=$AD$3)*(4^8-ROW(حسوب)),ROWS(F$9:F693)),0))))</f>
        <v>0</v>
      </c>
      <c r="G693" s="84">
        <f>INDEX('1'!AT:AT,INDEX(4^8-LARGE((حسوب=$R$2)*(تواريخ&gt;=$P$3)*(تواريخ&lt;=$AD$3)*(4^8-ROW(حسوب)),ROWS(G$9:G693)),0))</f>
        <v>0</v>
      </c>
      <c r="H693" s="84">
        <f>INDEX('1'!AV:AV,INDEX(4^8-LARGE((حسوب=$R$2)*(تواريخ&gt;=$P$3)*(تواريخ&lt;=$AD$3)*(4^8-ROW(حسوب)),ROWS(H$9:H693)),0))</f>
        <v>0</v>
      </c>
      <c r="I693" s="81">
        <f>INDEX('1'!J:J,INDEX(4^8-LARGE((حسوب=$R$2)*(تواريخ&gt;=$P$3)*(تواريخ&lt;=$AD$3)*(4^8-ROW(حسوب)),ROWS(I$9:I693)),0))</f>
        <v>0</v>
      </c>
      <c r="J693" s="81">
        <f>INDEX('1'!K:K,INDEX(4^8-LARGE((حسوب=$R$2)*(تواريخ&gt;=$P$3)*(تواريخ&lt;=$AD$3)*(4^8-ROW(حسوب)),ROWS(J$9:J693)),0))</f>
        <v>0</v>
      </c>
      <c r="K693" s="81">
        <f>INDEX('1'!L:L,INDEX(4^8-LARGE((حسوب=$R$2)*(تواريخ&gt;=$P$3)*(تواريخ&lt;=$AD$3)*(4^8-ROW(حسوب)),ROWS(K$9:K693)),0))</f>
        <v>0</v>
      </c>
      <c r="L693" s="81">
        <f>INDEX('1'!M:M,INDEX(4^8-LARGE((حسوب=$R$2)*(تواريخ&gt;=$P$3)*(تواريخ&lt;=$AD$3)*(4^8-ROW(حسوب)),ROWS(L$9:L693)),0))</f>
        <v>0</v>
      </c>
      <c r="M693" s="81">
        <f>INDEX('1'!N:N,INDEX(4^8-LARGE((حسوب=$R$2)*(تواريخ&gt;=$P$3)*(تواريخ&lt;=$AD$3)*(4^8-ROW(حسوب)),ROWS(M$9:M693)),0))</f>
        <v>0</v>
      </c>
      <c r="N693" s="81">
        <f>INDEX('1'!O:O,INDEX(4^8-LARGE((حسوب=$R$2)*(تواريخ&gt;=$P$3)*(تواريخ&lt;=$AD$3)*(4^8-ROW(حسوب)),ROWS(N$9:N693)),0))</f>
        <v>0</v>
      </c>
      <c r="O693" s="81">
        <f>INDEX('1'!P:P,INDEX(4^8-LARGE((حسوب=$R$2)*(تواريخ&gt;=$P$3)*(تواريخ&lt;=$AD$3)*(4^8-ROW(حسوب)),ROWS(O$9:O693)),0))</f>
        <v>0</v>
      </c>
      <c r="P693" s="81">
        <f>INDEX('1'!Q:Q,INDEX(4^8-LARGE((حسوب=$R$2)*(تواريخ&gt;=$P$3)*(تواريخ&lt;=$AD$3)*(4^8-ROW(حسوب)),ROWS(P$9:P693)),0))</f>
        <v>0</v>
      </c>
      <c r="Q693" s="81">
        <f>INDEX('1'!R:R,INDEX(4^8-LARGE((حسوب=$R$2)*(تواريخ&gt;=$P$3)*(تواريخ&lt;=$AD$3)*(4^8-ROW(حسوب)),ROWS(Q$9:Q693)),0))</f>
        <v>0</v>
      </c>
      <c r="R693" s="81">
        <f>INDEX('1'!S:S,INDEX(4^8-LARGE((حسوب=$R$2)*(تواريخ&gt;=$P$3)*(تواريخ&lt;=$AD$3)*(4^8-ROW(حسوب)),ROWS(R$9:R693)),0))</f>
        <v>0</v>
      </c>
      <c r="S693" s="81">
        <f>INDEX('1'!T:T,INDEX(4^8-LARGE((حسوب=$R$2)*(تواريخ&gt;=$P$3)*(تواريخ&lt;=$AD$3)*(4^8-ROW(حسوب)),ROWS(S$9:S693)),0))</f>
        <v>0</v>
      </c>
      <c r="T693" s="81">
        <f>INDEX('1'!U:U,INDEX(4^8-LARGE((حسوب=$R$2)*(تواريخ&gt;=$P$3)*(تواريخ&lt;=$AD$3)*(4^8-ROW(حسوب)),ROWS(T$9:T693)),0))</f>
        <v>0</v>
      </c>
      <c r="U693" s="81">
        <f>INDEX('1'!V:V,INDEX(4^8-LARGE((حسوب=$R$2)*(تواريخ&gt;=$P$3)*(تواريخ&lt;=$AD$3)*(4^8-ROW(حسوب)),ROWS(U$9:U693)),0))</f>
        <v>0</v>
      </c>
      <c r="V693" s="81">
        <f>INDEX('1'!W:W,INDEX(4^8-LARGE((حسوب=$R$2)*(تواريخ&gt;=$P$3)*(تواريخ&lt;=$AD$3)*(4^8-ROW(حسوب)),ROWS(V$9:V693)),0))</f>
        <v>0</v>
      </c>
      <c r="W693" s="81">
        <f>INDEX('1'!X:X,INDEX(4^8-LARGE((حسوب=$R$2)*(تواريخ&gt;=$P$3)*(تواريخ&lt;=$AD$3)*(4^8-ROW(حسوب)),ROWS(W$9:W693)),0))</f>
        <v>0</v>
      </c>
      <c r="X693" s="81">
        <f>INDEX('1'!Y:Y,INDEX(4^8-LARGE((حسوب=$R$2)*(تواريخ&gt;=$P$3)*(تواريخ&lt;=$AD$3)*(4^8-ROW(حسوب)),ROWS(X$9:X693)),0))</f>
        <v>0</v>
      </c>
      <c r="Y693" s="81">
        <f>INDEX('1'!Z:Z,INDEX(4^8-LARGE((حسوب=$R$2)*(تواريخ&gt;=$P$3)*(تواريخ&lt;=$AD$3)*(4^8-ROW(حسوب)),ROWS(Y$9:Y693)),0))</f>
        <v>0</v>
      </c>
      <c r="Z693" s="81">
        <f>INDEX('1'!AA:AA,INDEX(4^8-LARGE((حسوب=$R$2)*(تواريخ&gt;=$P$3)*(تواريخ&lt;=$AD$3)*(4^8-ROW(حسوب)),ROWS(Z$9:Z693)),0))</f>
        <v>0</v>
      </c>
      <c r="AA693" s="81">
        <f>INDEX('1'!AB:AB,INDEX(4^8-LARGE((حسوب=$R$2)*(تواريخ&gt;=$P$3)*(تواريخ&lt;=$AD$3)*(4^8-ROW(حسوب)),ROWS(AA$9:AA693)),0))</f>
        <v>0</v>
      </c>
      <c r="AB693" s="81">
        <f>INDEX('1'!AC:AC,INDEX(4^8-LARGE((حسوب=$R$2)*(تواريخ&gt;=$P$3)*(تواريخ&lt;=$AD$3)*(4^8-ROW(حسوب)),ROWS(AB$9:AB693)),0))</f>
        <v>0</v>
      </c>
      <c r="AC693" s="81">
        <f>INDEX('1'!AD:AD,INDEX(4^8-LARGE((حسوب=$R$2)*(تواريخ&gt;=$P$3)*(تواريخ&lt;=$AD$3)*(4^8-ROW(حسوب)),ROWS(AC$9:AC693)),0))</f>
        <v>0</v>
      </c>
      <c r="AD693" s="81">
        <f>INDEX('1'!AE:AE,INDEX(4^8-LARGE((حسوب=$R$2)*(تواريخ&gt;=$P$3)*(تواريخ&lt;=$AD$3)*(4^8-ROW(حسوب)),ROWS(AD$9:AD693)),0))</f>
        <v>0</v>
      </c>
      <c r="AE693" s="57"/>
      <c r="AF693" s="57"/>
      <c r="AG693" s="58"/>
      <c r="AH693" s="58"/>
      <c r="AI693" s="58"/>
      <c r="AJ693" s="58"/>
      <c r="AK693" s="58"/>
      <c r="AL693" s="58"/>
      <c r="AM693" s="58"/>
      <c r="AN693" s="58"/>
      <c r="AO693" s="58"/>
      <c r="AP693" s="58"/>
      <c r="AQ693" s="57"/>
      <c r="AR693" s="57"/>
      <c r="AS693" s="80">
        <f>INDEX('1'!AY:AY,INDEX(4^8-LARGE((حسوب=$R$2)*(تواريخ&gt;=$P$3)*(تواريخ&lt;=$AD$3)*(4^8-ROW(حسوب)),ROWS(AS$9:AS693)),0))</f>
        <v>0</v>
      </c>
      <c r="AT693" s="80">
        <f>INDEX('1'!AX:AX,INDEX(4^8-LARGE((حسوب=$R$2)*(تواريخ&gt;=$P$3)*(تواريخ&lt;=$AD$3)*(4^8-ROW(حسوب)),ROWS(AT$9:AT693)),0))</f>
        <v>0</v>
      </c>
      <c r="AU693" s="80">
        <f>INDEX('1'!BA:BA,INDEX(4^8-LARGE((حسوب=$R$2)*(تواريخ&gt;=$P$3)*(تواريخ&lt;=$AD$3)*(4^8-ROW(حسوب)),ROWS(AU$9:AU693)),0))</f>
        <v>0</v>
      </c>
      <c r="AV693" s="80">
        <f>INDEX('1'!AZ:AZ,INDEX(4^8-LARGE((حسوب=$R$2)*(تواريخ&gt;=$P$3)*(تواريخ&lt;=$AD$3)*(4^8-ROW(حسوب)),ROWS(AV$9:AV693)),0))</f>
        <v>0</v>
      </c>
      <c r="AW693" s="79" t="str">
        <f t="shared" si="13"/>
        <v/>
      </c>
    </row>
    <row r="694" spans="6:49" ht="18">
      <c r="F694" s="83">
        <f>IF($G694="","",(INDEX('1'!A:A,INDEX(4^8-LARGE((حسوب=$R$2)*(تواريخ&gt;=$P$3)*(تواريخ&lt;=$AD$3)*(4^8-ROW(حسوب)),ROWS(F$9:F694)),0))))</f>
        <v>0</v>
      </c>
      <c r="G694" s="84">
        <f>INDEX('1'!AT:AT,INDEX(4^8-LARGE((حسوب=$R$2)*(تواريخ&gt;=$P$3)*(تواريخ&lt;=$AD$3)*(4^8-ROW(حسوب)),ROWS(G$9:G694)),0))</f>
        <v>0</v>
      </c>
      <c r="H694" s="84">
        <f>INDEX('1'!AV:AV,INDEX(4^8-LARGE((حسوب=$R$2)*(تواريخ&gt;=$P$3)*(تواريخ&lt;=$AD$3)*(4^8-ROW(حسوب)),ROWS(H$9:H694)),0))</f>
        <v>0</v>
      </c>
      <c r="I694" s="81">
        <f>INDEX('1'!J:J,INDEX(4^8-LARGE((حسوب=$R$2)*(تواريخ&gt;=$P$3)*(تواريخ&lt;=$AD$3)*(4^8-ROW(حسوب)),ROWS(I$9:I694)),0))</f>
        <v>0</v>
      </c>
      <c r="J694" s="81">
        <f>INDEX('1'!K:K,INDEX(4^8-LARGE((حسوب=$R$2)*(تواريخ&gt;=$P$3)*(تواريخ&lt;=$AD$3)*(4^8-ROW(حسوب)),ROWS(J$9:J694)),0))</f>
        <v>0</v>
      </c>
      <c r="K694" s="81">
        <f>INDEX('1'!L:L,INDEX(4^8-LARGE((حسوب=$R$2)*(تواريخ&gt;=$P$3)*(تواريخ&lt;=$AD$3)*(4^8-ROW(حسوب)),ROWS(K$9:K694)),0))</f>
        <v>0</v>
      </c>
      <c r="L694" s="81">
        <f>INDEX('1'!M:M,INDEX(4^8-LARGE((حسوب=$R$2)*(تواريخ&gt;=$P$3)*(تواريخ&lt;=$AD$3)*(4^8-ROW(حسوب)),ROWS(L$9:L694)),0))</f>
        <v>0</v>
      </c>
      <c r="M694" s="81">
        <f>INDEX('1'!N:N,INDEX(4^8-LARGE((حسوب=$R$2)*(تواريخ&gt;=$P$3)*(تواريخ&lt;=$AD$3)*(4^8-ROW(حسوب)),ROWS(M$9:M694)),0))</f>
        <v>0</v>
      </c>
      <c r="N694" s="81">
        <f>INDEX('1'!O:O,INDEX(4^8-LARGE((حسوب=$R$2)*(تواريخ&gt;=$P$3)*(تواريخ&lt;=$AD$3)*(4^8-ROW(حسوب)),ROWS(N$9:N694)),0))</f>
        <v>0</v>
      </c>
      <c r="O694" s="81">
        <f>INDEX('1'!P:P,INDEX(4^8-LARGE((حسوب=$R$2)*(تواريخ&gt;=$P$3)*(تواريخ&lt;=$AD$3)*(4^8-ROW(حسوب)),ROWS(O$9:O694)),0))</f>
        <v>0</v>
      </c>
      <c r="P694" s="81">
        <f>INDEX('1'!Q:Q,INDEX(4^8-LARGE((حسوب=$R$2)*(تواريخ&gt;=$P$3)*(تواريخ&lt;=$AD$3)*(4^8-ROW(حسوب)),ROWS(P$9:P694)),0))</f>
        <v>0</v>
      </c>
      <c r="Q694" s="81">
        <f>INDEX('1'!R:R,INDEX(4^8-LARGE((حسوب=$R$2)*(تواريخ&gt;=$P$3)*(تواريخ&lt;=$AD$3)*(4^8-ROW(حسوب)),ROWS(Q$9:Q694)),0))</f>
        <v>0</v>
      </c>
      <c r="R694" s="81">
        <f>INDEX('1'!S:S,INDEX(4^8-LARGE((حسوب=$R$2)*(تواريخ&gt;=$P$3)*(تواريخ&lt;=$AD$3)*(4^8-ROW(حسوب)),ROWS(R$9:R694)),0))</f>
        <v>0</v>
      </c>
      <c r="S694" s="81">
        <f>INDEX('1'!T:T,INDEX(4^8-LARGE((حسوب=$R$2)*(تواريخ&gt;=$P$3)*(تواريخ&lt;=$AD$3)*(4^8-ROW(حسوب)),ROWS(S$9:S694)),0))</f>
        <v>0</v>
      </c>
      <c r="T694" s="81">
        <f>INDEX('1'!U:U,INDEX(4^8-LARGE((حسوب=$R$2)*(تواريخ&gt;=$P$3)*(تواريخ&lt;=$AD$3)*(4^8-ROW(حسوب)),ROWS(T$9:T694)),0))</f>
        <v>0</v>
      </c>
      <c r="U694" s="81">
        <f>INDEX('1'!V:V,INDEX(4^8-LARGE((حسوب=$R$2)*(تواريخ&gt;=$P$3)*(تواريخ&lt;=$AD$3)*(4^8-ROW(حسوب)),ROWS(U$9:U694)),0))</f>
        <v>0</v>
      </c>
      <c r="V694" s="81">
        <f>INDEX('1'!W:W,INDEX(4^8-LARGE((حسوب=$R$2)*(تواريخ&gt;=$P$3)*(تواريخ&lt;=$AD$3)*(4^8-ROW(حسوب)),ROWS(V$9:V694)),0))</f>
        <v>0</v>
      </c>
      <c r="W694" s="81">
        <f>INDEX('1'!X:X,INDEX(4^8-LARGE((حسوب=$R$2)*(تواريخ&gt;=$P$3)*(تواريخ&lt;=$AD$3)*(4^8-ROW(حسوب)),ROWS(W$9:W694)),0))</f>
        <v>0</v>
      </c>
      <c r="X694" s="81">
        <f>INDEX('1'!Y:Y,INDEX(4^8-LARGE((حسوب=$R$2)*(تواريخ&gt;=$P$3)*(تواريخ&lt;=$AD$3)*(4^8-ROW(حسوب)),ROWS(X$9:X694)),0))</f>
        <v>0</v>
      </c>
      <c r="Y694" s="81">
        <f>INDEX('1'!Z:Z,INDEX(4^8-LARGE((حسوب=$R$2)*(تواريخ&gt;=$P$3)*(تواريخ&lt;=$AD$3)*(4^8-ROW(حسوب)),ROWS(Y$9:Y694)),0))</f>
        <v>0</v>
      </c>
      <c r="Z694" s="81">
        <f>INDEX('1'!AA:AA,INDEX(4^8-LARGE((حسوب=$R$2)*(تواريخ&gt;=$P$3)*(تواريخ&lt;=$AD$3)*(4^8-ROW(حسوب)),ROWS(Z$9:Z694)),0))</f>
        <v>0</v>
      </c>
      <c r="AA694" s="81">
        <f>INDEX('1'!AB:AB,INDEX(4^8-LARGE((حسوب=$R$2)*(تواريخ&gt;=$P$3)*(تواريخ&lt;=$AD$3)*(4^8-ROW(حسوب)),ROWS(AA$9:AA694)),0))</f>
        <v>0</v>
      </c>
      <c r="AB694" s="81">
        <f>INDEX('1'!AC:AC,INDEX(4^8-LARGE((حسوب=$R$2)*(تواريخ&gt;=$P$3)*(تواريخ&lt;=$AD$3)*(4^8-ROW(حسوب)),ROWS(AB$9:AB694)),0))</f>
        <v>0</v>
      </c>
      <c r="AC694" s="81">
        <f>INDEX('1'!AD:AD,INDEX(4^8-LARGE((حسوب=$R$2)*(تواريخ&gt;=$P$3)*(تواريخ&lt;=$AD$3)*(4^8-ROW(حسوب)),ROWS(AC$9:AC694)),0))</f>
        <v>0</v>
      </c>
      <c r="AD694" s="81">
        <f>INDEX('1'!AE:AE,INDEX(4^8-LARGE((حسوب=$R$2)*(تواريخ&gt;=$P$3)*(تواريخ&lt;=$AD$3)*(4^8-ROW(حسوب)),ROWS(AD$9:AD694)),0))</f>
        <v>0</v>
      </c>
      <c r="AE694" s="57"/>
      <c r="AF694" s="57"/>
      <c r="AG694" s="58"/>
      <c r="AH694" s="58"/>
      <c r="AI694" s="58"/>
      <c r="AJ694" s="58"/>
      <c r="AK694" s="58"/>
      <c r="AL694" s="58"/>
      <c r="AM694" s="58"/>
      <c r="AN694" s="58"/>
      <c r="AO694" s="58"/>
      <c r="AP694" s="58"/>
      <c r="AQ694" s="57"/>
      <c r="AR694" s="57"/>
      <c r="AS694" s="80">
        <f>INDEX('1'!AY:AY,INDEX(4^8-LARGE((حسوب=$R$2)*(تواريخ&gt;=$P$3)*(تواريخ&lt;=$AD$3)*(4^8-ROW(حسوب)),ROWS(AS$9:AS694)),0))</f>
        <v>0</v>
      </c>
      <c r="AT694" s="80">
        <f>INDEX('1'!AX:AX,INDEX(4^8-LARGE((حسوب=$R$2)*(تواريخ&gt;=$P$3)*(تواريخ&lt;=$AD$3)*(4^8-ROW(حسوب)),ROWS(AT$9:AT694)),0))</f>
        <v>0</v>
      </c>
      <c r="AU694" s="80">
        <f>INDEX('1'!BA:BA,INDEX(4^8-LARGE((حسوب=$R$2)*(تواريخ&gt;=$P$3)*(تواريخ&lt;=$AD$3)*(4^8-ROW(حسوب)),ROWS(AU$9:AU694)),0))</f>
        <v>0</v>
      </c>
      <c r="AV694" s="80">
        <f>INDEX('1'!AZ:AZ,INDEX(4^8-LARGE((حسوب=$R$2)*(تواريخ&gt;=$P$3)*(تواريخ&lt;=$AD$3)*(4^8-ROW(حسوب)),ROWS(AV$9:AV694)),0))</f>
        <v>0</v>
      </c>
      <c r="AW694" s="79" t="str">
        <f t="shared" si="13"/>
        <v/>
      </c>
    </row>
    <row r="695" spans="6:49" ht="18">
      <c r="F695" s="83">
        <f>IF($G695="","",(INDEX('1'!A:A,INDEX(4^8-LARGE((حسوب=$R$2)*(تواريخ&gt;=$P$3)*(تواريخ&lt;=$AD$3)*(4^8-ROW(حسوب)),ROWS(F$9:F695)),0))))</f>
        <v>0</v>
      </c>
      <c r="G695" s="84">
        <f>INDEX('1'!AT:AT,INDEX(4^8-LARGE((حسوب=$R$2)*(تواريخ&gt;=$P$3)*(تواريخ&lt;=$AD$3)*(4^8-ROW(حسوب)),ROWS(G$9:G695)),0))</f>
        <v>0</v>
      </c>
      <c r="H695" s="84">
        <f>INDEX('1'!AV:AV,INDEX(4^8-LARGE((حسوب=$R$2)*(تواريخ&gt;=$P$3)*(تواريخ&lt;=$AD$3)*(4^8-ROW(حسوب)),ROWS(H$9:H695)),0))</f>
        <v>0</v>
      </c>
      <c r="I695" s="81">
        <f>INDEX('1'!J:J,INDEX(4^8-LARGE((حسوب=$R$2)*(تواريخ&gt;=$P$3)*(تواريخ&lt;=$AD$3)*(4^8-ROW(حسوب)),ROWS(I$9:I695)),0))</f>
        <v>0</v>
      </c>
      <c r="J695" s="81">
        <f>INDEX('1'!K:K,INDEX(4^8-LARGE((حسوب=$R$2)*(تواريخ&gt;=$P$3)*(تواريخ&lt;=$AD$3)*(4^8-ROW(حسوب)),ROWS(J$9:J695)),0))</f>
        <v>0</v>
      </c>
      <c r="K695" s="81">
        <f>INDEX('1'!L:L,INDEX(4^8-LARGE((حسوب=$R$2)*(تواريخ&gt;=$P$3)*(تواريخ&lt;=$AD$3)*(4^8-ROW(حسوب)),ROWS(K$9:K695)),0))</f>
        <v>0</v>
      </c>
      <c r="L695" s="81">
        <f>INDEX('1'!M:M,INDEX(4^8-LARGE((حسوب=$R$2)*(تواريخ&gt;=$P$3)*(تواريخ&lt;=$AD$3)*(4^8-ROW(حسوب)),ROWS(L$9:L695)),0))</f>
        <v>0</v>
      </c>
      <c r="M695" s="81">
        <f>INDEX('1'!N:N,INDEX(4^8-LARGE((حسوب=$R$2)*(تواريخ&gt;=$P$3)*(تواريخ&lt;=$AD$3)*(4^8-ROW(حسوب)),ROWS(M$9:M695)),0))</f>
        <v>0</v>
      </c>
      <c r="N695" s="81">
        <f>INDEX('1'!O:O,INDEX(4^8-LARGE((حسوب=$R$2)*(تواريخ&gt;=$P$3)*(تواريخ&lt;=$AD$3)*(4^8-ROW(حسوب)),ROWS(N$9:N695)),0))</f>
        <v>0</v>
      </c>
      <c r="O695" s="81">
        <f>INDEX('1'!P:P,INDEX(4^8-LARGE((حسوب=$R$2)*(تواريخ&gt;=$P$3)*(تواريخ&lt;=$AD$3)*(4^8-ROW(حسوب)),ROWS(O$9:O695)),0))</f>
        <v>0</v>
      </c>
      <c r="P695" s="81">
        <f>INDEX('1'!Q:Q,INDEX(4^8-LARGE((حسوب=$R$2)*(تواريخ&gt;=$P$3)*(تواريخ&lt;=$AD$3)*(4^8-ROW(حسوب)),ROWS(P$9:P695)),0))</f>
        <v>0</v>
      </c>
      <c r="Q695" s="81">
        <f>INDEX('1'!R:R,INDEX(4^8-LARGE((حسوب=$R$2)*(تواريخ&gt;=$P$3)*(تواريخ&lt;=$AD$3)*(4^8-ROW(حسوب)),ROWS(Q$9:Q695)),0))</f>
        <v>0</v>
      </c>
      <c r="R695" s="81">
        <f>INDEX('1'!S:S,INDEX(4^8-LARGE((حسوب=$R$2)*(تواريخ&gt;=$P$3)*(تواريخ&lt;=$AD$3)*(4^8-ROW(حسوب)),ROWS(R$9:R695)),0))</f>
        <v>0</v>
      </c>
      <c r="S695" s="81">
        <f>INDEX('1'!T:T,INDEX(4^8-LARGE((حسوب=$R$2)*(تواريخ&gt;=$P$3)*(تواريخ&lt;=$AD$3)*(4^8-ROW(حسوب)),ROWS(S$9:S695)),0))</f>
        <v>0</v>
      </c>
      <c r="T695" s="81">
        <f>INDEX('1'!U:U,INDEX(4^8-LARGE((حسوب=$R$2)*(تواريخ&gt;=$P$3)*(تواريخ&lt;=$AD$3)*(4^8-ROW(حسوب)),ROWS(T$9:T695)),0))</f>
        <v>0</v>
      </c>
      <c r="U695" s="81">
        <f>INDEX('1'!V:V,INDEX(4^8-LARGE((حسوب=$R$2)*(تواريخ&gt;=$P$3)*(تواريخ&lt;=$AD$3)*(4^8-ROW(حسوب)),ROWS(U$9:U695)),0))</f>
        <v>0</v>
      </c>
      <c r="V695" s="81">
        <f>INDEX('1'!W:W,INDEX(4^8-LARGE((حسوب=$R$2)*(تواريخ&gt;=$P$3)*(تواريخ&lt;=$AD$3)*(4^8-ROW(حسوب)),ROWS(V$9:V695)),0))</f>
        <v>0</v>
      </c>
      <c r="W695" s="81">
        <f>INDEX('1'!X:X,INDEX(4^8-LARGE((حسوب=$R$2)*(تواريخ&gt;=$P$3)*(تواريخ&lt;=$AD$3)*(4^8-ROW(حسوب)),ROWS(W$9:W695)),0))</f>
        <v>0</v>
      </c>
      <c r="X695" s="81">
        <f>INDEX('1'!Y:Y,INDEX(4^8-LARGE((حسوب=$R$2)*(تواريخ&gt;=$P$3)*(تواريخ&lt;=$AD$3)*(4^8-ROW(حسوب)),ROWS(X$9:X695)),0))</f>
        <v>0</v>
      </c>
      <c r="Y695" s="81">
        <f>INDEX('1'!Z:Z,INDEX(4^8-LARGE((حسوب=$R$2)*(تواريخ&gt;=$P$3)*(تواريخ&lt;=$AD$3)*(4^8-ROW(حسوب)),ROWS(Y$9:Y695)),0))</f>
        <v>0</v>
      </c>
      <c r="Z695" s="81">
        <f>INDEX('1'!AA:AA,INDEX(4^8-LARGE((حسوب=$R$2)*(تواريخ&gt;=$P$3)*(تواريخ&lt;=$AD$3)*(4^8-ROW(حسوب)),ROWS(Z$9:Z695)),0))</f>
        <v>0</v>
      </c>
      <c r="AA695" s="81">
        <f>INDEX('1'!AB:AB,INDEX(4^8-LARGE((حسوب=$R$2)*(تواريخ&gt;=$P$3)*(تواريخ&lt;=$AD$3)*(4^8-ROW(حسوب)),ROWS(AA$9:AA695)),0))</f>
        <v>0</v>
      </c>
      <c r="AB695" s="81">
        <f>INDEX('1'!AC:AC,INDEX(4^8-LARGE((حسوب=$R$2)*(تواريخ&gt;=$P$3)*(تواريخ&lt;=$AD$3)*(4^8-ROW(حسوب)),ROWS(AB$9:AB695)),0))</f>
        <v>0</v>
      </c>
      <c r="AC695" s="81">
        <f>INDEX('1'!AD:AD,INDEX(4^8-LARGE((حسوب=$R$2)*(تواريخ&gt;=$P$3)*(تواريخ&lt;=$AD$3)*(4^8-ROW(حسوب)),ROWS(AC$9:AC695)),0))</f>
        <v>0</v>
      </c>
      <c r="AD695" s="81">
        <f>INDEX('1'!AE:AE,INDEX(4^8-LARGE((حسوب=$R$2)*(تواريخ&gt;=$P$3)*(تواريخ&lt;=$AD$3)*(4^8-ROW(حسوب)),ROWS(AD$9:AD695)),0))</f>
        <v>0</v>
      </c>
      <c r="AE695" s="57"/>
      <c r="AF695" s="57"/>
      <c r="AG695" s="58"/>
      <c r="AH695" s="58"/>
      <c r="AI695" s="58"/>
      <c r="AJ695" s="58"/>
      <c r="AK695" s="58"/>
      <c r="AL695" s="58"/>
      <c r="AM695" s="58"/>
      <c r="AN695" s="58"/>
      <c r="AO695" s="58"/>
      <c r="AP695" s="58"/>
      <c r="AQ695" s="57"/>
      <c r="AR695" s="57"/>
      <c r="AS695" s="80">
        <f>INDEX('1'!AY:AY,INDEX(4^8-LARGE((حسوب=$R$2)*(تواريخ&gt;=$P$3)*(تواريخ&lt;=$AD$3)*(4^8-ROW(حسوب)),ROWS(AS$9:AS695)),0))</f>
        <v>0</v>
      </c>
      <c r="AT695" s="80">
        <f>INDEX('1'!AX:AX,INDEX(4^8-LARGE((حسوب=$R$2)*(تواريخ&gt;=$P$3)*(تواريخ&lt;=$AD$3)*(4^8-ROW(حسوب)),ROWS(AT$9:AT695)),0))</f>
        <v>0</v>
      </c>
      <c r="AU695" s="80">
        <f>INDEX('1'!BA:BA,INDEX(4^8-LARGE((حسوب=$R$2)*(تواريخ&gt;=$P$3)*(تواريخ&lt;=$AD$3)*(4^8-ROW(حسوب)),ROWS(AU$9:AU695)),0))</f>
        <v>0</v>
      </c>
      <c r="AV695" s="80">
        <f>INDEX('1'!AZ:AZ,INDEX(4^8-LARGE((حسوب=$R$2)*(تواريخ&gt;=$P$3)*(تواريخ&lt;=$AD$3)*(4^8-ROW(حسوب)),ROWS(AV$9:AV695)),0))</f>
        <v>0</v>
      </c>
      <c r="AW695" s="79" t="str">
        <f t="shared" si="13"/>
        <v/>
      </c>
    </row>
    <row r="696" spans="6:49" ht="18">
      <c r="F696" s="83">
        <f>IF($G696="","",(INDEX('1'!A:A,INDEX(4^8-LARGE((حسوب=$R$2)*(تواريخ&gt;=$P$3)*(تواريخ&lt;=$AD$3)*(4^8-ROW(حسوب)),ROWS(F$9:F696)),0))))</f>
        <v>0</v>
      </c>
      <c r="G696" s="84">
        <f>INDEX('1'!AT:AT,INDEX(4^8-LARGE((حسوب=$R$2)*(تواريخ&gt;=$P$3)*(تواريخ&lt;=$AD$3)*(4^8-ROW(حسوب)),ROWS(G$9:G696)),0))</f>
        <v>0</v>
      </c>
      <c r="H696" s="84">
        <f>INDEX('1'!AV:AV,INDEX(4^8-LARGE((حسوب=$R$2)*(تواريخ&gt;=$P$3)*(تواريخ&lt;=$AD$3)*(4^8-ROW(حسوب)),ROWS(H$9:H696)),0))</f>
        <v>0</v>
      </c>
      <c r="I696" s="81">
        <f>INDEX('1'!J:J,INDEX(4^8-LARGE((حسوب=$R$2)*(تواريخ&gt;=$P$3)*(تواريخ&lt;=$AD$3)*(4^8-ROW(حسوب)),ROWS(I$9:I696)),0))</f>
        <v>0</v>
      </c>
      <c r="J696" s="81">
        <f>INDEX('1'!K:K,INDEX(4^8-LARGE((حسوب=$R$2)*(تواريخ&gt;=$P$3)*(تواريخ&lt;=$AD$3)*(4^8-ROW(حسوب)),ROWS(J$9:J696)),0))</f>
        <v>0</v>
      </c>
      <c r="K696" s="81">
        <f>INDEX('1'!L:L,INDEX(4^8-LARGE((حسوب=$R$2)*(تواريخ&gt;=$P$3)*(تواريخ&lt;=$AD$3)*(4^8-ROW(حسوب)),ROWS(K$9:K696)),0))</f>
        <v>0</v>
      </c>
      <c r="L696" s="81">
        <f>INDEX('1'!M:M,INDEX(4^8-LARGE((حسوب=$R$2)*(تواريخ&gt;=$P$3)*(تواريخ&lt;=$AD$3)*(4^8-ROW(حسوب)),ROWS(L$9:L696)),0))</f>
        <v>0</v>
      </c>
      <c r="M696" s="81">
        <f>INDEX('1'!N:N,INDEX(4^8-LARGE((حسوب=$R$2)*(تواريخ&gt;=$P$3)*(تواريخ&lt;=$AD$3)*(4^8-ROW(حسوب)),ROWS(M$9:M696)),0))</f>
        <v>0</v>
      </c>
      <c r="N696" s="81">
        <f>INDEX('1'!O:O,INDEX(4^8-LARGE((حسوب=$R$2)*(تواريخ&gt;=$P$3)*(تواريخ&lt;=$AD$3)*(4^8-ROW(حسوب)),ROWS(N$9:N696)),0))</f>
        <v>0</v>
      </c>
      <c r="O696" s="81">
        <f>INDEX('1'!P:P,INDEX(4^8-LARGE((حسوب=$R$2)*(تواريخ&gt;=$P$3)*(تواريخ&lt;=$AD$3)*(4^8-ROW(حسوب)),ROWS(O$9:O696)),0))</f>
        <v>0</v>
      </c>
      <c r="P696" s="81">
        <f>INDEX('1'!Q:Q,INDEX(4^8-LARGE((حسوب=$R$2)*(تواريخ&gt;=$P$3)*(تواريخ&lt;=$AD$3)*(4^8-ROW(حسوب)),ROWS(P$9:P696)),0))</f>
        <v>0</v>
      </c>
      <c r="Q696" s="81">
        <f>INDEX('1'!R:R,INDEX(4^8-LARGE((حسوب=$R$2)*(تواريخ&gt;=$P$3)*(تواريخ&lt;=$AD$3)*(4^8-ROW(حسوب)),ROWS(Q$9:Q696)),0))</f>
        <v>0</v>
      </c>
      <c r="R696" s="81">
        <f>INDEX('1'!S:S,INDEX(4^8-LARGE((حسوب=$R$2)*(تواريخ&gt;=$P$3)*(تواريخ&lt;=$AD$3)*(4^8-ROW(حسوب)),ROWS(R$9:R696)),0))</f>
        <v>0</v>
      </c>
      <c r="S696" s="81">
        <f>INDEX('1'!T:T,INDEX(4^8-LARGE((حسوب=$R$2)*(تواريخ&gt;=$P$3)*(تواريخ&lt;=$AD$3)*(4^8-ROW(حسوب)),ROWS(S$9:S696)),0))</f>
        <v>0</v>
      </c>
      <c r="T696" s="81">
        <f>INDEX('1'!U:U,INDEX(4^8-LARGE((حسوب=$R$2)*(تواريخ&gt;=$P$3)*(تواريخ&lt;=$AD$3)*(4^8-ROW(حسوب)),ROWS(T$9:T696)),0))</f>
        <v>0</v>
      </c>
      <c r="U696" s="81">
        <f>INDEX('1'!V:V,INDEX(4^8-LARGE((حسوب=$R$2)*(تواريخ&gt;=$P$3)*(تواريخ&lt;=$AD$3)*(4^8-ROW(حسوب)),ROWS(U$9:U696)),0))</f>
        <v>0</v>
      </c>
      <c r="V696" s="81">
        <f>INDEX('1'!W:W,INDEX(4^8-LARGE((حسوب=$R$2)*(تواريخ&gt;=$P$3)*(تواريخ&lt;=$AD$3)*(4^8-ROW(حسوب)),ROWS(V$9:V696)),0))</f>
        <v>0</v>
      </c>
      <c r="W696" s="81">
        <f>INDEX('1'!X:X,INDEX(4^8-LARGE((حسوب=$R$2)*(تواريخ&gt;=$P$3)*(تواريخ&lt;=$AD$3)*(4^8-ROW(حسوب)),ROWS(W$9:W696)),0))</f>
        <v>0</v>
      </c>
      <c r="X696" s="81">
        <f>INDEX('1'!Y:Y,INDEX(4^8-LARGE((حسوب=$R$2)*(تواريخ&gt;=$P$3)*(تواريخ&lt;=$AD$3)*(4^8-ROW(حسوب)),ROWS(X$9:X696)),0))</f>
        <v>0</v>
      </c>
      <c r="Y696" s="81">
        <f>INDEX('1'!Z:Z,INDEX(4^8-LARGE((حسوب=$R$2)*(تواريخ&gt;=$P$3)*(تواريخ&lt;=$AD$3)*(4^8-ROW(حسوب)),ROWS(Y$9:Y696)),0))</f>
        <v>0</v>
      </c>
      <c r="Z696" s="81">
        <f>INDEX('1'!AA:AA,INDEX(4^8-LARGE((حسوب=$R$2)*(تواريخ&gt;=$P$3)*(تواريخ&lt;=$AD$3)*(4^8-ROW(حسوب)),ROWS(Z$9:Z696)),0))</f>
        <v>0</v>
      </c>
      <c r="AA696" s="81">
        <f>INDEX('1'!AB:AB,INDEX(4^8-LARGE((حسوب=$R$2)*(تواريخ&gt;=$P$3)*(تواريخ&lt;=$AD$3)*(4^8-ROW(حسوب)),ROWS(AA$9:AA696)),0))</f>
        <v>0</v>
      </c>
      <c r="AB696" s="81">
        <f>INDEX('1'!AC:AC,INDEX(4^8-LARGE((حسوب=$R$2)*(تواريخ&gt;=$P$3)*(تواريخ&lt;=$AD$3)*(4^8-ROW(حسوب)),ROWS(AB$9:AB696)),0))</f>
        <v>0</v>
      </c>
      <c r="AC696" s="81">
        <f>INDEX('1'!AD:AD,INDEX(4^8-LARGE((حسوب=$R$2)*(تواريخ&gt;=$P$3)*(تواريخ&lt;=$AD$3)*(4^8-ROW(حسوب)),ROWS(AC$9:AC696)),0))</f>
        <v>0</v>
      </c>
      <c r="AD696" s="81">
        <f>INDEX('1'!AE:AE,INDEX(4^8-LARGE((حسوب=$R$2)*(تواريخ&gt;=$P$3)*(تواريخ&lt;=$AD$3)*(4^8-ROW(حسوب)),ROWS(AD$9:AD696)),0))</f>
        <v>0</v>
      </c>
      <c r="AE696" s="57"/>
      <c r="AF696" s="57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7"/>
      <c r="AR696" s="57"/>
      <c r="AS696" s="80">
        <f>INDEX('1'!AY:AY,INDEX(4^8-LARGE((حسوب=$R$2)*(تواريخ&gt;=$P$3)*(تواريخ&lt;=$AD$3)*(4^8-ROW(حسوب)),ROWS(AS$9:AS696)),0))</f>
        <v>0</v>
      </c>
      <c r="AT696" s="80">
        <f>INDEX('1'!AX:AX,INDEX(4^8-LARGE((حسوب=$R$2)*(تواريخ&gt;=$P$3)*(تواريخ&lt;=$AD$3)*(4^8-ROW(حسوب)),ROWS(AT$9:AT696)),0))</f>
        <v>0</v>
      </c>
      <c r="AU696" s="80">
        <f>INDEX('1'!BA:BA,INDEX(4^8-LARGE((حسوب=$R$2)*(تواريخ&gt;=$P$3)*(تواريخ&lt;=$AD$3)*(4^8-ROW(حسوب)),ROWS(AU$9:AU696)),0))</f>
        <v>0</v>
      </c>
      <c r="AV696" s="80">
        <f>INDEX('1'!AZ:AZ,INDEX(4^8-LARGE((حسوب=$R$2)*(تواريخ&gt;=$P$3)*(تواريخ&lt;=$AD$3)*(4^8-ROW(حسوب)),ROWS(AV$9:AV696)),0))</f>
        <v>0</v>
      </c>
      <c r="AW696" s="79" t="str">
        <f t="shared" si="13"/>
        <v/>
      </c>
    </row>
    <row r="697" spans="6:49" ht="18">
      <c r="F697" s="83">
        <f>IF($G697="","",(INDEX('1'!A:A,INDEX(4^8-LARGE((حسوب=$R$2)*(تواريخ&gt;=$P$3)*(تواريخ&lt;=$AD$3)*(4^8-ROW(حسوب)),ROWS(F$9:F697)),0))))</f>
        <v>0</v>
      </c>
      <c r="G697" s="84">
        <f>INDEX('1'!AT:AT,INDEX(4^8-LARGE((حسوب=$R$2)*(تواريخ&gt;=$P$3)*(تواريخ&lt;=$AD$3)*(4^8-ROW(حسوب)),ROWS(G$9:G697)),0))</f>
        <v>0</v>
      </c>
      <c r="H697" s="84">
        <f>INDEX('1'!AV:AV,INDEX(4^8-LARGE((حسوب=$R$2)*(تواريخ&gt;=$P$3)*(تواريخ&lt;=$AD$3)*(4^8-ROW(حسوب)),ROWS(H$9:H697)),0))</f>
        <v>0</v>
      </c>
      <c r="I697" s="81">
        <f>INDEX('1'!J:J,INDEX(4^8-LARGE((حسوب=$R$2)*(تواريخ&gt;=$P$3)*(تواريخ&lt;=$AD$3)*(4^8-ROW(حسوب)),ROWS(I$9:I697)),0))</f>
        <v>0</v>
      </c>
      <c r="J697" s="81">
        <f>INDEX('1'!K:K,INDEX(4^8-LARGE((حسوب=$R$2)*(تواريخ&gt;=$P$3)*(تواريخ&lt;=$AD$3)*(4^8-ROW(حسوب)),ROWS(J$9:J697)),0))</f>
        <v>0</v>
      </c>
      <c r="K697" s="81">
        <f>INDEX('1'!L:L,INDEX(4^8-LARGE((حسوب=$R$2)*(تواريخ&gt;=$P$3)*(تواريخ&lt;=$AD$3)*(4^8-ROW(حسوب)),ROWS(K$9:K697)),0))</f>
        <v>0</v>
      </c>
      <c r="L697" s="81">
        <f>INDEX('1'!M:M,INDEX(4^8-LARGE((حسوب=$R$2)*(تواريخ&gt;=$P$3)*(تواريخ&lt;=$AD$3)*(4^8-ROW(حسوب)),ROWS(L$9:L697)),0))</f>
        <v>0</v>
      </c>
      <c r="M697" s="81">
        <f>INDEX('1'!N:N,INDEX(4^8-LARGE((حسوب=$R$2)*(تواريخ&gt;=$P$3)*(تواريخ&lt;=$AD$3)*(4^8-ROW(حسوب)),ROWS(M$9:M697)),0))</f>
        <v>0</v>
      </c>
      <c r="N697" s="81">
        <f>INDEX('1'!O:O,INDEX(4^8-LARGE((حسوب=$R$2)*(تواريخ&gt;=$P$3)*(تواريخ&lt;=$AD$3)*(4^8-ROW(حسوب)),ROWS(N$9:N697)),0))</f>
        <v>0</v>
      </c>
      <c r="O697" s="81">
        <f>INDEX('1'!P:P,INDEX(4^8-LARGE((حسوب=$R$2)*(تواريخ&gt;=$P$3)*(تواريخ&lt;=$AD$3)*(4^8-ROW(حسوب)),ROWS(O$9:O697)),0))</f>
        <v>0</v>
      </c>
      <c r="P697" s="81">
        <f>INDEX('1'!Q:Q,INDEX(4^8-LARGE((حسوب=$R$2)*(تواريخ&gt;=$P$3)*(تواريخ&lt;=$AD$3)*(4^8-ROW(حسوب)),ROWS(P$9:P697)),0))</f>
        <v>0</v>
      </c>
      <c r="Q697" s="81">
        <f>INDEX('1'!R:R,INDEX(4^8-LARGE((حسوب=$R$2)*(تواريخ&gt;=$P$3)*(تواريخ&lt;=$AD$3)*(4^8-ROW(حسوب)),ROWS(Q$9:Q697)),0))</f>
        <v>0</v>
      </c>
      <c r="R697" s="81">
        <f>INDEX('1'!S:S,INDEX(4^8-LARGE((حسوب=$R$2)*(تواريخ&gt;=$P$3)*(تواريخ&lt;=$AD$3)*(4^8-ROW(حسوب)),ROWS(R$9:R697)),0))</f>
        <v>0</v>
      </c>
      <c r="S697" s="81">
        <f>INDEX('1'!T:T,INDEX(4^8-LARGE((حسوب=$R$2)*(تواريخ&gt;=$P$3)*(تواريخ&lt;=$AD$3)*(4^8-ROW(حسوب)),ROWS(S$9:S697)),0))</f>
        <v>0</v>
      </c>
      <c r="T697" s="81">
        <f>INDEX('1'!U:U,INDEX(4^8-LARGE((حسوب=$R$2)*(تواريخ&gt;=$P$3)*(تواريخ&lt;=$AD$3)*(4^8-ROW(حسوب)),ROWS(T$9:T697)),0))</f>
        <v>0</v>
      </c>
      <c r="U697" s="81">
        <f>INDEX('1'!V:V,INDEX(4^8-LARGE((حسوب=$R$2)*(تواريخ&gt;=$P$3)*(تواريخ&lt;=$AD$3)*(4^8-ROW(حسوب)),ROWS(U$9:U697)),0))</f>
        <v>0</v>
      </c>
      <c r="V697" s="81">
        <f>INDEX('1'!W:W,INDEX(4^8-LARGE((حسوب=$R$2)*(تواريخ&gt;=$P$3)*(تواريخ&lt;=$AD$3)*(4^8-ROW(حسوب)),ROWS(V$9:V697)),0))</f>
        <v>0</v>
      </c>
      <c r="W697" s="81">
        <f>INDEX('1'!X:X,INDEX(4^8-LARGE((حسوب=$R$2)*(تواريخ&gt;=$P$3)*(تواريخ&lt;=$AD$3)*(4^8-ROW(حسوب)),ROWS(W$9:W697)),0))</f>
        <v>0</v>
      </c>
      <c r="X697" s="81">
        <f>INDEX('1'!Y:Y,INDEX(4^8-LARGE((حسوب=$R$2)*(تواريخ&gt;=$P$3)*(تواريخ&lt;=$AD$3)*(4^8-ROW(حسوب)),ROWS(X$9:X697)),0))</f>
        <v>0</v>
      </c>
      <c r="Y697" s="81">
        <f>INDEX('1'!Z:Z,INDEX(4^8-LARGE((حسوب=$R$2)*(تواريخ&gt;=$P$3)*(تواريخ&lt;=$AD$3)*(4^8-ROW(حسوب)),ROWS(Y$9:Y697)),0))</f>
        <v>0</v>
      </c>
      <c r="Z697" s="81">
        <f>INDEX('1'!AA:AA,INDEX(4^8-LARGE((حسوب=$R$2)*(تواريخ&gt;=$P$3)*(تواريخ&lt;=$AD$3)*(4^8-ROW(حسوب)),ROWS(Z$9:Z697)),0))</f>
        <v>0</v>
      </c>
      <c r="AA697" s="81">
        <f>INDEX('1'!AB:AB,INDEX(4^8-LARGE((حسوب=$R$2)*(تواريخ&gt;=$P$3)*(تواريخ&lt;=$AD$3)*(4^8-ROW(حسوب)),ROWS(AA$9:AA697)),0))</f>
        <v>0</v>
      </c>
      <c r="AB697" s="81">
        <f>INDEX('1'!AC:AC,INDEX(4^8-LARGE((حسوب=$R$2)*(تواريخ&gt;=$P$3)*(تواريخ&lt;=$AD$3)*(4^8-ROW(حسوب)),ROWS(AB$9:AB697)),0))</f>
        <v>0</v>
      </c>
      <c r="AC697" s="81">
        <f>INDEX('1'!AD:AD,INDEX(4^8-LARGE((حسوب=$R$2)*(تواريخ&gt;=$P$3)*(تواريخ&lt;=$AD$3)*(4^8-ROW(حسوب)),ROWS(AC$9:AC697)),0))</f>
        <v>0</v>
      </c>
      <c r="AD697" s="81">
        <f>INDEX('1'!AE:AE,INDEX(4^8-LARGE((حسوب=$R$2)*(تواريخ&gt;=$P$3)*(تواريخ&lt;=$AD$3)*(4^8-ROW(حسوب)),ROWS(AD$9:AD697)),0))</f>
        <v>0</v>
      </c>
      <c r="AE697" s="57"/>
      <c r="AF697" s="57"/>
      <c r="AG697" s="58"/>
      <c r="AH697" s="58"/>
      <c r="AI697" s="58"/>
      <c r="AJ697" s="58"/>
      <c r="AK697" s="58"/>
      <c r="AL697" s="58"/>
      <c r="AM697" s="58"/>
      <c r="AN697" s="58"/>
      <c r="AO697" s="58"/>
      <c r="AP697" s="58"/>
      <c r="AQ697" s="57"/>
      <c r="AR697" s="57"/>
      <c r="AS697" s="80">
        <f>INDEX('1'!AY:AY,INDEX(4^8-LARGE((حسوب=$R$2)*(تواريخ&gt;=$P$3)*(تواريخ&lt;=$AD$3)*(4^8-ROW(حسوب)),ROWS(AS$9:AS697)),0))</f>
        <v>0</v>
      </c>
      <c r="AT697" s="80">
        <f>INDEX('1'!AX:AX,INDEX(4^8-LARGE((حسوب=$R$2)*(تواريخ&gt;=$P$3)*(تواريخ&lt;=$AD$3)*(4^8-ROW(حسوب)),ROWS(AT$9:AT697)),0))</f>
        <v>0</v>
      </c>
      <c r="AU697" s="80">
        <f>INDEX('1'!BA:BA,INDEX(4^8-LARGE((حسوب=$R$2)*(تواريخ&gt;=$P$3)*(تواريخ&lt;=$AD$3)*(4^8-ROW(حسوب)),ROWS(AU$9:AU697)),0))</f>
        <v>0</v>
      </c>
      <c r="AV697" s="80">
        <f>INDEX('1'!AZ:AZ,INDEX(4^8-LARGE((حسوب=$R$2)*(تواريخ&gt;=$P$3)*(تواريخ&lt;=$AD$3)*(4^8-ROW(حسوب)),ROWS(AV$9:AV697)),0))</f>
        <v>0</v>
      </c>
      <c r="AW697" s="79" t="str">
        <f t="shared" si="13"/>
        <v/>
      </c>
    </row>
    <row r="698" spans="6:49" ht="18">
      <c r="F698" s="83">
        <f>IF($G698="","",(INDEX('1'!A:A,INDEX(4^8-LARGE((حسوب=$R$2)*(تواريخ&gt;=$P$3)*(تواريخ&lt;=$AD$3)*(4^8-ROW(حسوب)),ROWS(F$9:F698)),0))))</f>
        <v>0</v>
      </c>
      <c r="G698" s="84">
        <f>INDEX('1'!AT:AT,INDEX(4^8-LARGE((حسوب=$R$2)*(تواريخ&gt;=$P$3)*(تواريخ&lt;=$AD$3)*(4^8-ROW(حسوب)),ROWS(G$9:G698)),0))</f>
        <v>0</v>
      </c>
      <c r="H698" s="84">
        <f>INDEX('1'!AV:AV,INDEX(4^8-LARGE((حسوب=$R$2)*(تواريخ&gt;=$P$3)*(تواريخ&lt;=$AD$3)*(4^8-ROW(حسوب)),ROWS(H$9:H698)),0))</f>
        <v>0</v>
      </c>
      <c r="I698" s="81">
        <f>INDEX('1'!J:J,INDEX(4^8-LARGE((حسوب=$R$2)*(تواريخ&gt;=$P$3)*(تواريخ&lt;=$AD$3)*(4^8-ROW(حسوب)),ROWS(I$9:I698)),0))</f>
        <v>0</v>
      </c>
      <c r="J698" s="81">
        <f>INDEX('1'!K:K,INDEX(4^8-LARGE((حسوب=$R$2)*(تواريخ&gt;=$P$3)*(تواريخ&lt;=$AD$3)*(4^8-ROW(حسوب)),ROWS(J$9:J698)),0))</f>
        <v>0</v>
      </c>
      <c r="K698" s="81">
        <f>INDEX('1'!L:L,INDEX(4^8-LARGE((حسوب=$R$2)*(تواريخ&gt;=$P$3)*(تواريخ&lt;=$AD$3)*(4^8-ROW(حسوب)),ROWS(K$9:K698)),0))</f>
        <v>0</v>
      </c>
      <c r="L698" s="81">
        <f>INDEX('1'!M:M,INDEX(4^8-LARGE((حسوب=$R$2)*(تواريخ&gt;=$P$3)*(تواريخ&lt;=$AD$3)*(4^8-ROW(حسوب)),ROWS(L$9:L698)),0))</f>
        <v>0</v>
      </c>
      <c r="M698" s="81">
        <f>INDEX('1'!N:N,INDEX(4^8-LARGE((حسوب=$R$2)*(تواريخ&gt;=$P$3)*(تواريخ&lt;=$AD$3)*(4^8-ROW(حسوب)),ROWS(M$9:M698)),0))</f>
        <v>0</v>
      </c>
      <c r="N698" s="81">
        <f>INDEX('1'!O:O,INDEX(4^8-LARGE((حسوب=$R$2)*(تواريخ&gt;=$P$3)*(تواريخ&lt;=$AD$3)*(4^8-ROW(حسوب)),ROWS(N$9:N698)),0))</f>
        <v>0</v>
      </c>
      <c r="O698" s="81">
        <f>INDEX('1'!P:P,INDEX(4^8-LARGE((حسوب=$R$2)*(تواريخ&gt;=$P$3)*(تواريخ&lt;=$AD$3)*(4^8-ROW(حسوب)),ROWS(O$9:O698)),0))</f>
        <v>0</v>
      </c>
      <c r="P698" s="81">
        <f>INDEX('1'!Q:Q,INDEX(4^8-LARGE((حسوب=$R$2)*(تواريخ&gt;=$P$3)*(تواريخ&lt;=$AD$3)*(4^8-ROW(حسوب)),ROWS(P$9:P698)),0))</f>
        <v>0</v>
      </c>
      <c r="Q698" s="81">
        <f>INDEX('1'!R:R,INDEX(4^8-LARGE((حسوب=$R$2)*(تواريخ&gt;=$P$3)*(تواريخ&lt;=$AD$3)*(4^8-ROW(حسوب)),ROWS(Q$9:Q698)),0))</f>
        <v>0</v>
      </c>
      <c r="R698" s="81">
        <f>INDEX('1'!S:S,INDEX(4^8-LARGE((حسوب=$R$2)*(تواريخ&gt;=$P$3)*(تواريخ&lt;=$AD$3)*(4^8-ROW(حسوب)),ROWS(R$9:R698)),0))</f>
        <v>0</v>
      </c>
      <c r="S698" s="81">
        <f>INDEX('1'!T:T,INDEX(4^8-LARGE((حسوب=$R$2)*(تواريخ&gt;=$P$3)*(تواريخ&lt;=$AD$3)*(4^8-ROW(حسوب)),ROWS(S$9:S698)),0))</f>
        <v>0</v>
      </c>
      <c r="T698" s="81">
        <f>INDEX('1'!U:U,INDEX(4^8-LARGE((حسوب=$R$2)*(تواريخ&gt;=$P$3)*(تواريخ&lt;=$AD$3)*(4^8-ROW(حسوب)),ROWS(T$9:T698)),0))</f>
        <v>0</v>
      </c>
      <c r="U698" s="81">
        <f>INDEX('1'!V:V,INDEX(4^8-LARGE((حسوب=$R$2)*(تواريخ&gt;=$P$3)*(تواريخ&lt;=$AD$3)*(4^8-ROW(حسوب)),ROWS(U$9:U698)),0))</f>
        <v>0</v>
      </c>
      <c r="V698" s="81">
        <f>INDEX('1'!W:W,INDEX(4^8-LARGE((حسوب=$R$2)*(تواريخ&gt;=$P$3)*(تواريخ&lt;=$AD$3)*(4^8-ROW(حسوب)),ROWS(V$9:V698)),0))</f>
        <v>0</v>
      </c>
      <c r="W698" s="81">
        <f>INDEX('1'!X:X,INDEX(4^8-LARGE((حسوب=$R$2)*(تواريخ&gt;=$P$3)*(تواريخ&lt;=$AD$3)*(4^8-ROW(حسوب)),ROWS(W$9:W698)),0))</f>
        <v>0</v>
      </c>
      <c r="X698" s="81">
        <f>INDEX('1'!Y:Y,INDEX(4^8-LARGE((حسوب=$R$2)*(تواريخ&gt;=$P$3)*(تواريخ&lt;=$AD$3)*(4^8-ROW(حسوب)),ROWS(X$9:X698)),0))</f>
        <v>0</v>
      </c>
      <c r="Y698" s="81">
        <f>INDEX('1'!Z:Z,INDEX(4^8-LARGE((حسوب=$R$2)*(تواريخ&gt;=$P$3)*(تواريخ&lt;=$AD$3)*(4^8-ROW(حسوب)),ROWS(Y$9:Y698)),0))</f>
        <v>0</v>
      </c>
      <c r="Z698" s="81">
        <f>INDEX('1'!AA:AA,INDEX(4^8-LARGE((حسوب=$R$2)*(تواريخ&gt;=$P$3)*(تواريخ&lt;=$AD$3)*(4^8-ROW(حسوب)),ROWS(Z$9:Z698)),0))</f>
        <v>0</v>
      </c>
      <c r="AA698" s="81">
        <f>INDEX('1'!AB:AB,INDEX(4^8-LARGE((حسوب=$R$2)*(تواريخ&gt;=$P$3)*(تواريخ&lt;=$AD$3)*(4^8-ROW(حسوب)),ROWS(AA$9:AA698)),0))</f>
        <v>0</v>
      </c>
      <c r="AB698" s="81">
        <f>INDEX('1'!AC:AC,INDEX(4^8-LARGE((حسوب=$R$2)*(تواريخ&gt;=$P$3)*(تواريخ&lt;=$AD$3)*(4^8-ROW(حسوب)),ROWS(AB$9:AB698)),0))</f>
        <v>0</v>
      </c>
      <c r="AC698" s="81">
        <f>INDEX('1'!AD:AD,INDEX(4^8-LARGE((حسوب=$R$2)*(تواريخ&gt;=$P$3)*(تواريخ&lt;=$AD$3)*(4^8-ROW(حسوب)),ROWS(AC$9:AC698)),0))</f>
        <v>0</v>
      </c>
      <c r="AD698" s="81">
        <f>INDEX('1'!AE:AE,INDEX(4^8-LARGE((حسوب=$R$2)*(تواريخ&gt;=$P$3)*(تواريخ&lt;=$AD$3)*(4^8-ROW(حسوب)),ROWS(AD$9:AD698)),0))</f>
        <v>0</v>
      </c>
      <c r="AE698" s="57"/>
      <c r="AF698" s="57"/>
      <c r="AG698" s="58"/>
      <c r="AH698" s="58"/>
      <c r="AI698" s="58"/>
      <c r="AJ698" s="58"/>
      <c r="AK698" s="58"/>
      <c r="AL698" s="58"/>
      <c r="AM698" s="58"/>
      <c r="AN698" s="58"/>
      <c r="AO698" s="58"/>
      <c r="AP698" s="58"/>
      <c r="AQ698" s="57"/>
      <c r="AR698" s="57"/>
      <c r="AS698" s="80">
        <f>INDEX('1'!AY:AY,INDEX(4^8-LARGE((حسوب=$R$2)*(تواريخ&gt;=$P$3)*(تواريخ&lt;=$AD$3)*(4^8-ROW(حسوب)),ROWS(AS$9:AS698)),0))</f>
        <v>0</v>
      </c>
      <c r="AT698" s="80">
        <f>INDEX('1'!AX:AX,INDEX(4^8-LARGE((حسوب=$R$2)*(تواريخ&gt;=$P$3)*(تواريخ&lt;=$AD$3)*(4^8-ROW(حسوب)),ROWS(AT$9:AT698)),0))</f>
        <v>0</v>
      </c>
      <c r="AU698" s="80">
        <f>INDEX('1'!BA:BA,INDEX(4^8-LARGE((حسوب=$R$2)*(تواريخ&gt;=$P$3)*(تواريخ&lt;=$AD$3)*(4^8-ROW(حسوب)),ROWS(AU$9:AU698)),0))</f>
        <v>0</v>
      </c>
      <c r="AV698" s="80">
        <f>INDEX('1'!AZ:AZ,INDEX(4^8-LARGE((حسوب=$R$2)*(تواريخ&gt;=$P$3)*(تواريخ&lt;=$AD$3)*(4^8-ROW(حسوب)),ROWS(AV$9:AV698)),0))</f>
        <v>0</v>
      </c>
      <c r="AW698" s="79" t="str">
        <f t="shared" si="13"/>
        <v/>
      </c>
    </row>
    <row r="699" spans="6:49" ht="18">
      <c r="F699" s="83">
        <f>IF($G699="","",(INDEX('1'!A:A,INDEX(4^8-LARGE((حسوب=$R$2)*(تواريخ&gt;=$P$3)*(تواريخ&lt;=$AD$3)*(4^8-ROW(حسوب)),ROWS(F$9:F699)),0))))</f>
        <v>0</v>
      </c>
      <c r="G699" s="84">
        <f>INDEX('1'!AT:AT,INDEX(4^8-LARGE((حسوب=$R$2)*(تواريخ&gt;=$P$3)*(تواريخ&lt;=$AD$3)*(4^8-ROW(حسوب)),ROWS(G$9:G699)),0))</f>
        <v>0</v>
      </c>
      <c r="H699" s="84">
        <f>INDEX('1'!AV:AV,INDEX(4^8-LARGE((حسوب=$R$2)*(تواريخ&gt;=$P$3)*(تواريخ&lt;=$AD$3)*(4^8-ROW(حسوب)),ROWS(H$9:H699)),0))</f>
        <v>0</v>
      </c>
      <c r="I699" s="81">
        <f>INDEX('1'!J:J,INDEX(4^8-LARGE((حسوب=$R$2)*(تواريخ&gt;=$P$3)*(تواريخ&lt;=$AD$3)*(4^8-ROW(حسوب)),ROWS(I$9:I699)),0))</f>
        <v>0</v>
      </c>
      <c r="J699" s="81">
        <f>INDEX('1'!K:K,INDEX(4^8-LARGE((حسوب=$R$2)*(تواريخ&gt;=$P$3)*(تواريخ&lt;=$AD$3)*(4^8-ROW(حسوب)),ROWS(J$9:J699)),0))</f>
        <v>0</v>
      </c>
      <c r="K699" s="81">
        <f>INDEX('1'!L:L,INDEX(4^8-LARGE((حسوب=$R$2)*(تواريخ&gt;=$P$3)*(تواريخ&lt;=$AD$3)*(4^8-ROW(حسوب)),ROWS(K$9:K699)),0))</f>
        <v>0</v>
      </c>
      <c r="L699" s="81">
        <f>INDEX('1'!M:M,INDEX(4^8-LARGE((حسوب=$R$2)*(تواريخ&gt;=$P$3)*(تواريخ&lt;=$AD$3)*(4^8-ROW(حسوب)),ROWS(L$9:L699)),0))</f>
        <v>0</v>
      </c>
      <c r="M699" s="81">
        <f>INDEX('1'!N:N,INDEX(4^8-LARGE((حسوب=$R$2)*(تواريخ&gt;=$P$3)*(تواريخ&lt;=$AD$3)*(4^8-ROW(حسوب)),ROWS(M$9:M699)),0))</f>
        <v>0</v>
      </c>
      <c r="N699" s="81">
        <f>INDEX('1'!O:O,INDEX(4^8-LARGE((حسوب=$R$2)*(تواريخ&gt;=$P$3)*(تواريخ&lt;=$AD$3)*(4^8-ROW(حسوب)),ROWS(N$9:N699)),0))</f>
        <v>0</v>
      </c>
      <c r="O699" s="81">
        <f>INDEX('1'!P:P,INDEX(4^8-LARGE((حسوب=$R$2)*(تواريخ&gt;=$P$3)*(تواريخ&lt;=$AD$3)*(4^8-ROW(حسوب)),ROWS(O$9:O699)),0))</f>
        <v>0</v>
      </c>
      <c r="P699" s="81">
        <f>INDEX('1'!Q:Q,INDEX(4^8-LARGE((حسوب=$R$2)*(تواريخ&gt;=$P$3)*(تواريخ&lt;=$AD$3)*(4^8-ROW(حسوب)),ROWS(P$9:P699)),0))</f>
        <v>0</v>
      </c>
      <c r="Q699" s="81">
        <f>INDEX('1'!R:R,INDEX(4^8-LARGE((حسوب=$R$2)*(تواريخ&gt;=$P$3)*(تواريخ&lt;=$AD$3)*(4^8-ROW(حسوب)),ROWS(Q$9:Q699)),0))</f>
        <v>0</v>
      </c>
      <c r="R699" s="81">
        <f>INDEX('1'!S:S,INDEX(4^8-LARGE((حسوب=$R$2)*(تواريخ&gt;=$P$3)*(تواريخ&lt;=$AD$3)*(4^8-ROW(حسوب)),ROWS(R$9:R699)),0))</f>
        <v>0</v>
      </c>
      <c r="S699" s="81">
        <f>INDEX('1'!T:T,INDEX(4^8-LARGE((حسوب=$R$2)*(تواريخ&gt;=$P$3)*(تواريخ&lt;=$AD$3)*(4^8-ROW(حسوب)),ROWS(S$9:S699)),0))</f>
        <v>0</v>
      </c>
      <c r="T699" s="81">
        <f>INDEX('1'!U:U,INDEX(4^8-LARGE((حسوب=$R$2)*(تواريخ&gt;=$P$3)*(تواريخ&lt;=$AD$3)*(4^8-ROW(حسوب)),ROWS(T$9:T699)),0))</f>
        <v>0</v>
      </c>
      <c r="U699" s="81">
        <f>INDEX('1'!V:V,INDEX(4^8-LARGE((حسوب=$R$2)*(تواريخ&gt;=$P$3)*(تواريخ&lt;=$AD$3)*(4^8-ROW(حسوب)),ROWS(U$9:U699)),0))</f>
        <v>0</v>
      </c>
      <c r="V699" s="81">
        <f>INDEX('1'!W:W,INDEX(4^8-LARGE((حسوب=$R$2)*(تواريخ&gt;=$P$3)*(تواريخ&lt;=$AD$3)*(4^8-ROW(حسوب)),ROWS(V$9:V699)),0))</f>
        <v>0</v>
      </c>
      <c r="W699" s="81">
        <f>INDEX('1'!X:X,INDEX(4^8-LARGE((حسوب=$R$2)*(تواريخ&gt;=$P$3)*(تواريخ&lt;=$AD$3)*(4^8-ROW(حسوب)),ROWS(W$9:W699)),0))</f>
        <v>0</v>
      </c>
      <c r="X699" s="81">
        <f>INDEX('1'!Y:Y,INDEX(4^8-LARGE((حسوب=$R$2)*(تواريخ&gt;=$P$3)*(تواريخ&lt;=$AD$3)*(4^8-ROW(حسوب)),ROWS(X$9:X699)),0))</f>
        <v>0</v>
      </c>
      <c r="Y699" s="81">
        <f>INDEX('1'!Z:Z,INDEX(4^8-LARGE((حسوب=$R$2)*(تواريخ&gt;=$P$3)*(تواريخ&lt;=$AD$3)*(4^8-ROW(حسوب)),ROWS(Y$9:Y699)),0))</f>
        <v>0</v>
      </c>
      <c r="Z699" s="81">
        <f>INDEX('1'!AA:AA,INDEX(4^8-LARGE((حسوب=$R$2)*(تواريخ&gt;=$P$3)*(تواريخ&lt;=$AD$3)*(4^8-ROW(حسوب)),ROWS(Z$9:Z699)),0))</f>
        <v>0</v>
      </c>
      <c r="AA699" s="81">
        <f>INDEX('1'!AB:AB,INDEX(4^8-LARGE((حسوب=$R$2)*(تواريخ&gt;=$P$3)*(تواريخ&lt;=$AD$3)*(4^8-ROW(حسوب)),ROWS(AA$9:AA699)),0))</f>
        <v>0</v>
      </c>
      <c r="AB699" s="81">
        <f>INDEX('1'!AC:AC,INDEX(4^8-LARGE((حسوب=$R$2)*(تواريخ&gt;=$P$3)*(تواريخ&lt;=$AD$3)*(4^8-ROW(حسوب)),ROWS(AB$9:AB699)),0))</f>
        <v>0</v>
      </c>
      <c r="AC699" s="81">
        <f>INDEX('1'!AD:AD,INDEX(4^8-LARGE((حسوب=$R$2)*(تواريخ&gt;=$P$3)*(تواريخ&lt;=$AD$3)*(4^8-ROW(حسوب)),ROWS(AC$9:AC699)),0))</f>
        <v>0</v>
      </c>
      <c r="AD699" s="81">
        <f>INDEX('1'!AE:AE,INDEX(4^8-LARGE((حسوب=$R$2)*(تواريخ&gt;=$P$3)*(تواريخ&lt;=$AD$3)*(4^8-ROW(حسوب)),ROWS(AD$9:AD699)),0))</f>
        <v>0</v>
      </c>
      <c r="AE699" s="57"/>
      <c r="AF699" s="57"/>
      <c r="AG699" s="58"/>
      <c r="AH699" s="58"/>
      <c r="AI699" s="58"/>
      <c r="AJ699" s="58"/>
      <c r="AK699" s="58"/>
      <c r="AL699" s="58"/>
      <c r="AM699" s="58"/>
      <c r="AN699" s="58"/>
      <c r="AO699" s="58"/>
      <c r="AP699" s="58"/>
      <c r="AQ699" s="57"/>
      <c r="AR699" s="57"/>
      <c r="AS699" s="80">
        <f>INDEX('1'!AY:AY,INDEX(4^8-LARGE((حسوب=$R$2)*(تواريخ&gt;=$P$3)*(تواريخ&lt;=$AD$3)*(4^8-ROW(حسوب)),ROWS(AS$9:AS699)),0))</f>
        <v>0</v>
      </c>
      <c r="AT699" s="80">
        <f>INDEX('1'!AX:AX,INDEX(4^8-LARGE((حسوب=$R$2)*(تواريخ&gt;=$P$3)*(تواريخ&lt;=$AD$3)*(4^8-ROW(حسوب)),ROWS(AT$9:AT699)),0))</f>
        <v>0</v>
      </c>
      <c r="AU699" s="80">
        <f>INDEX('1'!BA:BA,INDEX(4^8-LARGE((حسوب=$R$2)*(تواريخ&gt;=$P$3)*(تواريخ&lt;=$AD$3)*(4^8-ROW(حسوب)),ROWS(AU$9:AU699)),0))</f>
        <v>0</v>
      </c>
      <c r="AV699" s="80">
        <f>INDEX('1'!AZ:AZ,INDEX(4^8-LARGE((حسوب=$R$2)*(تواريخ&gt;=$P$3)*(تواريخ&lt;=$AD$3)*(4^8-ROW(حسوب)),ROWS(AV$9:AV699)),0))</f>
        <v>0</v>
      </c>
      <c r="AW699" s="79" t="str">
        <f t="shared" si="13"/>
        <v/>
      </c>
    </row>
    <row r="700" spans="6:49" ht="18">
      <c r="F700" s="83">
        <f>IF($G700="","",(INDEX('1'!A:A,INDEX(4^8-LARGE((حسوب=$R$2)*(تواريخ&gt;=$P$3)*(تواريخ&lt;=$AD$3)*(4^8-ROW(حسوب)),ROWS(F$9:F700)),0))))</f>
        <v>0</v>
      </c>
      <c r="G700" s="84">
        <f>INDEX('1'!AT:AT,INDEX(4^8-LARGE((حسوب=$R$2)*(تواريخ&gt;=$P$3)*(تواريخ&lt;=$AD$3)*(4^8-ROW(حسوب)),ROWS(G$9:G700)),0))</f>
        <v>0</v>
      </c>
      <c r="H700" s="84">
        <f>INDEX('1'!AV:AV,INDEX(4^8-LARGE((حسوب=$R$2)*(تواريخ&gt;=$P$3)*(تواريخ&lt;=$AD$3)*(4^8-ROW(حسوب)),ROWS(H$9:H700)),0))</f>
        <v>0</v>
      </c>
      <c r="I700" s="81">
        <f>INDEX('1'!J:J,INDEX(4^8-LARGE((حسوب=$R$2)*(تواريخ&gt;=$P$3)*(تواريخ&lt;=$AD$3)*(4^8-ROW(حسوب)),ROWS(I$9:I700)),0))</f>
        <v>0</v>
      </c>
      <c r="J700" s="81">
        <f>INDEX('1'!K:K,INDEX(4^8-LARGE((حسوب=$R$2)*(تواريخ&gt;=$P$3)*(تواريخ&lt;=$AD$3)*(4^8-ROW(حسوب)),ROWS(J$9:J700)),0))</f>
        <v>0</v>
      </c>
      <c r="K700" s="81">
        <f>INDEX('1'!L:L,INDEX(4^8-LARGE((حسوب=$R$2)*(تواريخ&gt;=$P$3)*(تواريخ&lt;=$AD$3)*(4^8-ROW(حسوب)),ROWS(K$9:K700)),0))</f>
        <v>0</v>
      </c>
      <c r="L700" s="81">
        <f>INDEX('1'!M:M,INDEX(4^8-LARGE((حسوب=$R$2)*(تواريخ&gt;=$P$3)*(تواريخ&lt;=$AD$3)*(4^8-ROW(حسوب)),ROWS(L$9:L700)),0))</f>
        <v>0</v>
      </c>
      <c r="M700" s="81">
        <f>INDEX('1'!N:N,INDEX(4^8-LARGE((حسوب=$R$2)*(تواريخ&gt;=$P$3)*(تواريخ&lt;=$AD$3)*(4^8-ROW(حسوب)),ROWS(M$9:M700)),0))</f>
        <v>0</v>
      </c>
      <c r="N700" s="81">
        <f>INDEX('1'!O:O,INDEX(4^8-LARGE((حسوب=$R$2)*(تواريخ&gt;=$P$3)*(تواريخ&lt;=$AD$3)*(4^8-ROW(حسوب)),ROWS(N$9:N700)),0))</f>
        <v>0</v>
      </c>
      <c r="O700" s="81">
        <f>INDEX('1'!P:P,INDEX(4^8-LARGE((حسوب=$R$2)*(تواريخ&gt;=$P$3)*(تواريخ&lt;=$AD$3)*(4^8-ROW(حسوب)),ROWS(O$9:O700)),0))</f>
        <v>0</v>
      </c>
      <c r="P700" s="81">
        <f>INDEX('1'!Q:Q,INDEX(4^8-LARGE((حسوب=$R$2)*(تواريخ&gt;=$P$3)*(تواريخ&lt;=$AD$3)*(4^8-ROW(حسوب)),ROWS(P$9:P700)),0))</f>
        <v>0</v>
      </c>
      <c r="Q700" s="81">
        <f>INDEX('1'!R:R,INDEX(4^8-LARGE((حسوب=$R$2)*(تواريخ&gt;=$P$3)*(تواريخ&lt;=$AD$3)*(4^8-ROW(حسوب)),ROWS(Q$9:Q700)),0))</f>
        <v>0</v>
      </c>
      <c r="R700" s="81">
        <f>INDEX('1'!S:S,INDEX(4^8-LARGE((حسوب=$R$2)*(تواريخ&gt;=$P$3)*(تواريخ&lt;=$AD$3)*(4^8-ROW(حسوب)),ROWS(R$9:R700)),0))</f>
        <v>0</v>
      </c>
      <c r="S700" s="81">
        <f>INDEX('1'!T:T,INDEX(4^8-LARGE((حسوب=$R$2)*(تواريخ&gt;=$P$3)*(تواريخ&lt;=$AD$3)*(4^8-ROW(حسوب)),ROWS(S$9:S700)),0))</f>
        <v>0</v>
      </c>
      <c r="T700" s="81">
        <f>INDEX('1'!U:U,INDEX(4^8-LARGE((حسوب=$R$2)*(تواريخ&gt;=$P$3)*(تواريخ&lt;=$AD$3)*(4^8-ROW(حسوب)),ROWS(T$9:T700)),0))</f>
        <v>0</v>
      </c>
      <c r="U700" s="81">
        <f>INDEX('1'!V:V,INDEX(4^8-LARGE((حسوب=$R$2)*(تواريخ&gt;=$P$3)*(تواريخ&lt;=$AD$3)*(4^8-ROW(حسوب)),ROWS(U$9:U700)),0))</f>
        <v>0</v>
      </c>
      <c r="V700" s="81">
        <f>INDEX('1'!W:W,INDEX(4^8-LARGE((حسوب=$R$2)*(تواريخ&gt;=$P$3)*(تواريخ&lt;=$AD$3)*(4^8-ROW(حسوب)),ROWS(V$9:V700)),0))</f>
        <v>0</v>
      </c>
      <c r="W700" s="81">
        <f>INDEX('1'!X:X,INDEX(4^8-LARGE((حسوب=$R$2)*(تواريخ&gt;=$P$3)*(تواريخ&lt;=$AD$3)*(4^8-ROW(حسوب)),ROWS(W$9:W700)),0))</f>
        <v>0</v>
      </c>
      <c r="X700" s="81">
        <f>INDEX('1'!Y:Y,INDEX(4^8-LARGE((حسوب=$R$2)*(تواريخ&gt;=$P$3)*(تواريخ&lt;=$AD$3)*(4^8-ROW(حسوب)),ROWS(X$9:X700)),0))</f>
        <v>0</v>
      </c>
      <c r="Y700" s="81">
        <f>INDEX('1'!Z:Z,INDEX(4^8-LARGE((حسوب=$R$2)*(تواريخ&gt;=$P$3)*(تواريخ&lt;=$AD$3)*(4^8-ROW(حسوب)),ROWS(Y$9:Y700)),0))</f>
        <v>0</v>
      </c>
      <c r="Z700" s="81">
        <f>INDEX('1'!AA:AA,INDEX(4^8-LARGE((حسوب=$R$2)*(تواريخ&gt;=$P$3)*(تواريخ&lt;=$AD$3)*(4^8-ROW(حسوب)),ROWS(Z$9:Z700)),0))</f>
        <v>0</v>
      </c>
      <c r="AA700" s="81">
        <f>INDEX('1'!AB:AB,INDEX(4^8-LARGE((حسوب=$R$2)*(تواريخ&gt;=$P$3)*(تواريخ&lt;=$AD$3)*(4^8-ROW(حسوب)),ROWS(AA$9:AA700)),0))</f>
        <v>0</v>
      </c>
      <c r="AB700" s="81">
        <f>INDEX('1'!AC:AC,INDEX(4^8-LARGE((حسوب=$R$2)*(تواريخ&gt;=$P$3)*(تواريخ&lt;=$AD$3)*(4^8-ROW(حسوب)),ROWS(AB$9:AB700)),0))</f>
        <v>0</v>
      </c>
      <c r="AC700" s="81">
        <f>INDEX('1'!AD:AD,INDEX(4^8-LARGE((حسوب=$R$2)*(تواريخ&gt;=$P$3)*(تواريخ&lt;=$AD$3)*(4^8-ROW(حسوب)),ROWS(AC$9:AC700)),0))</f>
        <v>0</v>
      </c>
      <c r="AD700" s="81">
        <f>INDEX('1'!AE:AE,INDEX(4^8-LARGE((حسوب=$R$2)*(تواريخ&gt;=$P$3)*(تواريخ&lt;=$AD$3)*(4^8-ROW(حسوب)),ROWS(AD$9:AD700)),0))</f>
        <v>0</v>
      </c>
      <c r="AE700" s="57"/>
      <c r="AF700" s="57"/>
      <c r="AG700" s="58"/>
      <c r="AH700" s="58"/>
      <c r="AI700" s="58"/>
      <c r="AJ700" s="58"/>
      <c r="AK700" s="58"/>
      <c r="AL700" s="58"/>
      <c r="AM700" s="58"/>
      <c r="AN700" s="58"/>
      <c r="AO700" s="58"/>
      <c r="AP700" s="58"/>
      <c r="AQ700" s="57"/>
      <c r="AR700" s="57"/>
      <c r="AS700" s="80">
        <f>INDEX('1'!AY:AY,INDEX(4^8-LARGE((حسوب=$R$2)*(تواريخ&gt;=$P$3)*(تواريخ&lt;=$AD$3)*(4^8-ROW(حسوب)),ROWS(AS$9:AS700)),0))</f>
        <v>0</v>
      </c>
      <c r="AT700" s="80">
        <f>INDEX('1'!AX:AX,INDEX(4^8-LARGE((حسوب=$R$2)*(تواريخ&gt;=$P$3)*(تواريخ&lt;=$AD$3)*(4^8-ROW(حسوب)),ROWS(AT$9:AT700)),0))</f>
        <v>0</v>
      </c>
      <c r="AU700" s="80">
        <f>INDEX('1'!BA:BA,INDEX(4^8-LARGE((حسوب=$R$2)*(تواريخ&gt;=$P$3)*(تواريخ&lt;=$AD$3)*(4^8-ROW(حسوب)),ROWS(AU$9:AU700)),0))</f>
        <v>0</v>
      </c>
      <c r="AV700" s="80">
        <f>INDEX('1'!AZ:AZ,INDEX(4^8-LARGE((حسوب=$R$2)*(تواريخ&gt;=$P$3)*(تواريخ&lt;=$AD$3)*(4^8-ROW(حسوب)),ROWS(AV$9:AV700)),0))</f>
        <v>0</v>
      </c>
      <c r="AW700" s="79" t="str">
        <f t="shared" si="13"/>
        <v/>
      </c>
    </row>
  </sheetData>
  <mergeCells count="55">
    <mergeCell ref="M2:Q2"/>
    <mergeCell ref="J2:L2"/>
    <mergeCell ref="AT6:AT7"/>
    <mergeCell ref="AS4:AT5"/>
    <mergeCell ref="AU6:AU7"/>
    <mergeCell ref="AU4:AV5"/>
    <mergeCell ref="V3:AC3"/>
    <mergeCell ref="S4:T4"/>
    <mergeCell ref="U4:V4"/>
    <mergeCell ref="W4:X4"/>
    <mergeCell ref="Y4:Z4"/>
    <mergeCell ref="AA4:AB4"/>
    <mergeCell ref="Q4:R4"/>
    <mergeCell ref="S5:T5"/>
    <mergeCell ref="AC4:AD4"/>
    <mergeCell ref="AE4:AF4"/>
    <mergeCell ref="I6:J6"/>
    <mergeCell ref="K6:L6"/>
    <mergeCell ref="M6:N6"/>
    <mergeCell ref="AQ6:AR6"/>
    <mergeCell ref="H4:H7"/>
    <mergeCell ref="AQ4:AR4"/>
    <mergeCell ref="AQ5:AR5"/>
    <mergeCell ref="I5:J5"/>
    <mergeCell ref="K5:L5"/>
    <mergeCell ref="M5:N5"/>
    <mergeCell ref="O5:P5"/>
    <mergeCell ref="Q5:R5"/>
    <mergeCell ref="I4:J4"/>
    <mergeCell ref="K4:L4"/>
    <mergeCell ref="M4:N4"/>
    <mergeCell ref="O4:P4"/>
    <mergeCell ref="AV6:AV7"/>
    <mergeCell ref="U6:V6"/>
    <mergeCell ref="W6:X6"/>
    <mergeCell ref="Y6:Z6"/>
    <mergeCell ref="AA6:AB6"/>
    <mergeCell ref="AC6:AD6"/>
    <mergeCell ref="AE6:AF6"/>
    <mergeCell ref="F1:AW1"/>
    <mergeCell ref="R2:AD2"/>
    <mergeCell ref="P3:U3"/>
    <mergeCell ref="AS8:AV8"/>
    <mergeCell ref="AD3:AS3"/>
    <mergeCell ref="O6:P6"/>
    <mergeCell ref="Q6:R6"/>
    <mergeCell ref="S6:T6"/>
    <mergeCell ref="U5:V5"/>
    <mergeCell ref="W5:X5"/>
    <mergeCell ref="Y5:Z5"/>
    <mergeCell ref="AA5:AB5"/>
    <mergeCell ref="AC5:AD5"/>
    <mergeCell ref="AE5:AF5"/>
    <mergeCell ref="G4:G7"/>
    <mergeCell ref="AW4:AW7"/>
  </mergeCells>
  <conditionalFormatting sqref="F9:AW700">
    <cfRule type="expression" dxfId="0" priority="1">
      <formula>$F9&lt;$P$3</formula>
    </cfRule>
  </conditionalFormatting>
  <dataValidations count="2">
    <dataValidation type="list" allowBlank="1" showInputMessage="1" showErrorMessage="1" sqref="R2:AD2">
      <formula1>INDIRECT(SUBSTITUTE($M2," ",""))</formula1>
    </dataValidation>
    <dataValidation type="list" allowBlank="1" showInputMessage="1" showErrorMessage="1" sqref="M2:Q2">
      <formula1>فروع</formula1>
    </dataValidation>
  </dataValidations>
  <printOptions horizontalCentered="1"/>
  <pageMargins left="0" right="0" top="0.39370078740157483" bottom="0.15748031496062992" header="0.11811023622047245" footer="0"/>
  <pageSetup scale="67" orientation="landscape" r:id="rId1"/>
  <headerFooter alignWithMargins="0">
    <oddHeader>&amp;L&amp;G</oddHeader>
    <oddFooter>&amp;LPrepare by: Husain H. Al-Harazi&amp;C&amp;P Of &amp;N&amp;R&amp;D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3:E6"/>
  <sheetViews>
    <sheetView rightToLeft="1" workbookViewId="0">
      <selection activeCell="I11" sqref="I11"/>
    </sheetView>
  </sheetViews>
  <sheetFormatPr defaultRowHeight="14.25"/>
  <cols>
    <col min="2" max="2" width="13.375" bestFit="1" customWidth="1"/>
    <col min="3" max="3" width="14.625" bestFit="1" customWidth="1"/>
    <col min="4" max="4" width="5.375" bestFit="1" customWidth="1"/>
  </cols>
  <sheetData>
    <row r="3" spans="1:5">
      <c r="A3" t="s">
        <v>29</v>
      </c>
      <c r="B3" t="s">
        <v>58</v>
      </c>
      <c r="C3" t="s">
        <v>69</v>
      </c>
      <c r="D3" t="s">
        <v>16</v>
      </c>
      <c r="E3" t="s">
        <v>15</v>
      </c>
    </row>
    <row r="4" spans="1:5">
      <c r="A4" t="s">
        <v>12</v>
      </c>
      <c r="B4" t="s">
        <v>68</v>
      </c>
      <c r="C4" t="s">
        <v>91</v>
      </c>
      <c r="D4" t="s">
        <v>19</v>
      </c>
      <c r="E4" t="s">
        <v>124</v>
      </c>
    </row>
    <row r="5" spans="1:5">
      <c r="A5" t="s">
        <v>88</v>
      </c>
      <c r="B5" s="97" t="s">
        <v>156</v>
      </c>
      <c r="C5" s="97" t="s">
        <v>157</v>
      </c>
      <c r="D5" t="s">
        <v>24</v>
      </c>
      <c r="E5" t="s">
        <v>125</v>
      </c>
    </row>
    <row r="6" spans="1:5">
      <c r="D6" t="s">
        <v>121</v>
      </c>
      <c r="E6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2:S42"/>
  <sheetViews>
    <sheetView rightToLeft="1" workbookViewId="0">
      <selection activeCell="Q6" sqref="Q6:Q7"/>
    </sheetView>
  </sheetViews>
  <sheetFormatPr defaultRowHeight="14.25"/>
  <cols>
    <col min="1" max="1" width="3.875" style="116" bestFit="1" customWidth="1"/>
    <col min="2" max="2" width="10" style="116" customWidth="1"/>
    <col min="3" max="3" width="23.25" bestFit="1" customWidth="1"/>
    <col min="4" max="4" width="14.375" bestFit="1" customWidth="1"/>
    <col min="5" max="5" width="14.25" bestFit="1" customWidth="1"/>
    <col min="6" max="6" width="5" customWidth="1"/>
    <col min="7" max="7" width="6.375" customWidth="1"/>
    <col min="8" max="8" width="5.75" customWidth="1"/>
    <col min="9" max="9" width="6.375" customWidth="1"/>
    <col min="10" max="10" width="5.75" customWidth="1"/>
    <col min="11" max="11" width="6.375" customWidth="1"/>
    <col min="12" max="12" width="5.375" customWidth="1"/>
    <col min="13" max="13" width="6" customWidth="1"/>
    <col min="15" max="15" width="9.125" style="97"/>
    <col min="16" max="17" width="11.375" bestFit="1" customWidth="1"/>
    <col min="18" max="18" width="12.25" bestFit="1" customWidth="1"/>
    <col min="19" max="19" width="14.375" bestFit="1" customWidth="1"/>
  </cols>
  <sheetData>
    <row r="2" spans="1:19" ht="23.25">
      <c r="A2" s="195" t="s">
        <v>130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ht="15.75">
      <c r="A3" s="192" t="s">
        <v>131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19" ht="18">
      <c r="A4" s="193" t="s">
        <v>151</v>
      </c>
      <c r="B4" s="193"/>
      <c r="C4" s="193"/>
      <c r="D4" s="193"/>
      <c r="E4" s="193"/>
      <c r="F4" s="193"/>
      <c r="G4" s="193"/>
      <c r="H4" s="193"/>
      <c r="I4" s="193"/>
      <c r="J4" s="193"/>
      <c r="K4" s="194">
        <v>41275</v>
      </c>
      <c r="L4" s="192"/>
      <c r="M4" s="105" t="s">
        <v>129</v>
      </c>
      <c r="N4" s="194">
        <v>41639</v>
      </c>
      <c r="O4" s="192"/>
      <c r="P4" s="130"/>
      <c r="Q4" s="115"/>
      <c r="R4" s="115"/>
      <c r="S4" s="115"/>
    </row>
    <row r="5" spans="1:19">
      <c r="B5" s="126" t="s">
        <v>15</v>
      </c>
      <c r="F5" s="97"/>
      <c r="G5" s="97"/>
    </row>
    <row r="6" spans="1:19" ht="15.75">
      <c r="A6" s="196" t="s">
        <v>132</v>
      </c>
      <c r="B6" s="117"/>
      <c r="C6" s="198" t="s">
        <v>133</v>
      </c>
      <c r="D6" s="124" t="s">
        <v>153</v>
      </c>
      <c r="E6" s="121" t="s">
        <v>152</v>
      </c>
      <c r="F6" s="200" t="s">
        <v>134</v>
      </c>
      <c r="G6" s="201"/>
      <c r="H6" s="201"/>
      <c r="I6" s="201"/>
      <c r="J6" s="201"/>
      <c r="K6" s="201"/>
      <c r="L6" s="201"/>
      <c r="M6" s="201"/>
      <c r="N6" s="202" t="s">
        <v>135</v>
      </c>
      <c r="O6" s="202" t="s">
        <v>122</v>
      </c>
      <c r="P6" s="196" t="s">
        <v>136</v>
      </c>
      <c r="Q6" s="196" t="s">
        <v>137</v>
      </c>
      <c r="R6" s="196" t="s">
        <v>138</v>
      </c>
      <c r="S6" s="196" t="s">
        <v>139</v>
      </c>
    </row>
    <row r="7" spans="1:19" ht="25.5">
      <c r="A7" s="197"/>
      <c r="B7" s="118"/>
      <c r="C7" s="199"/>
      <c r="D7" s="120" t="s">
        <v>128</v>
      </c>
      <c r="E7" s="122" t="s">
        <v>128</v>
      </c>
      <c r="F7" s="119" t="s">
        <v>140</v>
      </c>
      <c r="G7" s="107" t="s">
        <v>141</v>
      </c>
      <c r="H7" s="106" t="s">
        <v>142</v>
      </c>
      <c r="I7" s="107" t="s">
        <v>141</v>
      </c>
      <c r="J7" s="106" t="s">
        <v>143</v>
      </c>
      <c r="K7" s="107" t="s">
        <v>141</v>
      </c>
      <c r="L7" s="106" t="s">
        <v>144</v>
      </c>
      <c r="M7" s="107" t="s">
        <v>141</v>
      </c>
      <c r="N7" s="203" t="s">
        <v>145</v>
      </c>
      <c r="O7" s="204"/>
      <c r="P7" s="197" t="s">
        <v>146</v>
      </c>
      <c r="Q7" s="197" t="s">
        <v>147</v>
      </c>
      <c r="R7" s="197"/>
      <c r="S7" s="197"/>
    </row>
    <row r="8" spans="1:19" ht="15.75">
      <c r="A8" s="111">
        <v>1</v>
      </c>
      <c r="B8" s="111" t="s">
        <v>12</v>
      </c>
      <c r="C8" s="99" t="s">
        <v>63</v>
      </c>
      <c r="D8" s="123">
        <f>SUMIFS('1'!AY:AY,'1'!AT:AT,$B$5,'1'!A:A,"&gt;="&amp;($K$4),'1'!A:A,"&lt;="&amp;($N$4),'1'!C:C,$C8)</f>
        <v>0</v>
      </c>
      <c r="E8" s="125">
        <f t="shared" ref="E8:E23" si="0">D8/1.05</f>
        <v>0</v>
      </c>
      <c r="F8" s="108">
        <f>SUMIFS('1'!S:S,'1'!AT:AT,$B$5,'1'!A:A,"&gt;="&amp;($K$4),'1'!A:A,"&lt;="&amp;($N$4),'1'!C:C,$C8)</f>
        <v>0</v>
      </c>
      <c r="G8" s="109">
        <v>600</v>
      </c>
      <c r="H8" s="110">
        <f>SUMIFS('1'!K:K,'1'!AT:AT,$B$5,'1'!A:A,"&gt;="&amp;($K$4),'1'!A:A,"&lt;="&amp;($N$4),'1'!C:C,$C8)</f>
        <v>0</v>
      </c>
      <c r="I8" s="111">
        <v>400</v>
      </c>
      <c r="J8" s="108">
        <f>SUMIFS('1'!O:O,'1'!AT:AT,$B$5,'1'!A:A,"&gt;="&amp;($K$4),'1'!A:A,"&lt;="&amp;($N$4),'1'!C:C,$C8)</f>
        <v>0</v>
      </c>
      <c r="K8" s="111">
        <v>500</v>
      </c>
      <c r="L8" s="108">
        <f>SUMIFS('1'!Q:Q,'1'!AT:AT,$B$5,'1'!A:A,"&gt;="&amp;($K$4),'1'!A:A,"&lt;="&amp;($N$4),'1'!C:C,$C8)+SUMIFS('1'!W:W,'1'!AT:AT,$B$5,'1'!A:A,"&gt;="&amp;($K$4),'1'!A:A,"&lt;="&amp;($N$4),'1'!C:C,$C8)+SUMIFS('1'!Y:Y,'1'!AT:AT,$B$5,'1'!A:A,"&gt;="&amp;($K$4),'1'!A:A,"&lt;="&amp;($N$4),'1'!C:C,$C8)+SUMIFS('1'!AA:AA,'1'!AT:AT,$B$5,'1'!A:A,"&gt;="&amp;($K$4),'1'!A:A,"&lt;="&amp;($N$4),'1'!C:C,$C8)+SUMIFS('1'!AC:AC,'1'!AT:AT,$B$5,'1'!A:A,"&gt;="&amp;($K$4),'1'!A:A,"&lt;="&amp;($N$4),'1'!C:C,$C8)+SUMIFS('1'!AE:AE,'1'!AT:AT,$B$5,'1'!A:A,"&gt;="&amp;($K$4),'1'!A:A,"&lt;="&amp;($N$4),'1'!C:C,$C8)+SUMIFS('1'!U:U,'1'!AT:AT,$B$5,'1'!A:A,"&gt;="&amp;($K$4),'1'!A:A,"&lt;="&amp;($N$4),'1'!C:C,$C8)+SUMIFS('1'!M:M,'1'!AT:AT,$B$5,'1'!A:A,"&gt;="&amp;($K$4),'1'!A:A,"&lt;="&amp;($N$4),'1'!C:C,$C8)</f>
        <v>0</v>
      </c>
      <c r="M8" s="111">
        <v>400</v>
      </c>
      <c r="N8" s="112">
        <f t="shared" ref="N8:N20" si="1">F8+H8+J8+L8</f>
        <v>0</v>
      </c>
      <c r="O8" s="112">
        <v>9000</v>
      </c>
      <c r="P8" s="98">
        <f>F8*G8+H8*I8+J8*K8+L8*M8</f>
        <v>0</v>
      </c>
      <c r="Q8" s="98">
        <f>IF(N8&gt;O8,(P8*((N8/O8)*100)%),IF(N8&lt;O8,(P8*((N8/O8)*100)%),P8))</f>
        <v>0</v>
      </c>
      <c r="R8" s="98">
        <f t="shared" ref="R8:R21" si="2">IF(E8&gt;=100000000,E8*1%,IF(E8&gt;=50000000,E8*0.5%,0))</f>
        <v>0</v>
      </c>
      <c r="S8" s="100">
        <f t="shared" ref="S8:S21" si="3">Q8+R8</f>
        <v>0</v>
      </c>
    </row>
    <row r="9" spans="1:19" ht="15.75">
      <c r="A9" s="111">
        <v>2</v>
      </c>
      <c r="B9" s="111" t="s">
        <v>12</v>
      </c>
      <c r="C9" s="99" t="s">
        <v>13</v>
      </c>
      <c r="D9" s="123">
        <f>SUMIFS('1'!AY:AY,'1'!AT:AT,$B$5,'1'!A:A,"&gt;="&amp;($K$4),'1'!A:A,"&lt;="&amp;($N$4),'1'!C:C,$C9)</f>
        <v>0</v>
      </c>
      <c r="E9" s="125">
        <f t="shared" si="0"/>
        <v>0</v>
      </c>
      <c r="F9" s="108">
        <f>SUMIFS('1'!S:S,'1'!AT:AT,$B$5,'1'!A:A,"&gt;="&amp;($K$4),'1'!A:A,"&lt;="&amp;($N$4),'1'!C:C,$C9)</f>
        <v>0</v>
      </c>
      <c r="G9" s="109">
        <v>600</v>
      </c>
      <c r="H9" s="110">
        <f>SUMIFS('1'!K:K,'1'!AT:AT,$B$5,'1'!A:A,"&gt;="&amp;($K$4),'1'!A:A,"&lt;="&amp;($N$4),'1'!C:C,$C9)</f>
        <v>0</v>
      </c>
      <c r="I9" s="111">
        <v>400</v>
      </c>
      <c r="J9" s="108">
        <f>SUMIFS('1'!O:O,'1'!AT:AT,$B$5,'1'!A:A,"&gt;="&amp;($K$4),'1'!A:A,"&lt;="&amp;($N$4),'1'!C:C,$C9)</f>
        <v>0</v>
      </c>
      <c r="K9" s="111">
        <v>500</v>
      </c>
      <c r="L9" s="108">
        <f>SUMIFS('1'!Q:Q,'1'!AT:AT,$B$5,'1'!A:A,"&gt;="&amp;($K$4),'1'!A:A,"&lt;="&amp;($N$4),'1'!C:C,$C9)+SUMIFS('1'!W:W,'1'!AT:AT,$B$5,'1'!A:A,"&gt;="&amp;($K$4),'1'!A:A,"&lt;="&amp;($N$4),'1'!C:C,$C9)+SUMIFS('1'!Y:Y,'1'!AT:AT,$B$5,'1'!A:A,"&gt;="&amp;($K$4),'1'!A:A,"&lt;="&amp;($N$4),'1'!C:C,$C9)+SUMIFS('1'!AA:AA,'1'!AT:AT,$B$5,'1'!A:A,"&gt;="&amp;($K$4),'1'!A:A,"&lt;="&amp;($N$4),'1'!C:C,$C9)+SUMIFS('1'!AC:AC,'1'!AT:AT,$B$5,'1'!A:A,"&gt;="&amp;($K$4),'1'!A:A,"&lt;="&amp;($N$4),'1'!C:C,$C9)+SUMIFS('1'!AE:AE,'1'!AT:AT,$B$5,'1'!A:A,"&gt;="&amp;($K$4),'1'!A:A,"&lt;="&amp;($N$4),'1'!C:C,$C9)+SUMIFS('1'!U:U,'1'!AT:AT,$B$5,'1'!A:A,"&gt;="&amp;($K$4),'1'!A:A,"&lt;="&amp;($N$4),'1'!C:C,$C9)+SUMIFS('1'!M:M,'1'!AT:AT,$B$5,'1'!A:A,"&gt;="&amp;($K$4),'1'!A:A,"&lt;="&amp;($N$4),'1'!C:C,$C9)</f>
        <v>0</v>
      </c>
      <c r="M9" s="111">
        <v>400</v>
      </c>
      <c r="N9" s="112">
        <f t="shared" si="1"/>
        <v>0</v>
      </c>
      <c r="O9" s="112">
        <v>9000</v>
      </c>
      <c r="P9" s="98">
        <f>F9*G9+H9*I9+J9*K9+L9*M9</f>
        <v>0</v>
      </c>
      <c r="Q9" s="98">
        <f t="shared" ref="Q9:Q15" si="4">IF(N9&gt;O9,(P9*((N9/O9)*100)%),IF(N9&lt;O9,(P9*((N9/O9)*100)%),P9))</f>
        <v>0</v>
      </c>
      <c r="R9" s="98">
        <f t="shared" si="2"/>
        <v>0</v>
      </c>
      <c r="S9" s="100">
        <f t="shared" si="3"/>
        <v>0</v>
      </c>
    </row>
    <row r="10" spans="1:19" ht="15.75">
      <c r="A10" s="111">
        <v>3</v>
      </c>
      <c r="B10" s="111" t="s">
        <v>12</v>
      </c>
      <c r="C10" s="99" t="s">
        <v>61</v>
      </c>
      <c r="D10" s="123">
        <f>SUMIFS('1'!AY:AY,'1'!AT:AT,$B$5,'1'!A:A,"&gt;="&amp;($K$4),'1'!A:A,"&lt;="&amp;($N$4),'1'!C:C,$C10)</f>
        <v>0</v>
      </c>
      <c r="E10" s="125">
        <f t="shared" si="0"/>
        <v>0</v>
      </c>
      <c r="F10" s="108">
        <f>SUMIFS('1'!S:S,'1'!AT:AT,$B$5,'1'!A:A,"&gt;="&amp;($K$4),'1'!A:A,"&lt;="&amp;($N$4),'1'!C:C,$C10)</f>
        <v>0</v>
      </c>
      <c r="G10" s="109">
        <v>600</v>
      </c>
      <c r="H10" s="110">
        <f>SUMIFS('1'!K:K,'1'!AT:AT,$B$5,'1'!A:A,"&gt;="&amp;($K$4),'1'!A:A,"&lt;="&amp;($N$4),'1'!C:C,$C10)</f>
        <v>0</v>
      </c>
      <c r="I10" s="111">
        <v>400</v>
      </c>
      <c r="J10" s="108">
        <f>SUMIFS('1'!O:O,'1'!AT:AT,$B$5,'1'!A:A,"&gt;="&amp;($K$4),'1'!A:A,"&lt;="&amp;($N$4),'1'!C:C,$C10)</f>
        <v>0</v>
      </c>
      <c r="K10" s="111">
        <v>500</v>
      </c>
      <c r="L10" s="108">
        <f>SUMIFS('1'!Q:Q,'1'!AT:AT,$B$5,'1'!A:A,"&gt;="&amp;($K$4),'1'!A:A,"&lt;="&amp;($N$4),'1'!C:C,$C10)+SUMIFS('1'!W:W,'1'!AT:AT,$B$5,'1'!A:A,"&gt;="&amp;($K$4),'1'!A:A,"&lt;="&amp;($N$4),'1'!C:C,$C10)+SUMIFS('1'!Y:Y,'1'!AT:AT,$B$5,'1'!A:A,"&gt;="&amp;($K$4),'1'!A:A,"&lt;="&amp;($N$4),'1'!C:C,$C10)+SUMIFS('1'!AA:AA,'1'!AT:AT,$B$5,'1'!A:A,"&gt;="&amp;($K$4),'1'!A:A,"&lt;="&amp;($N$4),'1'!C:C,$C10)+SUMIFS('1'!AC:AC,'1'!AT:AT,$B$5,'1'!A:A,"&gt;="&amp;($K$4),'1'!A:A,"&lt;="&amp;($N$4),'1'!C:C,$C10)+SUMIFS('1'!AE:AE,'1'!AT:AT,$B$5,'1'!A:A,"&gt;="&amp;($K$4),'1'!A:A,"&lt;="&amp;($N$4),'1'!C:C,$C10)+SUMIFS('1'!U:U,'1'!AT:AT,$B$5,'1'!A:A,"&gt;="&amp;($K$4),'1'!A:A,"&lt;="&amp;($N$4),'1'!C:C,$C10)+SUMIFS('1'!M:M,'1'!AT:AT,$B$5,'1'!A:A,"&gt;="&amp;($K$4),'1'!A:A,"&lt;="&amp;($N$4),'1'!C:C,$C10)</f>
        <v>0</v>
      </c>
      <c r="M10" s="111">
        <v>400</v>
      </c>
      <c r="N10" s="112">
        <f t="shared" si="1"/>
        <v>0</v>
      </c>
      <c r="O10" s="112">
        <v>9000</v>
      </c>
      <c r="P10" s="98">
        <f t="shared" ref="P10:P21" si="5">(F10*G10)+(H10*I10)+(J10*K10)+(L10*M10)</f>
        <v>0</v>
      </c>
      <c r="Q10" s="98">
        <f t="shared" si="4"/>
        <v>0</v>
      </c>
      <c r="R10" s="98">
        <f t="shared" si="2"/>
        <v>0</v>
      </c>
      <c r="S10" s="100">
        <f t="shared" si="3"/>
        <v>0</v>
      </c>
    </row>
    <row r="11" spans="1:19" ht="15.75">
      <c r="A11" s="111">
        <v>4</v>
      </c>
      <c r="B11" s="111" t="s">
        <v>12</v>
      </c>
      <c r="C11" s="99" t="s">
        <v>66</v>
      </c>
      <c r="D11" s="123">
        <f>SUMIFS('1'!AY:AY,'1'!AT:AT,$B$5,'1'!A:A,"&gt;="&amp;($K$4),'1'!A:A,"&lt;="&amp;($N$4),'1'!C:C,$C11)</f>
        <v>0</v>
      </c>
      <c r="E11" s="125">
        <f t="shared" si="0"/>
        <v>0</v>
      </c>
      <c r="F11" s="108">
        <f>SUMIFS('1'!S:S,'1'!AT:AT,$B$5,'1'!A:A,"&gt;="&amp;($K$4),'1'!A:A,"&lt;="&amp;($N$4),'1'!C:C,$C11)</f>
        <v>0</v>
      </c>
      <c r="G11" s="109">
        <v>600</v>
      </c>
      <c r="H11" s="110">
        <f>SUMIFS('1'!K:K,'1'!AT:AT,$B$5,'1'!A:A,"&gt;="&amp;($K$4),'1'!A:A,"&lt;="&amp;($N$4),'1'!C:C,$C11)</f>
        <v>0</v>
      </c>
      <c r="I11" s="111">
        <v>400</v>
      </c>
      <c r="J11" s="108">
        <f>SUMIFS('1'!O:O,'1'!AT:AT,$B$5,'1'!A:A,"&gt;="&amp;($K$4),'1'!A:A,"&lt;="&amp;($N$4),'1'!C:C,$C11)</f>
        <v>0</v>
      </c>
      <c r="K11" s="111">
        <v>500</v>
      </c>
      <c r="L11" s="108">
        <f>SUMIFS('1'!Q:Q,'1'!AT:AT,$B$5,'1'!A:A,"&gt;="&amp;($K$4),'1'!A:A,"&lt;="&amp;($N$4),'1'!C:C,$C11)+SUMIFS('1'!W:W,'1'!AT:AT,$B$5,'1'!A:A,"&gt;="&amp;($K$4),'1'!A:A,"&lt;="&amp;($N$4),'1'!C:C,$C11)+SUMIFS('1'!Y:Y,'1'!AT:AT,$B$5,'1'!A:A,"&gt;="&amp;($K$4),'1'!A:A,"&lt;="&amp;($N$4),'1'!C:C,$C11)+SUMIFS('1'!AA:AA,'1'!AT:AT,$B$5,'1'!A:A,"&gt;="&amp;($K$4),'1'!A:A,"&lt;="&amp;($N$4),'1'!C:C,$C11)+SUMIFS('1'!AC:AC,'1'!AT:AT,$B$5,'1'!A:A,"&gt;="&amp;($K$4),'1'!A:A,"&lt;="&amp;($N$4),'1'!C:C,$C11)+SUMIFS('1'!AE:AE,'1'!AT:AT,$B$5,'1'!A:A,"&gt;="&amp;($K$4),'1'!A:A,"&lt;="&amp;($N$4),'1'!C:C,$C11)+SUMIFS('1'!U:U,'1'!AT:AT,$B$5,'1'!A:A,"&gt;="&amp;($K$4),'1'!A:A,"&lt;="&amp;($N$4),'1'!C:C,$C11)+SUMIFS('1'!M:M,'1'!AT:AT,$B$5,'1'!A:A,"&gt;="&amp;($K$4),'1'!A:A,"&lt;="&amp;($N$4),'1'!C:C,$C11)</f>
        <v>0</v>
      </c>
      <c r="M11" s="111">
        <v>400</v>
      </c>
      <c r="N11" s="112">
        <f t="shared" si="1"/>
        <v>0</v>
      </c>
      <c r="O11" s="112">
        <v>9000</v>
      </c>
      <c r="P11" s="98">
        <f t="shared" si="5"/>
        <v>0</v>
      </c>
      <c r="Q11" s="98">
        <f t="shared" si="4"/>
        <v>0</v>
      </c>
      <c r="R11" s="98">
        <f t="shared" si="2"/>
        <v>0</v>
      </c>
      <c r="S11" s="100">
        <f t="shared" si="3"/>
        <v>0</v>
      </c>
    </row>
    <row r="12" spans="1:19" ht="15.75">
      <c r="A12" s="111">
        <v>5</v>
      </c>
      <c r="B12" s="111" t="s">
        <v>12</v>
      </c>
      <c r="C12" s="99" t="s">
        <v>64</v>
      </c>
      <c r="D12" s="123">
        <f>SUMIFS('1'!AY:AY,'1'!AT:AT,$B$5,'1'!A:A,"&gt;="&amp;($K$4),'1'!A:A,"&lt;="&amp;($N$4),'1'!C:C,$C12)</f>
        <v>0</v>
      </c>
      <c r="E12" s="125">
        <f t="shared" si="0"/>
        <v>0</v>
      </c>
      <c r="F12" s="108">
        <f>SUMIFS('1'!S:S,'1'!AT:AT,$B$5,'1'!A:A,"&gt;="&amp;($K$4),'1'!A:A,"&lt;="&amp;($N$4),'1'!C:C,$C12)</f>
        <v>0</v>
      </c>
      <c r="G12" s="109">
        <v>600</v>
      </c>
      <c r="H12" s="110">
        <f>SUMIFS('1'!K:K,'1'!AT:AT,$B$5,'1'!A:A,"&gt;="&amp;($K$4),'1'!A:A,"&lt;="&amp;($N$4),'1'!C:C,$C12)</f>
        <v>0</v>
      </c>
      <c r="I12" s="111">
        <v>400</v>
      </c>
      <c r="J12" s="108">
        <f>SUMIFS('1'!O:O,'1'!AT:AT,$B$5,'1'!A:A,"&gt;="&amp;($K$4),'1'!A:A,"&lt;="&amp;($N$4),'1'!C:C,$C12)</f>
        <v>0</v>
      </c>
      <c r="K12" s="111">
        <v>500</v>
      </c>
      <c r="L12" s="108">
        <f>SUMIFS('1'!Q:Q,'1'!AT:AT,$B$5,'1'!A:A,"&gt;="&amp;($K$4),'1'!A:A,"&lt;="&amp;($N$4),'1'!C:C,$C12)+SUMIFS('1'!W:W,'1'!AT:AT,$B$5,'1'!A:A,"&gt;="&amp;($K$4),'1'!A:A,"&lt;="&amp;($N$4),'1'!C:C,$C12)+SUMIFS('1'!Y:Y,'1'!AT:AT,$B$5,'1'!A:A,"&gt;="&amp;($K$4),'1'!A:A,"&lt;="&amp;($N$4),'1'!C:C,$C12)+SUMIFS('1'!AA:AA,'1'!AT:AT,$B$5,'1'!A:A,"&gt;="&amp;($K$4),'1'!A:A,"&lt;="&amp;($N$4),'1'!C:C,$C12)+SUMIFS('1'!AC:AC,'1'!AT:AT,$B$5,'1'!A:A,"&gt;="&amp;($K$4),'1'!A:A,"&lt;="&amp;($N$4),'1'!C:C,$C12)+SUMIFS('1'!AE:AE,'1'!AT:AT,$B$5,'1'!A:A,"&gt;="&amp;($K$4),'1'!A:A,"&lt;="&amp;($N$4),'1'!C:C,$C12)+SUMIFS('1'!U:U,'1'!AT:AT,$B$5,'1'!A:A,"&gt;="&amp;($K$4),'1'!A:A,"&lt;="&amp;($N$4),'1'!C:C,$C12)+SUMIFS('1'!M:M,'1'!AT:AT,$B$5,'1'!A:A,"&gt;="&amp;($K$4),'1'!A:A,"&lt;="&amp;($N$4),'1'!C:C,$C12)</f>
        <v>0</v>
      </c>
      <c r="M12" s="111">
        <v>400</v>
      </c>
      <c r="N12" s="112">
        <f t="shared" si="1"/>
        <v>0</v>
      </c>
      <c r="O12" s="113">
        <v>5000</v>
      </c>
      <c r="P12" s="98">
        <f t="shared" si="5"/>
        <v>0</v>
      </c>
      <c r="Q12" s="98">
        <f t="shared" si="4"/>
        <v>0</v>
      </c>
      <c r="R12" s="98">
        <f t="shared" si="2"/>
        <v>0</v>
      </c>
      <c r="S12" s="100">
        <f t="shared" si="3"/>
        <v>0</v>
      </c>
    </row>
    <row r="13" spans="1:19" ht="15.75">
      <c r="A13" s="111">
        <v>6</v>
      </c>
      <c r="B13" s="111" t="s">
        <v>12</v>
      </c>
      <c r="C13" s="99" t="s">
        <v>65</v>
      </c>
      <c r="D13" s="123">
        <f>SUMIFS('1'!AY:AY,'1'!AT:AT,$B$5,'1'!A:A,"&gt;="&amp;($K$4),'1'!A:A,"&lt;="&amp;($N$4),'1'!C:C,$C13)</f>
        <v>0</v>
      </c>
      <c r="E13" s="125">
        <f t="shared" si="0"/>
        <v>0</v>
      </c>
      <c r="F13" s="108">
        <f>SUMIFS('1'!S:S,'1'!AT:AT,$B$5,'1'!A:A,"&gt;="&amp;($K$4),'1'!A:A,"&lt;="&amp;($N$4),'1'!C:C,$C13)</f>
        <v>0</v>
      </c>
      <c r="G13" s="109">
        <v>600</v>
      </c>
      <c r="H13" s="110">
        <f>SUMIFS('1'!K:K,'1'!AT:AT,$B$5,'1'!A:A,"&gt;="&amp;($K$4),'1'!A:A,"&lt;="&amp;($N$4),'1'!C:C,$C13)</f>
        <v>0</v>
      </c>
      <c r="I13" s="111">
        <v>400</v>
      </c>
      <c r="J13" s="108">
        <f>SUMIFS('1'!O:O,'1'!AT:AT,$B$5,'1'!A:A,"&gt;="&amp;($K$4),'1'!A:A,"&lt;="&amp;($N$4),'1'!C:C,$C13)</f>
        <v>0</v>
      </c>
      <c r="K13" s="111">
        <v>500</v>
      </c>
      <c r="L13" s="108">
        <f>SUMIFS('1'!Q:Q,'1'!AT:AT,$B$5,'1'!A:A,"&gt;="&amp;($K$4),'1'!A:A,"&lt;="&amp;($N$4),'1'!C:C,$C13)+SUMIFS('1'!W:W,'1'!AT:AT,$B$5,'1'!A:A,"&gt;="&amp;($K$4),'1'!A:A,"&lt;="&amp;($N$4),'1'!C:C,$C13)+SUMIFS('1'!Y:Y,'1'!AT:AT,$B$5,'1'!A:A,"&gt;="&amp;($K$4),'1'!A:A,"&lt;="&amp;($N$4),'1'!C:C,$C13)+SUMIFS('1'!AA:AA,'1'!AT:AT,$B$5,'1'!A:A,"&gt;="&amp;($K$4),'1'!A:A,"&lt;="&amp;($N$4),'1'!C:C,$C13)+SUMIFS('1'!AC:AC,'1'!AT:AT,$B$5,'1'!A:A,"&gt;="&amp;($K$4),'1'!A:A,"&lt;="&amp;($N$4),'1'!C:C,$C13)+SUMIFS('1'!AE:AE,'1'!AT:AT,$B$5,'1'!A:A,"&gt;="&amp;($K$4),'1'!A:A,"&lt;="&amp;($N$4),'1'!C:C,$C13)+SUMIFS('1'!U:U,'1'!AT:AT,$B$5,'1'!A:A,"&gt;="&amp;($K$4),'1'!A:A,"&lt;="&amp;($N$4),'1'!C:C,$C13)+SUMIFS('1'!M:M,'1'!AT:AT,$B$5,'1'!A:A,"&gt;="&amp;($K$4),'1'!A:A,"&lt;="&amp;($N$4),'1'!C:C,$C13)</f>
        <v>0</v>
      </c>
      <c r="M13" s="111">
        <v>400</v>
      </c>
      <c r="N13" s="112">
        <f t="shared" si="1"/>
        <v>0</v>
      </c>
      <c r="O13" s="112">
        <v>5000</v>
      </c>
      <c r="P13" s="98">
        <f t="shared" si="5"/>
        <v>0</v>
      </c>
      <c r="Q13" s="98">
        <f t="shared" si="4"/>
        <v>0</v>
      </c>
      <c r="R13" s="98">
        <f t="shared" si="2"/>
        <v>0</v>
      </c>
      <c r="S13" s="100">
        <f t="shared" si="3"/>
        <v>0</v>
      </c>
    </row>
    <row r="14" spans="1:19" ht="15.75">
      <c r="A14" s="111">
        <v>7</v>
      </c>
      <c r="B14" s="111" t="s">
        <v>89</v>
      </c>
      <c r="C14" s="99" t="s">
        <v>86</v>
      </c>
      <c r="D14" s="123">
        <f>SUMIFS('1'!AY:AY,'1'!AT:AT,$B$5,'1'!A:A,"&gt;="&amp;($K$4),'1'!A:A,"&lt;="&amp;($N$4),'1'!C:C,$C14)</f>
        <v>0</v>
      </c>
      <c r="E14" s="125">
        <f t="shared" si="0"/>
        <v>0</v>
      </c>
      <c r="F14" s="108">
        <f>SUMIFS('1'!S:S,'1'!AT:AT,$B$5,'1'!A:A,"&gt;="&amp;($K$4),'1'!A:A,"&lt;="&amp;($N$4),'1'!C:C,$C14)</f>
        <v>0</v>
      </c>
      <c r="G14" s="109">
        <v>600</v>
      </c>
      <c r="H14" s="110">
        <f>SUMIFS('1'!K:K,'1'!AT:AT,$B$5,'1'!A:A,"&gt;="&amp;($K$4),'1'!A:A,"&lt;="&amp;($N$4),'1'!C:C,$C14)</f>
        <v>0</v>
      </c>
      <c r="I14" s="111">
        <v>400</v>
      </c>
      <c r="J14" s="108">
        <f>SUMIFS('1'!O:O,'1'!AT:AT,$B$5,'1'!A:A,"&gt;="&amp;($K$4),'1'!A:A,"&lt;="&amp;($N$4),'1'!C:C,$C14)</f>
        <v>0</v>
      </c>
      <c r="K14" s="111">
        <v>500</v>
      </c>
      <c r="L14" s="108">
        <f>SUMIFS('1'!Q:Q,'1'!AT:AT,$B$5,'1'!A:A,"&gt;="&amp;($K$4),'1'!A:A,"&lt;="&amp;($N$4),'1'!C:C,$C14)+SUMIFS('1'!W:W,'1'!AT:AT,$B$5,'1'!A:A,"&gt;="&amp;($K$4),'1'!A:A,"&lt;="&amp;($N$4),'1'!C:C,$C14)+SUMIFS('1'!Y:Y,'1'!AT:AT,$B$5,'1'!A:A,"&gt;="&amp;($K$4),'1'!A:A,"&lt;="&amp;($N$4),'1'!C:C,$C14)+SUMIFS('1'!AA:AA,'1'!AT:AT,$B$5,'1'!A:A,"&gt;="&amp;($K$4),'1'!A:A,"&lt;="&amp;($N$4),'1'!C:C,$C14)+SUMIFS('1'!AC:AC,'1'!AT:AT,$B$5,'1'!A:A,"&gt;="&amp;($K$4),'1'!A:A,"&lt;="&amp;($N$4),'1'!C:C,$C14)+SUMIFS('1'!AE:AE,'1'!AT:AT,$B$5,'1'!A:A,"&gt;="&amp;($K$4),'1'!A:A,"&lt;="&amp;($N$4),'1'!C:C,$C14)+SUMIFS('1'!U:U,'1'!AT:AT,$B$5,'1'!A:A,"&gt;="&amp;($K$4),'1'!A:A,"&lt;="&amp;($N$4),'1'!C:C,$C14)+SUMIFS('1'!M:M,'1'!AT:AT,$B$5,'1'!A:A,"&gt;="&amp;($K$4),'1'!A:A,"&lt;="&amp;($N$4),'1'!C:C,$C14)</f>
        <v>0</v>
      </c>
      <c r="M14" s="111">
        <v>400</v>
      </c>
      <c r="N14" s="112">
        <f t="shared" si="1"/>
        <v>0</v>
      </c>
      <c r="O14" s="112">
        <v>4380</v>
      </c>
      <c r="P14" s="98">
        <f t="shared" si="5"/>
        <v>0</v>
      </c>
      <c r="Q14" s="98">
        <f t="shared" si="4"/>
        <v>0</v>
      </c>
      <c r="R14" s="98">
        <f t="shared" si="2"/>
        <v>0</v>
      </c>
      <c r="S14" s="100">
        <f t="shared" si="3"/>
        <v>0</v>
      </c>
    </row>
    <row r="15" spans="1:19" ht="15.75">
      <c r="A15" s="111">
        <v>8</v>
      </c>
      <c r="B15" s="111" t="s">
        <v>22</v>
      </c>
      <c r="C15" s="99" t="s">
        <v>77</v>
      </c>
      <c r="D15" s="123">
        <f>SUMIFS('1'!AY:AY,'1'!AT:AT,$B$5,'1'!A:A,"&gt;="&amp;($K$4),'1'!A:A,"&lt;="&amp;($N$4),'1'!C:C,$C15)</f>
        <v>0</v>
      </c>
      <c r="E15" s="125">
        <f t="shared" si="0"/>
        <v>0</v>
      </c>
      <c r="F15" s="108">
        <f>SUMIFS('1'!S:S,'1'!AT:AT,$B$5,'1'!A:A,"&gt;="&amp;($K$4),'1'!A:A,"&lt;="&amp;($N$4),'1'!C:C,$C15)</f>
        <v>0</v>
      </c>
      <c r="G15" s="109">
        <v>600</v>
      </c>
      <c r="H15" s="110">
        <f>SUMIFS('1'!K:K,'1'!AT:AT,$B$5,'1'!A:A,"&gt;="&amp;($K$4),'1'!A:A,"&lt;="&amp;($N$4),'1'!C:C,$C15)</f>
        <v>0</v>
      </c>
      <c r="I15" s="111">
        <v>400</v>
      </c>
      <c r="J15" s="108">
        <f>SUMIFS('1'!O:O,'1'!AT:AT,$B$5,'1'!A:A,"&gt;="&amp;($K$4),'1'!A:A,"&lt;="&amp;($N$4),'1'!C:C,$C15)</f>
        <v>0</v>
      </c>
      <c r="K15" s="111">
        <v>500</v>
      </c>
      <c r="L15" s="108">
        <f>SUMIFS('1'!Q:Q,'1'!AT:AT,$B$5,'1'!A:A,"&gt;="&amp;($K$4),'1'!A:A,"&lt;="&amp;($N$4),'1'!C:C,$C15)+SUMIFS('1'!W:W,'1'!AT:AT,$B$5,'1'!A:A,"&gt;="&amp;($K$4),'1'!A:A,"&lt;="&amp;($N$4),'1'!C:C,$C15)+SUMIFS('1'!Y:Y,'1'!AT:AT,$B$5,'1'!A:A,"&gt;="&amp;($K$4),'1'!A:A,"&lt;="&amp;($N$4),'1'!C:C,$C15)+SUMIFS('1'!AA:AA,'1'!AT:AT,$B$5,'1'!A:A,"&gt;="&amp;($K$4),'1'!A:A,"&lt;="&amp;($N$4),'1'!C:C,$C15)+SUMIFS('1'!AC:AC,'1'!AT:AT,$B$5,'1'!A:A,"&gt;="&amp;($K$4),'1'!A:A,"&lt;="&amp;($N$4),'1'!C:C,$C15)+SUMIFS('1'!AE:AE,'1'!AT:AT,$B$5,'1'!A:A,"&gt;="&amp;($K$4),'1'!A:A,"&lt;="&amp;($N$4),'1'!C:C,$C15)+SUMIFS('1'!U:U,'1'!AT:AT,$B$5,'1'!A:A,"&gt;="&amp;($K$4),'1'!A:A,"&lt;="&amp;($N$4),'1'!C:C,$C15)+SUMIFS('1'!M:M,'1'!AT:AT,$B$5,'1'!A:A,"&gt;="&amp;($K$4),'1'!A:A,"&lt;="&amp;($N$4),'1'!C:C,$C15)</f>
        <v>0</v>
      </c>
      <c r="M15" s="111">
        <v>400</v>
      </c>
      <c r="N15" s="112">
        <f t="shared" si="1"/>
        <v>0</v>
      </c>
      <c r="O15" s="113">
        <v>3500</v>
      </c>
      <c r="P15" s="98">
        <f t="shared" si="5"/>
        <v>0</v>
      </c>
      <c r="Q15" s="98">
        <f t="shared" si="4"/>
        <v>0</v>
      </c>
      <c r="R15" s="98">
        <f t="shared" si="2"/>
        <v>0</v>
      </c>
      <c r="S15" s="100">
        <f t="shared" si="3"/>
        <v>0</v>
      </c>
    </row>
    <row r="16" spans="1:19" ht="15.75">
      <c r="A16" s="111">
        <v>9</v>
      </c>
      <c r="B16" s="111" t="s">
        <v>88</v>
      </c>
      <c r="C16" s="99" t="s">
        <v>27</v>
      </c>
      <c r="D16" s="123">
        <f>SUMIFS('1'!AY:AY,'1'!AT:AT,$B$5,'1'!A:A,"&gt;="&amp;($K$4),'1'!A:A,"&lt;="&amp;($N$4),'1'!C:C,$C16)</f>
        <v>0</v>
      </c>
      <c r="E16" s="125">
        <f t="shared" si="0"/>
        <v>0</v>
      </c>
      <c r="F16" s="108">
        <f>SUMIFS('1'!S:S,'1'!AT:AT,$B$5,'1'!A:A,"&gt;="&amp;($K$4),'1'!A:A,"&lt;="&amp;($N$4),'1'!C:C,$C16)</f>
        <v>0</v>
      </c>
      <c r="G16" s="109">
        <v>600</v>
      </c>
      <c r="H16" s="110">
        <f>SUMIFS('1'!K:K,'1'!AT:AT,$B$5,'1'!A:A,"&gt;="&amp;($K$4),'1'!A:A,"&lt;="&amp;($N$4),'1'!C:C,$C16)</f>
        <v>0</v>
      </c>
      <c r="I16" s="111">
        <v>400</v>
      </c>
      <c r="J16" s="108">
        <f>SUMIFS('1'!O:O,'1'!AT:AT,$B$5,'1'!A:A,"&gt;="&amp;($K$4),'1'!A:A,"&lt;="&amp;($N$4),'1'!C:C,$C16)</f>
        <v>0</v>
      </c>
      <c r="K16" s="111">
        <v>500</v>
      </c>
      <c r="L16" s="108">
        <f>SUMIFS('1'!Q:Q,'1'!AT:AT,$B$5,'1'!A:A,"&gt;="&amp;($K$4),'1'!A:A,"&lt;="&amp;($N$4),'1'!C:C,$C16)+SUMIFS('1'!W:W,'1'!AT:AT,$B$5,'1'!A:A,"&gt;="&amp;($K$4),'1'!A:A,"&lt;="&amp;($N$4),'1'!C:C,$C16)+SUMIFS('1'!Y:Y,'1'!AT:AT,$B$5,'1'!A:A,"&gt;="&amp;($K$4),'1'!A:A,"&lt;="&amp;($N$4),'1'!C:C,$C16)+SUMIFS('1'!AA:AA,'1'!AT:AT,$B$5,'1'!A:A,"&gt;="&amp;($K$4),'1'!A:A,"&lt;="&amp;($N$4),'1'!C:C,$C16)+SUMIFS('1'!AC:AC,'1'!AT:AT,$B$5,'1'!A:A,"&gt;="&amp;($K$4),'1'!A:A,"&lt;="&amp;($N$4),'1'!C:C,$C16)+SUMIFS('1'!AE:AE,'1'!AT:AT,$B$5,'1'!A:A,"&gt;="&amp;($K$4),'1'!A:A,"&lt;="&amp;($N$4),'1'!C:C,$C16)+SUMIFS('1'!U:U,'1'!AT:AT,$B$5,'1'!A:A,"&gt;="&amp;($K$4),'1'!A:A,"&lt;="&amp;($N$4),'1'!C:C,$C16)+SUMIFS('1'!M:M,'1'!AT:AT,$B$5,'1'!A:A,"&gt;="&amp;($K$4),'1'!A:A,"&lt;="&amp;($N$4),'1'!C:C,$C16)</f>
        <v>0</v>
      </c>
      <c r="M16" s="111">
        <v>400</v>
      </c>
      <c r="N16" s="112">
        <f t="shared" si="1"/>
        <v>0</v>
      </c>
      <c r="O16" s="112">
        <v>3500</v>
      </c>
      <c r="P16" s="98">
        <f t="shared" si="5"/>
        <v>0</v>
      </c>
      <c r="Q16" s="98">
        <f t="shared" ref="Q16" si="6">IF(N16&gt;O16,(P16*((N16/O16)*100)%),IF(N16&lt;O16,(P16*((N16/O16)*100)%),P16))</f>
        <v>0</v>
      </c>
      <c r="R16" s="98">
        <f t="shared" si="2"/>
        <v>0</v>
      </c>
      <c r="S16" s="100">
        <f t="shared" si="3"/>
        <v>0</v>
      </c>
    </row>
    <row r="17" spans="1:19" ht="15.75">
      <c r="A17" s="111">
        <v>10</v>
      </c>
      <c r="B17" s="111" t="s">
        <v>18</v>
      </c>
      <c r="C17" s="99" t="s">
        <v>85</v>
      </c>
      <c r="D17" s="123">
        <f>SUMIFS('1'!AY:AY,'1'!AT:AT,$B$5,'1'!A:A,"&gt;="&amp;($K$4),'1'!A:A,"&lt;="&amp;($N$4),'1'!C:C,$C17)</f>
        <v>0</v>
      </c>
      <c r="E17" s="125">
        <f t="shared" si="0"/>
        <v>0</v>
      </c>
      <c r="F17" s="108">
        <f>SUMIFS('1'!S:S,'1'!AT:AT,$B$5,'1'!A:A,"&gt;="&amp;($K$4),'1'!A:A,"&lt;="&amp;($N$4),'1'!C:C,$C17)</f>
        <v>0</v>
      </c>
      <c r="G17" s="109">
        <v>600</v>
      </c>
      <c r="H17" s="110">
        <f>SUMIFS('1'!K:K,'1'!AT:AT,$B$5,'1'!A:A,"&gt;="&amp;($K$4),'1'!A:A,"&lt;="&amp;($N$4),'1'!C:C,$C17)</f>
        <v>0</v>
      </c>
      <c r="I17" s="111">
        <v>400</v>
      </c>
      <c r="J17" s="108">
        <f>SUMIFS('1'!O:O,'1'!AT:AT,$B$5,'1'!A:A,"&gt;="&amp;($K$4),'1'!A:A,"&lt;="&amp;($N$4),'1'!C:C,$C17)</f>
        <v>0</v>
      </c>
      <c r="K17" s="111">
        <v>500</v>
      </c>
      <c r="L17" s="108">
        <f>SUMIFS('1'!Q:Q,'1'!AT:AT,$B$5,'1'!A:A,"&gt;="&amp;($K$4),'1'!A:A,"&lt;="&amp;($N$4),'1'!C:C,$C17)+SUMIFS('1'!W:W,'1'!AT:AT,$B$5,'1'!A:A,"&gt;="&amp;($K$4),'1'!A:A,"&lt;="&amp;($N$4),'1'!C:C,$C17)+SUMIFS('1'!Y:Y,'1'!AT:AT,$B$5,'1'!A:A,"&gt;="&amp;($K$4),'1'!A:A,"&lt;="&amp;($N$4),'1'!C:C,$C17)+SUMIFS('1'!AA:AA,'1'!AT:AT,$B$5,'1'!A:A,"&gt;="&amp;($K$4),'1'!A:A,"&lt;="&amp;($N$4),'1'!C:C,$C17)+SUMIFS('1'!AC:AC,'1'!AT:AT,$B$5,'1'!A:A,"&gt;="&amp;($K$4),'1'!A:A,"&lt;="&amp;($N$4),'1'!C:C,$C17)+SUMIFS('1'!AE:AE,'1'!AT:AT,$B$5,'1'!A:A,"&gt;="&amp;($K$4),'1'!A:A,"&lt;="&amp;($N$4),'1'!C:C,$C17)+SUMIFS('1'!U:U,'1'!AT:AT,$B$5,'1'!A:A,"&gt;="&amp;($K$4),'1'!A:A,"&lt;="&amp;($N$4),'1'!C:C,$C17)+SUMIFS('1'!M:M,'1'!AT:AT,$B$5,'1'!A:A,"&gt;="&amp;($K$4),'1'!A:A,"&lt;="&amp;($N$4),'1'!C:C,$C17)</f>
        <v>0</v>
      </c>
      <c r="M17" s="111">
        <v>400</v>
      </c>
      <c r="N17" s="112">
        <f t="shared" si="1"/>
        <v>0</v>
      </c>
      <c r="O17" s="113">
        <v>2500</v>
      </c>
      <c r="P17" s="98">
        <f t="shared" si="5"/>
        <v>0</v>
      </c>
      <c r="Q17" s="98">
        <f t="shared" ref="Q17" si="7">IF(N17&gt;O17,(P17*((N17/O17)*100)%),IF(N17&lt;O17,(P17*((N17/O17)*100)%),P17))</f>
        <v>0</v>
      </c>
      <c r="R17" s="98">
        <f t="shared" si="2"/>
        <v>0</v>
      </c>
      <c r="S17" s="100">
        <f t="shared" si="3"/>
        <v>0</v>
      </c>
    </row>
    <row r="18" spans="1:19" ht="15.75">
      <c r="A18" s="111">
        <v>11</v>
      </c>
      <c r="B18" s="111" t="s">
        <v>88</v>
      </c>
      <c r="C18" s="99" t="s">
        <v>73</v>
      </c>
      <c r="D18" s="123">
        <f>SUMIFS('1'!AY:AY,'1'!AT:AT,$B$5,'1'!A:A,"&gt;="&amp;($K$4),'1'!A:A,"&lt;="&amp;($N$4),'1'!C:C,$C18)</f>
        <v>0</v>
      </c>
      <c r="E18" s="125">
        <f t="shared" si="0"/>
        <v>0</v>
      </c>
      <c r="F18" s="108">
        <f>SUMIFS('1'!S:S,'1'!AT:AT,$B$5,'1'!A:A,"&gt;="&amp;($K$4),'1'!A:A,"&lt;="&amp;($N$4),'1'!C:C,$C18)</f>
        <v>0</v>
      </c>
      <c r="G18" s="109">
        <v>600</v>
      </c>
      <c r="H18" s="110">
        <f>SUMIFS('1'!K:K,'1'!AT:AT,$B$5,'1'!A:A,"&gt;="&amp;($K$4),'1'!A:A,"&lt;="&amp;($N$4),'1'!C:C,$C18)</f>
        <v>0</v>
      </c>
      <c r="I18" s="111">
        <v>400</v>
      </c>
      <c r="J18" s="108">
        <f>SUMIFS('1'!O:O,'1'!AT:AT,$B$5,'1'!A:A,"&gt;="&amp;($K$4),'1'!A:A,"&lt;="&amp;($N$4),'1'!C:C,$C18)</f>
        <v>0</v>
      </c>
      <c r="K18" s="111">
        <v>500</v>
      </c>
      <c r="L18" s="108">
        <f>SUMIFS('1'!Q:Q,'1'!AT:AT,$B$5,'1'!A:A,"&gt;="&amp;($K$4),'1'!A:A,"&lt;="&amp;($N$4),'1'!C:C,$C18)+SUMIFS('1'!W:W,'1'!AT:AT,$B$5,'1'!A:A,"&gt;="&amp;($K$4),'1'!A:A,"&lt;="&amp;($N$4),'1'!C:C,$C18)+SUMIFS('1'!Y:Y,'1'!AT:AT,$B$5,'1'!A:A,"&gt;="&amp;($K$4),'1'!A:A,"&lt;="&amp;($N$4),'1'!C:C,$C18)+SUMIFS('1'!AA:AA,'1'!AT:AT,$B$5,'1'!A:A,"&gt;="&amp;($K$4),'1'!A:A,"&lt;="&amp;($N$4),'1'!C:C,$C18)+SUMIFS('1'!AC:AC,'1'!AT:AT,$B$5,'1'!A:A,"&gt;="&amp;($K$4),'1'!A:A,"&lt;="&amp;($N$4),'1'!C:C,$C18)+SUMIFS('1'!AE:AE,'1'!AT:AT,$B$5,'1'!A:A,"&gt;="&amp;($K$4),'1'!A:A,"&lt;="&amp;($N$4),'1'!C:C,$C18)+SUMIFS('1'!U:U,'1'!AT:AT,$B$5,'1'!A:A,"&gt;="&amp;($K$4),'1'!A:A,"&lt;="&amp;($N$4),'1'!C:C,$C18)+SUMIFS('1'!M:M,'1'!AT:AT,$B$5,'1'!A:A,"&gt;="&amp;($K$4),'1'!A:A,"&lt;="&amp;($N$4),'1'!C:C,$C18)</f>
        <v>0</v>
      </c>
      <c r="M18" s="111">
        <v>400</v>
      </c>
      <c r="N18" s="112">
        <f t="shared" si="1"/>
        <v>0</v>
      </c>
      <c r="O18" s="112">
        <v>2000</v>
      </c>
      <c r="P18" s="98">
        <f t="shared" si="5"/>
        <v>0</v>
      </c>
      <c r="Q18" s="98">
        <f t="shared" ref="Q18" si="8">IF(N18&gt;O18,(P18*((N18/O18)*100)%),IF(N18&lt;O18,(P18*((N18/O18)*100)%),P18))</f>
        <v>0</v>
      </c>
      <c r="R18" s="98">
        <f t="shared" si="2"/>
        <v>0</v>
      </c>
      <c r="S18" s="100">
        <f t="shared" si="3"/>
        <v>0</v>
      </c>
    </row>
    <row r="19" spans="1:19" ht="15.75">
      <c r="A19" s="111">
        <v>12</v>
      </c>
      <c r="B19" s="111" t="s">
        <v>18</v>
      </c>
      <c r="C19" s="99" t="s">
        <v>78</v>
      </c>
      <c r="D19" s="123">
        <f>SUMIFS('1'!AY:AY,'1'!AT:AT,$B$5,'1'!A:A,"&gt;="&amp;($K$4),'1'!A:A,"&lt;="&amp;($N$4),'1'!C:C,$C19)</f>
        <v>0</v>
      </c>
      <c r="E19" s="125">
        <f t="shared" si="0"/>
        <v>0</v>
      </c>
      <c r="F19" s="108">
        <f>SUMIFS('1'!S:S,'1'!AT:AT,$B$5,'1'!A:A,"&gt;="&amp;($K$4),'1'!A:A,"&lt;="&amp;($N$4),'1'!C:C,$C19)</f>
        <v>0</v>
      </c>
      <c r="G19" s="109">
        <v>600</v>
      </c>
      <c r="H19" s="110">
        <f>SUMIFS('1'!K:K,'1'!AT:AT,$B$5,'1'!A:A,"&gt;="&amp;($K$4),'1'!A:A,"&lt;="&amp;($N$4),'1'!C:C,$C19)</f>
        <v>0</v>
      </c>
      <c r="I19" s="111">
        <v>400</v>
      </c>
      <c r="J19" s="108">
        <f>SUMIFS('1'!O:O,'1'!AT:AT,$B$5,'1'!A:A,"&gt;="&amp;($K$4),'1'!A:A,"&lt;="&amp;($N$4),'1'!C:C,$C19)</f>
        <v>0</v>
      </c>
      <c r="K19" s="111">
        <v>500</v>
      </c>
      <c r="L19" s="108">
        <f>SUMIFS('1'!Q:Q,'1'!AT:AT,$B$5,'1'!A:A,"&gt;="&amp;($K$4),'1'!A:A,"&lt;="&amp;($N$4),'1'!C:C,$C19)+SUMIFS('1'!W:W,'1'!AT:AT,$B$5,'1'!A:A,"&gt;="&amp;($K$4),'1'!A:A,"&lt;="&amp;($N$4),'1'!C:C,$C19)+SUMIFS('1'!Y:Y,'1'!AT:AT,$B$5,'1'!A:A,"&gt;="&amp;($K$4),'1'!A:A,"&lt;="&amp;($N$4),'1'!C:C,$C19)+SUMIFS('1'!AA:AA,'1'!AT:AT,$B$5,'1'!A:A,"&gt;="&amp;($K$4),'1'!A:A,"&lt;="&amp;($N$4),'1'!C:C,$C19)+SUMIFS('1'!AC:AC,'1'!AT:AT,$B$5,'1'!A:A,"&gt;="&amp;($K$4),'1'!A:A,"&lt;="&amp;($N$4),'1'!C:C,$C19)+SUMIFS('1'!AE:AE,'1'!AT:AT,$B$5,'1'!A:A,"&gt;="&amp;($K$4),'1'!A:A,"&lt;="&amp;($N$4),'1'!C:C,$C19)+SUMIFS('1'!U:U,'1'!AT:AT,$B$5,'1'!A:A,"&gt;="&amp;($K$4),'1'!A:A,"&lt;="&amp;($N$4),'1'!C:C,$C19)+SUMIFS('1'!M:M,'1'!AT:AT,$B$5,'1'!A:A,"&gt;="&amp;($K$4),'1'!A:A,"&lt;="&amp;($N$4),'1'!C:C,$C19)</f>
        <v>0</v>
      </c>
      <c r="M19" s="111">
        <v>400</v>
      </c>
      <c r="N19" s="112">
        <f t="shared" si="1"/>
        <v>0</v>
      </c>
      <c r="O19" s="113">
        <v>1700</v>
      </c>
      <c r="P19" s="98">
        <f t="shared" si="5"/>
        <v>0</v>
      </c>
      <c r="Q19" s="98">
        <f t="shared" ref="Q19" si="9">IF(N19&gt;O19,(P19*((N19/O19)*100)%),IF(N19&lt;O19,(P19*((N19/O19)*100)%),P19))</f>
        <v>0</v>
      </c>
      <c r="R19" s="98">
        <f t="shared" si="2"/>
        <v>0</v>
      </c>
      <c r="S19" s="100">
        <f t="shared" si="3"/>
        <v>0</v>
      </c>
    </row>
    <row r="20" spans="1:19" ht="15.75">
      <c r="A20" s="111">
        <v>13</v>
      </c>
      <c r="B20" s="111" t="s">
        <v>89</v>
      </c>
      <c r="C20" s="99" t="s">
        <v>80</v>
      </c>
      <c r="D20" s="123">
        <f>SUMIFS('1'!AY:AY,'1'!AT:AT,$B$5,'1'!A:A,"&gt;="&amp;($K$4),'1'!A:A,"&lt;="&amp;($N$4),'1'!C:C,$C20)</f>
        <v>0</v>
      </c>
      <c r="E20" s="125">
        <f t="shared" si="0"/>
        <v>0</v>
      </c>
      <c r="F20" s="108">
        <f>SUMIFS('1'!S:S,'1'!AT:AT,$B$5,'1'!A:A,"&gt;="&amp;($K$4),'1'!A:A,"&lt;="&amp;($N$4),'1'!C:C,$C20)</f>
        <v>0</v>
      </c>
      <c r="G20" s="109">
        <v>600</v>
      </c>
      <c r="H20" s="110">
        <f>SUMIFS('1'!K:K,'1'!AT:AT,$B$5,'1'!A:A,"&gt;="&amp;($K$4),'1'!A:A,"&lt;="&amp;($N$4),'1'!C:C,$C20)</f>
        <v>0</v>
      </c>
      <c r="I20" s="111">
        <v>400</v>
      </c>
      <c r="J20" s="108">
        <f>SUMIFS('1'!O:O,'1'!AT:AT,$B$5,'1'!A:A,"&gt;="&amp;($K$4),'1'!A:A,"&lt;="&amp;($N$4),'1'!C:C,$C20)</f>
        <v>0</v>
      </c>
      <c r="K20" s="111">
        <v>500</v>
      </c>
      <c r="L20" s="108">
        <f>SUMIFS('1'!Q:Q,'1'!AT:AT,$B$5,'1'!A:A,"&gt;="&amp;($K$4),'1'!A:A,"&lt;="&amp;($N$4),'1'!C:C,$C20)+SUMIFS('1'!W:W,'1'!AT:AT,$B$5,'1'!A:A,"&gt;="&amp;($K$4),'1'!A:A,"&lt;="&amp;($N$4),'1'!C:C,$C20)+SUMIFS('1'!Y:Y,'1'!AT:AT,$B$5,'1'!A:A,"&gt;="&amp;($K$4),'1'!A:A,"&lt;="&amp;($N$4),'1'!C:C,$C20)+SUMIFS('1'!AA:AA,'1'!AT:AT,$B$5,'1'!A:A,"&gt;="&amp;($K$4),'1'!A:A,"&lt;="&amp;($N$4),'1'!C:C,$C20)+SUMIFS('1'!AC:AC,'1'!AT:AT,$B$5,'1'!A:A,"&gt;="&amp;($K$4),'1'!A:A,"&lt;="&amp;($N$4),'1'!C:C,$C20)+SUMIFS('1'!AE:AE,'1'!AT:AT,$B$5,'1'!A:A,"&gt;="&amp;($K$4),'1'!A:A,"&lt;="&amp;($N$4),'1'!C:C,$C20)+SUMIFS('1'!U:U,'1'!AT:AT,$B$5,'1'!A:A,"&gt;="&amp;($K$4),'1'!A:A,"&lt;="&amp;($N$4),'1'!C:C,$C20)+SUMIFS('1'!M:M,'1'!AT:AT,$B$5,'1'!A:A,"&gt;="&amp;($K$4),'1'!A:A,"&lt;="&amp;($N$4),'1'!C:C,$C20)</f>
        <v>0</v>
      </c>
      <c r="M20" s="111">
        <v>400</v>
      </c>
      <c r="N20" s="112">
        <f t="shared" si="1"/>
        <v>0</v>
      </c>
      <c r="O20" s="113">
        <v>1700</v>
      </c>
      <c r="P20" s="98">
        <f t="shared" si="5"/>
        <v>0</v>
      </c>
      <c r="Q20" s="98">
        <f t="shared" ref="Q20" si="10">IF(N20&gt;O20,(P20*((N20/O20)*100)%),IF(N20&lt;O20,(P20*((N20/O20)*100)%),P20))</f>
        <v>0</v>
      </c>
      <c r="R20" s="98">
        <f t="shared" si="2"/>
        <v>0</v>
      </c>
      <c r="S20" s="100">
        <f t="shared" si="3"/>
        <v>0</v>
      </c>
    </row>
    <row r="21" spans="1:19" ht="15.75">
      <c r="A21" s="111">
        <v>14</v>
      </c>
      <c r="B21" s="111" t="s">
        <v>22</v>
      </c>
      <c r="C21" s="99" t="s">
        <v>74</v>
      </c>
      <c r="D21" s="123">
        <f>SUMIFS('1'!AY:AY,'1'!AT:AT,$B$5,'1'!A:A,"&gt;="&amp;($K$4),'1'!A:A,"&lt;="&amp;($N$4),'1'!C:C,$C21)</f>
        <v>0</v>
      </c>
      <c r="E21" s="125">
        <f t="shared" si="0"/>
        <v>0</v>
      </c>
      <c r="F21" s="108">
        <f>SUMIFS('1'!S:S,'1'!AT:AT,$B$5,'1'!A:A,"&gt;="&amp;($K$4),'1'!A:A,"&lt;="&amp;($N$4),'1'!C:C,$C21)</f>
        <v>0</v>
      </c>
      <c r="G21" s="109">
        <v>600</v>
      </c>
      <c r="H21" s="110">
        <f>SUMIFS('1'!K:K,'1'!AT:AT,$B$5,'1'!A:A,"&gt;="&amp;($K$4),'1'!A:A,"&lt;="&amp;($N$4),'1'!C:C,$C21)</f>
        <v>0</v>
      </c>
      <c r="I21" s="111">
        <v>400</v>
      </c>
      <c r="J21" s="108">
        <f>SUMIFS('1'!O:O,'1'!AT:AT,$B$5,'1'!A:A,"&gt;="&amp;($K$4),'1'!A:A,"&lt;="&amp;($N$4),'1'!C:C,$C21)</f>
        <v>0</v>
      </c>
      <c r="K21" s="111">
        <v>500</v>
      </c>
      <c r="L21" s="108">
        <f>SUMIFS('1'!Q:Q,'1'!AT:AT,$B$5,'1'!A:A,"&gt;="&amp;($K$4),'1'!A:A,"&lt;="&amp;($N$4),'1'!C:C,$C21)+SUMIFS('1'!W:W,'1'!AT:AT,$B$5,'1'!A:A,"&gt;="&amp;($K$4),'1'!A:A,"&lt;="&amp;($N$4),'1'!C:C,$C21)+SUMIFS('1'!Y:Y,'1'!AT:AT,$B$5,'1'!A:A,"&gt;="&amp;($K$4),'1'!A:A,"&lt;="&amp;($N$4),'1'!C:C,$C21)+SUMIFS('1'!AA:AA,'1'!AT:AT,$B$5,'1'!A:A,"&gt;="&amp;($K$4),'1'!A:A,"&lt;="&amp;($N$4),'1'!C:C,$C21)+SUMIFS('1'!AC:AC,'1'!AT:AT,$B$5,'1'!A:A,"&gt;="&amp;($K$4),'1'!A:A,"&lt;="&amp;($N$4),'1'!C:C,$C21)+SUMIFS('1'!AE:AE,'1'!AT:AT,$B$5,'1'!A:A,"&gt;="&amp;($K$4),'1'!A:A,"&lt;="&amp;($N$4),'1'!C:C,$C21)+SUMIFS('1'!U:U,'1'!AT:AT,$B$5,'1'!A:A,"&gt;="&amp;($K$4),'1'!A:A,"&lt;="&amp;($N$4),'1'!C:C,$C21)+SUMIFS('1'!M:M,'1'!AT:AT,$B$5,'1'!A:A,"&gt;="&amp;($K$4),'1'!A:A,"&lt;="&amp;($N$4),'1'!C:C,$C21)</f>
        <v>0</v>
      </c>
      <c r="M21" s="111">
        <v>400</v>
      </c>
      <c r="N21" s="112">
        <f t="shared" ref="N21:N30" si="11">F21+H21+J21+L21</f>
        <v>0</v>
      </c>
      <c r="O21" s="113">
        <v>1500</v>
      </c>
      <c r="P21" s="98">
        <f t="shared" si="5"/>
        <v>0</v>
      </c>
      <c r="Q21" s="98">
        <f t="shared" ref="Q21" si="12">IF(N21&gt;O21,(P21*((N21/O21)*100)%),IF(N21&lt;O21,(P21*((N21/O21)*100)%),P21))</f>
        <v>0</v>
      </c>
      <c r="R21" s="98">
        <f t="shared" si="2"/>
        <v>0</v>
      </c>
      <c r="S21" s="100">
        <f t="shared" si="3"/>
        <v>0</v>
      </c>
    </row>
    <row r="22" spans="1:19" ht="15.75">
      <c r="A22" s="111">
        <v>15</v>
      </c>
      <c r="B22" s="111" t="s">
        <v>88</v>
      </c>
      <c r="C22" s="99" t="s">
        <v>70</v>
      </c>
      <c r="D22" s="123">
        <f>SUMIFS('1'!AY:AY,'1'!AT:AT,$B$5,'1'!A:A,"&gt;="&amp;($K$4),'1'!A:A,"&lt;="&amp;($N$4),'1'!C:C,$C22)</f>
        <v>0</v>
      </c>
      <c r="E22" s="125">
        <f t="shared" si="0"/>
        <v>0</v>
      </c>
      <c r="F22" s="108">
        <f>SUMIFS('1'!S:S,'1'!AT:AT,$B$5,'1'!A:A,"&gt;="&amp;($K$4),'1'!A:A,"&lt;="&amp;($N$4),'1'!C:C,$C22)</f>
        <v>0</v>
      </c>
      <c r="G22" s="109">
        <v>600</v>
      </c>
      <c r="H22" s="110">
        <f>SUMIFS('1'!K:K,'1'!AT:AT,$B$5,'1'!A:A,"&gt;="&amp;($K$4),'1'!A:A,"&lt;="&amp;($N$4),'1'!C:C,$C22)</f>
        <v>0</v>
      </c>
      <c r="I22" s="111">
        <v>400</v>
      </c>
      <c r="J22" s="108">
        <f>SUMIFS('1'!O:O,'1'!AT:AT,$B$5,'1'!A:A,"&gt;="&amp;($K$4),'1'!A:A,"&lt;="&amp;($N$4),'1'!C:C,$C22)</f>
        <v>0</v>
      </c>
      <c r="K22" s="111">
        <v>500</v>
      </c>
      <c r="L22" s="108">
        <f>SUMIFS('1'!Q:Q,'1'!AT:AT,$B$5,'1'!A:A,"&gt;="&amp;($K$4),'1'!A:A,"&lt;="&amp;($N$4),'1'!C:C,$C22)+SUMIFS('1'!W:W,'1'!AT:AT,$B$5,'1'!A:A,"&gt;="&amp;($K$4),'1'!A:A,"&lt;="&amp;($N$4),'1'!C:C,$C22)+SUMIFS('1'!Y:Y,'1'!AT:AT,$B$5,'1'!A:A,"&gt;="&amp;($K$4),'1'!A:A,"&lt;="&amp;($N$4),'1'!C:C,$C22)+SUMIFS('1'!AA:AA,'1'!AT:AT,$B$5,'1'!A:A,"&gt;="&amp;($K$4),'1'!A:A,"&lt;="&amp;($N$4),'1'!C:C,$C22)+SUMIFS('1'!AC:AC,'1'!AT:AT,$B$5,'1'!A:A,"&gt;="&amp;($K$4),'1'!A:A,"&lt;="&amp;($N$4),'1'!C:C,$C22)+SUMIFS('1'!AE:AE,'1'!AT:AT,$B$5,'1'!A:A,"&gt;="&amp;($K$4),'1'!A:A,"&lt;="&amp;($N$4),'1'!C:C,$C22)+SUMIFS('1'!U:U,'1'!AT:AT,$B$5,'1'!A:A,"&gt;="&amp;($K$4),'1'!A:A,"&lt;="&amp;($N$4),'1'!C:C,$C22)+SUMIFS('1'!M:M,'1'!AT:AT,$B$5,'1'!A:A,"&gt;="&amp;($K$4),'1'!A:A,"&lt;="&amp;($N$4),'1'!C:C,$C22)</f>
        <v>0</v>
      </c>
      <c r="M22" s="111">
        <v>400</v>
      </c>
      <c r="N22" s="112">
        <f t="shared" si="11"/>
        <v>0</v>
      </c>
      <c r="O22" s="112">
        <v>1500</v>
      </c>
      <c r="P22" s="98">
        <f t="shared" ref="P22:P27" si="13">(F22*G22)+(H22*I22)+(J22*K22)+(L22*M22)</f>
        <v>0</v>
      </c>
      <c r="Q22" s="98">
        <f t="shared" ref="Q22:Q27" si="14">IF(N22&gt;O22,(P22*((N22/O22)*100)%),IF(N22&lt;O22,(P22*((N22/O22)*100)%),P22))</f>
        <v>0</v>
      </c>
      <c r="R22" s="98">
        <f t="shared" ref="R22:R27" si="15">IF(E22&gt;=100000000,E22*1%,IF(E22&gt;=50000000,E22*0.5%,0))</f>
        <v>0</v>
      </c>
      <c r="S22" s="100">
        <f t="shared" ref="S22:S27" si="16">Q22+R22</f>
        <v>0</v>
      </c>
    </row>
    <row r="23" spans="1:19" ht="15.75">
      <c r="A23" s="111">
        <v>16</v>
      </c>
      <c r="B23" s="108" t="s">
        <v>18</v>
      </c>
      <c r="C23" s="99" t="s">
        <v>81</v>
      </c>
      <c r="D23" s="123">
        <f>SUMIFS('1'!AY:AY,'1'!AT:AT,$B$5,'1'!A:A,"&gt;="&amp;($K$4),'1'!A:A,"&lt;="&amp;($N$4),'1'!C:C,$C23)</f>
        <v>0</v>
      </c>
      <c r="E23" s="125">
        <f t="shared" si="0"/>
        <v>0</v>
      </c>
      <c r="F23" s="108">
        <f>SUMIFS('1'!S:S,'1'!AT:AT,$B$5,'1'!A:A,"&gt;="&amp;($K$4),'1'!A:A,"&lt;="&amp;($N$4),'1'!C:C,$C23)</f>
        <v>0</v>
      </c>
      <c r="G23" s="109">
        <v>600</v>
      </c>
      <c r="H23" s="110">
        <f>SUMIFS('1'!K:K,'1'!AT:AT,$B$5,'1'!A:A,"&gt;="&amp;($K$4),'1'!A:A,"&lt;="&amp;($N$4),'1'!C:C,$C23)</f>
        <v>0</v>
      </c>
      <c r="I23" s="111">
        <v>400</v>
      </c>
      <c r="J23" s="108">
        <f>SUMIFS('1'!O:O,'1'!AT:AT,$B$5,'1'!A:A,"&gt;="&amp;($K$4),'1'!A:A,"&lt;="&amp;($N$4),'1'!C:C,$C23)</f>
        <v>0</v>
      </c>
      <c r="K23" s="111">
        <v>500</v>
      </c>
      <c r="L23" s="108">
        <f>SUMIFS('1'!Q:Q,'1'!AT:AT,$B$5,'1'!A:A,"&gt;="&amp;($K$4),'1'!A:A,"&lt;="&amp;($N$4),'1'!C:C,$C23)+SUMIFS('1'!W:W,'1'!AT:AT,$B$5,'1'!A:A,"&gt;="&amp;($K$4),'1'!A:A,"&lt;="&amp;($N$4),'1'!C:C,$C23)+SUMIFS('1'!Y:Y,'1'!AT:AT,$B$5,'1'!A:A,"&gt;="&amp;($K$4),'1'!A:A,"&lt;="&amp;($N$4),'1'!C:C,$C23)+SUMIFS('1'!AA:AA,'1'!AT:AT,$B$5,'1'!A:A,"&gt;="&amp;($K$4),'1'!A:A,"&lt;="&amp;($N$4),'1'!C:C,$C23)+SUMIFS('1'!AC:AC,'1'!AT:AT,$B$5,'1'!A:A,"&gt;="&amp;($K$4),'1'!A:A,"&lt;="&amp;($N$4),'1'!C:C,$C23)+SUMIFS('1'!AE:AE,'1'!AT:AT,$B$5,'1'!A:A,"&gt;="&amp;($K$4),'1'!A:A,"&lt;="&amp;($N$4),'1'!C:C,$C23)+SUMIFS('1'!U:U,'1'!AT:AT,$B$5,'1'!A:A,"&gt;="&amp;($K$4),'1'!A:A,"&lt;="&amp;($N$4),'1'!C:C,$C23)+SUMIFS('1'!M:M,'1'!AT:AT,$B$5,'1'!A:A,"&gt;="&amp;($K$4),'1'!A:A,"&lt;="&amp;($N$4),'1'!C:C,$C23)</f>
        <v>0</v>
      </c>
      <c r="M23" s="111">
        <v>400</v>
      </c>
      <c r="N23" s="112">
        <f t="shared" si="11"/>
        <v>0</v>
      </c>
      <c r="O23" s="112">
        <v>1500</v>
      </c>
      <c r="P23" s="98">
        <f t="shared" si="13"/>
        <v>0</v>
      </c>
      <c r="Q23" s="98">
        <f t="shared" si="14"/>
        <v>0</v>
      </c>
      <c r="R23" s="98">
        <f t="shared" si="15"/>
        <v>0</v>
      </c>
      <c r="S23" s="100">
        <f t="shared" si="16"/>
        <v>0</v>
      </c>
    </row>
    <row r="24" spans="1:19" ht="15.75">
      <c r="A24" s="111">
        <v>17</v>
      </c>
      <c r="B24" s="111" t="s">
        <v>89</v>
      </c>
      <c r="C24" s="99" t="s">
        <v>84</v>
      </c>
      <c r="D24" s="123">
        <f>SUMIFS('1'!AY:AY,'1'!AT:AT,$B$5,'1'!A:A,"&gt;="&amp;($K$4),'1'!A:A,"&lt;="&amp;($N$4),'1'!C:C,$C24)</f>
        <v>0</v>
      </c>
      <c r="E24" s="125">
        <f t="shared" ref="E24:E30" si="17">D24/1.05</f>
        <v>0</v>
      </c>
      <c r="F24" s="108">
        <f>SUMIFS('1'!S:S,'1'!AT:AT,$B$5,'1'!A:A,"&gt;="&amp;($K$4),'1'!A:A,"&lt;="&amp;($N$4),'1'!C:C,$C24)</f>
        <v>0</v>
      </c>
      <c r="G24" s="109">
        <v>600</v>
      </c>
      <c r="H24" s="110">
        <f>SUMIFS('1'!K:K,'1'!AT:AT,$B$5,'1'!A:A,"&gt;="&amp;($K$4),'1'!A:A,"&lt;="&amp;($N$4),'1'!C:C,$C24)</f>
        <v>0</v>
      </c>
      <c r="I24" s="111">
        <v>400</v>
      </c>
      <c r="J24" s="108">
        <f>SUMIFS('1'!O:O,'1'!AT:AT,$B$5,'1'!A:A,"&gt;="&amp;($K$4),'1'!A:A,"&lt;="&amp;($N$4),'1'!C:C,$C24)</f>
        <v>0</v>
      </c>
      <c r="K24" s="111">
        <v>500</v>
      </c>
      <c r="L24" s="108">
        <f>SUMIFS('1'!Q:Q,'1'!AT:AT,$B$5,'1'!A:A,"&gt;="&amp;($K$4),'1'!A:A,"&lt;="&amp;($N$4),'1'!C:C,$C24)+SUMIFS('1'!W:W,'1'!AT:AT,$B$5,'1'!A:A,"&gt;="&amp;($K$4),'1'!A:A,"&lt;="&amp;($N$4),'1'!C:C,$C24)+SUMIFS('1'!Y:Y,'1'!AT:AT,$B$5,'1'!A:A,"&gt;="&amp;($K$4),'1'!A:A,"&lt;="&amp;($N$4),'1'!C:C,$C24)+SUMIFS('1'!AA:AA,'1'!AT:AT,$B$5,'1'!A:A,"&gt;="&amp;($K$4),'1'!A:A,"&lt;="&amp;($N$4),'1'!C:C,$C24)+SUMIFS('1'!AC:AC,'1'!AT:AT,$B$5,'1'!A:A,"&gt;="&amp;($K$4),'1'!A:A,"&lt;="&amp;($N$4),'1'!C:C,$C24)+SUMIFS('1'!AE:AE,'1'!AT:AT,$B$5,'1'!A:A,"&gt;="&amp;($K$4),'1'!A:A,"&lt;="&amp;($N$4),'1'!C:C,$C24)+SUMIFS('1'!U:U,'1'!AT:AT,$B$5,'1'!A:A,"&gt;="&amp;($K$4),'1'!A:A,"&lt;="&amp;($N$4),'1'!C:C,$C24)+SUMIFS('1'!M:M,'1'!AT:AT,$B$5,'1'!A:A,"&gt;="&amp;($K$4),'1'!A:A,"&lt;="&amp;($N$4),'1'!C:C,$C24)</f>
        <v>0</v>
      </c>
      <c r="M24" s="111">
        <v>400</v>
      </c>
      <c r="N24" s="112">
        <f t="shared" si="11"/>
        <v>0</v>
      </c>
      <c r="O24" s="112">
        <v>1500</v>
      </c>
      <c r="P24" s="98">
        <f t="shared" si="13"/>
        <v>0</v>
      </c>
      <c r="Q24" s="98">
        <f t="shared" si="14"/>
        <v>0</v>
      </c>
      <c r="R24" s="98">
        <f t="shared" si="15"/>
        <v>0</v>
      </c>
      <c r="S24" s="100">
        <f t="shared" si="16"/>
        <v>0</v>
      </c>
    </row>
    <row r="25" spans="1:19" ht="15.75">
      <c r="A25" s="111">
        <v>18</v>
      </c>
      <c r="B25" s="111" t="s">
        <v>12</v>
      </c>
      <c r="C25" s="99" t="s">
        <v>20</v>
      </c>
      <c r="D25" s="123">
        <f>SUMIFS('1'!AY:AY,'1'!AT:AT,$B$5,'1'!A:A,"&gt;="&amp;($K$4),'1'!A:A,"&lt;="&amp;($N$4),'1'!C:C,$C25)</f>
        <v>0</v>
      </c>
      <c r="E25" s="125">
        <f t="shared" si="17"/>
        <v>0</v>
      </c>
      <c r="F25" s="108">
        <f>SUMIFS('1'!S:S,'1'!AT:AT,$B$5,'1'!A:A,"&gt;="&amp;($K$4),'1'!A:A,"&lt;="&amp;($N$4),'1'!C:C,$C25)</f>
        <v>0</v>
      </c>
      <c r="G25" s="109">
        <v>600</v>
      </c>
      <c r="H25" s="110">
        <f>SUMIFS('1'!K:K,'1'!AT:AT,$B$5,'1'!A:A,"&gt;="&amp;($K$4),'1'!A:A,"&lt;="&amp;($N$4),'1'!C:C,$C25)</f>
        <v>0</v>
      </c>
      <c r="I25" s="111">
        <v>400</v>
      </c>
      <c r="J25" s="108">
        <f>SUMIFS('1'!O:O,'1'!AT:AT,$B$5,'1'!A:A,"&gt;="&amp;($K$4),'1'!A:A,"&lt;="&amp;($N$4),'1'!C:C,$C25)</f>
        <v>0</v>
      </c>
      <c r="K25" s="111">
        <v>500</v>
      </c>
      <c r="L25" s="108">
        <f>SUMIFS('1'!Q:Q,'1'!AT:AT,$B$5,'1'!A:A,"&gt;="&amp;($K$4),'1'!A:A,"&lt;="&amp;($N$4),'1'!C:C,$C25)+SUMIFS('1'!W:W,'1'!AT:AT,$B$5,'1'!A:A,"&gt;="&amp;($K$4),'1'!A:A,"&lt;="&amp;($N$4),'1'!C:C,$C25)+SUMIFS('1'!Y:Y,'1'!AT:AT,$B$5,'1'!A:A,"&gt;="&amp;($K$4),'1'!A:A,"&lt;="&amp;($N$4),'1'!C:C,$C25)+SUMIFS('1'!AA:AA,'1'!AT:AT,$B$5,'1'!A:A,"&gt;="&amp;($K$4),'1'!A:A,"&lt;="&amp;($N$4),'1'!C:C,$C25)+SUMIFS('1'!AC:AC,'1'!AT:AT,$B$5,'1'!A:A,"&gt;="&amp;($K$4),'1'!A:A,"&lt;="&amp;($N$4),'1'!C:C,$C25)+SUMIFS('1'!AE:AE,'1'!AT:AT,$B$5,'1'!A:A,"&gt;="&amp;($K$4),'1'!A:A,"&lt;="&amp;($N$4),'1'!C:C,$C25)+SUMIFS('1'!U:U,'1'!AT:AT,$B$5,'1'!A:A,"&gt;="&amp;($K$4),'1'!A:A,"&lt;="&amp;($N$4),'1'!C:C,$C25)+SUMIFS('1'!M:M,'1'!AT:AT,$B$5,'1'!A:A,"&gt;="&amp;($K$4),'1'!A:A,"&lt;="&amp;($N$4),'1'!C:C,$C25)</f>
        <v>0</v>
      </c>
      <c r="M25" s="111">
        <v>400</v>
      </c>
      <c r="N25" s="112">
        <f t="shared" si="11"/>
        <v>0</v>
      </c>
      <c r="O25" s="113">
        <v>1500</v>
      </c>
      <c r="P25" s="98">
        <f t="shared" si="13"/>
        <v>0</v>
      </c>
      <c r="Q25" s="98">
        <f t="shared" si="14"/>
        <v>0</v>
      </c>
      <c r="R25" s="98">
        <f t="shared" si="15"/>
        <v>0</v>
      </c>
      <c r="S25" s="100">
        <f t="shared" si="16"/>
        <v>0</v>
      </c>
    </row>
    <row r="26" spans="1:19" ht="15.75">
      <c r="A26" s="111">
        <v>19</v>
      </c>
      <c r="B26" s="111" t="s">
        <v>12</v>
      </c>
      <c r="C26" s="99" t="s">
        <v>67</v>
      </c>
      <c r="D26" s="123">
        <f>SUMIFS('1'!AY:AY,'1'!AT:AT,$B$5,'1'!A:A,"&gt;="&amp;($K$4),'1'!A:A,"&lt;="&amp;($N$4),'1'!C:C,$C26)</f>
        <v>0</v>
      </c>
      <c r="E26" s="125">
        <f t="shared" si="17"/>
        <v>0</v>
      </c>
      <c r="F26" s="108">
        <f>SUMIFS('1'!S:S,'1'!AT:AT,$B$5,'1'!A:A,"&gt;="&amp;($K$4),'1'!A:A,"&lt;="&amp;($N$4),'1'!C:C,$C26)</f>
        <v>0</v>
      </c>
      <c r="G26" s="109">
        <v>600</v>
      </c>
      <c r="H26" s="110">
        <f>SUMIFS('1'!K:K,'1'!AT:AT,$B$5,'1'!A:A,"&gt;="&amp;($K$4),'1'!A:A,"&lt;="&amp;($N$4),'1'!C:C,$C26)</f>
        <v>0</v>
      </c>
      <c r="I26" s="111">
        <v>400</v>
      </c>
      <c r="J26" s="108">
        <f>SUMIFS('1'!O:O,'1'!AT:AT,$B$5,'1'!A:A,"&gt;="&amp;($K$4),'1'!A:A,"&lt;="&amp;($N$4),'1'!C:C,$C26)</f>
        <v>0</v>
      </c>
      <c r="K26" s="111">
        <v>500</v>
      </c>
      <c r="L26" s="108">
        <f>SUMIFS('1'!Q:Q,'1'!AT:AT,$B$5,'1'!A:A,"&gt;="&amp;($K$4),'1'!A:A,"&lt;="&amp;($N$4),'1'!C:C,$C26)+SUMIFS('1'!W:W,'1'!AT:AT,$B$5,'1'!A:A,"&gt;="&amp;($K$4),'1'!A:A,"&lt;="&amp;($N$4),'1'!C:C,$C26)+SUMIFS('1'!Y:Y,'1'!AT:AT,$B$5,'1'!A:A,"&gt;="&amp;($K$4),'1'!A:A,"&lt;="&amp;($N$4),'1'!C:C,$C26)+SUMIFS('1'!AA:AA,'1'!AT:AT,$B$5,'1'!A:A,"&gt;="&amp;($K$4),'1'!A:A,"&lt;="&amp;($N$4),'1'!C:C,$C26)+SUMIFS('1'!AC:AC,'1'!AT:AT,$B$5,'1'!A:A,"&gt;="&amp;($K$4),'1'!A:A,"&lt;="&amp;($N$4),'1'!C:C,$C26)+SUMIFS('1'!AE:AE,'1'!AT:AT,$B$5,'1'!A:A,"&gt;="&amp;($K$4),'1'!A:A,"&lt;="&amp;($N$4),'1'!C:C,$C26)+SUMIFS('1'!U:U,'1'!AT:AT,$B$5,'1'!A:A,"&gt;="&amp;($K$4),'1'!A:A,"&lt;="&amp;($N$4),'1'!C:C,$C26)+SUMIFS('1'!M:M,'1'!AT:AT,$B$5,'1'!A:A,"&gt;="&amp;($K$4),'1'!A:A,"&lt;="&amp;($N$4),'1'!C:C,$C26)</f>
        <v>0</v>
      </c>
      <c r="M26" s="111">
        <v>400</v>
      </c>
      <c r="N26" s="112">
        <f t="shared" si="11"/>
        <v>0</v>
      </c>
      <c r="O26" s="112">
        <v>1500</v>
      </c>
      <c r="P26" s="98">
        <f t="shared" si="13"/>
        <v>0</v>
      </c>
      <c r="Q26" s="98">
        <f t="shared" si="14"/>
        <v>0</v>
      </c>
      <c r="R26" s="98">
        <f t="shared" si="15"/>
        <v>0</v>
      </c>
      <c r="S26" s="100">
        <f t="shared" si="16"/>
        <v>0</v>
      </c>
    </row>
    <row r="27" spans="1:19" ht="15.75">
      <c r="A27" s="111">
        <v>20</v>
      </c>
      <c r="B27" s="111" t="s">
        <v>18</v>
      </c>
      <c r="C27" s="99" t="s">
        <v>79</v>
      </c>
      <c r="D27" s="123">
        <f>SUMIFS('1'!AY:AY,'1'!AT:AT,$B$5,'1'!A:A,"&gt;="&amp;($K$4),'1'!A:A,"&lt;="&amp;($N$4),'1'!C:C,$C27)</f>
        <v>0</v>
      </c>
      <c r="E27" s="125">
        <f t="shared" si="17"/>
        <v>0</v>
      </c>
      <c r="F27" s="108">
        <f>SUMIFS('1'!S:S,'1'!AT:AT,$B$5,'1'!A:A,"&gt;="&amp;($K$4),'1'!A:A,"&lt;="&amp;($N$4),'1'!C:C,$C27)</f>
        <v>0</v>
      </c>
      <c r="G27" s="109">
        <v>600</v>
      </c>
      <c r="H27" s="110">
        <f>SUMIFS('1'!K:K,'1'!AT:AT,$B$5,'1'!A:A,"&gt;="&amp;($K$4),'1'!A:A,"&lt;="&amp;($N$4),'1'!C:C,$C27)</f>
        <v>0</v>
      </c>
      <c r="I27" s="111">
        <v>400</v>
      </c>
      <c r="J27" s="108">
        <f>SUMIFS('1'!O:O,'1'!AT:AT,$B$5,'1'!A:A,"&gt;="&amp;($K$4),'1'!A:A,"&lt;="&amp;($N$4),'1'!C:C,$C27)</f>
        <v>0</v>
      </c>
      <c r="K27" s="111">
        <v>500</v>
      </c>
      <c r="L27" s="108">
        <f>SUMIFS('1'!Q:Q,'1'!AT:AT,$B$5,'1'!A:A,"&gt;="&amp;($K$4),'1'!A:A,"&lt;="&amp;($N$4),'1'!C:C,$C27)+SUMIFS('1'!W:W,'1'!AT:AT,$B$5,'1'!A:A,"&gt;="&amp;($K$4),'1'!A:A,"&lt;="&amp;($N$4),'1'!C:C,$C27)+SUMIFS('1'!Y:Y,'1'!AT:AT,$B$5,'1'!A:A,"&gt;="&amp;($K$4),'1'!A:A,"&lt;="&amp;($N$4),'1'!C:C,$C27)+SUMIFS('1'!AA:AA,'1'!AT:AT,$B$5,'1'!A:A,"&gt;="&amp;($K$4),'1'!A:A,"&lt;="&amp;($N$4),'1'!C:C,$C27)+SUMIFS('1'!AC:AC,'1'!AT:AT,$B$5,'1'!A:A,"&gt;="&amp;($K$4),'1'!A:A,"&lt;="&amp;($N$4),'1'!C:C,$C27)+SUMIFS('1'!AE:AE,'1'!AT:AT,$B$5,'1'!A:A,"&gt;="&amp;($K$4),'1'!A:A,"&lt;="&amp;($N$4),'1'!C:C,$C27)+SUMIFS('1'!U:U,'1'!AT:AT,$B$5,'1'!A:A,"&gt;="&amp;($K$4),'1'!A:A,"&lt;="&amp;($N$4),'1'!C:C,$C27)+SUMIFS('1'!M:M,'1'!AT:AT,$B$5,'1'!A:A,"&gt;="&amp;($K$4),'1'!A:A,"&lt;="&amp;($N$4),'1'!C:C,$C27)</f>
        <v>0</v>
      </c>
      <c r="M27" s="111">
        <v>400</v>
      </c>
      <c r="N27" s="112">
        <f t="shared" si="11"/>
        <v>0</v>
      </c>
      <c r="O27" s="112">
        <v>1200</v>
      </c>
      <c r="P27" s="98">
        <f t="shared" si="13"/>
        <v>0</v>
      </c>
      <c r="Q27" s="98">
        <f t="shared" si="14"/>
        <v>0</v>
      </c>
      <c r="R27" s="98">
        <f t="shared" si="15"/>
        <v>0</v>
      </c>
      <c r="S27" s="100">
        <f t="shared" si="16"/>
        <v>0</v>
      </c>
    </row>
    <row r="28" spans="1:19" ht="15.75">
      <c r="A28" s="111">
        <v>21</v>
      </c>
      <c r="B28" s="111" t="s">
        <v>22</v>
      </c>
      <c r="C28" s="99" t="s">
        <v>76</v>
      </c>
      <c r="D28" s="123">
        <f>SUMIFS('1'!AY:AY,'1'!AT:AT,$B$5,'1'!A:A,"&gt;="&amp;($K$4),'1'!A:A,"&lt;="&amp;($N$4),'1'!C:C,$C28)</f>
        <v>0</v>
      </c>
      <c r="E28" s="125">
        <f t="shared" si="17"/>
        <v>0</v>
      </c>
      <c r="F28" s="108">
        <f>SUMIFS('1'!S:S,'1'!AT:AT,$B$5,'1'!A:A,"&gt;="&amp;($K$4),'1'!A:A,"&lt;="&amp;($N$4),'1'!C:C,$C28)</f>
        <v>0</v>
      </c>
      <c r="G28" s="109">
        <v>600</v>
      </c>
      <c r="H28" s="110">
        <f>SUMIFS('1'!K:K,'1'!AT:AT,$B$5,'1'!A:A,"&gt;="&amp;($K$4),'1'!A:A,"&lt;="&amp;($N$4),'1'!C:C,$C28)</f>
        <v>0</v>
      </c>
      <c r="I28" s="111">
        <v>400</v>
      </c>
      <c r="J28" s="108">
        <f>SUMIFS('1'!O:O,'1'!AT:AT,$B$5,'1'!A:A,"&gt;="&amp;($K$4),'1'!A:A,"&lt;="&amp;($N$4),'1'!C:C,$C28)</f>
        <v>0</v>
      </c>
      <c r="K28" s="111">
        <v>500</v>
      </c>
      <c r="L28" s="108">
        <f>SUMIFS('1'!Q:Q,'1'!AT:AT,$B$5,'1'!A:A,"&gt;="&amp;($K$4),'1'!A:A,"&lt;="&amp;($N$4),'1'!C:C,$C28)+SUMIFS('1'!W:W,'1'!AT:AT,$B$5,'1'!A:A,"&gt;="&amp;($K$4),'1'!A:A,"&lt;="&amp;($N$4),'1'!C:C,$C28)+SUMIFS('1'!Y:Y,'1'!AT:AT,$B$5,'1'!A:A,"&gt;="&amp;($K$4),'1'!A:A,"&lt;="&amp;($N$4),'1'!C:C,$C28)+SUMIFS('1'!AA:AA,'1'!AT:AT,$B$5,'1'!A:A,"&gt;="&amp;($K$4),'1'!A:A,"&lt;="&amp;($N$4),'1'!C:C,$C28)+SUMIFS('1'!AC:AC,'1'!AT:AT,$B$5,'1'!A:A,"&gt;="&amp;($K$4),'1'!A:A,"&lt;="&amp;($N$4),'1'!C:C,$C28)+SUMIFS('1'!AE:AE,'1'!AT:AT,$B$5,'1'!A:A,"&gt;="&amp;($K$4),'1'!A:A,"&lt;="&amp;($N$4),'1'!C:C,$C28)+SUMIFS('1'!U:U,'1'!AT:AT,$B$5,'1'!A:A,"&gt;="&amp;($K$4),'1'!A:A,"&lt;="&amp;($N$4),'1'!C:C,$C28)+SUMIFS('1'!M:M,'1'!AT:AT,$B$5,'1'!A:A,"&gt;="&amp;($K$4),'1'!A:A,"&lt;="&amp;($N$4),'1'!C:C,$C28)</f>
        <v>0</v>
      </c>
      <c r="M28" s="111">
        <v>400</v>
      </c>
      <c r="N28" s="112">
        <f t="shared" si="11"/>
        <v>0</v>
      </c>
      <c r="O28" s="111">
        <v>1200</v>
      </c>
      <c r="P28" s="98">
        <f t="shared" ref="P28:P30" si="18">(F28*G28)+(H28*I28)+(J28*K28)+(L28*M28)</f>
        <v>0</v>
      </c>
      <c r="Q28" s="98">
        <f t="shared" ref="Q28:Q30" si="19">IF(N28&gt;O28,(P28*((N28/O28)*100)%),IF(N28&lt;O28,(P28*((N28/O28)*100)%),P28))</f>
        <v>0</v>
      </c>
      <c r="R28" s="98">
        <f t="shared" ref="R28:R30" si="20">IF(E28&gt;=100000000,E28*1%,IF(E28&gt;=50000000,E28*0.5%,0))</f>
        <v>0</v>
      </c>
      <c r="S28" s="100">
        <f t="shared" ref="S28:S30" si="21">Q28+R28</f>
        <v>0</v>
      </c>
    </row>
    <row r="29" spans="1:19" ht="15.75">
      <c r="A29" s="111">
        <v>22</v>
      </c>
      <c r="B29" s="111" t="s">
        <v>22</v>
      </c>
      <c r="C29" s="99" t="s">
        <v>23</v>
      </c>
      <c r="D29" s="123">
        <f>SUMIFS('1'!AY:AY,'1'!AT:AT,$B$5,'1'!A:A,"&gt;="&amp;($K$4),'1'!A:A,"&lt;="&amp;($N$4),'1'!C:C,$C29)</f>
        <v>0</v>
      </c>
      <c r="E29" s="125">
        <f t="shared" si="17"/>
        <v>0</v>
      </c>
      <c r="F29" s="108">
        <f>SUMIFS('1'!S:S,'1'!AT:AT,$B$5,'1'!A:A,"&gt;="&amp;($K$4),'1'!A:A,"&lt;="&amp;($N$4),'1'!C:C,$C29)</f>
        <v>0</v>
      </c>
      <c r="G29" s="109">
        <v>600</v>
      </c>
      <c r="H29" s="110">
        <f>SUMIFS('1'!K:K,'1'!AT:AT,$B$5,'1'!A:A,"&gt;="&amp;($K$4),'1'!A:A,"&lt;="&amp;($N$4),'1'!C:C,$C29)</f>
        <v>0</v>
      </c>
      <c r="I29" s="111">
        <v>400</v>
      </c>
      <c r="J29" s="108">
        <f>SUMIFS('1'!O:O,'1'!AT:AT,$B$5,'1'!A:A,"&gt;="&amp;($K$4),'1'!A:A,"&lt;="&amp;($N$4),'1'!C:C,$C29)</f>
        <v>0</v>
      </c>
      <c r="K29" s="111">
        <v>500</v>
      </c>
      <c r="L29" s="108">
        <f>SUMIFS('1'!Q:Q,'1'!AT:AT,$B$5,'1'!A:A,"&gt;="&amp;($K$4),'1'!A:A,"&lt;="&amp;($N$4),'1'!C:C,$C29)+SUMIFS('1'!W:W,'1'!AT:AT,$B$5,'1'!A:A,"&gt;="&amp;($K$4),'1'!A:A,"&lt;="&amp;($N$4),'1'!C:C,$C29)+SUMIFS('1'!Y:Y,'1'!AT:AT,$B$5,'1'!A:A,"&gt;="&amp;($K$4),'1'!A:A,"&lt;="&amp;($N$4),'1'!C:C,$C29)+SUMIFS('1'!AA:AA,'1'!AT:AT,$B$5,'1'!A:A,"&gt;="&amp;($K$4),'1'!A:A,"&lt;="&amp;($N$4),'1'!C:C,$C29)+SUMIFS('1'!AC:AC,'1'!AT:AT,$B$5,'1'!A:A,"&gt;="&amp;($K$4),'1'!A:A,"&lt;="&amp;($N$4),'1'!C:C,$C29)+SUMIFS('1'!AE:AE,'1'!AT:AT,$B$5,'1'!A:A,"&gt;="&amp;($K$4),'1'!A:A,"&lt;="&amp;($N$4),'1'!C:C,$C29)+SUMIFS('1'!U:U,'1'!AT:AT,$B$5,'1'!A:A,"&gt;="&amp;($K$4),'1'!A:A,"&lt;="&amp;($N$4),'1'!C:C,$C29)+SUMIFS('1'!M:M,'1'!AT:AT,$B$5,'1'!A:A,"&gt;="&amp;($K$4),'1'!A:A,"&lt;="&amp;($N$4),'1'!C:C,$C29)</f>
        <v>0</v>
      </c>
      <c r="M29" s="111">
        <v>400</v>
      </c>
      <c r="N29" s="112">
        <f t="shared" si="11"/>
        <v>0</v>
      </c>
      <c r="O29" s="111">
        <v>1200</v>
      </c>
      <c r="P29" s="98">
        <f t="shared" si="18"/>
        <v>0</v>
      </c>
      <c r="Q29" s="98">
        <f t="shared" si="19"/>
        <v>0</v>
      </c>
      <c r="R29" s="98">
        <f t="shared" si="20"/>
        <v>0</v>
      </c>
      <c r="S29" s="100">
        <f t="shared" si="21"/>
        <v>0</v>
      </c>
    </row>
    <row r="30" spans="1:19" ht="15.75">
      <c r="A30" s="111">
        <v>23</v>
      </c>
      <c r="B30" s="111" t="s">
        <v>12</v>
      </c>
      <c r="C30" s="99" t="s">
        <v>62</v>
      </c>
      <c r="D30" s="123">
        <f>SUMIFS('1'!AY:AY,'1'!AT:AT,$B$5,'1'!A:A,"&gt;="&amp;($K$4),'1'!A:A,"&lt;="&amp;($N$4),'1'!C:C,$C30)</f>
        <v>0</v>
      </c>
      <c r="E30" s="125">
        <f t="shared" si="17"/>
        <v>0</v>
      </c>
      <c r="F30" s="108">
        <f>SUMIFS('1'!S:S,'1'!AT:AT,$B$5,'1'!A:A,"&gt;="&amp;($K$4),'1'!A:A,"&lt;="&amp;($N$4),'1'!C:C,$C30)</f>
        <v>0</v>
      </c>
      <c r="G30" s="109">
        <v>600</v>
      </c>
      <c r="H30" s="110">
        <f>SUMIFS('1'!K:K,'1'!AT:AT,$B$5,'1'!A:A,"&gt;="&amp;($K$4),'1'!A:A,"&lt;="&amp;($N$4),'1'!C:C,$C30)</f>
        <v>0</v>
      </c>
      <c r="I30" s="111">
        <v>400</v>
      </c>
      <c r="J30" s="108">
        <f>SUMIFS('1'!O:O,'1'!AT:AT,$B$5,'1'!A:A,"&gt;="&amp;($K$4),'1'!A:A,"&lt;="&amp;($N$4),'1'!C:C,$C30)</f>
        <v>0</v>
      </c>
      <c r="K30" s="111">
        <v>500</v>
      </c>
      <c r="L30" s="108">
        <f>SUMIFS('1'!Q:Q,'1'!AT:AT,$B$5,'1'!A:A,"&gt;="&amp;($K$4),'1'!A:A,"&lt;="&amp;($N$4),'1'!C:C,$C30)+SUMIFS('1'!W:W,'1'!AT:AT,$B$5,'1'!A:A,"&gt;="&amp;($K$4),'1'!A:A,"&lt;="&amp;($N$4),'1'!C:C,$C30)+SUMIFS('1'!Y:Y,'1'!AT:AT,$B$5,'1'!A:A,"&gt;="&amp;($K$4),'1'!A:A,"&lt;="&amp;($N$4),'1'!C:C,$C30)+SUMIFS('1'!AA:AA,'1'!AT:AT,$B$5,'1'!A:A,"&gt;="&amp;($K$4),'1'!A:A,"&lt;="&amp;($N$4),'1'!C:C,$C30)+SUMIFS('1'!AC:AC,'1'!AT:AT,$B$5,'1'!A:A,"&gt;="&amp;($K$4),'1'!A:A,"&lt;="&amp;($N$4),'1'!C:C,$C30)+SUMIFS('1'!AE:AE,'1'!AT:AT,$B$5,'1'!A:A,"&gt;="&amp;($K$4),'1'!A:A,"&lt;="&amp;($N$4),'1'!C:C,$C30)+SUMIFS('1'!U:U,'1'!AT:AT,$B$5,'1'!A:A,"&gt;="&amp;($K$4),'1'!A:A,"&lt;="&amp;($N$4),'1'!C:C,$C30)+SUMIFS('1'!M:M,'1'!AT:AT,$B$5,'1'!A:A,"&gt;="&amp;($K$4),'1'!A:A,"&lt;="&amp;($N$4),'1'!C:C,$C30)</f>
        <v>0</v>
      </c>
      <c r="M30" s="111">
        <v>400</v>
      </c>
      <c r="N30" s="112">
        <f t="shared" si="11"/>
        <v>0</v>
      </c>
      <c r="O30" s="112">
        <v>1200</v>
      </c>
      <c r="P30" s="98">
        <f t="shared" si="18"/>
        <v>0</v>
      </c>
      <c r="Q30" s="98">
        <f t="shared" si="19"/>
        <v>0</v>
      </c>
      <c r="R30" s="98">
        <f t="shared" si="20"/>
        <v>0</v>
      </c>
      <c r="S30" s="100">
        <f t="shared" si="21"/>
        <v>0</v>
      </c>
    </row>
    <row r="31" spans="1:19" s="97" customFormat="1" ht="15.75">
      <c r="A31" s="111">
        <v>24</v>
      </c>
      <c r="B31" s="111" t="s">
        <v>22</v>
      </c>
      <c r="C31" s="99" t="s">
        <v>75</v>
      </c>
      <c r="D31" s="123">
        <f>SUMIFS('1'!AY:AY,'1'!AT:AT,$B$5,'1'!A:A,"&gt;="&amp;($K$4),'1'!A:A,"&lt;="&amp;($N$4),'1'!C:C,$C31)</f>
        <v>0</v>
      </c>
      <c r="E31" s="125">
        <f t="shared" ref="E31:E34" si="22">D31/1.05</f>
        <v>0</v>
      </c>
      <c r="F31" s="108">
        <f>SUMIFS('1'!S:S,'1'!AT:AT,$B$5,'1'!A:A,"&gt;="&amp;($K$4),'1'!A:A,"&lt;="&amp;($N$4),'1'!C:C,$C31)</f>
        <v>0</v>
      </c>
      <c r="G31" s="109">
        <v>600</v>
      </c>
      <c r="H31" s="110">
        <f>SUMIFS('1'!K:K,'1'!AT:AT,$B$5,'1'!A:A,"&gt;="&amp;($K$4),'1'!A:A,"&lt;="&amp;($N$4),'1'!C:C,$C31)</f>
        <v>0</v>
      </c>
      <c r="I31" s="111">
        <v>400</v>
      </c>
      <c r="J31" s="108">
        <f>SUMIFS('1'!O:O,'1'!AT:AT,$B$5,'1'!A:A,"&gt;="&amp;($K$4),'1'!A:A,"&lt;="&amp;($N$4),'1'!C:C,$C31)</f>
        <v>0</v>
      </c>
      <c r="K31" s="111">
        <v>500</v>
      </c>
      <c r="L31" s="108">
        <f>SUMIFS('1'!Q:Q,'1'!AT:AT,$B$5,'1'!A:A,"&gt;="&amp;($K$4),'1'!A:A,"&lt;="&amp;($N$4),'1'!C:C,$C31)+SUMIFS('1'!W:W,'1'!AT:AT,$B$5,'1'!A:A,"&gt;="&amp;($K$4),'1'!A:A,"&lt;="&amp;($N$4),'1'!C:C,$C31)+SUMIFS('1'!Y:Y,'1'!AT:AT,$B$5,'1'!A:A,"&gt;="&amp;($K$4),'1'!A:A,"&lt;="&amp;($N$4),'1'!C:C,$C31)+SUMIFS('1'!AA:AA,'1'!AT:AT,$B$5,'1'!A:A,"&gt;="&amp;($K$4),'1'!A:A,"&lt;="&amp;($N$4),'1'!C:C,$C31)+SUMIFS('1'!AC:AC,'1'!AT:AT,$B$5,'1'!A:A,"&gt;="&amp;($K$4),'1'!A:A,"&lt;="&amp;($N$4),'1'!C:C,$C31)+SUMIFS('1'!AE:AE,'1'!AT:AT,$B$5,'1'!A:A,"&gt;="&amp;($K$4),'1'!A:A,"&lt;="&amp;($N$4),'1'!C:C,$C31)+SUMIFS('1'!U:U,'1'!AT:AT,$B$5,'1'!A:A,"&gt;="&amp;($K$4),'1'!A:A,"&lt;="&amp;($N$4),'1'!C:C,$C31)+SUMIFS('1'!M:M,'1'!AT:AT,$B$5,'1'!A:A,"&gt;="&amp;($K$4),'1'!A:A,"&lt;="&amp;($N$4),'1'!C:C,$C31)</f>
        <v>0</v>
      </c>
      <c r="M31" s="111">
        <v>400</v>
      </c>
      <c r="N31" s="112">
        <f t="shared" ref="N31:N34" si="23">F31+H31+J31+L31</f>
        <v>0</v>
      </c>
      <c r="O31" s="112">
        <v>1200</v>
      </c>
      <c r="P31" s="98">
        <f t="shared" ref="P31:P34" si="24">(F31*G31)+(H31*I31)+(J31*K31)+(L31*M31)</f>
        <v>0</v>
      </c>
      <c r="Q31" s="98">
        <f t="shared" ref="Q31:Q34" si="25">IF(N31&gt;O31,(P31*((N31/O31)*100)%),IF(N31&lt;O31,(P31*((N31/O31)*100)%),P31))</f>
        <v>0</v>
      </c>
      <c r="R31" s="98">
        <f t="shared" ref="R31:R34" si="26">IF(E31&gt;=100000000,E31*1%,IF(E31&gt;=50000000,E31*0.5%,0))</f>
        <v>0</v>
      </c>
      <c r="S31" s="100">
        <f t="shared" ref="S31:S34" si="27">Q31+R31</f>
        <v>0</v>
      </c>
    </row>
    <row r="32" spans="1:19" s="97" customFormat="1" ht="15.75">
      <c r="A32" s="111">
        <v>25</v>
      </c>
      <c r="B32" s="111" t="s">
        <v>88</v>
      </c>
      <c r="C32" s="99" t="s">
        <v>26</v>
      </c>
      <c r="D32" s="123">
        <f>SUMIFS('1'!AY:AY,'1'!AT:AT,$B$5,'1'!A:A,"&gt;="&amp;($K$4),'1'!A:A,"&lt;="&amp;($N$4),'1'!C:C,$C32)</f>
        <v>0</v>
      </c>
      <c r="E32" s="125">
        <f t="shared" si="22"/>
        <v>0</v>
      </c>
      <c r="F32" s="108">
        <f>SUMIFS('1'!S:S,'1'!AT:AT,$B$5,'1'!A:A,"&gt;="&amp;($K$4),'1'!A:A,"&lt;="&amp;($N$4),'1'!C:C,$C32)</f>
        <v>0</v>
      </c>
      <c r="G32" s="109">
        <v>600</v>
      </c>
      <c r="H32" s="110">
        <f>SUMIFS('1'!K:K,'1'!AT:AT,$B$5,'1'!A:A,"&gt;="&amp;($K$4),'1'!A:A,"&lt;="&amp;($N$4),'1'!C:C,$C32)</f>
        <v>0</v>
      </c>
      <c r="I32" s="111">
        <v>400</v>
      </c>
      <c r="J32" s="108">
        <f>SUMIFS('1'!O:O,'1'!AT:AT,$B$5,'1'!A:A,"&gt;="&amp;($K$4),'1'!A:A,"&lt;="&amp;($N$4),'1'!C:C,$C32)</f>
        <v>0</v>
      </c>
      <c r="K32" s="111">
        <v>500</v>
      </c>
      <c r="L32" s="108">
        <f>SUMIFS('1'!Q:Q,'1'!AT:AT,$B$5,'1'!A:A,"&gt;="&amp;($K$4),'1'!A:A,"&lt;="&amp;($N$4),'1'!C:C,$C32)+SUMIFS('1'!W:W,'1'!AT:AT,$B$5,'1'!A:A,"&gt;="&amp;($K$4),'1'!A:A,"&lt;="&amp;($N$4),'1'!C:C,$C32)+SUMIFS('1'!Y:Y,'1'!AT:AT,$B$5,'1'!A:A,"&gt;="&amp;($K$4),'1'!A:A,"&lt;="&amp;($N$4),'1'!C:C,$C32)+SUMIFS('1'!AA:AA,'1'!AT:AT,$B$5,'1'!A:A,"&gt;="&amp;($K$4),'1'!A:A,"&lt;="&amp;($N$4),'1'!C:C,$C32)+SUMIFS('1'!AC:AC,'1'!AT:AT,$B$5,'1'!A:A,"&gt;="&amp;($K$4),'1'!A:A,"&lt;="&amp;($N$4),'1'!C:C,$C32)+SUMIFS('1'!AE:AE,'1'!AT:AT,$B$5,'1'!A:A,"&gt;="&amp;($K$4),'1'!A:A,"&lt;="&amp;($N$4),'1'!C:C,$C32)+SUMIFS('1'!U:U,'1'!AT:AT,$B$5,'1'!A:A,"&gt;="&amp;($K$4),'1'!A:A,"&lt;="&amp;($N$4),'1'!C:C,$C32)+SUMIFS('1'!M:M,'1'!AT:AT,$B$5,'1'!A:A,"&gt;="&amp;($K$4),'1'!A:A,"&lt;="&amp;($N$4),'1'!C:C,$C32)</f>
        <v>0</v>
      </c>
      <c r="M32" s="111">
        <v>400</v>
      </c>
      <c r="N32" s="112">
        <f t="shared" si="23"/>
        <v>0</v>
      </c>
      <c r="O32" s="112">
        <v>1000</v>
      </c>
      <c r="P32" s="98">
        <f t="shared" si="24"/>
        <v>0</v>
      </c>
      <c r="Q32" s="98">
        <f t="shared" si="25"/>
        <v>0</v>
      </c>
      <c r="R32" s="98">
        <f t="shared" si="26"/>
        <v>0</v>
      </c>
      <c r="S32" s="100">
        <f t="shared" si="27"/>
        <v>0</v>
      </c>
    </row>
    <row r="33" spans="1:19" s="97" customFormat="1" ht="15.75">
      <c r="A33" s="111">
        <v>26</v>
      </c>
      <c r="B33" s="111" t="s">
        <v>18</v>
      </c>
      <c r="C33" s="99" t="s">
        <v>83</v>
      </c>
      <c r="D33" s="123">
        <f>SUMIFS('1'!AY:AY,'1'!AT:AT,$B$5,'1'!A:A,"&gt;="&amp;($K$4),'1'!A:A,"&lt;="&amp;($N$4),'1'!C:C,$C33)</f>
        <v>0</v>
      </c>
      <c r="E33" s="125">
        <f t="shared" si="22"/>
        <v>0</v>
      </c>
      <c r="F33" s="108">
        <f>SUMIFS('1'!S:S,'1'!AT:AT,$B$5,'1'!A:A,"&gt;="&amp;($K$4),'1'!A:A,"&lt;="&amp;($N$4),'1'!C:C,$C33)</f>
        <v>0</v>
      </c>
      <c r="G33" s="109">
        <v>600</v>
      </c>
      <c r="H33" s="110">
        <f>SUMIFS('1'!K:K,'1'!AT:AT,$B$5,'1'!A:A,"&gt;="&amp;($K$4),'1'!A:A,"&lt;="&amp;($N$4),'1'!C:C,$C33)</f>
        <v>0</v>
      </c>
      <c r="I33" s="111">
        <v>400</v>
      </c>
      <c r="J33" s="108">
        <f>SUMIFS('1'!O:O,'1'!AT:AT,$B$5,'1'!A:A,"&gt;="&amp;($K$4),'1'!A:A,"&lt;="&amp;($N$4),'1'!C:C,$C33)</f>
        <v>0</v>
      </c>
      <c r="K33" s="111">
        <v>500</v>
      </c>
      <c r="L33" s="108">
        <f>SUMIFS('1'!Q:Q,'1'!AT:AT,$B$5,'1'!A:A,"&gt;="&amp;($K$4),'1'!A:A,"&lt;="&amp;($N$4),'1'!C:C,$C33)+SUMIFS('1'!W:W,'1'!AT:AT,$B$5,'1'!A:A,"&gt;="&amp;($K$4),'1'!A:A,"&lt;="&amp;($N$4),'1'!C:C,$C33)+SUMIFS('1'!Y:Y,'1'!AT:AT,$B$5,'1'!A:A,"&gt;="&amp;($K$4),'1'!A:A,"&lt;="&amp;($N$4),'1'!C:C,$C33)+SUMIFS('1'!AA:AA,'1'!AT:AT,$B$5,'1'!A:A,"&gt;="&amp;($K$4),'1'!A:A,"&lt;="&amp;($N$4),'1'!C:C,$C33)+SUMIFS('1'!AC:AC,'1'!AT:AT,$B$5,'1'!A:A,"&gt;="&amp;($K$4),'1'!A:A,"&lt;="&amp;($N$4),'1'!C:C,$C33)+SUMIFS('1'!AE:AE,'1'!AT:AT,$B$5,'1'!A:A,"&gt;="&amp;($K$4),'1'!A:A,"&lt;="&amp;($N$4),'1'!C:C,$C33)+SUMIFS('1'!U:U,'1'!AT:AT,$B$5,'1'!A:A,"&gt;="&amp;($K$4),'1'!A:A,"&lt;="&amp;($N$4),'1'!C:C,$C33)+SUMIFS('1'!M:M,'1'!AT:AT,$B$5,'1'!A:A,"&gt;="&amp;($K$4),'1'!A:A,"&lt;="&amp;($N$4),'1'!C:C,$C33)</f>
        <v>0</v>
      </c>
      <c r="M33" s="111">
        <v>400</v>
      </c>
      <c r="N33" s="112">
        <f t="shared" si="23"/>
        <v>0</v>
      </c>
      <c r="O33" s="112">
        <v>880</v>
      </c>
      <c r="P33" s="98">
        <f t="shared" si="24"/>
        <v>0</v>
      </c>
      <c r="Q33" s="98">
        <f t="shared" si="25"/>
        <v>0</v>
      </c>
      <c r="R33" s="98">
        <f t="shared" si="26"/>
        <v>0</v>
      </c>
      <c r="S33" s="100">
        <f t="shared" si="27"/>
        <v>0</v>
      </c>
    </row>
    <row r="34" spans="1:19" s="97" customFormat="1" ht="15.75">
      <c r="A34" s="111">
        <v>27</v>
      </c>
      <c r="B34" s="111" t="s">
        <v>12</v>
      </c>
      <c r="C34" s="99" t="s">
        <v>60</v>
      </c>
      <c r="D34" s="123">
        <f>SUMIFS('1'!AY:AY,'1'!AT:AT,$B$5,'1'!A:A,"&gt;="&amp;($K$4),'1'!A:A,"&lt;="&amp;($N$4),'1'!C:C,$C34)</f>
        <v>0</v>
      </c>
      <c r="E34" s="125">
        <f t="shared" si="22"/>
        <v>0</v>
      </c>
      <c r="F34" s="108">
        <f>SUMIFS('1'!S:S,'1'!AT:AT,$B$5,'1'!A:A,"&gt;="&amp;($K$4),'1'!A:A,"&lt;="&amp;($N$4),'1'!C:C,$C34)</f>
        <v>0</v>
      </c>
      <c r="G34" s="109">
        <v>600</v>
      </c>
      <c r="H34" s="110">
        <f>SUMIFS('1'!K:K,'1'!AT:AT,$B$5,'1'!A:A,"&gt;="&amp;($K$4),'1'!A:A,"&lt;="&amp;($N$4),'1'!C:C,$C34)</f>
        <v>0</v>
      </c>
      <c r="I34" s="111">
        <v>400</v>
      </c>
      <c r="J34" s="108">
        <f>SUMIFS('1'!O:O,'1'!AT:AT,$B$5,'1'!A:A,"&gt;="&amp;($K$4),'1'!A:A,"&lt;="&amp;($N$4),'1'!C:C,$C34)</f>
        <v>0</v>
      </c>
      <c r="K34" s="111">
        <v>500</v>
      </c>
      <c r="L34" s="108">
        <f>SUMIFS('1'!Q:Q,'1'!AT:AT,$B$5,'1'!A:A,"&gt;="&amp;($K$4),'1'!A:A,"&lt;="&amp;($N$4),'1'!C:C,$C34)+SUMIFS('1'!W:W,'1'!AT:AT,$B$5,'1'!A:A,"&gt;="&amp;($K$4),'1'!A:A,"&lt;="&amp;($N$4),'1'!C:C,$C34)+SUMIFS('1'!Y:Y,'1'!AT:AT,$B$5,'1'!A:A,"&gt;="&amp;($K$4),'1'!A:A,"&lt;="&amp;($N$4),'1'!C:C,$C34)+SUMIFS('1'!AA:AA,'1'!AT:AT,$B$5,'1'!A:A,"&gt;="&amp;($K$4),'1'!A:A,"&lt;="&amp;($N$4),'1'!C:C,$C34)+SUMIFS('1'!AC:AC,'1'!AT:AT,$B$5,'1'!A:A,"&gt;="&amp;($K$4),'1'!A:A,"&lt;="&amp;($N$4),'1'!C:C,$C34)+SUMIFS('1'!AE:AE,'1'!AT:AT,$B$5,'1'!A:A,"&gt;="&amp;($K$4),'1'!A:A,"&lt;="&amp;($N$4),'1'!C:C,$C34)+SUMIFS('1'!U:U,'1'!AT:AT,$B$5,'1'!A:A,"&gt;="&amp;($K$4),'1'!A:A,"&lt;="&amp;($N$4),'1'!C:C,$C34)+SUMIFS('1'!M:M,'1'!AT:AT,$B$5,'1'!A:A,"&gt;="&amp;($K$4),'1'!A:A,"&lt;="&amp;($N$4),'1'!C:C,$C34)</f>
        <v>0</v>
      </c>
      <c r="M34" s="111">
        <v>400</v>
      </c>
      <c r="N34" s="112">
        <f t="shared" si="23"/>
        <v>0</v>
      </c>
      <c r="O34" s="112">
        <v>880</v>
      </c>
      <c r="P34" s="98">
        <f t="shared" si="24"/>
        <v>0</v>
      </c>
      <c r="Q34" s="98">
        <f t="shared" si="25"/>
        <v>0</v>
      </c>
      <c r="R34" s="98">
        <f t="shared" si="26"/>
        <v>0</v>
      </c>
      <c r="S34" s="100">
        <f t="shared" si="27"/>
        <v>0</v>
      </c>
    </row>
    <row r="35" spans="1:19" s="97" customFormat="1" ht="15.75">
      <c r="A35" s="111">
        <v>28</v>
      </c>
      <c r="B35" s="108" t="s">
        <v>12</v>
      </c>
      <c r="C35" s="99" t="s">
        <v>25</v>
      </c>
      <c r="D35" s="123">
        <f>SUMIFS('1'!AY:AY,'1'!AT:AT,$B$5,'1'!A:A,"&gt;="&amp;($K$4),'1'!A:A,"&lt;="&amp;($N$4),'1'!C:C,$C35)</f>
        <v>0</v>
      </c>
      <c r="E35" s="125">
        <f t="shared" ref="E35:E39" si="28">D35/1.05</f>
        <v>0</v>
      </c>
      <c r="F35" s="108">
        <f>SUMIFS('1'!S:S,'1'!AT:AT,$B$5,'1'!A:A,"&gt;="&amp;($K$4),'1'!A:A,"&lt;="&amp;($N$4),'1'!C:C,$C35)</f>
        <v>0</v>
      </c>
      <c r="G35" s="109">
        <v>600</v>
      </c>
      <c r="H35" s="110">
        <f>SUMIFS('1'!K:K,'1'!AT:AT,$B$5,'1'!A:A,"&gt;="&amp;($K$4),'1'!A:A,"&lt;="&amp;($N$4),'1'!C:C,$C35)</f>
        <v>0</v>
      </c>
      <c r="I35" s="111">
        <v>400</v>
      </c>
      <c r="J35" s="108">
        <f>SUMIFS('1'!O:O,'1'!AT:AT,$B$5,'1'!A:A,"&gt;="&amp;($K$4),'1'!A:A,"&lt;="&amp;($N$4),'1'!C:C,$C35)</f>
        <v>0</v>
      </c>
      <c r="K35" s="111">
        <v>500</v>
      </c>
      <c r="L35" s="108">
        <f>SUMIFS('1'!Q:Q,'1'!AT:AT,$B$5,'1'!A:A,"&gt;="&amp;($K$4),'1'!A:A,"&lt;="&amp;($N$4),'1'!C:C,$C35)+SUMIFS('1'!W:W,'1'!AT:AT,$B$5,'1'!A:A,"&gt;="&amp;($K$4),'1'!A:A,"&lt;="&amp;($N$4),'1'!C:C,$C35)+SUMIFS('1'!Y:Y,'1'!AT:AT,$B$5,'1'!A:A,"&gt;="&amp;($K$4),'1'!A:A,"&lt;="&amp;($N$4),'1'!C:C,$C35)+SUMIFS('1'!AA:AA,'1'!AT:AT,$B$5,'1'!A:A,"&gt;="&amp;($K$4),'1'!A:A,"&lt;="&amp;($N$4),'1'!C:C,$C35)+SUMIFS('1'!AC:AC,'1'!AT:AT,$B$5,'1'!A:A,"&gt;="&amp;($K$4),'1'!A:A,"&lt;="&amp;($N$4),'1'!C:C,$C35)+SUMIFS('1'!AE:AE,'1'!AT:AT,$B$5,'1'!A:A,"&gt;="&amp;($K$4),'1'!A:A,"&lt;="&amp;($N$4),'1'!C:C,$C35)+SUMIFS('1'!U:U,'1'!AT:AT,$B$5,'1'!A:A,"&gt;="&amp;($K$4),'1'!A:A,"&lt;="&amp;($N$4),'1'!C:C,$C35)+SUMIFS('1'!M:M,'1'!AT:AT,$B$5,'1'!A:A,"&gt;="&amp;($K$4),'1'!A:A,"&lt;="&amp;($N$4),'1'!C:C,$C35)</f>
        <v>0</v>
      </c>
      <c r="M35" s="111">
        <v>400</v>
      </c>
      <c r="N35" s="112">
        <f t="shared" ref="N35:N39" si="29">F35+H35+J35+L35</f>
        <v>0</v>
      </c>
      <c r="O35" s="112">
        <v>700</v>
      </c>
      <c r="P35" s="98">
        <f t="shared" ref="P35:P39" si="30">(F35*G35)+(H35*I35)+(J35*K35)+(L35*M35)</f>
        <v>0</v>
      </c>
      <c r="Q35" s="98">
        <f t="shared" ref="Q35:Q39" si="31">IF(N35&gt;O35,(P35*((N35/O35)*100)%),IF(N35&lt;O35,(P35*((N35/O35)*100)%),P35))</f>
        <v>0</v>
      </c>
      <c r="R35" s="98">
        <f t="shared" ref="R35:R39" si="32">IF(E35&gt;=100000000,E35*1%,IF(E35&gt;=50000000,E35*0.5%,0))</f>
        <v>0</v>
      </c>
      <c r="S35" s="100">
        <f t="shared" ref="S35:S39" si="33">Q35+R35</f>
        <v>0</v>
      </c>
    </row>
    <row r="36" spans="1:19" s="97" customFormat="1" ht="15.75">
      <c r="A36" s="111">
        <v>29</v>
      </c>
      <c r="B36" s="111" t="s">
        <v>12</v>
      </c>
      <c r="C36" s="99" t="s">
        <v>59</v>
      </c>
      <c r="D36" s="123">
        <f>SUMIFS('1'!AY:AY,'1'!AT:AT,$B$5,'1'!A:A,"&gt;="&amp;($K$4),'1'!A:A,"&lt;="&amp;($N$4),'1'!C:C,$C36)</f>
        <v>0</v>
      </c>
      <c r="E36" s="125">
        <f t="shared" si="28"/>
        <v>0</v>
      </c>
      <c r="F36" s="108">
        <f>SUMIFS('1'!S:S,'1'!AT:AT,$B$5,'1'!A:A,"&gt;="&amp;($K$4),'1'!A:A,"&lt;="&amp;($N$4),'1'!C:C,$C36)</f>
        <v>0</v>
      </c>
      <c r="G36" s="109">
        <v>600</v>
      </c>
      <c r="H36" s="110">
        <f>SUMIFS('1'!K:K,'1'!AT:AT,$B$5,'1'!A:A,"&gt;="&amp;($K$4),'1'!A:A,"&lt;="&amp;($N$4),'1'!C:C,$C36)</f>
        <v>0</v>
      </c>
      <c r="I36" s="111">
        <v>400</v>
      </c>
      <c r="J36" s="108">
        <f>SUMIFS('1'!O:O,'1'!AT:AT,$B$5,'1'!A:A,"&gt;="&amp;($K$4),'1'!A:A,"&lt;="&amp;($N$4),'1'!C:C,$C36)</f>
        <v>0</v>
      </c>
      <c r="K36" s="111">
        <v>500</v>
      </c>
      <c r="L36" s="108">
        <f>SUMIFS('1'!Q:Q,'1'!AT:AT,$B$5,'1'!A:A,"&gt;="&amp;($K$4),'1'!A:A,"&lt;="&amp;($N$4),'1'!C:C,$C36)+SUMIFS('1'!W:W,'1'!AT:AT,$B$5,'1'!A:A,"&gt;="&amp;($K$4),'1'!A:A,"&lt;="&amp;($N$4),'1'!C:C,$C36)+SUMIFS('1'!Y:Y,'1'!AT:AT,$B$5,'1'!A:A,"&gt;="&amp;($K$4),'1'!A:A,"&lt;="&amp;($N$4),'1'!C:C,$C36)+SUMIFS('1'!AA:AA,'1'!AT:AT,$B$5,'1'!A:A,"&gt;="&amp;($K$4),'1'!A:A,"&lt;="&amp;($N$4),'1'!C:C,$C36)+SUMIFS('1'!AC:AC,'1'!AT:AT,$B$5,'1'!A:A,"&gt;="&amp;($K$4),'1'!A:A,"&lt;="&amp;($N$4),'1'!C:C,$C36)+SUMIFS('1'!AE:AE,'1'!AT:AT,$B$5,'1'!A:A,"&gt;="&amp;($K$4),'1'!A:A,"&lt;="&amp;($N$4),'1'!C:C,$C36)+SUMIFS('1'!U:U,'1'!AT:AT,$B$5,'1'!A:A,"&gt;="&amp;($K$4),'1'!A:A,"&lt;="&amp;($N$4),'1'!C:C,$C36)+SUMIFS('1'!M:M,'1'!AT:AT,$B$5,'1'!A:A,"&gt;="&amp;($K$4),'1'!A:A,"&lt;="&amp;($N$4),'1'!C:C,$C36)</f>
        <v>0</v>
      </c>
      <c r="M36" s="111">
        <v>400</v>
      </c>
      <c r="N36" s="112">
        <f t="shared" si="29"/>
        <v>0</v>
      </c>
      <c r="O36" s="112">
        <v>660</v>
      </c>
      <c r="P36" s="98">
        <f t="shared" si="30"/>
        <v>0</v>
      </c>
      <c r="Q36" s="98">
        <f t="shared" si="31"/>
        <v>0</v>
      </c>
      <c r="R36" s="98">
        <f t="shared" si="32"/>
        <v>0</v>
      </c>
      <c r="S36" s="100">
        <f t="shared" si="33"/>
        <v>0</v>
      </c>
    </row>
    <row r="37" spans="1:19" s="97" customFormat="1" ht="15.75">
      <c r="A37" s="111">
        <v>30</v>
      </c>
      <c r="B37" s="111" t="s">
        <v>88</v>
      </c>
      <c r="C37" s="99" t="s">
        <v>72</v>
      </c>
      <c r="D37" s="123">
        <f>SUMIFS('1'!AY:AY,'1'!AT:AT,$B$5,'1'!A:A,"&gt;="&amp;($K$4),'1'!A:A,"&lt;="&amp;($N$4),'1'!C:C,$C37)</f>
        <v>0</v>
      </c>
      <c r="E37" s="125">
        <f t="shared" si="28"/>
        <v>0</v>
      </c>
      <c r="F37" s="108">
        <f>SUMIFS('1'!S:S,'1'!AT:AT,$B$5,'1'!A:A,"&gt;="&amp;($K$4),'1'!A:A,"&lt;="&amp;($N$4),'1'!C:C,$C37)</f>
        <v>0</v>
      </c>
      <c r="G37" s="109">
        <v>600</v>
      </c>
      <c r="H37" s="110">
        <f>SUMIFS('1'!K:K,'1'!AT:AT,$B$5,'1'!A:A,"&gt;="&amp;($K$4),'1'!A:A,"&lt;="&amp;($N$4),'1'!C:C,$C37)</f>
        <v>0</v>
      </c>
      <c r="I37" s="111">
        <v>400</v>
      </c>
      <c r="J37" s="108">
        <f>SUMIFS('1'!O:O,'1'!AT:AT,$B$5,'1'!A:A,"&gt;="&amp;($K$4),'1'!A:A,"&lt;="&amp;($N$4),'1'!C:C,$C37)</f>
        <v>0</v>
      </c>
      <c r="K37" s="111">
        <v>500</v>
      </c>
      <c r="L37" s="108">
        <f>SUMIFS('1'!Q:Q,'1'!AT:AT,$B$5,'1'!A:A,"&gt;="&amp;($K$4),'1'!A:A,"&lt;="&amp;($N$4),'1'!C:C,$C37)+SUMIFS('1'!W:W,'1'!AT:AT,$B$5,'1'!A:A,"&gt;="&amp;($K$4),'1'!A:A,"&lt;="&amp;($N$4),'1'!C:C,$C37)+SUMIFS('1'!Y:Y,'1'!AT:AT,$B$5,'1'!A:A,"&gt;="&amp;($K$4),'1'!A:A,"&lt;="&amp;($N$4),'1'!C:C,$C37)+SUMIFS('1'!AA:AA,'1'!AT:AT,$B$5,'1'!A:A,"&gt;="&amp;($K$4),'1'!A:A,"&lt;="&amp;($N$4),'1'!C:C,$C37)+SUMIFS('1'!AC:AC,'1'!AT:AT,$B$5,'1'!A:A,"&gt;="&amp;($K$4),'1'!A:A,"&lt;="&amp;($N$4),'1'!C:C,$C37)+SUMIFS('1'!AE:AE,'1'!AT:AT,$B$5,'1'!A:A,"&gt;="&amp;($K$4),'1'!A:A,"&lt;="&amp;($N$4),'1'!C:C,$C37)+SUMIFS('1'!U:U,'1'!AT:AT,$B$5,'1'!A:A,"&gt;="&amp;($K$4),'1'!A:A,"&lt;="&amp;($N$4),'1'!C:C,$C37)+SUMIFS('1'!M:M,'1'!AT:AT,$B$5,'1'!A:A,"&gt;="&amp;($K$4),'1'!A:A,"&lt;="&amp;($N$4),'1'!C:C,$C37)</f>
        <v>0</v>
      </c>
      <c r="M37" s="111">
        <v>400</v>
      </c>
      <c r="N37" s="112">
        <f t="shared" si="29"/>
        <v>0</v>
      </c>
      <c r="O37" s="112">
        <v>600</v>
      </c>
      <c r="P37" s="98">
        <f t="shared" si="30"/>
        <v>0</v>
      </c>
      <c r="Q37" s="98">
        <f t="shared" si="31"/>
        <v>0</v>
      </c>
      <c r="R37" s="98">
        <f t="shared" si="32"/>
        <v>0</v>
      </c>
      <c r="S37" s="100">
        <f t="shared" si="33"/>
        <v>0</v>
      </c>
    </row>
    <row r="38" spans="1:19" s="97" customFormat="1" ht="15.75">
      <c r="A38" s="111">
        <v>31</v>
      </c>
      <c r="B38" s="111" t="s">
        <v>18</v>
      </c>
      <c r="C38" s="99" t="s">
        <v>82</v>
      </c>
      <c r="D38" s="123">
        <f>SUMIFS('1'!AY:AY,'1'!AT:AT,$B$5,'1'!A:A,"&gt;="&amp;($K$4),'1'!A:A,"&lt;="&amp;($N$4),'1'!C:C,$C38)</f>
        <v>0</v>
      </c>
      <c r="E38" s="125">
        <f t="shared" si="28"/>
        <v>0</v>
      </c>
      <c r="F38" s="108">
        <f>SUMIFS('1'!S:S,'1'!AT:AT,$B$5,'1'!A:A,"&gt;="&amp;($K$4),'1'!A:A,"&lt;="&amp;($N$4),'1'!C:C,$C38)</f>
        <v>0</v>
      </c>
      <c r="G38" s="109">
        <v>600</v>
      </c>
      <c r="H38" s="110">
        <f>SUMIFS('1'!K:K,'1'!AT:AT,$B$5,'1'!A:A,"&gt;="&amp;($K$4),'1'!A:A,"&lt;="&amp;($N$4),'1'!C:C,$C38)</f>
        <v>0</v>
      </c>
      <c r="I38" s="111">
        <v>400</v>
      </c>
      <c r="J38" s="108">
        <f>SUMIFS('1'!O:O,'1'!AT:AT,$B$5,'1'!A:A,"&gt;="&amp;($K$4),'1'!A:A,"&lt;="&amp;($N$4),'1'!C:C,$C38)</f>
        <v>0</v>
      </c>
      <c r="K38" s="111">
        <v>500</v>
      </c>
      <c r="L38" s="108">
        <f>SUMIFS('1'!Q:Q,'1'!AT:AT,$B$5,'1'!A:A,"&gt;="&amp;($K$4),'1'!A:A,"&lt;="&amp;($N$4),'1'!C:C,$C38)+SUMIFS('1'!W:W,'1'!AT:AT,$B$5,'1'!A:A,"&gt;="&amp;($K$4),'1'!A:A,"&lt;="&amp;($N$4),'1'!C:C,$C38)+SUMIFS('1'!Y:Y,'1'!AT:AT,$B$5,'1'!A:A,"&gt;="&amp;($K$4),'1'!A:A,"&lt;="&amp;($N$4),'1'!C:C,$C38)+SUMIFS('1'!AA:AA,'1'!AT:AT,$B$5,'1'!A:A,"&gt;="&amp;($K$4),'1'!A:A,"&lt;="&amp;($N$4),'1'!C:C,$C38)+SUMIFS('1'!AC:AC,'1'!AT:AT,$B$5,'1'!A:A,"&gt;="&amp;($K$4),'1'!A:A,"&lt;="&amp;($N$4),'1'!C:C,$C38)+SUMIFS('1'!AE:AE,'1'!AT:AT,$B$5,'1'!A:A,"&gt;="&amp;($K$4),'1'!A:A,"&lt;="&amp;($N$4),'1'!C:C,$C38)+SUMIFS('1'!U:U,'1'!AT:AT,$B$5,'1'!A:A,"&gt;="&amp;($K$4),'1'!A:A,"&lt;="&amp;($N$4),'1'!C:C,$C38)+SUMIFS('1'!M:M,'1'!AT:AT,$B$5,'1'!A:A,"&gt;="&amp;($K$4),'1'!A:A,"&lt;="&amp;($N$4),'1'!C:C,$C38)</f>
        <v>0</v>
      </c>
      <c r="M38" s="111">
        <v>400</v>
      </c>
      <c r="N38" s="112">
        <f t="shared" si="29"/>
        <v>0</v>
      </c>
      <c r="O38" s="112">
        <v>400</v>
      </c>
      <c r="P38" s="98">
        <f t="shared" si="30"/>
        <v>0</v>
      </c>
      <c r="Q38" s="98">
        <f t="shared" si="31"/>
        <v>0</v>
      </c>
      <c r="R38" s="98">
        <f t="shared" si="32"/>
        <v>0</v>
      </c>
      <c r="S38" s="100">
        <f t="shared" si="33"/>
        <v>0</v>
      </c>
    </row>
    <row r="39" spans="1:19" s="97" customFormat="1" ht="15.75">
      <c r="A39" s="111">
        <v>32</v>
      </c>
      <c r="B39" s="111" t="s">
        <v>88</v>
      </c>
      <c r="C39" s="99" t="s">
        <v>71</v>
      </c>
      <c r="D39" s="123">
        <f>SUMIFS('1'!AY:AY,'1'!AT:AT,$B$5,'1'!A:A,"&gt;="&amp;($K$4),'1'!A:A,"&lt;="&amp;($N$4),'1'!C:C,$C39)</f>
        <v>0</v>
      </c>
      <c r="E39" s="125">
        <f t="shared" si="28"/>
        <v>0</v>
      </c>
      <c r="F39" s="108">
        <f>SUMIFS('1'!S:S,'1'!AT:AT,$B$5,'1'!A:A,"&gt;="&amp;($K$4),'1'!A:A,"&lt;="&amp;($N$4),'1'!C:C,$C39)</f>
        <v>0</v>
      </c>
      <c r="G39" s="109">
        <v>600</v>
      </c>
      <c r="H39" s="110">
        <f>SUMIFS('1'!K:K,'1'!AT:AT,$B$5,'1'!A:A,"&gt;="&amp;($K$4),'1'!A:A,"&lt;="&amp;($N$4),'1'!C:C,$C39)</f>
        <v>0</v>
      </c>
      <c r="I39" s="111">
        <v>400</v>
      </c>
      <c r="J39" s="108">
        <f>SUMIFS('1'!O:O,'1'!AT:AT,$B$5,'1'!A:A,"&gt;="&amp;($K$4),'1'!A:A,"&lt;="&amp;($N$4),'1'!C:C,$C39)</f>
        <v>0</v>
      </c>
      <c r="K39" s="111">
        <v>500</v>
      </c>
      <c r="L39" s="108">
        <f>SUMIFS('1'!Q:Q,'1'!AT:AT,$B$5,'1'!A:A,"&gt;="&amp;($K$4),'1'!A:A,"&lt;="&amp;($N$4),'1'!C:C,$C39)+SUMIFS('1'!W:W,'1'!AT:AT,$B$5,'1'!A:A,"&gt;="&amp;($K$4),'1'!A:A,"&lt;="&amp;($N$4),'1'!C:C,$C39)+SUMIFS('1'!Y:Y,'1'!AT:AT,$B$5,'1'!A:A,"&gt;="&amp;($K$4),'1'!A:A,"&lt;="&amp;($N$4),'1'!C:C,$C39)+SUMIFS('1'!AA:AA,'1'!AT:AT,$B$5,'1'!A:A,"&gt;="&amp;($K$4),'1'!A:A,"&lt;="&amp;($N$4),'1'!C:C,$C39)+SUMIFS('1'!AC:AC,'1'!AT:AT,$B$5,'1'!A:A,"&gt;="&amp;($K$4),'1'!A:A,"&lt;="&amp;($N$4),'1'!C:C,$C39)+SUMIFS('1'!AE:AE,'1'!AT:AT,$B$5,'1'!A:A,"&gt;="&amp;($K$4),'1'!A:A,"&lt;="&amp;($N$4),'1'!C:C,$C39)+SUMIFS('1'!U:U,'1'!AT:AT,$B$5,'1'!A:A,"&gt;="&amp;($K$4),'1'!A:A,"&lt;="&amp;($N$4),'1'!C:C,$C39)+SUMIFS('1'!M:M,'1'!AT:AT,$B$5,'1'!A:A,"&gt;="&amp;($K$4),'1'!A:A,"&lt;="&amp;($N$4),'1'!C:C,$C39)</f>
        <v>0</v>
      </c>
      <c r="M39" s="111">
        <v>400</v>
      </c>
      <c r="N39" s="112">
        <f t="shared" si="29"/>
        <v>0</v>
      </c>
      <c r="O39" s="112">
        <v>400</v>
      </c>
      <c r="P39" s="98">
        <f t="shared" si="30"/>
        <v>0</v>
      </c>
      <c r="Q39" s="98">
        <f t="shared" si="31"/>
        <v>0</v>
      </c>
      <c r="R39" s="98">
        <f t="shared" si="32"/>
        <v>0</v>
      </c>
      <c r="S39" s="100">
        <f t="shared" si="33"/>
        <v>0</v>
      </c>
    </row>
    <row r="40" spans="1:19">
      <c r="A40" s="128"/>
      <c r="B40" s="128"/>
      <c r="C40" s="129"/>
      <c r="D40" s="127">
        <f>SUM(D8:D39)</f>
        <v>0</v>
      </c>
      <c r="E40" s="127">
        <f>SUM(E8:E39)</f>
        <v>0</v>
      </c>
      <c r="F40" s="127"/>
      <c r="G40" s="128"/>
      <c r="H40" s="128"/>
      <c r="I40" s="128"/>
      <c r="J40" s="128"/>
      <c r="K40" s="128"/>
      <c r="L40" s="128"/>
      <c r="M40" s="128"/>
      <c r="N40" s="128"/>
      <c r="O40" s="128"/>
      <c r="P40" s="127">
        <f>SUM(P8:P39)</f>
        <v>0</v>
      </c>
      <c r="Q40" s="127">
        <f t="shared" ref="Q40:S40" si="34">SUM(Q8:Q39)</f>
        <v>0</v>
      </c>
      <c r="R40" s="127">
        <f t="shared" si="34"/>
        <v>0</v>
      </c>
      <c r="S40" s="127">
        <f t="shared" si="34"/>
        <v>0</v>
      </c>
    </row>
    <row r="41" spans="1:19">
      <c r="A41" s="114"/>
      <c r="B41" s="114"/>
      <c r="C41" s="101"/>
      <c r="D41" s="102"/>
      <c r="E41" s="101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02"/>
      <c r="Q41" s="102"/>
      <c r="R41" s="101"/>
      <c r="S41" s="101"/>
    </row>
    <row r="42" spans="1:19" ht="15">
      <c r="C42" s="97"/>
      <c r="D42" s="103" t="s">
        <v>148</v>
      </c>
      <c r="E42" s="97"/>
      <c r="F42" s="97"/>
      <c r="G42" s="97"/>
      <c r="H42" s="97"/>
      <c r="I42" s="97"/>
      <c r="J42" s="97"/>
      <c r="K42" s="97"/>
      <c r="L42" s="104" t="s">
        <v>149</v>
      </c>
      <c r="M42" s="104"/>
      <c r="N42" s="97"/>
      <c r="P42" s="97"/>
      <c r="Q42" s="97"/>
      <c r="R42" s="103" t="s">
        <v>150</v>
      </c>
      <c r="S42" s="103"/>
    </row>
  </sheetData>
  <mergeCells count="14">
    <mergeCell ref="Q6:Q7"/>
    <mergeCell ref="R6:R7"/>
    <mergeCell ref="S6:S7"/>
    <mergeCell ref="A6:A7"/>
    <mergeCell ref="C6:C7"/>
    <mergeCell ref="F6:M6"/>
    <mergeCell ref="N6:N7"/>
    <mergeCell ref="P6:P7"/>
    <mergeCell ref="O6:O7"/>
    <mergeCell ref="A4:J4"/>
    <mergeCell ref="K4:L4"/>
    <mergeCell ref="A2:S2"/>
    <mergeCell ref="A3:S3"/>
    <mergeCell ref="N4:O4"/>
  </mergeCells>
  <dataValidations count="2">
    <dataValidation type="list" allowBlank="1" showInputMessage="1" showErrorMessage="1" sqref="C8:C39">
      <formula1>INDIRECT(SUBSTITUTE($B8," ",""))</formula1>
    </dataValidation>
    <dataValidation type="list" allowBlank="1" showInputMessage="1" showErrorMessage="1" sqref="B8:B39">
      <formula1>فروع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14</vt:i4>
      </vt:variant>
    </vt:vector>
  </HeadingPairs>
  <TitlesOfParts>
    <vt:vector size="18" baseType="lpstr">
      <vt:lpstr>1</vt:lpstr>
      <vt:lpstr>حساب</vt:lpstr>
      <vt:lpstr>4</vt:lpstr>
      <vt:lpstr>Sheet2</vt:lpstr>
      <vt:lpstr>'1'!kk</vt:lpstr>
      <vt:lpstr>'1'!OO</vt:lpstr>
      <vt:lpstr>حساب!Print_Area</vt:lpstr>
      <vt:lpstr>بيانات</vt:lpstr>
      <vt:lpstr>'1'!تاريخ</vt:lpstr>
      <vt:lpstr>'1'!تعامل</vt:lpstr>
      <vt:lpstr>تواريخ</vt:lpstr>
      <vt:lpstr>'1'!حساب</vt:lpstr>
      <vt:lpstr>حسوب</vt:lpstr>
      <vt:lpstr>صنعاء</vt:lpstr>
      <vt:lpstr>طلب</vt:lpstr>
      <vt:lpstr>عدن</vt:lpstr>
      <vt:lpstr>فروع</vt:lpstr>
      <vt:lpstr>فوترة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2014-09-29T08:35:55Z</cp:lastPrinted>
  <dcterms:created xsi:type="dcterms:W3CDTF">2014-02-13T11:07:21Z</dcterms:created>
  <dcterms:modified xsi:type="dcterms:W3CDTF">2014-09-30T13:14:13Z</dcterms:modified>
</cp:coreProperties>
</file>